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5.xml" ContentType="application/vnd.openxmlformats-officedocument.drawing+xml"/>
  <Override PartName="/xl/comments11.xml" ContentType="application/vnd.openxmlformats-officedocument.spreadsheetml.comments+xml"/>
  <Override PartName="/xl/drawings/drawing6.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7.xml" ContentType="application/vnd.openxmlformats-officedocument.drawing+xml"/>
  <Override PartName="/xl/comments23.xml" ContentType="application/vnd.openxmlformats-officedocument.spreadsheetml.comments+xml"/>
  <Override PartName="/xl/drawings/drawing8.xml" ContentType="application/vnd.openxmlformats-officedocument.drawing+xml"/>
  <Override PartName="/xl/comments24.xml" ContentType="application/vnd.openxmlformats-officedocument.spreadsheetml.comments+xml"/>
  <Override PartName="/xl/drawings/drawing9.xml" ContentType="application/vnd.openxmlformats-officedocument.drawing+xml"/>
  <Override PartName="/xl/comments25.xml" ContentType="application/vnd.openxmlformats-officedocument.spreadsheetml.comments+xml"/>
  <Override PartName="/xl/drawings/drawing10.xml" ContentType="application/vnd.openxmlformats-officedocument.drawing+xml"/>
  <Override PartName="/xl/comments26.xml" ContentType="application/vnd.openxmlformats-officedocument.spreadsheetml.comments+xml"/>
  <Override PartName="/xl/drawings/drawing11.xml" ContentType="application/vnd.openxmlformats-officedocument.drawing+xml"/>
  <Override PartName="/xl/comments27.xml" ContentType="application/vnd.openxmlformats-officedocument.spreadsheetml.comments+xml"/>
  <Override PartName="/xl/drawings/drawing12.xml" ContentType="application/vnd.openxmlformats-officedocument.drawing+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drawings/drawing13.xml" ContentType="application/vnd.openxmlformats-officedocument.drawing+xml"/>
  <Override PartName="/xl/comments31.xml" ContentType="application/vnd.openxmlformats-officedocument.spreadsheetml.comments+xml"/>
  <Override PartName="/xl/drawings/drawing14.xml" ContentType="application/vnd.openxmlformats-officedocument.drawing+xml"/>
  <Override PartName="/xl/comments32.xml" ContentType="application/vnd.openxmlformats-officedocument.spreadsheetml.comments+xml"/>
  <Override PartName="/xl/comments33.xml" ContentType="application/vnd.openxmlformats-officedocument.spreadsheetml.comments+xml"/>
  <Override PartName="/xl/drawings/drawing15.xml" ContentType="application/vnd.openxmlformats-officedocument.drawing+xml"/>
  <Override PartName="/xl/comments34.xml" ContentType="application/vnd.openxmlformats-officedocument.spreadsheetml.comments+xml"/>
  <Override PartName="/xl/comments35.xml" ContentType="application/vnd.openxmlformats-officedocument.spreadsheetml.comments+xml"/>
  <Override PartName="/xl/drawings/drawing16.xml" ContentType="application/vnd.openxmlformats-officedocument.drawing+xml"/>
  <Override PartName="/xl/comments36.xml" ContentType="application/vnd.openxmlformats-officedocument.spreadsheetml.comments+xml"/>
  <Override PartName="/xl/drawings/drawing17.xml" ContentType="application/vnd.openxmlformats-officedocument.drawing+xml"/>
  <Override PartName="/xl/comments37.xml" ContentType="application/vnd.openxmlformats-officedocument.spreadsheetml.comments+xml"/>
  <Override PartName="/xl/drawings/drawing18.xml" ContentType="application/vnd.openxmlformats-officedocument.drawing+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1" documentId="11_5C0DF43EB4C5B9F80B47DD21272B741C730582E0" xr6:coauthVersionLast="47" xr6:coauthVersionMax="47" xr10:uidLastSave="{EAF4C438-2359-4DD0-9C9D-C258F522EF5F}"/>
  <bookViews>
    <workbookView xWindow="-120" yWindow="-120" windowWidth="29040" windowHeight="15720" tabRatio="728" xr2:uid="{00000000-000D-0000-FFFF-FFFF00000000}"/>
  </bookViews>
  <sheets>
    <sheet name="名前用22-33" sheetId="175" r:id="rId1"/>
    <sheet name="元図リ年用A" sheetId="319" r:id="rId2"/>
    <sheet name="元図リ月用" sheetId="313" r:id="rId3"/>
    <sheet name="元図リ郵ダ紙" sheetId="322" r:id="rId4"/>
    <sheet name="P折6+2多リ前" sheetId="650" r:id="rId5"/>
    <sheet name="P折6+2多リ後" sheetId="651" r:id="rId6"/>
    <sheet name="折d中太前" sheetId="774" r:id="rId7"/>
    <sheet name="折d中太後" sheetId="775" r:id="rId8"/>
    <sheet name="B4折d中リ前" sheetId="670" r:id="rId9"/>
    <sheet name="B4折d中リ後" sheetId="671" r:id="rId10"/>
    <sheet name="B4折d特大前" sheetId="772" r:id="rId11"/>
    <sheet name="B4折d特大後" sheetId="773" r:id="rId12"/>
    <sheet name="A3折6タ月2分リ前" sheetId="573" r:id="rId13"/>
    <sheet name="A3折6タ月2分リ後" sheetId="574" r:id="rId14"/>
    <sheet name="A3S折6RC前" sheetId="766" r:id="rId15"/>
    <sheet name="A3S折6RC後" sheetId="767" r:id="rId16"/>
    <sheet name="3A4折卓A5E" sheetId="744" r:id="rId17"/>
    <sheet name="A3E縦3折前" sheetId="747" r:id="rId18"/>
    <sheet name="A3E縦3折後" sheetId="748" r:id="rId19"/>
    <sheet name="A3E縦3折後逆C" sheetId="749" r:id="rId20"/>
    <sheet name="3A4C折B6E+" sheetId="750" r:id="rId21"/>
    <sheet name="B4E縦3折前" sheetId="797" r:id="rId22"/>
    <sheet name="B4E縦3折後" sheetId="798" r:id="rId23"/>
    <sheet name="B4E縦3折後逆C" sheetId="799" r:id="rId24"/>
    <sheet name="B4E折タd太リ前" sheetId="781" r:id="rId25"/>
    <sheet name="B4E折タd太リ後" sheetId="782" r:id="rId26"/>
    <sheet name="B4E折タ下空リ前" sheetId="793" r:id="rId27"/>
    <sheet name="B4E折タ下空リ後" sheetId="794" r:id="rId28"/>
    <sheet name="A4E折タd太リ前" sheetId="777" r:id="rId29"/>
    <sheet name="A4E折タd太リ後" sheetId="778" r:id="rId30"/>
    <sheet name="A3E折タd太横4前" sheetId="751" r:id="rId31"/>
    <sheet name="A3E折タd太横4後" sheetId="752" r:id="rId32"/>
    <sheet name="A3E折タd太リ前" sheetId="779" r:id="rId33"/>
    <sheet name="A3E折タd太リ後" sheetId="780" r:id="rId34"/>
    <sheet name="B4E折タ横5前" sheetId="785" r:id="rId35"/>
    <sheet name="B4E折タ横5リ後" sheetId="786" r:id="rId36"/>
    <sheet name="A3E折タ横5前" sheetId="787" r:id="rId37"/>
    <sheet name="A3E折タ横5リ後" sheetId="788" r:id="rId38"/>
    <sheet name="A3E折6空縦リ前" sheetId="760" r:id="rId39"/>
    <sheet name="A3E折6空縦リ後" sheetId="761" r:id="rId40"/>
    <sheet name="A3EP折6Cタ前" sheetId="764" r:id="rId41"/>
    <sheet name="A3EP折6Cタ後" sheetId="765" r:id="rId42"/>
    <sheet name="CA3S折15数曜大" sheetId="789" r:id="rId43"/>
    <sheet name="CA3S折15" sheetId="796" r:id="rId44"/>
    <sheet name="CB4S折15" sheetId="791" r:id="rId45"/>
    <sheet name="B4S折18縦縮" sheetId="792" r:id="rId46"/>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0" i="798" l="1"/>
  <c r="B54" i="798" s="1"/>
  <c r="J27" i="798"/>
  <c r="P27" i="798" s="1"/>
  <c r="V27" i="798" s="1"/>
  <c r="AB27" i="798" s="1"/>
  <c r="AH27" i="798" s="1"/>
  <c r="AN27" i="798" s="1"/>
  <c r="AT27" i="798" s="1"/>
  <c r="J31" i="798" s="1"/>
  <c r="P31" i="798" s="1"/>
  <c r="V31" i="798" s="1"/>
  <c r="AB31" i="798" s="1"/>
  <c r="AH31" i="798" s="1"/>
  <c r="AN31" i="798" s="1"/>
  <c r="AT31" i="798" s="1"/>
  <c r="J35" i="798" s="1"/>
  <c r="P35" i="798" s="1"/>
  <c r="V35" i="798" s="1"/>
  <c r="AB35" i="798" s="1"/>
  <c r="AH35" i="798" s="1"/>
  <c r="AN35" i="798" s="1"/>
  <c r="AT35" i="798" s="1"/>
  <c r="J38" i="798" s="1"/>
  <c r="P38" i="798" s="1"/>
  <c r="V38" i="798" s="1"/>
  <c r="AB38" i="798" s="1"/>
  <c r="AH38" i="798" s="1"/>
  <c r="AN38" i="798" s="1"/>
  <c r="AT38" i="798" s="1"/>
  <c r="J42" i="798" s="1"/>
  <c r="P42" i="798" s="1"/>
  <c r="V42" i="798" s="1"/>
  <c r="AB42" i="798" s="1"/>
  <c r="AH42" i="798" s="1"/>
  <c r="AN42" i="798" s="1"/>
  <c r="AT42" i="798" s="1"/>
  <c r="J46" i="798" s="1"/>
  <c r="P46" i="798" s="1"/>
  <c r="B16" i="798"/>
  <c r="B11" i="798"/>
  <c r="B8" i="798"/>
  <c r="J3" i="798"/>
  <c r="M3" i="798" s="1"/>
  <c r="B2" i="798"/>
  <c r="B30" i="797"/>
  <c r="B54" i="797" s="1"/>
  <c r="J27" i="797"/>
  <c r="P27" i="797" s="1"/>
  <c r="V27" i="797" s="1"/>
  <c r="AB27" i="797" s="1"/>
  <c r="AH27" i="797" s="1"/>
  <c r="AN27" i="797" s="1"/>
  <c r="AT27" i="797" s="1"/>
  <c r="J31" i="797" s="1"/>
  <c r="P31" i="797" s="1"/>
  <c r="V31" i="797" s="1"/>
  <c r="AB31" i="797" s="1"/>
  <c r="AH31" i="797" s="1"/>
  <c r="AN31" i="797" s="1"/>
  <c r="AT31" i="797" s="1"/>
  <c r="J35" i="797" s="1"/>
  <c r="P35" i="797" s="1"/>
  <c r="V35" i="797" s="1"/>
  <c r="AB35" i="797" s="1"/>
  <c r="AH35" i="797" s="1"/>
  <c r="AN35" i="797" s="1"/>
  <c r="AT35" i="797" s="1"/>
  <c r="J38" i="797" s="1"/>
  <c r="P38" i="797" s="1"/>
  <c r="V38" i="797" s="1"/>
  <c r="AB38" i="797" s="1"/>
  <c r="AH38" i="797" s="1"/>
  <c r="AN38" i="797" s="1"/>
  <c r="AT38" i="797" s="1"/>
  <c r="J42" i="797" s="1"/>
  <c r="P42" i="797" s="1"/>
  <c r="V42" i="797" s="1"/>
  <c r="AB42" i="797" s="1"/>
  <c r="AH42" i="797" s="1"/>
  <c r="AN42" i="797" s="1"/>
  <c r="AT42" i="797" s="1"/>
  <c r="J46" i="797" s="1"/>
  <c r="P46" i="797" s="1"/>
  <c r="B26" i="797"/>
  <c r="B16" i="797"/>
  <c r="B11" i="797"/>
  <c r="B8" i="797"/>
  <c r="BB6" i="797"/>
  <c r="BB2" i="797" s="1"/>
  <c r="J3" i="797"/>
  <c r="B2" i="797"/>
  <c r="P3" i="798" l="1"/>
  <c r="V3" i="798" s="1"/>
  <c r="AB3" i="798" s="1"/>
  <c r="AH3" i="798" s="1"/>
  <c r="AN3" i="798" s="1"/>
  <c r="AT3" i="798" s="1"/>
  <c r="J7" i="798" s="1"/>
  <c r="P7" i="798" s="1"/>
  <c r="V7" i="798" s="1"/>
  <c r="AB7" i="798" s="1"/>
  <c r="AH7" i="798" s="1"/>
  <c r="AN7" i="798" s="1"/>
  <c r="AT7" i="798" s="1"/>
  <c r="J11" i="798" s="1"/>
  <c r="P11" i="798" s="1"/>
  <c r="V11" i="798" s="1"/>
  <c r="AB11" i="798" s="1"/>
  <c r="AH11" i="798" s="1"/>
  <c r="AN11" i="798" s="1"/>
  <c r="AT11" i="798" s="1"/>
  <c r="J14" i="798" s="1"/>
  <c r="P14" i="798" s="1"/>
  <c r="V14" i="798" s="1"/>
  <c r="AB14" i="798" s="1"/>
  <c r="AH14" i="798" s="1"/>
  <c r="AN14" i="798" s="1"/>
  <c r="AT14" i="798" s="1"/>
  <c r="J18" i="798" s="1"/>
  <c r="P18" i="798" s="1"/>
  <c r="V18" i="798" s="1"/>
  <c r="AB18" i="798" s="1"/>
  <c r="AH18" i="798" s="1"/>
  <c r="AN18" i="798" s="1"/>
  <c r="AT18" i="798" s="1"/>
  <c r="J22" i="798" s="1"/>
  <c r="P22" i="798" s="1"/>
  <c r="BB6" i="798"/>
  <c r="B59" i="798"/>
  <c r="B32" i="798"/>
  <c r="B40" i="798"/>
  <c r="M27" i="798"/>
  <c r="J51" i="798"/>
  <c r="B35" i="798"/>
  <c r="B55" i="798"/>
  <c r="B56" i="798"/>
  <c r="B64" i="798"/>
  <c r="B26" i="798"/>
  <c r="B50" i="798"/>
  <c r="BB30" i="797"/>
  <c r="BB11" i="797"/>
  <c r="B59" i="797"/>
  <c r="J51" i="797"/>
  <c r="B64" i="797"/>
  <c r="B56" i="797"/>
  <c r="B55" i="797"/>
  <c r="B50" i="797"/>
  <c r="P3" i="797"/>
  <c r="V3" i="797" s="1"/>
  <c r="AB3" i="797" s="1"/>
  <c r="AH3" i="797" s="1"/>
  <c r="AN3" i="797" s="1"/>
  <c r="AT3" i="797" s="1"/>
  <c r="J7" i="797" s="1"/>
  <c r="P7" i="797" s="1"/>
  <c r="V7" i="797" s="1"/>
  <c r="AB7" i="797" s="1"/>
  <c r="AH7" i="797" s="1"/>
  <c r="AN7" i="797" s="1"/>
  <c r="AT7" i="797" s="1"/>
  <c r="J11" i="797" s="1"/>
  <c r="P11" i="797" s="1"/>
  <c r="V11" i="797" s="1"/>
  <c r="AB11" i="797" s="1"/>
  <c r="AH11" i="797" s="1"/>
  <c r="AN11" i="797" s="1"/>
  <c r="AT11" i="797" s="1"/>
  <c r="J14" i="797" s="1"/>
  <c r="P14" i="797" s="1"/>
  <c r="V14" i="797" s="1"/>
  <c r="AB14" i="797" s="1"/>
  <c r="AH14" i="797" s="1"/>
  <c r="AN14" i="797" s="1"/>
  <c r="AT14" i="797" s="1"/>
  <c r="J18" i="797" s="1"/>
  <c r="P18" i="797" s="1"/>
  <c r="V18" i="797" s="1"/>
  <c r="AB18" i="797" s="1"/>
  <c r="AH18" i="797" s="1"/>
  <c r="AN18" i="797" s="1"/>
  <c r="AT18" i="797" s="1"/>
  <c r="J22" i="797" s="1"/>
  <c r="P22" i="797" s="1"/>
  <c r="M3" i="797"/>
  <c r="BJ3" i="797"/>
  <c r="BB8" i="797"/>
  <c r="BB16" i="797"/>
  <c r="B32" i="797"/>
  <c r="B40" i="797"/>
  <c r="M27" i="797"/>
  <c r="B35" i="797"/>
  <c r="AD17" i="322"/>
  <c r="AD16" i="322"/>
  <c r="AD15" i="322"/>
  <c r="AD14" i="322"/>
  <c r="AD13" i="322"/>
  <c r="AD12" i="322"/>
  <c r="AD11" i="322"/>
  <c r="AD10" i="322"/>
  <c r="AD9" i="322"/>
  <c r="AD8" i="322"/>
  <c r="AD7" i="322"/>
  <c r="A40" i="313"/>
  <c r="A44" i="313" s="1"/>
  <c r="R46" i="313" s="1"/>
  <c r="J4" i="313"/>
  <c r="O4" i="313" s="1"/>
  <c r="G4" i="313"/>
  <c r="D4" i="313"/>
  <c r="D11" i="313" s="1"/>
  <c r="M2" i="313"/>
  <c r="F9" i="319"/>
  <c r="B8" i="319"/>
  <c r="AD7" i="319"/>
  <c r="K7" i="319"/>
  <c r="M4" i="319" s="1"/>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B6" i="319"/>
  <c r="E4" i="319"/>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D4" i="319"/>
  <c r="B4" i="319"/>
  <c r="O2" i="319"/>
  <c r="R42" i="313" l="1"/>
  <c r="A41" i="313"/>
  <c r="A45"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2" i="313"/>
  <c r="A48" i="313"/>
  <c r="A49" i="313" s="1"/>
  <c r="BB16" i="799"/>
  <c r="BB8" i="799"/>
  <c r="BJ3" i="799"/>
  <c r="BB11" i="799"/>
  <c r="BB2" i="799"/>
  <c r="BB30" i="799"/>
  <c r="M51" i="798"/>
  <c r="P51" i="798"/>
  <c r="V51" i="798" s="1"/>
  <c r="AB51" i="798" s="1"/>
  <c r="AH51" i="798" s="1"/>
  <c r="AN51" i="798" s="1"/>
  <c r="AT51" i="798" s="1"/>
  <c r="J55" i="798" s="1"/>
  <c r="P55" i="798" s="1"/>
  <c r="V55" i="798" s="1"/>
  <c r="AB55" i="798" s="1"/>
  <c r="AH55" i="798" s="1"/>
  <c r="AN55" i="798" s="1"/>
  <c r="AT55" i="798" s="1"/>
  <c r="J59" i="798" s="1"/>
  <c r="P59" i="798" s="1"/>
  <c r="V59" i="798" s="1"/>
  <c r="AB59" i="798" s="1"/>
  <c r="AH59" i="798" s="1"/>
  <c r="AN59" i="798" s="1"/>
  <c r="AT59" i="798" s="1"/>
  <c r="J62" i="798" s="1"/>
  <c r="P62" i="798" s="1"/>
  <c r="V62" i="798" s="1"/>
  <c r="AB62" i="798" s="1"/>
  <c r="AH62" i="798" s="1"/>
  <c r="AN62" i="798" s="1"/>
  <c r="AT62" i="798" s="1"/>
  <c r="J66" i="798" s="1"/>
  <c r="P66" i="798" s="1"/>
  <c r="V66" i="798" s="1"/>
  <c r="AB66" i="798" s="1"/>
  <c r="AH66" i="798" s="1"/>
  <c r="AN66" i="798" s="1"/>
  <c r="AT66" i="798" s="1"/>
  <c r="J70" i="798" s="1"/>
  <c r="P70" i="798" s="1"/>
  <c r="BB16" i="798"/>
  <c r="BB8" i="798"/>
  <c r="BJ3" i="798"/>
  <c r="BB11" i="798"/>
  <c r="BB2" i="798"/>
  <c r="BB30" i="798"/>
  <c r="P51" i="797"/>
  <c r="V51" i="797" s="1"/>
  <c r="AB51" i="797" s="1"/>
  <c r="AH51" i="797" s="1"/>
  <c r="AN51" i="797" s="1"/>
  <c r="AT51" i="797" s="1"/>
  <c r="J55" i="797" s="1"/>
  <c r="P55" i="797" s="1"/>
  <c r="V55" i="797" s="1"/>
  <c r="AB55" i="797" s="1"/>
  <c r="AH55" i="797" s="1"/>
  <c r="AN55" i="797" s="1"/>
  <c r="AT55" i="797" s="1"/>
  <c r="J59" i="797" s="1"/>
  <c r="P59" i="797" s="1"/>
  <c r="V59" i="797" s="1"/>
  <c r="AB59" i="797" s="1"/>
  <c r="AH59" i="797" s="1"/>
  <c r="AN59" i="797" s="1"/>
  <c r="AT59" i="797" s="1"/>
  <c r="J62" i="797" s="1"/>
  <c r="P62" i="797" s="1"/>
  <c r="V62" i="797" s="1"/>
  <c r="AB62" i="797" s="1"/>
  <c r="AH62" i="797" s="1"/>
  <c r="AN62" i="797" s="1"/>
  <c r="AT62" i="797" s="1"/>
  <c r="J66" i="797" s="1"/>
  <c r="P66" i="797" s="1"/>
  <c r="V66" i="797" s="1"/>
  <c r="AB66" i="797" s="1"/>
  <c r="AH66" i="797" s="1"/>
  <c r="AN66" i="797" s="1"/>
  <c r="AT66" i="797" s="1"/>
  <c r="J70" i="797" s="1"/>
  <c r="P70" i="797" s="1"/>
  <c r="M51" i="797"/>
  <c r="BP3" i="797"/>
  <c r="BV3" i="797" s="1"/>
  <c r="CB3" i="797" s="1"/>
  <c r="CH3" i="797" s="1"/>
  <c r="CN3" i="797" s="1"/>
  <c r="CT3" i="797" s="1"/>
  <c r="BJ7" i="797" s="1"/>
  <c r="BP7" i="797" s="1"/>
  <c r="BV7" i="797" s="1"/>
  <c r="CB7" i="797" s="1"/>
  <c r="CH7" i="797" s="1"/>
  <c r="CN7" i="797" s="1"/>
  <c r="CT7" i="797" s="1"/>
  <c r="BJ11" i="797" s="1"/>
  <c r="BP11" i="797" s="1"/>
  <c r="BV11" i="797" s="1"/>
  <c r="CB11" i="797" s="1"/>
  <c r="CH11" i="797" s="1"/>
  <c r="CN11" i="797" s="1"/>
  <c r="CT11" i="797" s="1"/>
  <c r="BJ14" i="797" s="1"/>
  <c r="BP14" i="797" s="1"/>
  <c r="BV14" i="797" s="1"/>
  <c r="CB14" i="797" s="1"/>
  <c r="CH14" i="797" s="1"/>
  <c r="CN14" i="797" s="1"/>
  <c r="CT14" i="797" s="1"/>
  <c r="BJ18" i="797" s="1"/>
  <c r="BP18" i="797" s="1"/>
  <c r="BV18" i="797" s="1"/>
  <c r="CB18" i="797" s="1"/>
  <c r="CH18" i="797" s="1"/>
  <c r="CN18" i="797" s="1"/>
  <c r="CT18" i="797" s="1"/>
  <c r="BJ22" i="797" s="1"/>
  <c r="BP22" i="797" s="1"/>
  <c r="BM3" i="797"/>
  <c r="BB35" i="797"/>
  <c r="BB40" i="797"/>
  <c r="BB32" i="797"/>
  <c r="BJ27" i="797"/>
  <c r="BB54" i="797"/>
  <c r="BB26" i="797"/>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50" i="313"/>
  <c r="R4" i="313"/>
  <c r="L4" i="313"/>
  <c r="A46" i="313"/>
  <c r="AH9"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T7" i="319"/>
  <c r="AM7" i="319"/>
  <c r="K8" i="319"/>
  <c r="AD8" i="319"/>
  <c r="O9" i="319"/>
  <c r="K4" i="319"/>
  <c r="AD4" i="319"/>
  <c r="K6" i="319"/>
  <c r="AD6" i="319"/>
  <c r="A6" i="796"/>
  <c r="C6" i="796" s="1"/>
  <c r="E6" i="796" s="1"/>
  <c r="G6" i="796" s="1"/>
  <c r="I6" i="796" s="1"/>
  <c r="K6" i="796" s="1"/>
  <c r="M6" i="796" s="1"/>
  <c r="A8" i="796" s="1"/>
  <c r="C8" i="796" s="1"/>
  <c r="E8" i="796" s="1"/>
  <c r="G8" i="796" s="1"/>
  <c r="I8" i="796" s="1"/>
  <c r="K8" i="796" s="1"/>
  <c r="M8" i="796" s="1"/>
  <c r="A10" i="796" s="1"/>
  <c r="C10" i="796" s="1"/>
  <c r="E10" i="796" s="1"/>
  <c r="G10" i="796" s="1"/>
  <c r="I10" i="796" s="1"/>
  <c r="K10" i="796" s="1"/>
  <c r="M10" i="796" s="1"/>
  <c r="A12" i="796" s="1"/>
  <c r="C12" i="796" s="1"/>
  <c r="E12" i="796" s="1"/>
  <c r="G12" i="796" s="1"/>
  <c r="I12" i="796" s="1"/>
  <c r="K12" i="796" s="1"/>
  <c r="M12" i="796" s="1"/>
  <c r="A14" i="796" s="1"/>
  <c r="C14" i="796" s="1"/>
  <c r="E14" i="796" s="1"/>
  <c r="G14" i="796" s="1"/>
  <c r="I14" i="796" s="1"/>
  <c r="K14" i="796" s="1"/>
  <c r="M14" i="796" s="1"/>
  <c r="A16" i="796" s="1"/>
  <c r="C16" i="796" s="1"/>
  <c r="J3" i="796"/>
  <c r="A3" i="796"/>
  <c r="P2" i="796"/>
  <c r="Y2" i="796" s="1"/>
  <c r="J2" i="796"/>
  <c r="D2" i="796"/>
  <c r="A52" i="313" l="1"/>
  <c r="R50" i="313"/>
  <c r="BM3" i="799"/>
  <c r="BP3" i="799"/>
  <c r="BV3" i="799" s="1"/>
  <c r="CB3" i="799" s="1"/>
  <c r="CH3" i="799" s="1"/>
  <c r="CN3" i="799" s="1"/>
  <c r="CT3" i="799" s="1"/>
  <c r="BJ7" i="799" s="1"/>
  <c r="BP7" i="799" s="1"/>
  <c r="BV7" i="799" s="1"/>
  <c r="CB7" i="799" s="1"/>
  <c r="CH7" i="799" s="1"/>
  <c r="CN7" i="799" s="1"/>
  <c r="CT7" i="799" s="1"/>
  <c r="BJ11" i="799" s="1"/>
  <c r="BP11" i="799" s="1"/>
  <c r="BV11" i="799" s="1"/>
  <c r="CB11" i="799" s="1"/>
  <c r="CH11" i="799" s="1"/>
  <c r="CN11" i="799" s="1"/>
  <c r="CT11" i="799" s="1"/>
  <c r="BJ14" i="799" s="1"/>
  <c r="BP14" i="799" s="1"/>
  <c r="BV14" i="799" s="1"/>
  <c r="CB14" i="799" s="1"/>
  <c r="CH14" i="799" s="1"/>
  <c r="CN14" i="799" s="1"/>
  <c r="CT14" i="799" s="1"/>
  <c r="BJ18" i="799" s="1"/>
  <c r="BP18" i="799" s="1"/>
  <c r="BV18" i="799" s="1"/>
  <c r="CB18" i="799" s="1"/>
  <c r="CH18" i="799" s="1"/>
  <c r="CN18" i="799" s="1"/>
  <c r="CT18" i="799" s="1"/>
  <c r="BJ22" i="799" s="1"/>
  <c r="BP22" i="799" s="1"/>
  <c r="BB54" i="799"/>
  <c r="B6" i="799" s="1"/>
  <c r="BB26" i="799"/>
  <c r="BJ27" i="799"/>
  <c r="BB40" i="799"/>
  <c r="BB32" i="799"/>
  <c r="BB35" i="799"/>
  <c r="BB54" i="798"/>
  <c r="BB26" i="798"/>
  <c r="BJ27" i="798"/>
  <c r="BB40" i="798"/>
  <c r="BB32" i="798"/>
  <c r="BB35" i="798"/>
  <c r="BM3" i="798"/>
  <c r="BP3" i="798"/>
  <c r="BV3" i="798" s="1"/>
  <c r="CB3" i="798" s="1"/>
  <c r="CH3" i="798" s="1"/>
  <c r="CN3" i="798" s="1"/>
  <c r="CT3" i="798" s="1"/>
  <c r="BJ7" i="798" s="1"/>
  <c r="BP7" i="798" s="1"/>
  <c r="BV7" i="798" s="1"/>
  <c r="CB7" i="798" s="1"/>
  <c r="CH7" i="798" s="1"/>
  <c r="CN7" i="798" s="1"/>
  <c r="CT7" i="798" s="1"/>
  <c r="BJ11" i="798" s="1"/>
  <c r="BP11" i="798" s="1"/>
  <c r="BV11" i="798" s="1"/>
  <c r="CB11" i="798" s="1"/>
  <c r="CH11" i="798" s="1"/>
  <c r="CN11" i="798" s="1"/>
  <c r="CT11" i="798" s="1"/>
  <c r="BJ14" i="798" s="1"/>
  <c r="BP14" i="798" s="1"/>
  <c r="BV14" i="798" s="1"/>
  <c r="CB14" i="798" s="1"/>
  <c r="CH14" i="798" s="1"/>
  <c r="CN14" i="798" s="1"/>
  <c r="CT14" i="798" s="1"/>
  <c r="BJ18" i="798" s="1"/>
  <c r="BP18" i="798" s="1"/>
  <c r="BV18" i="798" s="1"/>
  <c r="CB18" i="798" s="1"/>
  <c r="CH18" i="798" s="1"/>
  <c r="CN18" i="798" s="1"/>
  <c r="CT18" i="798" s="1"/>
  <c r="BJ22" i="798" s="1"/>
  <c r="BP22" i="798" s="1"/>
  <c r="BP27" i="797"/>
  <c r="BV27" i="797" s="1"/>
  <c r="CB27" i="797" s="1"/>
  <c r="CH27" i="797" s="1"/>
  <c r="CN27" i="797" s="1"/>
  <c r="CT27" i="797" s="1"/>
  <c r="BJ31" i="797" s="1"/>
  <c r="BP31" i="797" s="1"/>
  <c r="BV31" i="797" s="1"/>
  <c r="CB31" i="797" s="1"/>
  <c r="CH31" i="797" s="1"/>
  <c r="CN31" i="797" s="1"/>
  <c r="CT31" i="797" s="1"/>
  <c r="BJ35" i="797" s="1"/>
  <c r="BP35" i="797" s="1"/>
  <c r="BV35" i="797" s="1"/>
  <c r="CB35" i="797" s="1"/>
  <c r="CH35" i="797" s="1"/>
  <c r="CN35" i="797" s="1"/>
  <c r="CT35" i="797" s="1"/>
  <c r="BJ38" i="797" s="1"/>
  <c r="BP38" i="797" s="1"/>
  <c r="BV38" i="797" s="1"/>
  <c r="CB38" i="797" s="1"/>
  <c r="CH38" i="797" s="1"/>
  <c r="CN38" i="797" s="1"/>
  <c r="CT38" i="797" s="1"/>
  <c r="BJ42" i="797" s="1"/>
  <c r="BP42" i="797" s="1"/>
  <c r="BV42" i="797" s="1"/>
  <c r="CB42" i="797" s="1"/>
  <c r="CH42" i="797" s="1"/>
  <c r="CN42" i="797" s="1"/>
  <c r="CT42" i="797" s="1"/>
  <c r="BJ46" i="797" s="1"/>
  <c r="BP46" i="797" s="1"/>
  <c r="BM27" i="797"/>
  <c r="BB59" i="797"/>
  <c r="BJ51" i="797"/>
  <c r="BB64" i="797"/>
  <c r="BB56" i="797"/>
  <c r="BB50" i="797"/>
  <c r="BB55" i="797"/>
  <c r="AE2" i="796"/>
  <c r="AE6" i="796" s="1"/>
  <c r="AG6" i="796" s="1"/>
  <c r="AI6" i="796" s="1"/>
  <c r="AK6" i="796" s="1"/>
  <c r="AM6" i="796" s="1"/>
  <c r="AO6" i="796" s="1"/>
  <c r="AQ6" i="796" s="1"/>
  <c r="AE8" i="796" s="1"/>
  <c r="AG8" i="796" s="1"/>
  <c r="AI8" i="796" s="1"/>
  <c r="AK8" i="796" s="1"/>
  <c r="AM8" i="796" s="1"/>
  <c r="AO8" i="796" s="1"/>
  <c r="AQ8" i="796" s="1"/>
  <c r="AE10" i="796" s="1"/>
  <c r="AG10" i="796" s="1"/>
  <c r="AI10" i="796" s="1"/>
  <c r="AK10" i="796" s="1"/>
  <c r="AM10" i="796" s="1"/>
  <c r="AO10" i="796" s="1"/>
  <c r="AQ10" i="796" s="1"/>
  <c r="AE12" i="796" s="1"/>
  <c r="AG12" i="796" s="1"/>
  <c r="AI12" i="796" s="1"/>
  <c r="AK12" i="796" s="1"/>
  <c r="AM12" i="796" s="1"/>
  <c r="AO12" i="796" s="1"/>
  <c r="AQ12" i="796" s="1"/>
  <c r="AE14" i="796" s="1"/>
  <c r="AG14" i="796" s="1"/>
  <c r="AI14" i="796" s="1"/>
  <c r="AK14" i="796" s="1"/>
  <c r="AM14" i="796" s="1"/>
  <c r="AO14" i="796" s="1"/>
  <c r="AQ14" i="796" s="1"/>
  <c r="AE16" i="796" s="1"/>
  <c r="AG16" i="796" s="1"/>
  <c r="P6" i="796"/>
  <c r="R6" i="796" s="1"/>
  <c r="T6" i="796" s="1"/>
  <c r="V6" i="796" s="1"/>
  <c r="X6" i="796" s="1"/>
  <c r="Z6" i="796" s="1"/>
  <c r="AB6" i="796" s="1"/>
  <c r="P8" i="796" s="1"/>
  <c r="R8" i="796" s="1"/>
  <c r="T8" i="796" s="1"/>
  <c r="V8" i="796" s="1"/>
  <c r="X8" i="796" s="1"/>
  <c r="Z8" i="796" s="1"/>
  <c r="AB8" i="796" s="1"/>
  <c r="P10" i="796" s="1"/>
  <c r="R10" i="796" s="1"/>
  <c r="T10" i="796" s="1"/>
  <c r="V10" i="796" s="1"/>
  <c r="X10" i="796" s="1"/>
  <c r="Z10" i="796" s="1"/>
  <c r="AB10" i="796" s="1"/>
  <c r="P12" i="796" s="1"/>
  <c r="R12" i="796" s="1"/>
  <c r="T12" i="796" s="1"/>
  <c r="V12" i="796" s="1"/>
  <c r="X12" i="796" s="1"/>
  <c r="Z12" i="796" s="1"/>
  <c r="AB12" i="796" s="1"/>
  <c r="P14" i="796" s="1"/>
  <c r="R14" i="796" s="1"/>
  <c r="T14" i="796" s="1"/>
  <c r="V14" i="796" s="1"/>
  <c r="X14" i="796" s="1"/>
  <c r="Z14" i="796" s="1"/>
  <c r="AB14" i="796" s="1"/>
  <c r="P16" i="796" s="1"/>
  <c r="R16" i="796" s="1"/>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L11" i="313"/>
  <c r="B13" i="313"/>
  <c r="T4" i="313"/>
  <c r="W4"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AD14"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Q9" i="319"/>
  <c r="AM6" i="319"/>
  <c r="AM4" i="319"/>
  <c r="AM8"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B14" i="319"/>
  <c r="T6" i="319"/>
  <c r="T4" i="319"/>
  <c r="X9" i="319"/>
  <c r="T8" i="319"/>
  <c r="AN3" i="796"/>
  <c r="AH2" i="796"/>
  <c r="P3" i="796"/>
  <c r="S2" i="796"/>
  <c r="AN2" i="796"/>
  <c r="Y3" i="796"/>
  <c r="A20" i="796"/>
  <c r="AE3" i="796"/>
  <c r="B6" i="794"/>
  <c r="B7" i="794" s="1"/>
  <c r="U3" i="794"/>
  <c r="K3" i="794"/>
  <c r="B3" i="794"/>
  <c r="BJ2" i="794"/>
  <c r="F2" i="794"/>
  <c r="B6" i="793"/>
  <c r="U3" i="793"/>
  <c r="K3" i="793"/>
  <c r="B3" i="793"/>
  <c r="AF2" i="793"/>
  <c r="AY3" i="793" s="1"/>
  <c r="F2" i="793"/>
  <c r="B30" i="799" l="1"/>
  <c r="J3" i="799"/>
  <c r="B16" i="799"/>
  <c r="B11" i="799"/>
  <c r="B2" i="799"/>
  <c r="B8" i="799"/>
  <c r="BB59" i="799"/>
  <c r="BJ51" i="799"/>
  <c r="BB64" i="799"/>
  <c r="BB56" i="799"/>
  <c r="BB55" i="799"/>
  <c r="BB50" i="799"/>
  <c r="BM27" i="799"/>
  <c r="BP27" i="799"/>
  <c r="BV27" i="799" s="1"/>
  <c r="CB27" i="799" s="1"/>
  <c r="CH27" i="799" s="1"/>
  <c r="CN27" i="799" s="1"/>
  <c r="CT27" i="799" s="1"/>
  <c r="BJ31" i="799" s="1"/>
  <c r="BP31" i="799" s="1"/>
  <c r="BV31" i="799" s="1"/>
  <c r="CB31" i="799" s="1"/>
  <c r="CH31" i="799" s="1"/>
  <c r="CN31" i="799" s="1"/>
  <c r="CT31" i="799" s="1"/>
  <c r="BJ35" i="799" s="1"/>
  <c r="BP35" i="799" s="1"/>
  <c r="BV35" i="799" s="1"/>
  <c r="CB35" i="799" s="1"/>
  <c r="CH35" i="799" s="1"/>
  <c r="CN35" i="799" s="1"/>
  <c r="CT35" i="799" s="1"/>
  <c r="BJ38" i="799" s="1"/>
  <c r="BP38" i="799" s="1"/>
  <c r="BV38" i="799" s="1"/>
  <c r="CB38" i="799" s="1"/>
  <c r="CH38" i="799" s="1"/>
  <c r="CN38" i="799" s="1"/>
  <c r="CT38" i="799" s="1"/>
  <c r="BJ42" i="799" s="1"/>
  <c r="BP42" i="799" s="1"/>
  <c r="BV42" i="799" s="1"/>
  <c r="CB42" i="799" s="1"/>
  <c r="CH42" i="799" s="1"/>
  <c r="CN42" i="799" s="1"/>
  <c r="CT42" i="799" s="1"/>
  <c r="BJ46" i="799" s="1"/>
  <c r="BP46" i="799" s="1"/>
  <c r="BM27" i="798"/>
  <c r="BP27" i="798"/>
  <c r="BV27" i="798" s="1"/>
  <c r="CB27" i="798" s="1"/>
  <c r="CH27" i="798" s="1"/>
  <c r="CN27" i="798" s="1"/>
  <c r="CT27" i="798" s="1"/>
  <c r="BJ31" i="798" s="1"/>
  <c r="BP31" i="798" s="1"/>
  <c r="BV31" i="798" s="1"/>
  <c r="CB31" i="798" s="1"/>
  <c r="CH31" i="798" s="1"/>
  <c r="CN31" i="798" s="1"/>
  <c r="CT31" i="798" s="1"/>
  <c r="BJ35" i="798" s="1"/>
  <c r="BP35" i="798" s="1"/>
  <c r="BV35" i="798" s="1"/>
  <c r="CB35" i="798" s="1"/>
  <c r="CH35" i="798" s="1"/>
  <c r="CN35" i="798" s="1"/>
  <c r="CT35" i="798" s="1"/>
  <c r="BJ38" i="798" s="1"/>
  <c r="BP38" i="798" s="1"/>
  <c r="BV38" i="798" s="1"/>
  <c r="CB38" i="798" s="1"/>
  <c r="CH38" i="798" s="1"/>
  <c r="CN38" i="798" s="1"/>
  <c r="CT38" i="798" s="1"/>
  <c r="BJ42" i="798" s="1"/>
  <c r="BP42" i="798" s="1"/>
  <c r="BV42" i="798" s="1"/>
  <c r="CB42" i="798" s="1"/>
  <c r="CH42" i="798" s="1"/>
  <c r="CN42" i="798" s="1"/>
  <c r="CT42" i="798" s="1"/>
  <c r="BJ46" i="798" s="1"/>
  <c r="BP46" i="798" s="1"/>
  <c r="BB59" i="798"/>
  <c r="BJ51" i="798"/>
  <c r="BB64" i="798"/>
  <c r="BB56" i="798"/>
  <c r="BB55" i="798"/>
  <c r="BB50" i="798"/>
  <c r="BP51" i="797"/>
  <c r="BV51" i="797" s="1"/>
  <c r="CB51" i="797" s="1"/>
  <c r="CH51" i="797" s="1"/>
  <c r="CN51" i="797" s="1"/>
  <c r="CT51" i="797" s="1"/>
  <c r="BJ55" i="797" s="1"/>
  <c r="BP55" i="797" s="1"/>
  <c r="BV55" i="797" s="1"/>
  <c r="CB55" i="797" s="1"/>
  <c r="CH55" i="797" s="1"/>
  <c r="CN55" i="797" s="1"/>
  <c r="CT55" i="797" s="1"/>
  <c r="BJ59" i="797" s="1"/>
  <c r="BP59" i="797" s="1"/>
  <c r="BV59" i="797" s="1"/>
  <c r="CB59" i="797" s="1"/>
  <c r="CH59" i="797" s="1"/>
  <c r="CN59" i="797" s="1"/>
  <c r="CT59" i="797" s="1"/>
  <c r="BJ62" i="797" s="1"/>
  <c r="BP62" i="797" s="1"/>
  <c r="BV62" i="797" s="1"/>
  <c r="CB62" i="797" s="1"/>
  <c r="CH62" i="797" s="1"/>
  <c r="CN62" i="797" s="1"/>
  <c r="CT62" i="797" s="1"/>
  <c r="BJ66" i="797" s="1"/>
  <c r="BP66" i="797" s="1"/>
  <c r="BV66" i="797" s="1"/>
  <c r="CB66" i="797" s="1"/>
  <c r="CH66" i="797" s="1"/>
  <c r="CN66" i="797" s="1"/>
  <c r="CT66" i="797" s="1"/>
  <c r="BJ70" i="797" s="1"/>
  <c r="BP70" i="797" s="1"/>
  <c r="BM51" i="797"/>
  <c r="G13" i="313"/>
  <c r="D13" i="313"/>
  <c r="J13"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F16" i="319"/>
  <c r="B15" i="319"/>
  <c r="B11" i="319"/>
  <c r="K14"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AD15" i="319"/>
  <c r="AM14" i="319"/>
  <c r="AD11" i="319"/>
  <c r="AH16" i="319"/>
  <c r="AD13"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P20" i="796"/>
  <c r="A24" i="796"/>
  <c r="C24" i="796" s="1"/>
  <c r="E24" i="796" s="1"/>
  <c r="G24" i="796" s="1"/>
  <c r="I24" i="796" s="1"/>
  <c r="K24" i="796" s="1"/>
  <c r="M24" i="796" s="1"/>
  <c r="A26" i="796" s="1"/>
  <c r="C26" i="796" s="1"/>
  <c r="E26" i="796" s="1"/>
  <c r="G26" i="796" s="1"/>
  <c r="I26" i="796" s="1"/>
  <c r="K26" i="796" s="1"/>
  <c r="M26" i="796" s="1"/>
  <c r="A28" i="796" s="1"/>
  <c r="C28" i="796" s="1"/>
  <c r="E28" i="796" s="1"/>
  <c r="G28" i="796" s="1"/>
  <c r="I28" i="796" s="1"/>
  <c r="K28" i="796" s="1"/>
  <c r="M28" i="796" s="1"/>
  <c r="A30" i="796" s="1"/>
  <c r="C30" i="796" s="1"/>
  <c r="E30" i="796" s="1"/>
  <c r="G30" i="796" s="1"/>
  <c r="I30" i="796" s="1"/>
  <c r="K30" i="796" s="1"/>
  <c r="M30" i="796" s="1"/>
  <c r="A32" i="796" s="1"/>
  <c r="C32" i="796" s="1"/>
  <c r="E32" i="796" s="1"/>
  <c r="G32" i="796" s="1"/>
  <c r="I32" i="796" s="1"/>
  <c r="K32" i="796" s="1"/>
  <c r="M32" i="796" s="1"/>
  <c r="A34" i="796" s="1"/>
  <c r="C34" i="796" s="1"/>
  <c r="J21" i="796"/>
  <c r="J20" i="796"/>
  <c r="A21" i="796"/>
  <c r="D20" i="796"/>
  <c r="BJ3" i="794"/>
  <c r="CN2" i="794"/>
  <c r="BN2" i="794"/>
  <c r="CC3" i="794"/>
  <c r="BS3" i="794"/>
  <c r="BJ6" i="794"/>
  <c r="F6" i="794"/>
  <c r="J6" i="794" s="1"/>
  <c r="N6" i="794" s="1"/>
  <c r="R6" i="794" s="1"/>
  <c r="V6" i="794" s="1"/>
  <c r="Z6" i="794" s="1"/>
  <c r="B8" i="794" s="1"/>
  <c r="F8" i="794" s="1"/>
  <c r="J8" i="794" s="1"/>
  <c r="N8" i="794" s="1"/>
  <c r="R8" i="794" s="1"/>
  <c r="V8" i="794" s="1"/>
  <c r="Z8" i="794" s="1"/>
  <c r="B10" i="794" s="1"/>
  <c r="F10" i="794" s="1"/>
  <c r="J10" i="794" s="1"/>
  <c r="N10" i="794" s="1"/>
  <c r="R10" i="794" s="1"/>
  <c r="V10" i="794" s="1"/>
  <c r="Z10" i="794" s="1"/>
  <c r="B12" i="794" s="1"/>
  <c r="F12" i="794" s="1"/>
  <c r="J12" i="794" s="1"/>
  <c r="N12" i="794" s="1"/>
  <c r="R12" i="794" s="1"/>
  <c r="V12" i="794" s="1"/>
  <c r="Z12" i="794" s="1"/>
  <c r="B14" i="794" s="1"/>
  <c r="F14" i="794" s="1"/>
  <c r="J14" i="794" s="1"/>
  <c r="N14" i="794" s="1"/>
  <c r="R14" i="794" s="1"/>
  <c r="V14" i="794" s="1"/>
  <c r="Z14" i="794" s="1"/>
  <c r="B15" i="794" s="1"/>
  <c r="F15" i="794" s="1"/>
  <c r="B7" i="793"/>
  <c r="F6" i="793"/>
  <c r="J6" i="793" s="1"/>
  <c r="N6" i="793" s="1"/>
  <c r="R6" i="793" s="1"/>
  <c r="V6" i="793" s="1"/>
  <c r="Z6" i="793" s="1"/>
  <c r="B8" i="793" s="1"/>
  <c r="F8" i="793" s="1"/>
  <c r="J8" i="793" s="1"/>
  <c r="N8" i="793" s="1"/>
  <c r="R8" i="793" s="1"/>
  <c r="V8" i="793" s="1"/>
  <c r="Z8" i="793" s="1"/>
  <c r="B10" i="793" s="1"/>
  <c r="F10" i="793" s="1"/>
  <c r="J10" i="793" s="1"/>
  <c r="N10" i="793" s="1"/>
  <c r="R10" i="793" s="1"/>
  <c r="V10" i="793" s="1"/>
  <c r="Z10" i="793" s="1"/>
  <c r="B12" i="793" s="1"/>
  <c r="F12" i="793" s="1"/>
  <c r="J12" i="793" s="1"/>
  <c r="N12" i="793" s="1"/>
  <c r="R12" i="793" s="1"/>
  <c r="V12" i="793" s="1"/>
  <c r="Z12" i="793" s="1"/>
  <c r="B14" i="793" s="1"/>
  <c r="F14" i="793" s="1"/>
  <c r="J14" i="793" s="1"/>
  <c r="N14" i="793" s="1"/>
  <c r="R14" i="793" s="1"/>
  <c r="V14" i="793" s="1"/>
  <c r="Z14" i="793" s="1"/>
  <c r="B15" i="793" s="1"/>
  <c r="F15" i="793" s="1"/>
  <c r="AJ2" i="793"/>
  <c r="AO3" i="793"/>
  <c r="AF3" i="793"/>
  <c r="CN2" i="793"/>
  <c r="AF6" i="793"/>
  <c r="D1" i="792"/>
  <c r="I1" i="792"/>
  <c r="P1" i="792"/>
  <c r="S1" i="792" s="1"/>
  <c r="A2" i="792"/>
  <c r="I2" i="792"/>
  <c r="A5" i="792"/>
  <c r="C5" i="792" s="1"/>
  <c r="E5" i="792" s="1"/>
  <c r="G5" i="792" s="1"/>
  <c r="I5" i="792" s="1"/>
  <c r="K5" i="792" s="1"/>
  <c r="M5" i="792" s="1"/>
  <c r="A7" i="792" s="1"/>
  <c r="C7" i="792" s="1"/>
  <c r="E7" i="792" s="1"/>
  <c r="G7" i="792" s="1"/>
  <c r="I7" i="792" s="1"/>
  <c r="K7" i="792" s="1"/>
  <c r="M7" i="792" s="1"/>
  <c r="A9" i="792" s="1"/>
  <c r="C9" i="792" s="1"/>
  <c r="E9" i="792" s="1"/>
  <c r="G9" i="792" s="1"/>
  <c r="I9" i="792" s="1"/>
  <c r="K9" i="792" s="1"/>
  <c r="M9" i="792" s="1"/>
  <c r="A11" i="792" s="1"/>
  <c r="C11" i="792" s="1"/>
  <c r="E11" i="792" s="1"/>
  <c r="G11" i="792" s="1"/>
  <c r="I11" i="792" s="1"/>
  <c r="K11" i="792" s="1"/>
  <c r="M11" i="792" s="1"/>
  <c r="A13" i="792" s="1"/>
  <c r="C13" i="792" s="1"/>
  <c r="E13" i="792" s="1"/>
  <c r="G13" i="792" s="1"/>
  <c r="I13" i="792" s="1"/>
  <c r="K13" i="792" s="1"/>
  <c r="M13" i="792" s="1"/>
  <c r="A15" i="792" s="1"/>
  <c r="C15" i="792" s="1"/>
  <c r="D1" i="791"/>
  <c r="I1" i="791"/>
  <c r="P1" i="791"/>
  <c r="X1" i="791" s="1"/>
  <c r="AE1" i="791"/>
  <c r="AM1" i="791" s="1"/>
  <c r="A2" i="791"/>
  <c r="I2" i="791"/>
  <c r="P2" i="791"/>
  <c r="X2" i="791"/>
  <c r="A5" i="791"/>
  <c r="C5" i="791"/>
  <c r="E5" i="791" s="1"/>
  <c r="G5" i="791" s="1"/>
  <c r="I5" i="791" s="1"/>
  <c r="K5" i="791" s="1"/>
  <c r="M5" i="791" s="1"/>
  <c r="A7" i="791" s="1"/>
  <c r="C7" i="791" s="1"/>
  <c r="E7" i="791" s="1"/>
  <c r="G7" i="791" s="1"/>
  <c r="I7" i="791" s="1"/>
  <c r="K7" i="791" s="1"/>
  <c r="M7" i="791" s="1"/>
  <c r="A9" i="791" s="1"/>
  <c r="C9" i="791" s="1"/>
  <c r="E9" i="791" s="1"/>
  <c r="G9" i="791" s="1"/>
  <c r="I9" i="791" s="1"/>
  <c r="K9" i="791" s="1"/>
  <c r="M9" i="791" s="1"/>
  <c r="A11" i="791" s="1"/>
  <c r="C11" i="791" s="1"/>
  <c r="E11" i="791" s="1"/>
  <c r="G11" i="791" s="1"/>
  <c r="I11" i="791" s="1"/>
  <c r="K11" i="791" s="1"/>
  <c r="M11" i="791" s="1"/>
  <c r="A13" i="791" s="1"/>
  <c r="C13" i="791" s="1"/>
  <c r="E13" i="791" s="1"/>
  <c r="G13" i="791" s="1"/>
  <c r="I13" i="791" s="1"/>
  <c r="K13" i="791" s="1"/>
  <c r="M13" i="791" s="1"/>
  <c r="A15" i="791" s="1"/>
  <c r="C15" i="791" s="1"/>
  <c r="P5" i="791"/>
  <c r="R5" i="791" s="1"/>
  <c r="T5" i="791" s="1"/>
  <c r="V5" i="791" s="1"/>
  <c r="X5" i="791" s="1"/>
  <c r="Z5" i="791" s="1"/>
  <c r="AB5" i="791" s="1"/>
  <c r="P7" i="791" s="1"/>
  <c r="R7" i="791" s="1"/>
  <c r="T7" i="791" s="1"/>
  <c r="V7" i="791" s="1"/>
  <c r="X7" i="791" s="1"/>
  <c r="Z7" i="791" s="1"/>
  <c r="AB7" i="791" s="1"/>
  <c r="P9" i="791" s="1"/>
  <c r="R9" i="791" s="1"/>
  <c r="T9" i="791" s="1"/>
  <c r="V9" i="791" s="1"/>
  <c r="X9" i="791" s="1"/>
  <c r="Z9" i="791" s="1"/>
  <c r="AB9" i="791" s="1"/>
  <c r="P11" i="791" s="1"/>
  <c r="R11" i="791" s="1"/>
  <c r="T11" i="791" s="1"/>
  <c r="V11" i="791" s="1"/>
  <c r="X11" i="791" s="1"/>
  <c r="Z11" i="791" s="1"/>
  <c r="AB11" i="791" s="1"/>
  <c r="P13" i="791" s="1"/>
  <c r="R13" i="791" s="1"/>
  <c r="T13" i="791" s="1"/>
  <c r="V13" i="791" s="1"/>
  <c r="X13" i="791" s="1"/>
  <c r="Z13" i="791" s="1"/>
  <c r="AB13" i="791" s="1"/>
  <c r="P15" i="791" s="1"/>
  <c r="R15" i="791" s="1"/>
  <c r="A19" i="791"/>
  <c r="I20" i="791" s="1"/>
  <c r="D2" i="789"/>
  <c r="I2" i="789"/>
  <c r="P2" i="789"/>
  <c r="X2" i="789" s="1"/>
  <c r="A3" i="789"/>
  <c r="A6" i="789"/>
  <c r="C6" i="789" s="1"/>
  <c r="E6" i="789" s="1"/>
  <c r="G6" i="789" s="1"/>
  <c r="I6" i="789" s="1"/>
  <c r="K6" i="789" s="1"/>
  <c r="M6" i="789" s="1"/>
  <c r="A7" i="789" s="1"/>
  <c r="C7" i="789" s="1"/>
  <c r="E7" i="789" s="1"/>
  <c r="G7" i="789" s="1"/>
  <c r="I7" i="789" s="1"/>
  <c r="K7" i="789" s="1"/>
  <c r="M7" i="789" s="1"/>
  <c r="A8" i="789" s="1"/>
  <c r="C8" i="789" s="1"/>
  <c r="E8" i="789" s="1"/>
  <c r="G8" i="789" s="1"/>
  <c r="I8" i="789" s="1"/>
  <c r="K8" i="789" s="1"/>
  <c r="M8" i="789" s="1"/>
  <c r="A9" i="789" s="1"/>
  <c r="C9" i="789" s="1"/>
  <c r="E9" i="789" s="1"/>
  <c r="G9" i="789" s="1"/>
  <c r="I9" i="789" s="1"/>
  <c r="K9" i="789" s="1"/>
  <c r="M9" i="789" s="1"/>
  <c r="A10" i="789" s="1"/>
  <c r="C10" i="789" s="1"/>
  <c r="E10" i="789" s="1"/>
  <c r="G10" i="789" s="1"/>
  <c r="I10" i="789" s="1"/>
  <c r="K10" i="789" s="1"/>
  <c r="M10" i="789" s="1"/>
  <c r="A11" i="789" s="1"/>
  <c r="C11" i="789" s="1"/>
  <c r="G11" i="789"/>
  <c r="P3" i="799" l="1"/>
  <c r="V3" i="799" s="1"/>
  <c r="AB3" i="799" s="1"/>
  <c r="AH3" i="799" s="1"/>
  <c r="AN3" i="799" s="1"/>
  <c r="AT3" i="799" s="1"/>
  <c r="J7" i="799" s="1"/>
  <c r="P7" i="799" s="1"/>
  <c r="V7" i="799" s="1"/>
  <c r="AB7" i="799" s="1"/>
  <c r="AH7" i="799" s="1"/>
  <c r="AN7" i="799" s="1"/>
  <c r="AT7" i="799" s="1"/>
  <c r="J11" i="799" s="1"/>
  <c r="P11" i="799" s="1"/>
  <c r="V11" i="799" s="1"/>
  <c r="AB11" i="799" s="1"/>
  <c r="AH11" i="799" s="1"/>
  <c r="AN11" i="799" s="1"/>
  <c r="AT11" i="799" s="1"/>
  <c r="J14" i="799" s="1"/>
  <c r="P14" i="799" s="1"/>
  <c r="V14" i="799" s="1"/>
  <c r="AB14" i="799" s="1"/>
  <c r="AH14" i="799" s="1"/>
  <c r="AN14" i="799" s="1"/>
  <c r="AT14" i="799" s="1"/>
  <c r="J18" i="799" s="1"/>
  <c r="P18" i="799" s="1"/>
  <c r="V18" i="799" s="1"/>
  <c r="AB18" i="799" s="1"/>
  <c r="AH18" i="799" s="1"/>
  <c r="AN18" i="799" s="1"/>
  <c r="AT18" i="799" s="1"/>
  <c r="J22" i="799" s="1"/>
  <c r="P22" i="799" s="1"/>
  <c r="M3" i="799"/>
  <c r="B54" i="799"/>
  <c r="B32" i="799"/>
  <c r="B40" i="799"/>
  <c r="J27" i="799"/>
  <c r="B26" i="799"/>
  <c r="B35" i="799"/>
  <c r="BM51" i="799"/>
  <c r="BP51" i="799"/>
  <c r="BV51" i="799" s="1"/>
  <c r="CB51" i="799" s="1"/>
  <c r="CH51" i="799" s="1"/>
  <c r="CN51" i="799" s="1"/>
  <c r="CT51" i="799" s="1"/>
  <c r="BJ55" i="799" s="1"/>
  <c r="BP55" i="799" s="1"/>
  <c r="BV55" i="799" s="1"/>
  <c r="CB55" i="799" s="1"/>
  <c r="CH55" i="799" s="1"/>
  <c r="CN55" i="799" s="1"/>
  <c r="CT55" i="799" s="1"/>
  <c r="BJ59" i="799" s="1"/>
  <c r="BP59" i="799" s="1"/>
  <c r="BV59" i="799" s="1"/>
  <c r="CB59" i="799" s="1"/>
  <c r="CH59" i="799" s="1"/>
  <c r="CN59" i="799" s="1"/>
  <c r="CT59" i="799" s="1"/>
  <c r="BJ62" i="799" s="1"/>
  <c r="BP62" i="799" s="1"/>
  <c r="BV62" i="799" s="1"/>
  <c r="CB62" i="799" s="1"/>
  <c r="CH62" i="799" s="1"/>
  <c r="CN62" i="799" s="1"/>
  <c r="CT62" i="799" s="1"/>
  <c r="BJ66" i="799" s="1"/>
  <c r="BP66" i="799" s="1"/>
  <c r="BV66" i="799" s="1"/>
  <c r="CB66" i="799" s="1"/>
  <c r="CH66" i="799" s="1"/>
  <c r="CN66" i="799" s="1"/>
  <c r="CT66" i="799" s="1"/>
  <c r="BJ70" i="799" s="1"/>
  <c r="BP70" i="799" s="1"/>
  <c r="BM51" i="798"/>
  <c r="BP51" i="798"/>
  <c r="BV51" i="798" s="1"/>
  <c r="CB51" i="798" s="1"/>
  <c r="CH51" i="798" s="1"/>
  <c r="CN51" i="798" s="1"/>
  <c r="CT51" i="798" s="1"/>
  <c r="BJ55" i="798" s="1"/>
  <c r="BP55" i="798" s="1"/>
  <c r="BV55" i="798" s="1"/>
  <c r="CB55" i="798" s="1"/>
  <c r="CH55" i="798" s="1"/>
  <c r="CN55" i="798" s="1"/>
  <c r="CT55" i="798" s="1"/>
  <c r="BJ59" i="798" s="1"/>
  <c r="BP59" i="798" s="1"/>
  <c r="BV59" i="798" s="1"/>
  <c r="CB59" i="798" s="1"/>
  <c r="CH59" i="798" s="1"/>
  <c r="CN59" i="798" s="1"/>
  <c r="CT59" i="798" s="1"/>
  <c r="BJ62" i="798" s="1"/>
  <c r="BP62" i="798" s="1"/>
  <c r="BV62" i="798" s="1"/>
  <c r="CB62" i="798" s="1"/>
  <c r="CH62" i="798" s="1"/>
  <c r="CN62" i="798" s="1"/>
  <c r="CT62" i="798" s="1"/>
  <c r="BJ66" i="798" s="1"/>
  <c r="BP66" i="798" s="1"/>
  <c r="BV66" i="798" s="1"/>
  <c r="CB66" i="798" s="1"/>
  <c r="CH66" i="798" s="1"/>
  <c r="CN66" i="798" s="1"/>
  <c r="CT66" i="798" s="1"/>
  <c r="BJ70" i="798" s="1"/>
  <c r="BP70" i="798" s="1"/>
  <c r="S1" i="791"/>
  <c r="AM2" i="791"/>
  <c r="D19" i="791"/>
  <c r="P3" i="789"/>
  <c r="P6" i="789"/>
  <c r="R6" i="789" s="1"/>
  <c r="T6" i="789" s="1"/>
  <c r="V6" i="789" s="1"/>
  <c r="X6" i="789" s="1"/>
  <c r="Z6" i="789" s="1"/>
  <c r="AB6" i="789" s="1"/>
  <c r="P7" i="789" s="1"/>
  <c r="R7" i="789" s="1"/>
  <c r="T7" i="789" s="1"/>
  <c r="V7" i="789" s="1"/>
  <c r="X7" i="789" s="1"/>
  <c r="Z7" i="789" s="1"/>
  <c r="AB7" i="789" s="1"/>
  <c r="P8" i="789" s="1"/>
  <c r="R8" i="789" s="1"/>
  <c r="T8" i="789" s="1"/>
  <c r="V8" i="789" s="1"/>
  <c r="X8" i="789" s="1"/>
  <c r="Z8" i="789" s="1"/>
  <c r="AB8" i="789" s="1"/>
  <c r="P9" i="789" s="1"/>
  <c r="R9" i="789" s="1"/>
  <c r="T9" i="789" s="1"/>
  <c r="V9" i="789" s="1"/>
  <c r="X9" i="789" s="1"/>
  <c r="Z9" i="789" s="1"/>
  <c r="AB9" i="789" s="1"/>
  <c r="P10" i="789" s="1"/>
  <c r="R10" i="789" s="1"/>
  <c r="T10" i="789" s="1"/>
  <c r="V10" i="789" s="1"/>
  <c r="X10" i="789" s="1"/>
  <c r="Z10" i="789" s="1"/>
  <c r="AB10" i="789" s="1"/>
  <c r="P11" i="789" s="1"/>
  <c r="R11" i="789" s="1"/>
  <c r="V11" i="789"/>
  <c r="AE2" i="789"/>
  <c r="AH2" i="789" s="1"/>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D20" i="313"/>
  <c r="R13" i="313"/>
  <c r="O13" i="313"/>
  <c r="L13" i="313"/>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AQ16" i="319"/>
  <c r="AM15" i="319"/>
  <c r="AM11"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O16" i="319"/>
  <c r="K15" i="319"/>
  <c r="T14" i="319"/>
  <c r="K11" i="319"/>
  <c r="K13"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Y21" i="796"/>
  <c r="P24" i="796"/>
  <c r="R24" i="796" s="1"/>
  <c r="T24" i="796" s="1"/>
  <c r="V24" i="796" s="1"/>
  <c r="X24" i="796" s="1"/>
  <c r="Z24" i="796" s="1"/>
  <c r="AB24" i="796" s="1"/>
  <c r="P26" i="796" s="1"/>
  <c r="R26" i="796" s="1"/>
  <c r="T26" i="796" s="1"/>
  <c r="V26" i="796" s="1"/>
  <c r="X26" i="796" s="1"/>
  <c r="Z26" i="796" s="1"/>
  <c r="AB26" i="796" s="1"/>
  <c r="P28" i="796" s="1"/>
  <c r="R28" i="796" s="1"/>
  <c r="T28" i="796" s="1"/>
  <c r="V28" i="796" s="1"/>
  <c r="X28" i="796" s="1"/>
  <c r="Z28" i="796" s="1"/>
  <c r="AB28" i="796" s="1"/>
  <c r="P30" i="796" s="1"/>
  <c r="R30" i="796" s="1"/>
  <c r="T30" i="796" s="1"/>
  <c r="V30" i="796" s="1"/>
  <c r="X30" i="796" s="1"/>
  <c r="Z30" i="796" s="1"/>
  <c r="AB30" i="796" s="1"/>
  <c r="P32" i="796" s="1"/>
  <c r="R32" i="796" s="1"/>
  <c r="T32" i="796" s="1"/>
  <c r="V32" i="796" s="1"/>
  <c r="X32" i="796" s="1"/>
  <c r="Z32" i="796" s="1"/>
  <c r="AB32" i="796" s="1"/>
  <c r="P34" i="796" s="1"/>
  <c r="R34" i="796" s="1"/>
  <c r="P21" i="796"/>
  <c r="S20" i="796"/>
  <c r="AE20" i="796"/>
  <c r="Y20" i="796"/>
  <c r="BJ7" i="794"/>
  <c r="BN6" i="794"/>
  <c r="BR6" i="794" s="1"/>
  <c r="BV6" i="794" s="1"/>
  <c r="BZ6" i="794" s="1"/>
  <c r="CD6" i="794" s="1"/>
  <c r="CH6" i="794" s="1"/>
  <c r="BJ8" i="794" s="1"/>
  <c r="BN8" i="794" s="1"/>
  <c r="BR8" i="794" s="1"/>
  <c r="BV8" i="794" s="1"/>
  <c r="BZ8" i="794" s="1"/>
  <c r="CD8" i="794" s="1"/>
  <c r="CH8" i="794" s="1"/>
  <c r="BJ10" i="794" s="1"/>
  <c r="BN10" i="794" s="1"/>
  <c r="BR10" i="794" s="1"/>
  <c r="BV10" i="794" s="1"/>
  <c r="BZ10" i="794" s="1"/>
  <c r="CD10" i="794" s="1"/>
  <c r="CH10" i="794" s="1"/>
  <c r="BJ12" i="794" s="1"/>
  <c r="BN12" i="794" s="1"/>
  <c r="BR12" i="794" s="1"/>
  <c r="BV12" i="794" s="1"/>
  <c r="BZ12" i="794" s="1"/>
  <c r="CD12" i="794" s="1"/>
  <c r="CH12" i="794" s="1"/>
  <c r="BJ14" i="794" s="1"/>
  <c r="BN14" i="794" s="1"/>
  <c r="BR14" i="794" s="1"/>
  <c r="BV14" i="794" s="1"/>
  <c r="BZ14" i="794" s="1"/>
  <c r="CD14" i="794" s="1"/>
  <c r="CH14" i="794" s="1"/>
  <c r="BJ15" i="794" s="1"/>
  <c r="BN15" i="794" s="1"/>
  <c r="B20" i="794"/>
  <c r="CN6" i="794"/>
  <c r="CW3" i="794"/>
  <c r="CR2" i="794"/>
  <c r="CN3" i="794"/>
  <c r="DG3" i="794"/>
  <c r="B20" i="793"/>
  <c r="CN6" i="793"/>
  <c r="CW3" i="793"/>
  <c r="CR2" i="793"/>
  <c r="CN3" i="793"/>
  <c r="DG3" i="793"/>
  <c r="AF7" i="793"/>
  <c r="AJ6" i="793"/>
  <c r="AN6" i="793" s="1"/>
  <c r="AR6" i="793" s="1"/>
  <c r="AV6" i="793" s="1"/>
  <c r="AZ6" i="793" s="1"/>
  <c r="BD6" i="793" s="1"/>
  <c r="AF8" i="793" s="1"/>
  <c r="AJ8" i="793" s="1"/>
  <c r="AN8" i="793" s="1"/>
  <c r="AR8" i="793" s="1"/>
  <c r="AV8" i="793" s="1"/>
  <c r="AZ8" i="793" s="1"/>
  <c r="BD8" i="793" s="1"/>
  <c r="AF10" i="793" s="1"/>
  <c r="AJ10" i="793" s="1"/>
  <c r="AN10" i="793" s="1"/>
  <c r="AR10" i="793" s="1"/>
  <c r="AV10" i="793" s="1"/>
  <c r="AZ10" i="793" s="1"/>
  <c r="BD10" i="793" s="1"/>
  <c r="AF12" i="793" s="1"/>
  <c r="AJ12" i="793" s="1"/>
  <c r="AN12" i="793" s="1"/>
  <c r="AR12" i="793" s="1"/>
  <c r="AV12" i="793" s="1"/>
  <c r="AZ12" i="793" s="1"/>
  <c r="BD12" i="793" s="1"/>
  <c r="AF14" i="793" s="1"/>
  <c r="AJ14" i="793" s="1"/>
  <c r="AN14" i="793" s="1"/>
  <c r="AR14" i="793" s="1"/>
  <c r="AV14" i="793" s="1"/>
  <c r="AZ14" i="793" s="1"/>
  <c r="BD14" i="793" s="1"/>
  <c r="AF15" i="793" s="1"/>
  <c r="AJ15" i="793" s="1"/>
  <c r="X1" i="792"/>
  <c r="AE1" i="792"/>
  <c r="P5" i="792"/>
  <c r="R5" i="792" s="1"/>
  <c r="T5" i="792" s="1"/>
  <c r="V5" i="792" s="1"/>
  <c r="X5" i="792" s="1"/>
  <c r="Z5" i="792" s="1"/>
  <c r="AB5" i="792" s="1"/>
  <c r="P7" i="792" s="1"/>
  <c r="R7" i="792" s="1"/>
  <c r="T7" i="792" s="1"/>
  <c r="V7" i="792" s="1"/>
  <c r="X7" i="792" s="1"/>
  <c r="Z7" i="792" s="1"/>
  <c r="AB7" i="792" s="1"/>
  <c r="P9" i="792" s="1"/>
  <c r="R9" i="792" s="1"/>
  <c r="T9" i="792" s="1"/>
  <c r="V9" i="792" s="1"/>
  <c r="X9" i="792" s="1"/>
  <c r="Z9" i="792" s="1"/>
  <c r="AB9" i="792" s="1"/>
  <c r="P11" i="792" s="1"/>
  <c r="R11" i="792" s="1"/>
  <c r="T11" i="792" s="1"/>
  <c r="V11" i="792" s="1"/>
  <c r="X11" i="792" s="1"/>
  <c r="Z11" i="792" s="1"/>
  <c r="AB11" i="792" s="1"/>
  <c r="P13" i="792" s="1"/>
  <c r="R13" i="792" s="1"/>
  <c r="T13" i="792" s="1"/>
  <c r="V13" i="792" s="1"/>
  <c r="X13" i="792" s="1"/>
  <c r="Z13" i="792" s="1"/>
  <c r="AB13" i="792" s="1"/>
  <c r="P15" i="792" s="1"/>
  <c r="R15" i="792" s="1"/>
  <c r="P2" i="792"/>
  <c r="X2" i="792"/>
  <c r="P19" i="791"/>
  <c r="A23" i="791"/>
  <c r="C23" i="791" s="1"/>
  <c r="E23" i="791" s="1"/>
  <c r="G23" i="791" s="1"/>
  <c r="I23" i="791" s="1"/>
  <c r="K23" i="791" s="1"/>
  <c r="M23" i="791" s="1"/>
  <c r="A25" i="791" s="1"/>
  <c r="C25" i="791" s="1"/>
  <c r="E25" i="791" s="1"/>
  <c r="G25" i="791" s="1"/>
  <c r="I25" i="791" s="1"/>
  <c r="K25" i="791" s="1"/>
  <c r="M25" i="791" s="1"/>
  <c r="A27" i="791" s="1"/>
  <c r="C27" i="791" s="1"/>
  <c r="E27" i="791" s="1"/>
  <c r="G27" i="791" s="1"/>
  <c r="I27" i="791" s="1"/>
  <c r="K27" i="791" s="1"/>
  <c r="M27" i="791" s="1"/>
  <c r="A29" i="791" s="1"/>
  <c r="C29" i="791" s="1"/>
  <c r="E29" i="791" s="1"/>
  <c r="G29" i="791" s="1"/>
  <c r="I29" i="791" s="1"/>
  <c r="K29" i="791" s="1"/>
  <c r="M29" i="791" s="1"/>
  <c r="A31" i="791" s="1"/>
  <c r="C31" i="791" s="1"/>
  <c r="E31" i="791" s="1"/>
  <c r="G31" i="791" s="1"/>
  <c r="I31" i="791" s="1"/>
  <c r="K31" i="791" s="1"/>
  <c r="M31" i="791" s="1"/>
  <c r="A33" i="791" s="1"/>
  <c r="C33" i="791" s="1"/>
  <c r="I19" i="791"/>
  <c r="A20" i="791"/>
  <c r="AE2" i="791"/>
  <c r="AE5" i="791"/>
  <c r="AG5" i="791" s="1"/>
  <c r="AI5" i="791" s="1"/>
  <c r="AK5" i="791" s="1"/>
  <c r="AM5" i="791" s="1"/>
  <c r="AO5" i="791" s="1"/>
  <c r="AQ5" i="791" s="1"/>
  <c r="AE7" i="791" s="1"/>
  <c r="AG7" i="791" s="1"/>
  <c r="AI7" i="791" s="1"/>
  <c r="AK7" i="791" s="1"/>
  <c r="AM7" i="791" s="1"/>
  <c r="AO7" i="791" s="1"/>
  <c r="AQ7" i="791" s="1"/>
  <c r="AE9" i="791" s="1"/>
  <c r="AG9" i="791" s="1"/>
  <c r="AI9" i="791" s="1"/>
  <c r="AK9" i="791" s="1"/>
  <c r="AM9" i="791" s="1"/>
  <c r="AO9" i="791" s="1"/>
  <c r="AQ9" i="791" s="1"/>
  <c r="AE11" i="791" s="1"/>
  <c r="AG11" i="791" s="1"/>
  <c r="AI11" i="791" s="1"/>
  <c r="AK11" i="791" s="1"/>
  <c r="AM11" i="791" s="1"/>
  <c r="AO11" i="791" s="1"/>
  <c r="AQ11" i="791" s="1"/>
  <c r="AE13" i="791" s="1"/>
  <c r="AG13" i="791" s="1"/>
  <c r="AI13" i="791" s="1"/>
  <c r="AK13" i="791" s="1"/>
  <c r="AM13" i="791" s="1"/>
  <c r="AO13" i="791" s="1"/>
  <c r="AQ13" i="791" s="1"/>
  <c r="AE15" i="791" s="1"/>
  <c r="AG15" i="791" s="1"/>
  <c r="AH1" i="791"/>
  <c r="S2" i="789"/>
  <c r="A5" i="788"/>
  <c r="E5" i="788" s="1"/>
  <c r="I5" i="788" s="1"/>
  <c r="M5" i="788" s="1"/>
  <c r="Q5" i="788" s="1"/>
  <c r="U5" i="788" s="1"/>
  <c r="Y5" i="788" s="1"/>
  <c r="A9" i="788" s="1"/>
  <c r="E9" i="788" s="1"/>
  <c r="I9" i="788" s="1"/>
  <c r="M9" i="788" s="1"/>
  <c r="Q9" i="788" s="1"/>
  <c r="U9" i="788" s="1"/>
  <c r="Y9" i="788" s="1"/>
  <c r="A13" i="788" s="1"/>
  <c r="E13" i="788" s="1"/>
  <c r="I13" i="788" s="1"/>
  <c r="M13" i="788" s="1"/>
  <c r="Q13" i="788" s="1"/>
  <c r="U13" i="788" s="1"/>
  <c r="Y13" i="788" s="1"/>
  <c r="A17" i="788" s="1"/>
  <c r="E17" i="788" s="1"/>
  <c r="I17" i="788" s="1"/>
  <c r="M17" i="788" s="1"/>
  <c r="Q17" i="788" s="1"/>
  <c r="U17" i="788" s="1"/>
  <c r="Y17" i="788" s="1"/>
  <c r="A21" i="788" s="1"/>
  <c r="E21" i="788" s="1"/>
  <c r="I21" i="788" s="1"/>
  <c r="M21" i="788" s="1"/>
  <c r="Q21" i="788" s="1"/>
  <c r="U21" i="788" s="1"/>
  <c r="Y21" i="788" s="1"/>
  <c r="A25" i="788" s="1"/>
  <c r="E25" i="788" s="1"/>
  <c r="Q2" i="788"/>
  <c r="A2" i="788"/>
  <c r="AU1" i="788"/>
  <c r="AE1" i="788"/>
  <c r="AE5" i="788" s="1"/>
  <c r="Q1" i="788"/>
  <c r="E1" i="788"/>
  <c r="A5" i="787"/>
  <c r="E5" i="787" s="1"/>
  <c r="I5" i="787" s="1"/>
  <c r="M5" i="787" s="1"/>
  <c r="Q5" i="787" s="1"/>
  <c r="U5" i="787" s="1"/>
  <c r="Y5" i="787" s="1"/>
  <c r="A9" i="787" s="1"/>
  <c r="E9" i="787" s="1"/>
  <c r="I9" i="787" s="1"/>
  <c r="M9" i="787" s="1"/>
  <c r="Q9" i="787" s="1"/>
  <c r="U9" i="787" s="1"/>
  <c r="Y9" i="787" s="1"/>
  <c r="A13" i="787" s="1"/>
  <c r="E13" i="787" s="1"/>
  <c r="I13" i="787" s="1"/>
  <c r="M13" i="787" s="1"/>
  <c r="Q13" i="787" s="1"/>
  <c r="U13" i="787" s="1"/>
  <c r="Y13" i="787" s="1"/>
  <c r="A17" i="787" s="1"/>
  <c r="E17" i="787" s="1"/>
  <c r="I17" i="787" s="1"/>
  <c r="M17" i="787" s="1"/>
  <c r="Q17" i="787" s="1"/>
  <c r="U17" i="787" s="1"/>
  <c r="Y17" i="787" s="1"/>
  <c r="A21" i="787" s="1"/>
  <c r="E21" i="787" s="1"/>
  <c r="I21" i="787" s="1"/>
  <c r="M21" i="787" s="1"/>
  <c r="Q21" i="787" s="1"/>
  <c r="U21" i="787" s="1"/>
  <c r="Y21" i="787" s="1"/>
  <c r="A25" i="787" s="1"/>
  <c r="E25" i="787" s="1"/>
  <c r="Q2" i="787"/>
  <c r="A2" i="787"/>
  <c r="AE1" i="787"/>
  <c r="AU2" i="787" s="1"/>
  <c r="Q1" i="787"/>
  <c r="E1" i="787"/>
  <c r="AU1" i="787" l="1"/>
  <c r="BI1" i="788"/>
  <c r="BY2" i="788" s="1"/>
  <c r="B55" i="799"/>
  <c r="B56" i="799"/>
  <c r="B64" i="799"/>
  <c r="J51" i="799"/>
  <c r="B59" i="799"/>
  <c r="B50" i="799"/>
  <c r="P27" i="799"/>
  <c r="V27" i="799" s="1"/>
  <c r="AB27" i="799" s="1"/>
  <c r="AH27" i="799" s="1"/>
  <c r="AN27" i="799" s="1"/>
  <c r="AT27" i="799" s="1"/>
  <c r="J31" i="799" s="1"/>
  <c r="P31" i="799" s="1"/>
  <c r="V31" i="799" s="1"/>
  <c r="AB31" i="799" s="1"/>
  <c r="AH31" i="799" s="1"/>
  <c r="AN31" i="799" s="1"/>
  <c r="AT31" i="799" s="1"/>
  <c r="J35" i="799" s="1"/>
  <c r="P35" i="799" s="1"/>
  <c r="V35" i="799" s="1"/>
  <c r="AB35" i="799" s="1"/>
  <c r="AH35" i="799" s="1"/>
  <c r="AN35" i="799" s="1"/>
  <c r="AT35" i="799" s="1"/>
  <c r="J38" i="799" s="1"/>
  <c r="P38" i="799" s="1"/>
  <c r="V38" i="799" s="1"/>
  <c r="AB38" i="799" s="1"/>
  <c r="AH38" i="799" s="1"/>
  <c r="AN38" i="799" s="1"/>
  <c r="AT38" i="799" s="1"/>
  <c r="J42" i="799" s="1"/>
  <c r="P42" i="799" s="1"/>
  <c r="V42" i="799" s="1"/>
  <c r="AB42" i="799" s="1"/>
  <c r="AH42" i="799" s="1"/>
  <c r="AN42" i="799" s="1"/>
  <c r="AT42" i="799" s="1"/>
  <c r="J46" i="799" s="1"/>
  <c r="P46" i="799" s="1"/>
  <c r="M27" i="799"/>
  <c r="A14" i="789"/>
  <c r="AM2" i="789"/>
  <c r="AE6" i="789"/>
  <c r="AG6" i="789" s="1"/>
  <c r="AI6" i="789" s="1"/>
  <c r="AK6" i="789" s="1"/>
  <c r="AM6" i="789" s="1"/>
  <c r="AO6" i="789" s="1"/>
  <c r="AQ6" i="789" s="1"/>
  <c r="AE7" i="789" s="1"/>
  <c r="AG7" i="789" s="1"/>
  <c r="AI7" i="789" s="1"/>
  <c r="AK7" i="789" s="1"/>
  <c r="AM7" i="789" s="1"/>
  <c r="AO7" i="789" s="1"/>
  <c r="AQ7" i="789" s="1"/>
  <c r="AE8" i="789" s="1"/>
  <c r="AG8" i="789" s="1"/>
  <c r="AI8" i="789" s="1"/>
  <c r="AK8" i="789" s="1"/>
  <c r="AM8" i="789" s="1"/>
  <c r="AO8" i="789" s="1"/>
  <c r="AQ8" i="789" s="1"/>
  <c r="AE9" i="789" s="1"/>
  <c r="AG9" i="789" s="1"/>
  <c r="AI9" i="789" s="1"/>
  <c r="AK9" i="789" s="1"/>
  <c r="AM9" i="789" s="1"/>
  <c r="AO9" i="789" s="1"/>
  <c r="AQ9" i="789" s="1"/>
  <c r="AE10" i="789" s="1"/>
  <c r="AG10" i="789" s="1"/>
  <c r="AI10" i="789" s="1"/>
  <c r="AK10" i="789" s="1"/>
  <c r="AM10" i="789" s="1"/>
  <c r="AO10" i="789" s="1"/>
  <c r="AQ10" i="789" s="1"/>
  <c r="AE11" i="789" s="1"/>
  <c r="AG11" i="789" s="1"/>
  <c r="AK11" i="789"/>
  <c r="AE3" i="789"/>
  <c r="AI5" i="788"/>
  <c r="AM5" i="788" s="1"/>
  <c r="AQ5" i="788" s="1"/>
  <c r="AU5" i="788" s="1"/>
  <c r="AY5" i="788" s="1"/>
  <c r="BC5" i="788" s="1"/>
  <c r="AE9" i="788" s="1"/>
  <c r="AI9" i="788" s="1"/>
  <c r="AM9" i="788" s="1"/>
  <c r="AQ9" i="788" s="1"/>
  <c r="AU9" i="788" s="1"/>
  <c r="AY9" i="788" s="1"/>
  <c r="BC9" i="788" s="1"/>
  <c r="AE13" i="788" s="1"/>
  <c r="AI13" i="788" s="1"/>
  <c r="AM13" i="788" s="1"/>
  <c r="AQ13" i="788" s="1"/>
  <c r="AU13" i="788" s="1"/>
  <c r="AY13" i="788" s="1"/>
  <c r="BC13" i="788" s="1"/>
  <c r="AE17" i="788" s="1"/>
  <c r="AI17" i="788" s="1"/>
  <c r="AM17" i="788" s="1"/>
  <c r="AQ17" i="788" s="1"/>
  <c r="AU17" i="788" s="1"/>
  <c r="AY17" i="788" s="1"/>
  <c r="BC17" i="788" s="1"/>
  <c r="AE21" i="788" s="1"/>
  <c r="AI21" i="788" s="1"/>
  <c r="AM21" i="788" s="1"/>
  <c r="AQ21" i="788" s="1"/>
  <c r="AU21" i="788" s="1"/>
  <c r="AY21" i="788" s="1"/>
  <c r="BC21" i="788" s="1"/>
  <c r="AE25" i="788" s="1"/>
  <c r="AI25" i="788" s="1"/>
  <c r="AE6" i="788"/>
  <c r="BY1" i="788"/>
  <c r="AE2" i="788"/>
  <c r="A6" i="788"/>
  <c r="AI1" i="788"/>
  <c r="CM1" i="788"/>
  <c r="AU2" i="788"/>
  <c r="AE5" i="787"/>
  <c r="AE6" i="787" s="1"/>
  <c r="AI1" i="787"/>
  <c r="AE2" i="787"/>
  <c r="W13" i="313"/>
  <c r="B22" i="313"/>
  <c r="T13" i="313"/>
  <c r="R66" i="313"/>
  <c r="A66" i="313"/>
  <c r="Y40"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L20" i="313"/>
  <c r="X16" i="319"/>
  <c r="T15" i="319"/>
  <c r="T11" i="319"/>
  <c r="B21" i="319"/>
  <c r="T13"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AH20" i="796"/>
  <c r="AE24" i="796"/>
  <c r="AG24" i="796" s="1"/>
  <c r="AI24" i="796" s="1"/>
  <c r="AK24" i="796" s="1"/>
  <c r="AM24" i="796" s="1"/>
  <c r="AO24" i="796" s="1"/>
  <c r="AQ24" i="796" s="1"/>
  <c r="AE26" i="796" s="1"/>
  <c r="AG26" i="796" s="1"/>
  <c r="AI26" i="796" s="1"/>
  <c r="AK26" i="796" s="1"/>
  <c r="AM26" i="796" s="1"/>
  <c r="AO26" i="796" s="1"/>
  <c r="AQ26" i="796" s="1"/>
  <c r="AE28" i="796" s="1"/>
  <c r="AG28" i="796" s="1"/>
  <c r="AI28" i="796" s="1"/>
  <c r="AK28" i="796" s="1"/>
  <c r="AM28" i="796" s="1"/>
  <c r="AO28" i="796" s="1"/>
  <c r="AQ28" i="796" s="1"/>
  <c r="AE30" i="796" s="1"/>
  <c r="AG30" i="796" s="1"/>
  <c r="AI30" i="796" s="1"/>
  <c r="AK30" i="796" s="1"/>
  <c r="AM30" i="796" s="1"/>
  <c r="AO30" i="796" s="1"/>
  <c r="AQ30" i="796" s="1"/>
  <c r="AE32" i="796" s="1"/>
  <c r="AG32" i="796" s="1"/>
  <c r="AI32" i="796" s="1"/>
  <c r="AK32" i="796" s="1"/>
  <c r="AM32" i="796" s="1"/>
  <c r="AO32" i="796" s="1"/>
  <c r="AQ32" i="796" s="1"/>
  <c r="AE34" i="796" s="1"/>
  <c r="AG34" i="796" s="1"/>
  <c r="AE21" i="796"/>
  <c r="AN20" i="796"/>
  <c r="A38" i="796"/>
  <c r="AN21" i="796"/>
  <c r="CR6" i="794"/>
  <c r="CV6" i="794" s="1"/>
  <c r="CZ6" i="794" s="1"/>
  <c r="DD6" i="794" s="1"/>
  <c r="DH6" i="794" s="1"/>
  <c r="DL6" i="794" s="1"/>
  <c r="CN8" i="794" s="1"/>
  <c r="CR8" i="794" s="1"/>
  <c r="CV8" i="794" s="1"/>
  <c r="CZ8" i="794" s="1"/>
  <c r="DD8" i="794" s="1"/>
  <c r="DH8" i="794" s="1"/>
  <c r="DL8" i="794" s="1"/>
  <c r="CN10" i="794" s="1"/>
  <c r="CR10" i="794" s="1"/>
  <c r="CV10" i="794" s="1"/>
  <c r="CZ10" i="794" s="1"/>
  <c r="DD10" i="794" s="1"/>
  <c r="DH10" i="794" s="1"/>
  <c r="DL10" i="794" s="1"/>
  <c r="CN12" i="794" s="1"/>
  <c r="CR12" i="794" s="1"/>
  <c r="CV12" i="794" s="1"/>
  <c r="CZ12" i="794" s="1"/>
  <c r="DD12" i="794" s="1"/>
  <c r="DH12" i="794" s="1"/>
  <c r="DL12" i="794" s="1"/>
  <c r="CN14" i="794" s="1"/>
  <c r="CR14" i="794" s="1"/>
  <c r="CV14" i="794" s="1"/>
  <c r="CZ14" i="794" s="1"/>
  <c r="DD14" i="794" s="1"/>
  <c r="DH14" i="794" s="1"/>
  <c r="DL14" i="794" s="1"/>
  <c r="CN15" i="794" s="1"/>
  <c r="CR15" i="794" s="1"/>
  <c r="CN7" i="794"/>
  <c r="U21" i="794"/>
  <c r="B24" i="794"/>
  <c r="K21" i="794"/>
  <c r="B21" i="794"/>
  <c r="BJ20" i="794"/>
  <c r="F20" i="794"/>
  <c r="CN7" i="793"/>
  <c r="CR6" i="793"/>
  <c r="CV6" i="793" s="1"/>
  <c r="CZ6" i="793" s="1"/>
  <c r="DD6" i="793" s="1"/>
  <c r="DH6" i="793" s="1"/>
  <c r="DL6" i="793" s="1"/>
  <c r="CN8" i="793" s="1"/>
  <c r="CR8" i="793" s="1"/>
  <c r="CV8" i="793" s="1"/>
  <c r="CZ8" i="793" s="1"/>
  <c r="DD8" i="793" s="1"/>
  <c r="DH8" i="793" s="1"/>
  <c r="DL8" i="793" s="1"/>
  <c r="CN10" i="793" s="1"/>
  <c r="CR10" i="793" s="1"/>
  <c r="CV10" i="793" s="1"/>
  <c r="CZ10" i="793" s="1"/>
  <c r="DD10" i="793" s="1"/>
  <c r="DH10" i="793" s="1"/>
  <c r="DL10" i="793" s="1"/>
  <c r="CN12" i="793" s="1"/>
  <c r="CR12" i="793" s="1"/>
  <c r="CV12" i="793" s="1"/>
  <c r="CZ12" i="793" s="1"/>
  <c r="DD12" i="793" s="1"/>
  <c r="DH12" i="793" s="1"/>
  <c r="DL12" i="793" s="1"/>
  <c r="CN14" i="793" s="1"/>
  <c r="CR14" i="793" s="1"/>
  <c r="CV14" i="793" s="1"/>
  <c r="CZ14" i="793" s="1"/>
  <c r="DD14" i="793" s="1"/>
  <c r="DH14" i="793" s="1"/>
  <c r="DL14" i="793" s="1"/>
  <c r="CN15" i="793" s="1"/>
  <c r="CR15" i="793" s="1"/>
  <c r="U21" i="793"/>
  <c r="B24" i="793"/>
  <c r="K21" i="793"/>
  <c r="AF20" i="793"/>
  <c r="F20" i="793"/>
  <c r="B21" i="793"/>
  <c r="AE2" i="792"/>
  <c r="AE5" i="792"/>
  <c r="AG5" i="792" s="1"/>
  <c r="AI5" i="792" s="1"/>
  <c r="AK5" i="792" s="1"/>
  <c r="AM5" i="792" s="1"/>
  <c r="AO5" i="792" s="1"/>
  <c r="AQ5" i="792" s="1"/>
  <c r="AE7" i="792" s="1"/>
  <c r="AG7" i="792" s="1"/>
  <c r="AI7" i="792" s="1"/>
  <c r="AK7" i="792" s="1"/>
  <c r="AM7" i="792" s="1"/>
  <c r="AO7" i="792" s="1"/>
  <c r="AQ7" i="792" s="1"/>
  <c r="AE9" i="792" s="1"/>
  <c r="AG9" i="792" s="1"/>
  <c r="AI9" i="792" s="1"/>
  <c r="AK9" i="792" s="1"/>
  <c r="AM9" i="792" s="1"/>
  <c r="AO9" i="792" s="1"/>
  <c r="AQ9" i="792" s="1"/>
  <c r="AE11" i="792" s="1"/>
  <c r="AG11" i="792" s="1"/>
  <c r="AI11" i="792" s="1"/>
  <c r="AK11" i="792" s="1"/>
  <c r="AM11" i="792" s="1"/>
  <c r="AO11" i="792" s="1"/>
  <c r="AQ11" i="792" s="1"/>
  <c r="AE13" i="792" s="1"/>
  <c r="AG13" i="792" s="1"/>
  <c r="AI13" i="792" s="1"/>
  <c r="AK13" i="792" s="1"/>
  <c r="AM13" i="792" s="1"/>
  <c r="AO13" i="792" s="1"/>
  <c r="AQ13" i="792" s="1"/>
  <c r="AE15" i="792" s="1"/>
  <c r="AG15" i="792" s="1"/>
  <c r="AM2" i="792"/>
  <c r="A19" i="792"/>
  <c r="AH1" i="792"/>
  <c r="AM1" i="792"/>
  <c r="P20" i="791"/>
  <c r="S19" i="791"/>
  <c r="X19" i="791"/>
  <c r="AE19" i="791"/>
  <c r="X20" i="791"/>
  <c r="P23" i="791"/>
  <c r="R23" i="791" s="1"/>
  <c r="T23" i="791" s="1"/>
  <c r="V23" i="791" s="1"/>
  <c r="X23" i="791" s="1"/>
  <c r="Z23" i="791" s="1"/>
  <c r="AB23" i="791" s="1"/>
  <c r="P25" i="791" s="1"/>
  <c r="R25" i="791" s="1"/>
  <c r="T25" i="791" s="1"/>
  <c r="V25" i="791" s="1"/>
  <c r="X25" i="791" s="1"/>
  <c r="Z25" i="791" s="1"/>
  <c r="AB25" i="791" s="1"/>
  <c r="P27" i="791" s="1"/>
  <c r="R27" i="791" s="1"/>
  <c r="T27" i="791" s="1"/>
  <c r="V27" i="791" s="1"/>
  <c r="X27" i="791" s="1"/>
  <c r="Z27" i="791" s="1"/>
  <c r="AB27" i="791" s="1"/>
  <c r="P29" i="791" s="1"/>
  <c r="R29" i="791" s="1"/>
  <c r="T29" i="791" s="1"/>
  <c r="V29" i="791" s="1"/>
  <c r="X29" i="791" s="1"/>
  <c r="Z29" i="791" s="1"/>
  <c r="AB29" i="791" s="1"/>
  <c r="P31" i="791" s="1"/>
  <c r="R31" i="791" s="1"/>
  <c r="T31" i="791" s="1"/>
  <c r="V31" i="791" s="1"/>
  <c r="X31" i="791" s="1"/>
  <c r="Z31" i="791" s="1"/>
  <c r="AB31" i="791" s="1"/>
  <c r="P33" i="791" s="1"/>
  <c r="R33" i="791" s="1"/>
  <c r="I14" i="789"/>
  <c r="P14" i="789"/>
  <c r="A18" i="789"/>
  <c r="C18" i="789" s="1"/>
  <c r="E18" i="789" s="1"/>
  <c r="G18" i="789" s="1"/>
  <c r="I18" i="789" s="1"/>
  <c r="K18" i="789" s="1"/>
  <c r="M18" i="789" s="1"/>
  <c r="A19" i="789" s="1"/>
  <c r="C19" i="789" s="1"/>
  <c r="E19" i="789" s="1"/>
  <c r="G19" i="789" s="1"/>
  <c r="I19" i="789" s="1"/>
  <c r="K19" i="789" s="1"/>
  <c r="M19" i="789" s="1"/>
  <c r="A20" i="789" s="1"/>
  <c r="C20" i="789" s="1"/>
  <c r="E20" i="789" s="1"/>
  <c r="G20" i="789" s="1"/>
  <c r="I20" i="789" s="1"/>
  <c r="K20" i="789" s="1"/>
  <c r="M20" i="789" s="1"/>
  <c r="A21" i="789" s="1"/>
  <c r="C21" i="789" s="1"/>
  <c r="E21" i="789" s="1"/>
  <c r="G21" i="789" s="1"/>
  <c r="I21" i="789" s="1"/>
  <c r="K21" i="789" s="1"/>
  <c r="M21" i="789" s="1"/>
  <c r="A22" i="789" s="1"/>
  <c r="C22" i="789" s="1"/>
  <c r="E22" i="789" s="1"/>
  <c r="G22" i="789" s="1"/>
  <c r="I22" i="789" s="1"/>
  <c r="K22" i="789" s="1"/>
  <c r="M22" i="789" s="1"/>
  <c r="A23" i="789" s="1"/>
  <c r="C23" i="789" s="1"/>
  <c r="G23" i="789"/>
  <c r="D14" i="789"/>
  <c r="A15" i="789"/>
  <c r="CQ1" i="788"/>
  <c r="CM5" i="788"/>
  <c r="BI5" i="788"/>
  <c r="BI2" i="788"/>
  <c r="BM1" i="788"/>
  <c r="DQ1" i="788"/>
  <c r="A6" i="787"/>
  <c r="BI1" i="787"/>
  <c r="B5" i="786"/>
  <c r="F5" i="786" s="1"/>
  <c r="J5" i="786" s="1"/>
  <c r="N5" i="786" s="1"/>
  <c r="R5" i="786" s="1"/>
  <c r="V5" i="786" s="1"/>
  <c r="Z5" i="786" s="1"/>
  <c r="B9" i="786" s="1"/>
  <c r="F9" i="786" s="1"/>
  <c r="J9" i="786" s="1"/>
  <c r="N9" i="786" s="1"/>
  <c r="R9" i="786" s="1"/>
  <c r="V9" i="786" s="1"/>
  <c r="Z9" i="786" s="1"/>
  <c r="B13" i="786" s="1"/>
  <c r="F13" i="786" s="1"/>
  <c r="J13" i="786" s="1"/>
  <c r="N13" i="786" s="1"/>
  <c r="R13" i="786" s="1"/>
  <c r="V13" i="786" s="1"/>
  <c r="Z13" i="786" s="1"/>
  <c r="B17" i="786" s="1"/>
  <c r="F17" i="786" s="1"/>
  <c r="J17" i="786" s="1"/>
  <c r="N17" i="786" s="1"/>
  <c r="R17" i="786" s="1"/>
  <c r="V17" i="786" s="1"/>
  <c r="Z17" i="786" s="1"/>
  <c r="B21" i="786" s="1"/>
  <c r="F21" i="786" s="1"/>
  <c r="J21" i="786" s="1"/>
  <c r="N21" i="786" s="1"/>
  <c r="R21" i="786" s="1"/>
  <c r="V21" i="786" s="1"/>
  <c r="Z21" i="786" s="1"/>
  <c r="B25" i="786" s="1"/>
  <c r="F25" i="786" s="1"/>
  <c r="R2" i="786"/>
  <c r="B2" i="786"/>
  <c r="AF1" i="786"/>
  <c r="AV2" i="786" s="1"/>
  <c r="R1" i="786"/>
  <c r="F1" i="786"/>
  <c r="B5" i="785"/>
  <c r="F5" i="785" s="1"/>
  <c r="J5" i="785" s="1"/>
  <c r="N5" i="785" s="1"/>
  <c r="R5" i="785" s="1"/>
  <c r="V5" i="785" s="1"/>
  <c r="Z5" i="785" s="1"/>
  <c r="B9" i="785" s="1"/>
  <c r="F9" i="785" s="1"/>
  <c r="J9" i="785" s="1"/>
  <c r="N9" i="785" s="1"/>
  <c r="R9" i="785" s="1"/>
  <c r="V9" i="785" s="1"/>
  <c r="Z9" i="785" s="1"/>
  <c r="B13" i="785" s="1"/>
  <c r="F13" i="785" s="1"/>
  <c r="J13" i="785" s="1"/>
  <c r="N13" i="785" s="1"/>
  <c r="R13" i="785" s="1"/>
  <c r="V13" i="785" s="1"/>
  <c r="Z13" i="785" s="1"/>
  <c r="B17" i="785" s="1"/>
  <c r="F17" i="785" s="1"/>
  <c r="J17" i="785" s="1"/>
  <c r="N17" i="785" s="1"/>
  <c r="R17" i="785" s="1"/>
  <c r="V17" i="785" s="1"/>
  <c r="Z17" i="785" s="1"/>
  <c r="B21" i="785" s="1"/>
  <c r="F21" i="785" s="1"/>
  <c r="J21" i="785" s="1"/>
  <c r="N21" i="785" s="1"/>
  <c r="R21" i="785" s="1"/>
  <c r="V21" i="785" s="1"/>
  <c r="Z21" i="785" s="1"/>
  <c r="B25" i="785" s="1"/>
  <c r="F25" i="785" s="1"/>
  <c r="R2" i="785"/>
  <c r="B2" i="785"/>
  <c r="AF1" i="785"/>
  <c r="AV2" i="785" s="1"/>
  <c r="R1" i="785"/>
  <c r="F1" i="785"/>
  <c r="M51" i="799" l="1"/>
  <c r="P51" i="799"/>
  <c r="V51" i="799" s="1"/>
  <c r="AB51" i="799" s="1"/>
  <c r="AH51" i="799" s="1"/>
  <c r="AN51" i="799" s="1"/>
  <c r="AT51" i="799" s="1"/>
  <c r="J55" i="799" s="1"/>
  <c r="P55" i="799" s="1"/>
  <c r="V55" i="799" s="1"/>
  <c r="AB55" i="799" s="1"/>
  <c r="AH55" i="799" s="1"/>
  <c r="AN55" i="799" s="1"/>
  <c r="AT55" i="799" s="1"/>
  <c r="J59" i="799" s="1"/>
  <c r="P59" i="799" s="1"/>
  <c r="V59" i="799" s="1"/>
  <c r="AB59" i="799" s="1"/>
  <c r="AH59" i="799" s="1"/>
  <c r="AN59" i="799" s="1"/>
  <c r="AT59" i="799" s="1"/>
  <c r="J62" i="799" s="1"/>
  <c r="P62" i="799" s="1"/>
  <c r="V62" i="799" s="1"/>
  <c r="AB62" i="799" s="1"/>
  <c r="AH62" i="799" s="1"/>
  <c r="AN62" i="799" s="1"/>
  <c r="AT62" i="799" s="1"/>
  <c r="J66" i="799" s="1"/>
  <c r="P66" i="799" s="1"/>
  <c r="V66" i="799" s="1"/>
  <c r="AB66" i="799" s="1"/>
  <c r="AH66" i="799" s="1"/>
  <c r="AN66" i="799" s="1"/>
  <c r="AT66" i="799" s="1"/>
  <c r="J70" i="799" s="1"/>
  <c r="P70" i="799" s="1"/>
  <c r="AI5" i="787"/>
  <c r="AM5" i="787" s="1"/>
  <c r="AQ5" i="787" s="1"/>
  <c r="AU5" i="787" s="1"/>
  <c r="AY5" i="787" s="1"/>
  <c r="BC5" i="787" s="1"/>
  <c r="AE9" i="787" s="1"/>
  <c r="AI9" i="787" s="1"/>
  <c r="AM9" i="787" s="1"/>
  <c r="AQ9" i="787" s="1"/>
  <c r="AU9" i="787" s="1"/>
  <c r="AY9" i="787" s="1"/>
  <c r="BC9" i="787" s="1"/>
  <c r="AE13" i="787" s="1"/>
  <c r="AI13" i="787" s="1"/>
  <c r="AM13" i="787" s="1"/>
  <c r="AQ13" i="787" s="1"/>
  <c r="AU13" i="787" s="1"/>
  <c r="AY13" i="787" s="1"/>
  <c r="BC13" i="787" s="1"/>
  <c r="AE17" i="787" s="1"/>
  <c r="AI17" i="787" s="1"/>
  <c r="AM17" i="787" s="1"/>
  <c r="AQ17" i="787" s="1"/>
  <c r="AU17" i="787" s="1"/>
  <c r="AY17" i="787" s="1"/>
  <c r="BC17" i="787" s="1"/>
  <c r="AE21" i="787" s="1"/>
  <c r="AI21" i="787" s="1"/>
  <c r="AM21" i="787" s="1"/>
  <c r="AQ21" i="787" s="1"/>
  <c r="AU21" i="787" s="1"/>
  <c r="AY21" i="787" s="1"/>
  <c r="BC21" i="787" s="1"/>
  <c r="AE25" i="787" s="1"/>
  <c r="AI25" i="787" s="1"/>
  <c r="DC1" i="788"/>
  <c r="DC2" i="788"/>
  <c r="CM2" i="788"/>
  <c r="AJ1" i="785"/>
  <c r="AF5" i="785"/>
  <c r="B6" i="785"/>
  <c r="T20"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Y44" i="313"/>
  <c r="AP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J22" i="313"/>
  <c r="G22" i="313"/>
  <c r="D22" i="313"/>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B22" i="319"/>
  <c r="K21" i="319"/>
  <c r="B20" i="319"/>
  <c r="J39" i="796"/>
  <c r="J38" i="796"/>
  <c r="P38" i="796"/>
  <c r="A42" i="796"/>
  <c r="C42" i="796" s="1"/>
  <c r="E42" i="796" s="1"/>
  <c r="G42" i="796" s="1"/>
  <c r="I42" i="796" s="1"/>
  <c r="K42" i="796" s="1"/>
  <c r="M42" i="796" s="1"/>
  <c r="A44" i="796" s="1"/>
  <c r="C44" i="796" s="1"/>
  <c r="E44" i="796" s="1"/>
  <c r="G44" i="796" s="1"/>
  <c r="I44" i="796" s="1"/>
  <c r="K44" i="796" s="1"/>
  <c r="M44" i="796" s="1"/>
  <c r="A46" i="796" s="1"/>
  <c r="C46" i="796" s="1"/>
  <c r="E46" i="796" s="1"/>
  <c r="G46" i="796" s="1"/>
  <c r="I46" i="796" s="1"/>
  <c r="K46" i="796" s="1"/>
  <c r="M46" i="796" s="1"/>
  <c r="A48" i="796" s="1"/>
  <c r="C48" i="796" s="1"/>
  <c r="E48" i="796" s="1"/>
  <c r="G48" i="796" s="1"/>
  <c r="I48" i="796" s="1"/>
  <c r="K48" i="796" s="1"/>
  <c r="M48" i="796" s="1"/>
  <c r="A50" i="796" s="1"/>
  <c r="C50" i="796" s="1"/>
  <c r="E50" i="796" s="1"/>
  <c r="G50" i="796" s="1"/>
  <c r="I50" i="796" s="1"/>
  <c r="K50" i="796" s="1"/>
  <c r="M50" i="796" s="1"/>
  <c r="A52" i="796" s="1"/>
  <c r="C52" i="796" s="1"/>
  <c r="A39" i="796"/>
  <c r="D38" i="796"/>
  <c r="B25" i="794"/>
  <c r="F24" i="794"/>
  <c r="J24" i="794" s="1"/>
  <c r="N24" i="794" s="1"/>
  <c r="R24" i="794" s="1"/>
  <c r="V24" i="794" s="1"/>
  <c r="Z24" i="794" s="1"/>
  <c r="B26" i="794" s="1"/>
  <c r="F26" i="794" s="1"/>
  <c r="J26" i="794" s="1"/>
  <c r="N26" i="794" s="1"/>
  <c r="R26" i="794" s="1"/>
  <c r="V26" i="794" s="1"/>
  <c r="Z26" i="794" s="1"/>
  <c r="B28" i="794" s="1"/>
  <c r="F28" i="794" s="1"/>
  <c r="J28" i="794" s="1"/>
  <c r="N28" i="794" s="1"/>
  <c r="R28" i="794" s="1"/>
  <c r="V28" i="794" s="1"/>
  <c r="Z28" i="794" s="1"/>
  <c r="B30" i="794" s="1"/>
  <c r="F30" i="794" s="1"/>
  <c r="J30" i="794" s="1"/>
  <c r="N30" i="794" s="1"/>
  <c r="R30" i="794" s="1"/>
  <c r="V30" i="794" s="1"/>
  <c r="Z30" i="794" s="1"/>
  <c r="B32" i="794" s="1"/>
  <c r="F32" i="794" s="1"/>
  <c r="J32" i="794" s="1"/>
  <c r="N32" i="794" s="1"/>
  <c r="R32" i="794" s="1"/>
  <c r="V32" i="794" s="1"/>
  <c r="Z32" i="794" s="1"/>
  <c r="B33" i="794" s="1"/>
  <c r="F33" i="794" s="1"/>
  <c r="CN20" i="794"/>
  <c r="CC21" i="794"/>
  <c r="BN20" i="794"/>
  <c r="BJ24" i="794"/>
  <c r="BS21" i="794"/>
  <c r="BJ21" i="794"/>
  <c r="B25" i="793"/>
  <c r="F24" i="793"/>
  <c r="J24" i="793" s="1"/>
  <c r="N24" i="793" s="1"/>
  <c r="R24" i="793" s="1"/>
  <c r="V24" i="793" s="1"/>
  <c r="Z24" i="793" s="1"/>
  <c r="B26" i="793" s="1"/>
  <c r="F26" i="793" s="1"/>
  <c r="J26" i="793" s="1"/>
  <c r="N26" i="793" s="1"/>
  <c r="R26" i="793" s="1"/>
  <c r="V26" i="793" s="1"/>
  <c r="Z26" i="793" s="1"/>
  <c r="B28" i="793" s="1"/>
  <c r="F28" i="793" s="1"/>
  <c r="J28" i="793" s="1"/>
  <c r="N28" i="793" s="1"/>
  <c r="R28" i="793" s="1"/>
  <c r="V28" i="793" s="1"/>
  <c r="Z28" i="793" s="1"/>
  <c r="B30" i="793" s="1"/>
  <c r="F30" i="793" s="1"/>
  <c r="J30" i="793" s="1"/>
  <c r="N30" i="793" s="1"/>
  <c r="R30" i="793" s="1"/>
  <c r="V30" i="793" s="1"/>
  <c r="Z30" i="793" s="1"/>
  <c r="B32" i="793" s="1"/>
  <c r="F32" i="793" s="1"/>
  <c r="J32" i="793" s="1"/>
  <c r="N32" i="793" s="1"/>
  <c r="R32" i="793" s="1"/>
  <c r="V32" i="793" s="1"/>
  <c r="Z32" i="793" s="1"/>
  <c r="B33" i="793" s="1"/>
  <c r="F33" i="793" s="1"/>
  <c r="CN20" i="793"/>
  <c r="AY21" i="793"/>
  <c r="AJ20" i="793"/>
  <c r="AO21" i="793"/>
  <c r="AF21" i="793"/>
  <c r="AF24" i="793"/>
  <c r="P19" i="792"/>
  <c r="A23" i="792"/>
  <c r="C23" i="792" s="1"/>
  <c r="E23" i="792" s="1"/>
  <c r="G23" i="792" s="1"/>
  <c r="I23" i="792" s="1"/>
  <c r="K23" i="792" s="1"/>
  <c r="M23" i="792" s="1"/>
  <c r="A25" i="792" s="1"/>
  <c r="C25" i="792" s="1"/>
  <c r="E25" i="792" s="1"/>
  <c r="G25" i="792" s="1"/>
  <c r="I25" i="792" s="1"/>
  <c r="K25" i="792" s="1"/>
  <c r="M25" i="792" s="1"/>
  <c r="A27" i="792" s="1"/>
  <c r="C27" i="792" s="1"/>
  <c r="E27" i="792" s="1"/>
  <c r="G27" i="792" s="1"/>
  <c r="I27" i="792" s="1"/>
  <c r="K27" i="792" s="1"/>
  <c r="M27" i="792" s="1"/>
  <c r="A29" i="792" s="1"/>
  <c r="C29" i="792" s="1"/>
  <c r="E29" i="792" s="1"/>
  <c r="G29" i="792" s="1"/>
  <c r="I29" i="792" s="1"/>
  <c r="K29" i="792" s="1"/>
  <c r="M29" i="792" s="1"/>
  <c r="A31" i="792" s="1"/>
  <c r="C31" i="792" s="1"/>
  <c r="E31" i="792" s="1"/>
  <c r="G31" i="792" s="1"/>
  <c r="I31" i="792" s="1"/>
  <c r="K31" i="792" s="1"/>
  <c r="M31" i="792" s="1"/>
  <c r="A33" i="792" s="1"/>
  <c r="C33" i="792" s="1"/>
  <c r="A20" i="792"/>
  <c r="D19" i="792"/>
  <c r="I20" i="792"/>
  <c r="I19" i="792"/>
  <c r="AH19" i="791"/>
  <c r="AM19" i="791"/>
  <c r="AE20" i="791"/>
  <c r="AE23" i="791"/>
  <c r="AG23" i="791" s="1"/>
  <c r="AI23" i="791" s="1"/>
  <c r="AK23" i="791" s="1"/>
  <c r="AM23" i="791" s="1"/>
  <c r="AO23" i="791" s="1"/>
  <c r="AQ23" i="791" s="1"/>
  <c r="AE25" i="791" s="1"/>
  <c r="AG25" i="791" s="1"/>
  <c r="AI25" i="791" s="1"/>
  <c r="AK25" i="791" s="1"/>
  <c r="AM25" i="791" s="1"/>
  <c r="AO25" i="791" s="1"/>
  <c r="AQ25" i="791" s="1"/>
  <c r="AE27" i="791" s="1"/>
  <c r="AG27" i="791" s="1"/>
  <c r="AI27" i="791" s="1"/>
  <c r="AK27" i="791" s="1"/>
  <c r="AM27" i="791" s="1"/>
  <c r="AO27" i="791" s="1"/>
  <c r="AQ27" i="791" s="1"/>
  <c r="AE29" i="791" s="1"/>
  <c r="AG29" i="791" s="1"/>
  <c r="AI29" i="791" s="1"/>
  <c r="AK29" i="791" s="1"/>
  <c r="AM29" i="791" s="1"/>
  <c r="AO29" i="791" s="1"/>
  <c r="AQ29" i="791" s="1"/>
  <c r="AE31" i="791" s="1"/>
  <c r="AG31" i="791" s="1"/>
  <c r="AI31" i="791" s="1"/>
  <c r="AK31" i="791" s="1"/>
  <c r="AM31" i="791" s="1"/>
  <c r="AO31" i="791" s="1"/>
  <c r="AQ31" i="791" s="1"/>
  <c r="AE33" i="791" s="1"/>
  <c r="AG33" i="791" s="1"/>
  <c r="AM20" i="791"/>
  <c r="A37" i="791"/>
  <c r="AE14" i="789"/>
  <c r="P15" i="789"/>
  <c r="V23" i="789"/>
  <c r="P18" i="789"/>
  <c r="R18" i="789" s="1"/>
  <c r="T18" i="789" s="1"/>
  <c r="V18" i="789" s="1"/>
  <c r="X18" i="789" s="1"/>
  <c r="Z18" i="789" s="1"/>
  <c r="AB18" i="789" s="1"/>
  <c r="P19" i="789" s="1"/>
  <c r="R19" i="789" s="1"/>
  <c r="T19" i="789" s="1"/>
  <c r="V19" i="789" s="1"/>
  <c r="X19" i="789" s="1"/>
  <c r="Z19" i="789" s="1"/>
  <c r="AB19" i="789" s="1"/>
  <c r="P20" i="789" s="1"/>
  <c r="R20" i="789" s="1"/>
  <c r="T20" i="789" s="1"/>
  <c r="V20" i="789" s="1"/>
  <c r="X20" i="789" s="1"/>
  <c r="Z20" i="789" s="1"/>
  <c r="AB20" i="789" s="1"/>
  <c r="P21" i="789" s="1"/>
  <c r="R21" i="789" s="1"/>
  <c r="T21" i="789" s="1"/>
  <c r="V21" i="789" s="1"/>
  <c r="X21" i="789" s="1"/>
  <c r="Z21" i="789" s="1"/>
  <c r="AB21" i="789" s="1"/>
  <c r="P22" i="789" s="1"/>
  <c r="R22" i="789" s="1"/>
  <c r="T22" i="789" s="1"/>
  <c r="V22" i="789" s="1"/>
  <c r="X22" i="789" s="1"/>
  <c r="Z22" i="789" s="1"/>
  <c r="AB22" i="789" s="1"/>
  <c r="P23" i="789" s="1"/>
  <c r="R23" i="789" s="1"/>
  <c r="X14" i="789"/>
  <c r="S14" i="789"/>
  <c r="CM6" i="788"/>
  <c r="CQ5" i="788"/>
  <c r="CU5" i="788" s="1"/>
  <c r="CY5" i="788" s="1"/>
  <c r="DC5" i="788" s="1"/>
  <c r="DG5" i="788" s="1"/>
  <c r="DK5" i="788" s="1"/>
  <c r="CM9" i="788" s="1"/>
  <c r="CQ9" i="788" s="1"/>
  <c r="CU9" i="788" s="1"/>
  <c r="CY9" i="788" s="1"/>
  <c r="DC9" i="788" s="1"/>
  <c r="DG9" i="788" s="1"/>
  <c r="DK9" i="788" s="1"/>
  <c r="CM13" i="788" s="1"/>
  <c r="CQ13" i="788" s="1"/>
  <c r="CU13" i="788" s="1"/>
  <c r="CY13" i="788" s="1"/>
  <c r="DC13" i="788" s="1"/>
  <c r="DG13" i="788" s="1"/>
  <c r="DK13" i="788" s="1"/>
  <c r="CM17" i="788" s="1"/>
  <c r="CQ17" i="788" s="1"/>
  <c r="CU17" i="788" s="1"/>
  <c r="CY17" i="788" s="1"/>
  <c r="DC17" i="788" s="1"/>
  <c r="DG17" i="788" s="1"/>
  <c r="DK17" i="788" s="1"/>
  <c r="CM21" i="788" s="1"/>
  <c r="CQ21" i="788" s="1"/>
  <c r="CU21" i="788" s="1"/>
  <c r="CY21" i="788" s="1"/>
  <c r="DC21" i="788" s="1"/>
  <c r="DG21" i="788" s="1"/>
  <c r="DK21" i="788" s="1"/>
  <c r="CM25" i="788" s="1"/>
  <c r="CQ25" i="788" s="1"/>
  <c r="BI6" i="788"/>
  <c r="BM5" i="788"/>
  <c r="BQ5" i="788" s="1"/>
  <c r="BU5" i="788" s="1"/>
  <c r="BY5" i="788" s="1"/>
  <c r="CC5" i="788" s="1"/>
  <c r="CG5" i="788" s="1"/>
  <c r="BI9" i="788" s="1"/>
  <c r="BM9" i="788" s="1"/>
  <c r="BQ9" i="788" s="1"/>
  <c r="BU9" i="788" s="1"/>
  <c r="BY9" i="788" s="1"/>
  <c r="CC9" i="788" s="1"/>
  <c r="CG9" i="788" s="1"/>
  <c r="BI13" i="788" s="1"/>
  <c r="BM13" i="788" s="1"/>
  <c r="BQ13" i="788" s="1"/>
  <c r="BU13" i="788" s="1"/>
  <c r="BY13" i="788" s="1"/>
  <c r="CC13" i="788" s="1"/>
  <c r="CG13" i="788" s="1"/>
  <c r="BI17" i="788" s="1"/>
  <c r="BM17" i="788" s="1"/>
  <c r="BQ17" i="788" s="1"/>
  <c r="BU17" i="788" s="1"/>
  <c r="BY17" i="788" s="1"/>
  <c r="CC17" i="788" s="1"/>
  <c r="CG17" i="788" s="1"/>
  <c r="BI21" i="788" s="1"/>
  <c r="BM21" i="788" s="1"/>
  <c r="BQ21" i="788" s="1"/>
  <c r="BU21" i="788" s="1"/>
  <c r="BY21" i="788" s="1"/>
  <c r="CC21" i="788" s="1"/>
  <c r="CG21" i="788" s="1"/>
  <c r="BI25" i="788" s="1"/>
  <c r="BM25" i="788" s="1"/>
  <c r="A29" i="788"/>
  <c r="DQ2" i="788"/>
  <c r="DQ5" i="788"/>
  <c r="EG2" i="788"/>
  <c r="EG1" i="788"/>
  <c r="DU1" i="788"/>
  <c r="BI5" i="787"/>
  <c r="BI2" i="787"/>
  <c r="BM1" i="787"/>
  <c r="BY1" i="787"/>
  <c r="CM1" i="787"/>
  <c r="BY2" i="787"/>
  <c r="AF5" i="786"/>
  <c r="B6" i="786"/>
  <c r="AV1" i="786"/>
  <c r="AF2" i="786"/>
  <c r="AJ1" i="786"/>
  <c r="BJ1" i="786"/>
  <c r="AF6" i="785"/>
  <c r="AJ5" i="785"/>
  <c r="AN5" i="785" s="1"/>
  <c r="AR5" i="785" s="1"/>
  <c r="AV5" i="785" s="1"/>
  <c r="AZ5" i="785" s="1"/>
  <c r="BD5" i="785" s="1"/>
  <c r="AF9" i="785" s="1"/>
  <c r="AJ9" i="785" s="1"/>
  <c r="AN9" i="785" s="1"/>
  <c r="AR9" i="785" s="1"/>
  <c r="AV9" i="785" s="1"/>
  <c r="AZ9" i="785" s="1"/>
  <c r="BD9" i="785" s="1"/>
  <c r="AF13" i="785" s="1"/>
  <c r="AJ13" i="785" s="1"/>
  <c r="AN13" i="785" s="1"/>
  <c r="AR13" i="785" s="1"/>
  <c r="AV13" i="785" s="1"/>
  <c r="AZ13" i="785" s="1"/>
  <c r="BD13" i="785" s="1"/>
  <c r="AF17" i="785" s="1"/>
  <c r="AJ17" i="785" s="1"/>
  <c r="AN17" i="785" s="1"/>
  <c r="AR17" i="785" s="1"/>
  <c r="AV17" i="785" s="1"/>
  <c r="AZ17" i="785" s="1"/>
  <c r="BD17" i="785" s="1"/>
  <c r="AF21" i="785" s="1"/>
  <c r="AJ21" i="785" s="1"/>
  <c r="AN21" i="785" s="1"/>
  <c r="AR21" i="785" s="1"/>
  <c r="AV21" i="785" s="1"/>
  <c r="AZ21" i="785" s="1"/>
  <c r="BD21" i="785" s="1"/>
  <c r="AF25" i="785" s="1"/>
  <c r="AJ25" i="785" s="1"/>
  <c r="AV1" i="785"/>
  <c r="AF2" i="785"/>
  <c r="BJ1" i="785"/>
  <c r="R22" i="313" l="1"/>
  <c r="O22" i="313"/>
  <c r="L22"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6" i="313"/>
  <c r="Y45" i="313"/>
  <c r="Y48" i="313"/>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P42" i="796"/>
  <c r="R42" i="796" s="1"/>
  <c r="T42" i="796" s="1"/>
  <c r="V42" i="796" s="1"/>
  <c r="X42" i="796" s="1"/>
  <c r="Z42" i="796" s="1"/>
  <c r="AB42" i="796" s="1"/>
  <c r="P44" i="796" s="1"/>
  <c r="R44" i="796" s="1"/>
  <c r="T44" i="796" s="1"/>
  <c r="V44" i="796" s="1"/>
  <c r="X44" i="796" s="1"/>
  <c r="Z44" i="796" s="1"/>
  <c r="AB44" i="796" s="1"/>
  <c r="P46" i="796" s="1"/>
  <c r="R46" i="796" s="1"/>
  <c r="T46" i="796" s="1"/>
  <c r="V46" i="796" s="1"/>
  <c r="X46" i="796" s="1"/>
  <c r="Z46" i="796" s="1"/>
  <c r="AB46" i="796" s="1"/>
  <c r="P48" i="796" s="1"/>
  <c r="R48" i="796" s="1"/>
  <c r="T48" i="796" s="1"/>
  <c r="V48" i="796" s="1"/>
  <c r="X48" i="796" s="1"/>
  <c r="Z48" i="796" s="1"/>
  <c r="AB48" i="796" s="1"/>
  <c r="P50" i="796" s="1"/>
  <c r="R50" i="796" s="1"/>
  <c r="T50" i="796" s="1"/>
  <c r="V50" i="796" s="1"/>
  <c r="X50" i="796" s="1"/>
  <c r="Z50" i="796" s="1"/>
  <c r="AB50" i="796" s="1"/>
  <c r="P52" i="796" s="1"/>
  <c r="R52" i="796" s="1"/>
  <c r="AE38" i="796"/>
  <c r="S38" i="796"/>
  <c r="Y39" i="796"/>
  <c r="P39" i="796"/>
  <c r="Y38" i="796"/>
  <c r="CN21" i="794"/>
  <c r="DG21" i="794"/>
  <c r="CN24" i="794"/>
  <c r="CW21" i="794"/>
  <c r="CR20" i="794"/>
  <c r="BN24" i="794"/>
  <c r="BR24" i="794" s="1"/>
  <c r="BV24" i="794" s="1"/>
  <c r="BZ24" i="794" s="1"/>
  <c r="CD24" i="794" s="1"/>
  <c r="CH24" i="794" s="1"/>
  <c r="BJ26" i="794" s="1"/>
  <c r="BN26" i="794" s="1"/>
  <c r="BR26" i="794" s="1"/>
  <c r="BV26" i="794" s="1"/>
  <c r="BZ26" i="794" s="1"/>
  <c r="CD26" i="794" s="1"/>
  <c r="CH26" i="794" s="1"/>
  <c r="BJ28" i="794" s="1"/>
  <c r="BN28" i="794" s="1"/>
  <c r="BR28" i="794" s="1"/>
  <c r="BV28" i="794" s="1"/>
  <c r="BZ28" i="794" s="1"/>
  <c r="CD28" i="794" s="1"/>
  <c r="CH28" i="794" s="1"/>
  <c r="BJ30" i="794" s="1"/>
  <c r="BN30" i="794" s="1"/>
  <c r="BR30" i="794" s="1"/>
  <c r="BV30" i="794" s="1"/>
  <c r="BZ30" i="794" s="1"/>
  <c r="CD30" i="794" s="1"/>
  <c r="CH30" i="794" s="1"/>
  <c r="BJ32" i="794" s="1"/>
  <c r="BN32" i="794" s="1"/>
  <c r="BR32" i="794" s="1"/>
  <c r="BV32" i="794" s="1"/>
  <c r="BZ32" i="794" s="1"/>
  <c r="CD32" i="794" s="1"/>
  <c r="CH32" i="794" s="1"/>
  <c r="BJ33" i="794" s="1"/>
  <c r="BN33" i="794" s="1"/>
  <c r="BJ25" i="794"/>
  <c r="AJ24" i="793"/>
  <c r="AN24" i="793" s="1"/>
  <c r="AR24" i="793" s="1"/>
  <c r="AV24" i="793" s="1"/>
  <c r="AZ24" i="793" s="1"/>
  <c r="BD24" i="793" s="1"/>
  <c r="AF26" i="793" s="1"/>
  <c r="AJ26" i="793" s="1"/>
  <c r="AN26" i="793" s="1"/>
  <c r="AR26" i="793" s="1"/>
  <c r="AV26" i="793" s="1"/>
  <c r="AZ26" i="793" s="1"/>
  <c r="BD26" i="793" s="1"/>
  <c r="AF28" i="793" s="1"/>
  <c r="AJ28" i="793" s="1"/>
  <c r="AN28" i="793" s="1"/>
  <c r="AR28" i="793" s="1"/>
  <c r="AV28" i="793" s="1"/>
  <c r="AZ28" i="793" s="1"/>
  <c r="BD28" i="793" s="1"/>
  <c r="AF30" i="793" s="1"/>
  <c r="AJ30" i="793" s="1"/>
  <c r="AN30" i="793" s="1"/>
  <c r="AR30" i="793" s="1"/>
  <c r="AV30" i="793" s="1"/>
  <c r="AZ30" i="793" s="1"/>
  <c r="BD30" i="793" s="1"/>
  <c r="AF32" i="793" s="1"/>
  <c r="AJ32" i="793" s="1"/>
  <c r="AN32" i="793" s="1"/>
  <c r="AR32" i="793" s="1"/>
  <c r="AV32" i="793" s="1"/>
  <c r="AZ32" i="793" s="1"/>
  <c r="BD32" i="793" s="1"/>
  <c r="AF33" i="793" s="1"/>
  <c r="AJ33" i="793" s="1"/>
  <c r="AF25" i="793"/>
  <c r="CN21" i="793"/>
  <c r="CN24" i="793"/>
  <c r="CW21" i="793"/>
  <c r="CR20" i="793"/>
  <c r="DG21" i="793"/>
  <c r="P20" i="792"/>
  <c r="S19" i="792"/>
  <c r="X20" i="792"/>
  <c r="X19" i="792"/>
  <c r="AE19" i="792"/>
  <c r="P23" i="792"/>
  <c r="R23" i="792" s="1"/>
  <c r="T23" i="792" s="1"/>
  <c r="V23" i="792" s="1"/>
  <c r="X23" i="792" s="1"/>
  <c r="Z23" i="792" s="1"/>
  <c r="AB23" i="792" s="1"/>
  <c r="P25" i="792" s="1"/>
  <c r="R25" i="792" s="1"/>
  <c r="T25" i="792" s="1"/>
  <c r="V25" i="792" s="1"/>
  <c r="X25" i="792" s="1"/>
  <c r="Z25" i="792" s="1"/>
  <c r="AB25" i="792" s="1"/>
  <c r="P27" i="792" s="1"/>
  <c r="R27" i="792" s="1"/>
  <c r="T27" i="792" s="1"/>
  <c r="V27" i="792" s="1"/>
  <c r="X27" i="792" s="1"/>
  <c r="Z27" i="792" s="1"/>
  <c r="AB27" i="792" s="1"/>
  <c r="P29" i="792" s="1"/>
  <c r="R29" i="792" s="1"/>
  <c r="T29" i="792" s="1"/>
  <c r="V29" i="792" s="1"/>
  <c r="X29" i="792" s="1"/>
  <c r="Z29" i="792" s="1"/>
  <c r="AB29" i="792" s="1"/>
  <c r="P31" i="792" s="1"/>
  <c r="R31" i="792" s="1"/>
  <c r="T31" i="792" s="1"/>
  <c r="V31" i="792" s="1"/>
  <c r="X31" i="792" s="1"/>
  <c r="Z31" i="792" s="1"/>
  <c r="AB31" i="792" s="1"/>
  <c r="P33" i="792" s="1"/>
  <c r="R33" i="792" s="1"/>
  <c r="D37" i="791"/>
  <c r="A38" i="791"/>
  <c r="I38" i="791"/>
  <c r="A41" i="791"/>
  <c r="C41" i="791" s="1"/>
  <c r="E41" i="791" s="1"/>
  <c r="G41" i="791" s="1"/>
  <c r="I41" i="791" s="1"/>
  <c r="K41" i="791" s="1"/>
  <c r="M41" i="791" s="1"/>
  <c r="A43" i="791" s="1"/>
  <c r="C43" i="791" s="1"/>
  <c r="E43" i="791" s="1"/>
  <c r="G43" i="791" s="1"/>
  <c r="I43" i="791" s="1"/>
  <c r="K43" i="791" s="1"/>
  <c r="M43" i="791" s="1"/>
  <c r="A45" i="791" s="1"/>
  <c r="C45" i="791" s="1"/>
  <c r="E45" i="791" s="1"/>
  <c r="G45" i="791" s="1"/>
  <c r="I45" i="791" s="1"/>
  <c r="K45" i="791" s="1"/>
  <c r="M45" i="791" s="1"/>
  <c r="A47" i="791" s="1"/>
  <c r="C47" i="791" s="1"/>
  <c r="E47" i="791" s="1"/>
  <c r="G47" i="791" s="1"/>
  <c r="I47" i="791" s="1"/>
  <c r="K47" i="791" s="1"/>
  <c r="M47" i="791" s="1"/>
  <c r="A49" i="791" s="1"/>
  <c r="C49" i="791" s="1"/>
  <c r="E49" i="791" s="1"/>
  <c r="G49" i="791" s="1"/>
  <c r="I49" i="791" s="1"/>
  <c r="K49" i="791" s="1"/>
  <c r="M49" i="791" s="1"/>
  <c r="A51" i="791" s="1"/>
  <c r="C51" i="791" s="1"/>
  <c r="I37" i="791"/>
  <c r="P37" i="791"/>
  <c r="AE18" i="789"/>
  <c r="AG18" i="789" s="1"/>
  <c r="AI18" i="789" s="1"/>
  <c r="AK18" i="789" s="1"/>
  <c r="AM18" i="789" s="1"/>
  <c r="AO18" i="789" s="1"/>
  <c r="AQ18" i="789" s="1"/>
  <c r="AE19" i="789" s="1"/>
  <c r="AG19" i="789" s="1"/>
  <c r="AI19" i="789" s="1"/>
  <c r="AK19" i="789" s="1"/>
  <c r="AM19" i="789" s="1"/>
  <c r="AO19" i="789" s="1"/>
  <c r="AQ19" i="789" s="1"/>
  <c r="AE20" i="789" s="1"/>
  <c r="AG20" i="789" s="1"/>
  <c r="AI20" i="789" s="1"/>
  <c r="AK20" i="789" s="1"/>
  <c r="AM20" i="789" s="1"/>
  <c r="AO20" i="789" s="1"/>
  <c r="AQ20" i="789" s="1"/>
  <c r="AE21" i="789" s="1"/>
  <c r="AG21" i="789" s="1"/>
  <c r="AI21" i="789" s="1"/>
  <c r="AK21" i="789" s="1"/>
  <c r="AM21" i="789" s="1"/>
  <c r="AO21" i="789" s="1"/>
  <c r="AQ21" i="789" s="1"/>
  <c r="AE22" i="789" s="1"/>
  <c r="AG22" i="789" s="1"/>
  <c r="AI22" i="789" s="1"/>
  <c r="AK22" i="789" s="1"/>
  <c r="AM22" i="789" s="1"/>
  <c r="AO22" i="789" s="1"/>
  <c r="AQ22" i="789" s="1"/>
  <c r="AE23" i="789" s="1"/>
  <c r="AG23" i="789" s="1"/>
  <c r="A26" i="789"/>
  <c r="AM14" i="789"/>
  <c r="AK23" i="789"/>
  <c r="AH14" i="789"/>
  <c r="AE15" i="789"/>
  <c r="DQ6" i="788"/>
  <c r="DU5" i="788"/>
  <c r="DY5" i="788" s="1"/>
  <c r="EC5" i="788" s="1"/>
  <c r="EG5" i="788" s="1"/>
  <c r="EK5" i="788" s="1"/>
  <c r="EO5" i="788" s="1"/>
  <c r="DQ9" i="788" s="1"/>
  <c r="DU9" i="788" s="1"/>
  <c r="DY9" i="788" s="1"/>
  <c r="EC9" i="788" s="1"/>
  <c r="EG9" i="788" s="1"/>
  <c r="EK9" i="788" s="1"/>
  <c r="EO9" i="788" s="1"/>
  <c r="DQ13" i="788" s="1"/>
  <c r="DU13" i="788" s="1"/>
  <c r="DY13" i="788" s="1"/>
  <c r="EC13" i="788" s="1"/>
  <c r="EG13" i="788" s="1"/>
  <c r="EK13" i="788" s="1"/>
  <c r="EO13" i="788" s="1"/>
  <c r="DQ17" i="788" s="1"/>
  <c r="DU17" i="788" s="1"/>
  <c r="DY17" i="788" s="1"/>
  <c r="EC17" i="788" s="1"/>
  <c r="EG17" i="788" s="1"/>
  <c r="EK17" i="788" s="1"/>
  <c r="EO17" i="788" s="1"/>
  <c r="DQ21" i="788" s="1"/>
  <c r="DU21" i="788" s="1"/>
  <c r="DY21" i="788" s="1"/>
  <c r="EC21" i="788" s="1"/>
  <c r="EG21" i="788" s="1"/>
  <c r="EK21" i="788" s="1"/>
  <c r="EO21" i="788" s="1"/>
  <c r="DQ25" i="788" s="1"/>
  <c r="DU25" i="788" s="1"/>
  <c r="A33" i="788"/>
  <c r="AE29" i="788"/>
  <c r="Q30" i="788"/>
  <c r="Q29" i="788"/>
  <c r="A30" i="788"/>
  <c r="E29" i="788"/>
  <c r="DC1" i="787"/>
  <c r="CM5" i="787"/>
  <c r="DC2" i="787"/>
  <c r="CQ1" i="787"/>
  <c r="CM2" i="787"/>
  <c r="DQ1" i="787"/>
  <c r="BI6" i="787"/>
  <c r="BM5" i="787"/>
  <c r="BQ5" i="787" s="1"/>
  <c r="BU5" i="787" s="1"/>
  <c r="BY5" i="787" s="1"/>
  <c r="CC5" i="787" s="1"/>
  <c r="CG5" i="787" s="1"/>
  <c r="BI9" i="787" s="1"/>
  <c r="BM9" i="787" s="1"/>
  <c r="BQ9" i="787" s="1"/>
  <c r="BU9" i="787" s="1"/>
  <c r="BY9" i="787" s="1"/>
  <c r="CC9" i="787" s="1"/>
  <c r="CG9" i="787" s="1"/>
  <c r="BI13" i="787" s="1"/>
  <c r="BM13" i="787" s="1"/>
  <c r="BQ13" i="787" s="1"/>
  <c r="BU13" i="787" s="1"/>
  <c r="BY13" i="787" s="1"/>
  <c r="CC13" i="787" s="1"/>
  <c r="CG13" i="787" s="1"/>
  <c r="BI17" i="787" s="1"/>
  <c r="BM17" i="787" s="1"/>
  <c r="BQ17" i="787" s="1"/>
  <c r="BU17" i="787" s="1"/>
  <c r="BY17" i="787" s="1"/>
  <c r="CC17" i="787" s="1"/>
  <c r="CG17" i="787" s="1"/>
  <c r="BI21" i="787" s="1"/>
  <c r="BM21" i="787" s="1"/>
  <c r="BQ21" i="787" s="1"/>
  <c r="BU21" i="787" s="1"/>
  <c r="BY21" i="787" s="1"/>
  <c r="CC21" i="787" s="1"/>
  <c r="CG21" i="787" s="1"/>
  <c r="BI25" i="787" s="1"/>
  <c r="BM25" i="787" s="1"/>
  <c r="CN1" i="786"/>
  <c r="BZ2" i="786"/>
  <c r="BZ1" i="786"/>
  <c r="BJ5" i="786"/>
  <c r="BJ2" i="786"/>
  <c r="BN1" i="786"/>
  <c r="AF6" i="786"/>
  <c r="AJ5" i="786"/>
  <c r="AN5" i="786" s="1"/>
  <c r="AR5" i="786" s="1"/>
  <c r="AV5" i="786" s="1"/>
  <c r="AZ5" i="786" s="1"/>
  <c r="BD5" i="786" s="1"/>
  <c r="AF9" i="786" s="1"/>
  <c r="AJ9" i="786" s="1"/>
  <c r="AN9" i="786" s="1"/>
  <c r="AR9" i="786" s="1"/>
  <c r="AV9" i="786" s="1"/>
  <c r="AZ9" i="786" s="1"/>
  <c r="BD9" i="786" s="1"/>
  <c r="AF13" i="786" s="1"/>
  <c r="AJ13" i="786" s="1"/>
  <c r="AN13" i="786" s="1"/>
  <c r="AR13" i="786" s="1"/>
  <c r="AV13" i="786" s="1"/>
  <c r="AZ13" i="786" s="1"/>
  <c r="BD13" i="786" s="1"/>
  <c r="AF17" i="786" s="1"/>
  <c r="AJ17" i="786" s="1"/>
  <c r="AN17" i="786" s="1"/>
  <c r="AR17" i="786" s="1"/>
  <c r="AV17" i="786" s="1"/>
  <c r="AZ17" i="786" s="1"/>
  <c r="BD17" i="786" s="1"/>
  <c r="AF21" i="786" s="1"/>
  <c r="AJ21" i="786" s="1"/>
  <c r="AN21" i="786" s="1"/>
  <c r="AR21" i="786" s="1"/>
  <c r="AV21" i="786" s="1"/>
  <c r="AZ21" i="786" s="1"/>
  <c r="BD21" i="786" s="1"/>
  <c r="AF25" i="786" s="1"/>
  <c r="AJ25" i="786" s="1"/>
  <c r="BJ5" i="785"/>
  <c r="BJ2" i="785"/>
  <c r="BN1" i="785"/>
  <c r="CN1" i="785"/>
  <c r="BZ2" i="785"/>
  <c r="BZ1" i="785"/>
  <c r="B6" i="782"/>
  <c r="B7" i="782" s="1"/>
  <c r="U3" i="782"/>
  <c r="K3" i="782"/>
  <c r="B3" i="782"/>
  <c r="BJ2" i="782"/>
  <c r="F2" i="782"/>
  <c r="B6" i="781"/>
  <c r="B7" i="781" s="1"/>
  <c r="U3" i="781"/>
  <c r="K3" i="781"/>
  <c r="B3" i="781"/>
  <c r="AF2" i="781"/>
  <c r="CN2" i="781" s="1"/>
  <c r="F2" i="781"/>
  <c r="AF3" i="781" l="1"/>
  <c r="AP50" i="313"/>
  <c r="Y52"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49" i="313"/>
  <c r="Y50" i="313"/>
  <c r="L29"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B31" i="313"/>
  <c r="T22" i="313"/>
  <c r="W22" i="313"/>
  <c r="B2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X23" i="319"/>
  <c r="T22" i="319"/>
  <c r="T20" i="319"/>
  <c r="AN39" i="796"/>
  <c r="A56" i="796"/>
  <c r="AE42" i="796"/>
  <c r="AG42" i="796" s="1"/>
  <c r="AI42" i="796" s="1"/>
  <c r="AK42" i="796" s="1"/>
  <c r="AM42" i="796" s="1"/>
  <c r="AO42" i="796" s="1"/>
  <c r="AQ42" i="796" s="1"/>
  <c r="AE44" i="796" s="1"/>
  <c r="AG44" i="796" s="1"/>
  <c r="AI44" i="796" s="1"/>
  <c r="AK44" i="796" s="1"/>
  <c r="AM44" i="796" s="1"/>
  <c r="AO44" i="796" s="1"/>
  <c r="AQ44" i="796" s="1"/>
  <c r="AE46" i="796" s="1"/>
  <c r="AG46" i="796" s="1"/>
  <c r="AI46" i="796" s="1"/>
  <c r="AK46" i="796" s="1"/>
  <c r="AM46" i="796" s="1"/>
  <c r="AO46" i="796" s="1"/>
  <c r="AQ46" i="796" s="1"/>
  <c r="AE48" i="796" s="1"/>
  <c r="AG48" i="796" s="1"/>
  <c r="AI48" i="796" s="1"/>
  <c r="AK48" i="796" s="1"/>
  <c r="AM48" i="796" s="1"/>
  <c r="AO48" i="796" s="1"/>
  <c r="AQ48" i="796" s="1"/>
  <c r="AE50" i="796" s="1"/>
  <c r="AG50" i="796" s="1"/>
  <c r="AI50" i="796" s="1"/>
  <c r="AK50" i="796" s="1"/>
  <c r="AM50" i="796" s="1"/>
  <c r="AO50" i="796" s="1"/>
  <c r="AQ50" i="796" s="1"/>
  <c r="AE52" i="796" s="1"/>
  <c r="AG52" i="796" s="1"/>
  <c r="AE39" i="796"/>
  <c r="AN38" i="796"/>
  <c r="AH38" i="796"/>
  <c r="CN25" i="794"/>
  <c r="CR24" i="794"/>
  <c r="CV24" i="794" s="1"/>
  <c r="CZ24" i="794" s="1"/>
  <c r="DD24" i="794" s="1"/>
  <c r="DH24" i="794" s="1"/>
  <c r="DL24" i="794" s="1"/>
  <c r="CN26" i="794" s="1"/>
  <c r="CR26" i="794" s="1"/>
  <c r="CV26" i="794" s="1"/>
  <c r="CZ26" i="794" s="1"/>
  <c r="DD26" i="794" s="1"/>
  <c r="DH26" i="794" s="1"/>
  <c r="DL26" i="794" s="1"/>
  <c r="CN28" i="794" s="1"/>
  <c r="CR28" i="794" s="1"/>
  <c r="CV28" i="794" s="1"/>
  <c r="CZ28" i="794" s="1"/>
  <c r="DD28" i="794" s="1"/>
  <c r="DH28" i="794" s="1"/>
  <c r="DL28" i="794" s="1"/>
  <c r="CN30" i="794" s="1"/>
  <c r="CR30" i="794" s="1"/>
  <c r="CV30" i="794" s="1"/>
  <c r="CZ30" i="794" s="1"/>
  <c r="DD30" i="794" s="1"/>
  <c r="DH30" i="794" s="1"/>
  <c r="DL30" i="794" s="1"/>
  <c r="CN32" i="794" s="1"/>
  <c r="CR32" i="794" s="1"/>
  <c r="CV32" i="794" s="1"/>
  <c r="CZ32" i="794" s="1"/>
  <c r="DD32" i="794" s="1"/>
  <c r="DH32" i="794" s="1"/>
  <c r="DL32" i="794" s="1"/>
  <c r="CN33" i="794" s="1"/>
  <c r="CR33" i="794" s="1"/>
  <c r="CN25" i="793"/>
  <c r="CR24" i="793"/>
  <c r="CV24" i="793" s="1"/>
  <c r="CZ24" i="793" s="1"/>
  <c r="DD24" i="793" s="1"/>
  <c r="DH24" i="793" s="1"/>
  <c r="DL24" i="793" s="1"/>
  <c r="CN26" i="793" s="1"/>
  <c r="CR26" i="793" s="1"/>
  <c r="CV26" i="793" s="1"/>
  <c r="CZ26" i="793" s="1"/>
  <c r="DD26" i="793" s="1"/>
  <c r="DH26" i="793" s="1"/>
  <c r="DL26" i="793" s="1"/>
  <c r="CN28" i="793" s="1"/>
  <c r="CR28" i="793" s="1"/>
  <c r="CV28" i="793" s="1"/>
  <c r="CZ28" i="793" s="1"/>
  <c r="DD28" i="793" s="1"/>
  <c r="DH28" i="793" s="1"/>
  <c r="DL28" i="793" s="1"/>
  <c r="CN30" i="793" s="1"/>
  <c r="CR30" i="793" s="1"/>
  <c r="CV30" i="793" s="1"/>
  <c r="CZ30" i="793" s="1"/>
  <c r="DD30" i="793" s="1"/>
  <c r="DH30" i="793" s="1"/>
  <c r="DL30" i="793" s="1"/>
  <c r="CN32" i="793" s="1"/>
  <c r="CR32" i="793" s="1"/>
  <c r="CV32" i="793" s="1"/>
  <c r="CZ32" i="793" s="1"/>
  <c r="DD32" i="793" s="1"/>
  <c r="DH32" i="793" s="1"/>
  <c r="DL32" i="793" s="1"/>
  <c r="CN33" i="793" s="1"/>
  <c r="CR33" i="793" s="1"/>
  <c r="AH19" i="792"/>
  <c r="AM19" i="792"/>
  <c r="AE20" i="792"/>
  <c r="AE23" i="792"/>
  <c r="AG23" i="792" s="1"/>
  <c r="AI23" i="792" s="1"/>
  <c r="AK23" i="792" s="1"/>
  <c r="AM23" i="792" s="1"/>
  <c r="AO23" i="792" s="1"/>
  <c r="AQ23" i="792" s="1"/>
  <c r="AE25" i="792" s="1"/>
  <c r="AG25" i="792" s="1"/>
  <c r="AI25" i="792" s="1"/>
  <c r="AK25" i="792" s="1"/>
  <c r="AM25" i="792" s="1"/>
  <c r="AO25" i="792" s="1"/>
  <c r="AQ25" i="792" s="1"/>
  <c r="AE27" i="792" s="1"/>
  <c r="AG27" i="792" s="1"/>
  <c r="AI27" i="792" s="1"/>
  <c r="AK27" i="792" s="1"/>
  <c r="AM27" i="792" s="1"/>
  <c r="AO27" i="792" s="1"/>
  <c r="AQ27" i="792" s="1"/>
  <c r="AE29" i="792" s="1"/>
  <c r="AG29" i="792" s="1"/>
  <c r="AI29" i="792" s="1"/>
  <c r="AK29" i="792" s="1"/>
  <c r="AM29" i="792" s="1"/>
  <c r="AO29" i="792" s="1"/>
  <c r="AQ29" i="792" s="1"/>
  <c r="AE31" i="792" s="1"/>
  <c r="AG31" i="792" s="1"/>
  <c r="AI31" i="792" s="1"/>
  <c r="AK31" i="792" s="1"/>
  <c r="AM31" i="792" s="1"/>
  <c r="AO31" i="792" s="1"/>
  <c r="AQ31" i="792" s="1"/>
  <c r="AE33" i="792" s="1"/>
  <c r="AG33" i="792" s="1"/>
  <c r="AM20" i="792"/>
  <c r="A37" i="792"/>
  <c r="X37" i="791"/>
  <c r="S37" i="791"/>
  <c r="P38" i="791"/>
  <c r="AE37" i="791"/>
  <c r="P41" i="791"/>
  <c r="R41" i="791" s="1"/>
  <c r="T41" i="791" s="1"/>
  <c r="V41" i="791" s="1"/>
  <c r="X41" i="791" s="1"/>
  <c r="Z41" i="791" s="1"/>
  <c r="AB41" i="791" s="1"/>
  <c r="P43" i="791" s="1"/>
  <c r="R43" i="791" s="1"/>
  <c r="T43" i="791" s="1"/>
  <c r="V43" i="791" s="1"/>
  <c r="X43" i="791" s="1"/>
  <c r="Z43" i="791" s="1"/>
  <c r="AB43" i="791" s="1"/>
  <c r="P45" i="791" s="1"/>
  <c r="R45" i="791" s="1"/>
  <c r="T45" i="791" s="1"/>
  <c r="V45" i="791" s="1"/>
  <c r="X45" i="791" s="1"/>
  <c r="Z45" i="791" s="1"/>
  <c r="AB45" i="791" s="1"/>
  <c r="P47" i="791" s="1"/>
  <c r="R47" i="791" s="1"/>
  <c r="T47" i="791" s="1"/>
  <c r="V47" i="791" s="1"/>
  <c r="X47" i="791" s="1"/>
  <c r="Z47" i="791" s="1"/>
  <c r="AB47" i="791" s="1"/>
  <c r="P49" i="791" s="1"/>
  <c r="R49" i="791" s="1"/>
  <c r="T49" i="791" s="1"/>
  <c r="V49" i="791" s="1"/>
  <c r="X49" i="791" s="1"/>
  <c r="Z49" i="791" s="1"/>
  <c r="AB49" i="791" s="1"/>
  <c r="P51" i="791" s="1"/>
  <c r="R51" i="791" s="1"/>
  <c r="X38" i="791"/>
  <c r="A30" i="789"/>
  <c r="C30" i="789" s="1"/>
  <c r="E30" i="789" s="1"/>
  <c r="G30" i="789" s="1"/>
  <c r="I30" i="789" s="1"/>
  <c r="K30" i="789" s="1"/>
  <c r="M30" i="789" s="1"/>
  <c r="A31" i="789" s="1"/>
  <c r="C31" i="789" s="1"/>
  <c r="E31" i="789" s="1"/>
  <c r="G31" i="789" s="1"/>
  <c r="I31" i="789" s="1"/>
  <c r="K31" i="789" s="1"/>
  <c r="M31" i="789" s="1"/>
  <c r="A32" i="789" s="1"/>
  <c r="C32" i="789" s="1"/>
  <c r="E32" i="789" s="1"/>
  <c r="G32" i="789" s="1"/>
  <c r="I32" i="789" s="1"/>
  <c r="K32" i="789" s="1"/>
  <c r="M32" i="789" s="1"/>
  <c r="A33" i="789" s="1"/>
  <c r="C33" i="789" s="1"/>
  <c r="E33" i="789" s="1"/>
  <c r="G33" i="789" s="1"/>
  <c r="I33" i="789" s="1"/>
  <c r="K33" i="789" s="1"/>
  <c r="M33" i="789" s="1"/>
  <c r="A34" i="789" s="1"/>
  <c r="C34" i="789" s="1"/>
  <c r="E34" i="789" s="1"/>
  <c r="G34" i="789" s="1"/>
  <c r="I34" i="789" s="1"/>
  <c r="K34" i="789" s="1"/>
  <c r="M34" i="789" s="1"/>
  <c r="A35" i="789" s="1"/>
  <c r="C35" i="789" s="1"/>
  <c r="G35" i="789"/>
  <c r="D26" i="789"/>
  <c r="I26" i="789"/>
  <c r="A27" i="789"/>
  <c r="P26" i="789"/>
  <c r="AU30" i="788"/>
  <c r="AI29" i="788"/>
  <c r="AE30" i="788"/>
  <c r="AE33" i="788"/>
  <c r="BI29" i="788"/>
  <c r="AU29" i="788"/>
  <c r="A34" i="788"/>
  <c r="E33" i="788"/>
  <c r="I33" i="788" s="1"/>
  <c r="M33" i="788" s="1"/>
  <c r="Q33" i="788" s="1"/>
  <c r="U33" i="788" s="1"/>
  <c r="Y33" i="788" s="1"/>
  <c r="A37" i="788" s="1"/>
  <c r="E37" i="788" s="1"/>
  <c r="I37" i="788" s="1"/>
  <c r="M37" i="788" s="1"/>
  <c r="Q37" i="788" s="1"/>
  <c r="U37" i="788" s="1"/>
  <c r="Y37" i="788" s="1"/>
  <c r="A41" i="788" s="1"/>
  <c r="E41" i="788" s="1"/>
  <c r="I41" i="788" s="1"/>
  <c r="M41" i="788" s="1"/>
  <c r="Q41" i="788" s="1"/>
  <c r="U41" i="788" s="1"/>
  <c r="Y41" i="788" s="1"/>
  <c r="A45" i="788" s="1"/>
  <c r="E45" i="788" s="1"/>
  <c r="I45" i="788" s="1"/>
  <c r="M45" i="788" s="1"/>
  <c r="Q45" i="788" s="1"/>
  <c r="U45" i="788" s="1"/>
  <c r="Y45" i="788" s="1"/>
  <c r="A49" i="788" s="1"/>
  <c r="E49" i="788" s="1"/>
  <c r="I49" i="788" s="1"/>
  <c r="M49" i="788" s="1"/>
  <c r="Q49" i="788" s="1"/>
  <c r="U49" i="788" s="1"/>
  <c r="Y49" i="788" s="1"/>
  <c r="A53" i="788" s="1"/>
  <c r="E53" i="788" s="1"/>
  <c r="DQ2" i="787"/>
  <c r="EG1" i="787"/>
  <c r="DQ5" i="787"/>
  <c r="DU1" i="787"/>
  <c r="A29" i="787"/>
  <c r="EG2" i="787"/>
  <c r="CM6" i="787"/>
  <c r="CQ5" i="787"/>
  <c r="CU5" i="787" s="1"/>
  <c r="CY5" i="787" s="1"/>
  <c r="DC5" i="787" s="1"/>
  <c r="DG5" i="787" s="1"/>
  <c r="DK5" i="787" s="1"/>
  <c r="CM9" i="787" s="1"/>
  <c r="CQ9" i="787" s="1"/>
  <c r="CU9" i="787" s="1"/>
  <c r="CY9" i="787" s="1"/>
  <c r="DC9" i="787" s="1"/>
  <c r="DG9" i="787" s="1"/>
  <c r="DK9" i="787" s="1"/>
  <c r="CM13" i="787" s="1"/>
  <c r="CQ13" i="787" s="1"/>
  <c r="CU13" i="787" s="1"/>
  <c r="CY13" i="787" s="1"/>
  <c r="DC13" i="787" s="1"/>
  <c r="DG13" i="787" s="1"/>
  <c r="DK13" i="787" s="1"/>
  <c r="CM17" i="787" s="1"/>
  <c r="CQ17" i="787" s="1"/>
  <c r="CU17" i="787" s="1"/>
  <c r="CY17" i="787" s="1"/>
  <c r="DC17" i="787" s="1"/>
  <c r="DG17" i="787" s="1"/>
  <c r="DK17" i="787" s="1"/>
  <c r="CM21" i="787" s="1"/>
  <c r="CQ21" i="787" s="1"/>
  <c r="CU21" i="787" s="1"/>
  <c r="CY21" i="787" s="1"/>
  <c r="DC21" i="787" s="1"/>
  <c r="DG21" i="787" s="1"/>
  <c r="DK21" i="787" s="1"/>
  <c r="CM25" i="787" s="1"/>
  <c r="CQ25" i="787" s="1"/>
  <c r="BJ6" i="786"/>
  <c r="BN5" i="786"/>
  <c r="BR5" i="786" s="1"/>
  <c r="BV5" i="786" s="1"/>
  <c r="BZ5" i="786" s="1"/>
  <c r="CD5" i="786" s="1"/>
  <c r="CH5" i="786" s="1"/>
  <c r="BJ9" i="786" s="1"/>
  <c r="BN9" i="786" s="1"/>
  <c r="BR9" i="786" s="1"/>
  <c r="BV9" i="786" s="1"/>
  <c r="BZ9" i="786" s="1"/>
  <c r="CD9" i="786" s="1"/>
  <c r="CH9" i="786" s="1"/>
  <c r="BJ13" i="786" s="1"/>
  <c r="BN13" i="786" s="1"/>
  <c r="BR13" i="786" s="1"/>
  <c r="BV13" i="786" s="1"/>
  <c r="BZ13" i="786" s="1"/>
  <c r="CD13" i="786" s="1"/>
  <c r="CH13" i="786" s="1"/>
  <c r="BJ17" i="786" s="1"/>
  <c r="BN17" i="786" s="1"/>
  <c r="BR17" i="786" s="1"/>
  <c r="BV17" i="786" s="1"/>
  <c r="BZ17" i="786" s="1"/>
  <c r="CD17" i="786" s="1"/>
  <c r="CH17" i="786" s="1"/>
  <c r="BJ21" i="786" s="1"/>
  <c r="BN21" i="786" s="1"/>
  <c r="BR21" i="786" s="1"/>
  <c r="BV21" i="786" s="1"/>
  <c r="BZ21" i="786" s="1"/>
  <c r="CD21" i="786" s="1"/>
  <c r="CH21" i="786" s="1"/>
  <c r="BJ25" i="786" s="1"/>
  <c r="BN25" i="786" s="1"/>
  <c r="CN5" i="786"/>
  <c r="DD2" i="786"/>
  <c r="CR1" i="786"/>
  <c r="DR1" i="786"/>
  <c r="CN2" i="786"/>
  <c r="DD1" i="786"/>
  <c r="DD1" i="785"/>
  <c r="CN5" i="785"/>
  <c r="DD2" i="785"/>
  <c r="CR1" i="785"/>
  <c r="CN2" i="785"/>
  <c r="DR1" i="785"/>
  <c r="BJ6" i="785"/>
  <c r="BN5" i="785"/>
  <c r="BR5" i="785" s="1"/>
  <c r="BV5" i="785" s="1"/>
  <c r="BZ5" i="785" s="1"/>
  <c r="CD5" i="785" s="1"/>
  <c r="CH5" i="785" s="1"/>
  <c r="BJ9" i="785" s="1"/>
  <c r="BN9" i="785" s="1"/>
  <c r="BR9" i="785" s="1"/>
  <c r="BV9" i="785" s="1"/>
  <c r="BZ9" i="785" s="1"/>
  <c r="CD9" i="785" s="1"/>
  <c r="CH9" i="785" s="1"/>
  <c r="BJ13" i="785" s="1"/>
  <c r="BN13" i="785" s="1"/>
  <c r="BR13" i="785" s="1"/>
  <c r="BV13" i="785" s="1"/>
  <c r="BZ13" i="785" s="1"/>
  <c r="CD13" i="785" s="1"/>
  <c r="CH13" i="785" s="1"/>
  <c r="BJ17" i="785" s="1"/>
  <c r="BN17" i="785" s="1"/>
  <c r="BR17" i="785" s="1"/>
  <c r="BV17" i="785" s="1"/>
  <c r="BZ17" i="785" s="1"/>
  <c r="CD17" i="785" s="1"/>
  <c r="CH17" i="785" s="1"/>
  <c r="BJ21" i="785" s="1"/>
  <c r="BN21" i="785" s="1"/>
  <c r="BR21" i="785" s="1"/>
  <c r="BV21" i="785" s="1"/>
  <c r="BZ21" i="785" s="1"/>
  <c r="CD21" i="785" s="1"/>
  <c r="CH21" i="785" s="1"/>
  <c r="BJ25" i="785" s="1"/>
  <c r="BN25" i="785" s="1"/>
  <c r="BJ3" i="782"/>
  <c r="CN2" i="782"/>
  <c r="CC3" i="782"/>
  <c r="BN2" i="782"/>
  <c r="BS3" i="782"/>
  <c r="BJ6" i="782"/>
  <c r="F6" i="782"/>
  <c r="J6" i="782" s="1"/>
  <c r="N6" i="782" s="1"/>
  <c r="R6" i="782" s="1"/>
  <c r="V6" i="782" s="1"/>
  <c r="Z6" i="782" s="1"/>
  <c r="B10" i="782" s="1"/>
  <c r="F10" i="782" s="1"/>
  <c r="J10" i="782" s="1"/>
  <c r="N10" i="782" s="1"/>
  <c r="R10" i="782" s="1"/>
  <c r="V10" i="782" s="1"/>
  <c r="Z10" i="782" s="1"/>
  <c r="B14" i="782" s="1"/>
  <c r="F14" i="782" s="1"/>
  <c r="J14" i="782" s="1"/>
  <c r="N14" i="782" s="1"/>
  <c r="R14" i="782" s="1"/>
  <c r="V14" i="782" s="1"/>
  <c r="Z14" i="782" s="1"/>
  <c r="B18" i="782" s="1"/>
  <c r="F18" i="782" s="1"/>
  <c r="J18" i="782" s="1"/>
  <c r="N18" i="782" s="1"/>
  <c r="R18" i="782" s="1"/>
  <c r="V18" i="782" s="1"/>
  <c r="Z18" i="782" s="1"/>
  <c r="B22" i="782" s="1"/>
  <c r="F22" i="782" s="1"/>
  <c r="J22" i="782" s="1"/>
  <c r="N22" i="782" s="1"/>
  <c r="R22" i="782" s="1"/>
  <c r="V22" i="782" s="1"/>
  <c r="Z22" i="782" s="1"/>
  <c r="B26" i="782" s="1"/>
  <c r="F26" i="782" s="1"/>
  <c r="CN3" i="781"/>
  <c r="DG3" i="781"/>
  <c r="B30" i="781"/>
  <c r="CR2" i="781"/>
  <c r="CW3" i="781"/>
  <c r="CN6" i="781"/>
  <c r="AO3" i="781"/>
  <c r="AF6" i="781"/>
  <c r="AY3" i="781"/>
  <c r="AJ2" i="781"/>
  <c r="F6" i="781"/>
  <c r="J6" i="781" s="1"/>
  <c r="N6" i="781" s="1"/>
  <c r="R6" i="781" s="1"/>
  <c r="V6" i="781" s="1"/>
  <c r="Z6" i="781" s="1"/>
  <c r="B10" i="781" s="1"/>
  <c r="F10" i="781" s="1"/>
  <c r="J10" i="781" s="1"/>
  <c r="N10" i="781" s="1"/>
  <c r="R10" i="781" s="1"/>
  <c r="V10" i="781" s="1"/>
  <c r="Z10" i="781" s="1"/>
  <c r="B14" i="781" s="1"/>
  <c r="F14" i="781" s="1"/>
  <c r="J14" i="781" s="1"/>
  <c r="N14" i="781" s="1"/>
  <c r="R14" i="781" s="1"/>
  <c r="V14" i="781" s="1"/>
  <c r="Z14" i="781" s="1"/>
  <c r="B18" i="781" s="1"/>
  <c r="F18" i="781" s="1"/>
  <c r="J18" i="781" s="1"/>
  <c r="N18" i="781" s="1"/>
  <c r="R18" i="781" s="1"/>
  <c r="V18" i="781" s="1"/>
  <c r="Z18" i="781" s="1"/>
  <c r="B22" i="781" s="1"/>
  <c r="F22" i="781" s="1"/>
  <c r="J22" i="781" s="1"/>
  <c r="N22" i="781" s="1"/>
  <c r="R22" i="781" s="1"/>
  <c r="V22" i="781" s="1"/>
  <c r="Z22" i="781" s="1"/>
  <c r="B26" i="781" s="1"/>
  <c r="F26" i="781" s="1"/>
  <c r="J31" i="313" l="1"/>
  <c r="G31" i="313"/>
  <c r="D31" i="313"/>
  <c r="Y56" i="313"/>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A60" i="796"/>
  <c r="C60" i="796" s="1"/>
  <c r="E60" i="796" s="1"/>
  <c r="G60" i="796" s="1"/>
  <c r="I60" i="796" s="1"/>
  <c r="K60" i="796" s="1"/>
  <c r="M60" i="796" s="1"/>
  <c r="A62" i="796" s="1"/>
  <c r="C62" i="796" s="1"/>
  <c r="E62" i="796" s="1"/>
  <c r="G62" i="796" s="1"/>
  <c r="I62" i="796" s="1"/>
  <c r="K62" i="796" s="1"/>
  <c r="M62" i="796" s="1"/>
  <c r="A64" i="796" s="1"/>
  <c r="C64" i="796" s="1"/>
  <c r="E64" i="796" s="1"/>
  <c r="G64" i="796" s="1"/>
  <c r="I64" i="796" s="1"/>
  <c r="K64" i="796" s="1"/>
  <c r="M64" i="796" s="1"/>
  <c r="A66" i="796" s="1"/>
  <c r="C66" i="796" s="1"/>
  <c r="E66" i="796" s="1"/>
  <c r="G66" i="796" s="1"/>
  <c r="I66" i="796" s="1"/>
  <c r="K66" i="796" s="1"/>
  <c r="M66" i="796" s="1"/>
  <c r="A68" i="796" s="1"/>
  <c r="C68" i="796" s="1"/>
  <c r="E68" i="796" s="1"/>
  <c r="G68" i="796" s="1"/>
  <c r="I68" i="796" s="1"/>
  <c r="K68" i="796" s="1"/>
  <c r="M68" i="796" s="1"/>
  <c r="A70" i="796" s="1"/>
  <c r="C70" i="796" s="1"/>
  <c r="P56" i="796"/>
  <c r="J57" i="796"/>
  <c r="J56" i="796"/>
  <c r="A57" i="796"/>
  <c r="D56" i="796"/>
  <c r="D37" i="792"/>
  <c r="A38" i="792"/>
  <c r="I37" i="792"/>
  <c r="P37" i="792"/>
  <c r="A41" i="792"/>
  <c r="C41" i="792" s="1"/>
  <c r="E41" i="792" s="1"/>
  <c r="G41" i="792" s="1"/>
  <c r="I41" i="792" s="1"/>
  <c r="K41" i="792" s="1"/>
  <c r="M41" i="792" s="1"/>
  <c r="A43" i="792" s="1"/>
  <c r="C43" i="792" s="1"/>
  <c r="E43" i="792" s="1"/>
  <c r="G43" i="792" s="1"/>
  <c r="I43" i="792" s="1"/>
  <c r="K43" i="792" s="1"/>
  <c r="M43" i="792" s="1"/>
  <c r="A45" i="792" s="1"/>
  <c r="C45" i="792" s="1"/>
  <c r="E45" i="792" s="1"/>
  <c r="G45" i="792" s="1"/>
  <c r="I45" i="792" s="1"/>
  <c r="K45" i="792" s="1"/>
  <c r="M45" i="792" s="1"/>
  <c r="A47" i="792" s="1"/>
  <c r="C47" i="792" s="1"/>
  <c r="E47" i="792" s="1"/>
  <c r="G47" i="792" s="1"/>
  <c r="I47" i="792" s="1"/>
  <c r="K47" i="792" s="1"/>
  <c r="M47" i="792" s="1"/>
  <c r="A49" i="792" s="1"/>
  <c r="C49" i="792" s="1"/>
  <c r="E49" i="792" s="1"/>
  <c r="G49" i="792" s="1"/>
  <c r="I49" i="792" s="1"/>
  <c r="K49" i="792" s="1"/>
  <c r="M49" i="792" s="1"/>
  <c r="A51" i="792" s="1"/>
  <c r="C51" i="792" s="1"/>
  <c r="I38" i="792"/>
  <c r="AE38" i="791"/>
  <c r="AE41" i="791"/>
  <c r="AG41" i="791" s="1"/>
  <c r="AI41" i="791" s="1"/>
  <c r="AK41" i="791" s="1"/>
  <c r="AM41" i="791" s="1"/>
  <c r="AO41" i="791" s="1"/>
  <c r="AQ41" i="791" s="1"/>
  <c r="AE43" i="791" s="1"/>
  <c r="AG43" i="791" s="1"/>
  <c r="AI43" i="791" s="1"/>
  <c r="AK43" i="791" s="1"/>
  <c r="AM43" i="791" s="1"/>
  <c r="AO43" i="791" s="1"/>
  <c r="AQ43" i="791" s="1"/>
  <c r="AE45" i="791" s="1"/>
  <c r="AG45" i="791" s="1"/>
  <c r="AI45" i="791" s="1"/>
  <c r="AK45" i="791" s="1"/>
  <c r="AM45" i="791" s="1"/>
  <c r="AO45" i="791" s="1"/>
  <c r="AQ45" i="791" s="1"/>
  <c r="AE47" i="791" s="1"/>
  <c r="AG47" i="791" s="1"/>
  <c r="AI47" i="791" s="1"/>
  <c r="AK47" i="791" s="1"/>
  <c r="AM47" i="791" s="1"/>
  <c r="AO47" i="791" s="1"/>
  <c r="AQ47" i="791" s="1"/>
  <c r="AE49" i="791" s="1"/>
  <c r="AG49" i="791" s="1"/>
  <c r="AI49" i="791" s="1"/>
  <c r="AK49" i="791" s="1"/>
  <c r="AM49" i="791" s="1"/>
  <c r="AO49" i="791" s="1"/>
  <c r="AQ49" i="791" s="1"/>
  <c r="AE51" i="791" s="1"/>
  <c r="AG51" i="791" s="1"/>
  <c r="AM37" i="791"/>
  <c r="A55" i="791"/>
  <c r="AH37" i="791"/>
  <c r="AM38" i="791"/>
  <c r="S26" i="789"/>
  <c r="X26" i="789"/>
  <c r="P27" i="789"/>
  <c r="AE26" i="789"/>
  <c r="V35" i="789"/>
  <c r="P30" i="789"/>
  <c r="R30" i="789" s="1"/>
  <c r="T30" i="789" s="1"/>
  <c r="V30" i="789" s="1"/>
  <c r="X30" i="789" s="1"/>
  <c r="Z30" i="789" s="1"/>
  <c r="AB30" i="789" s="1"/>
  <c r="P31" i="789" s="1"/>
  <c r="R31" i="789" s="1"/>
  <c r="T31" i="789" s="1"/>
  <c r="V31" i="789" s="1"/>
  <c r="X31" i="789" s="1"/>
  <c r="Z31" i="789" s="1"/>
  <c r="AB31" i="789" s="1"/>
  <c r="P32" i="789" s="1"/>
  <c r="R32" i="789" s="1"/>
  <c r="T32" i="789" s="1"/>
  <c r="V32" i="789" s="1"/>
  <c r="X32" i="789" s="1"/>
  <c r="Z32" i="789" s="1"/>
  <c r="AB32" i="789" s="1"/>
  <c r="P33" i="789" s="1"/>
  <c r="R33" i="789" s="1"/>
  <c r="T33" i="789" s="1"/>
  <c r="V33" i="789" s="1"/>
  <c r="X33" i="789" s="1"/>
  <c r="Z33" i="789" s="1"/>
  <c r="AB33" i="789" s="1"/>
  <c r="P34" i="789" s="1"/>
  <c r="R34" i="789" s="1"/>
  <c r="T34" i="789" s="1"/>
  <c r="V34" i="789" s="1"/>
  <c r="X34" i="789" s="1"/>
  <c r="Z34" i="789" s="1"/>
  <c r="AB34" i="789" s="1"/>
  <c r="P35" i="789" s="1"/>
  <c r="R35" i="789" s="1"/>
  <c r="AI33" i="788"/>
  <c r="AM33" i="788" s="1"/>
  <c r="AQ33" i="788" s="1"/>
  <c r="AU33" i="788" s="1"/>
  <c r="AY33" i="788" s="1"/>
  <c r="BC33" i="788" s="1"/>
  <c r="AE37" i="788" s="1"/>
  <c r="AI37" i="788" s="1"/>
  <c r="AM37" i="788" s="1"/>
  <c r="AQ37" i="788" s="1"/>
  <c r="AU37" i="788" s="1"/>
  <c r="AY37" i="788" s="1"/>
  <c r="BC37" i="788" s="1"/>
  <c r="AE41" i="788" s="1"/>
  <c r="AI41" i="788" s="1"/>
  <c r="AM41" i="788" s="1"/>
  <c r="AQ41" i="788" s="1"/>
  <c r="AU41" i="788" s="1"/>
  <c r="AY41" i="788" s="1"/>
  <c r="BC41" i="788" s="1"/>
  <c r="AE45" i="788" s="1"/>
  <c r="AI45" i="788" s="1"/>
  <c r="AM45" i="788" s="1"/>
  <c r="AQ45" i="788" s="1"/>
  <c r="AU45" i="788" s="1"/>
  <c r="AY45" i="788" s="1"/>
  <c r="BC45" i="788" s="1"/>
  <c r="AE49" i="788" s="1"/>
  <c r="AI49" i="788" s="1"/>
  <c r="AM49" i="788" s="1"/>
  <c r="AQ49" i="788" s="1"/>
  <c r="AU49" i="788" s="1"/>
  <c r="AY49" i="788" s="1"/>
  <c r="BC49" i="788" s="1"/>
  <c r="AE53" i="788" s="1"/>
  <c r="AI53" i="788" s="1"/>
  <c r="AE34" i="788"/>
  <c r="BY29" i="788"/>
  <c r="BM29" i="788"/>
  <c r="BY30" i="788"/>
  <c r="BI33" i="788"/>
  <c r="BI30" i="788"/>
  <c r="DU5" i="787"/>
  <c r="DY5" i="787" s="1"/>
  <c r="EC5" i="787" s="1"/>
  <c r="EG5" i="787" s="1"/>
  <c r="EK5" i="787" s="1"/>
  <c r="EO5" i="787" s="1"/>
  <c r="DQ9" i="787" s="1"/>
  <c r="DU9" i="787" s="1"/>
  <c r="DY9" i="787" s="1"/>
  <c r="EC9" i="787" s="1"/>
  <c r="EG9" i="787" s="1"/>
  <c r="EK9" i="787" s="1"/>
  <c r="EO9" i="787" s="1"/>
  <c r="DQ13" i="787" s="1"/>
  <c r="DU13" i="787" s="1"/>
  <c r="DY13" i="787" s="1"/>
  <c r="EC13" i="787" s="1"/>
  <c r="EG13" i="787" s="1"/>
  <c r="EK13" i="787" s="1"/>
  <c r="EO13" i="787" s="1"/>
  <c r="DQ17" i="787" s="1"/>
  <c r="DU17" i="787" s="1"/>
  <c r="DY17" i="787" s="1"/>
  <c r="EC17" i="787" s="1"/>
  <c r="EG17" i="787" s="1"/>
  <c r="EK17" i="787" s="1"/>
  <c r="EO17" i="787" s="1"/>
  <c r="DQ21" i="787" s="1"/>
  <c r="DU21" i="787" s="1"/>
  <c r="DY21" i="787" s="1"/>
  <c r="EC21" i="787" s="1"/>
  <c r="EG21" i="787" s="1"/>
  <c r="EK21" i="787" s="1"/>
  <c r="EO21" i="787" s="1"/>
  <c r="DQ25" i="787" s="1"/>
  <c r="DU25" i="787" s="1"/>
  <c r="DQ6" i="787"/>
  <c r="Q29" i="787"/>
  <c r="A33" i="787"/>
  <c r="E29" i="787"/>
  <c r="AE29" i="787"/>
  <c r="Q30" i="787"/>
  <c r="A30" i="787"/>
  <c r="CN6" i="786"/>
  <c r="CR5" i="786"/>
  <c r="CV5" i="786" s="1"/>
  <c r="CZ5" i="786" s="1"/>
  <c r="DD5" i="786" s="1"/>
  <c r="DH5" i="786" s="1"/>
  <c r="DL5" i="786" s="1"/>
  <c r="CN9" i="786" s="1"/>
  <c r="CR9" i="786" s="1"/>
  <c r="CV9" i="786" s="1"/>
  <c r="CZ9" i="786" s="1"/>
  <c r="DD9" i="786" s="1"/>
  <c r="DH9" i="786" s="1"/>
  <c r="DL9" i="786" s="1"/>
  <c r="CN13" i="786" s="1"/>
  <c r="CR13" i="786" s="1"/>
  <c r="CV13" i="786" s="1"/>
  <c r="CZ13" i="786" s="1"/>
  <c r="DD13" i="786" s="1"/>
  <c r="DH13" i="786" s="1"/>
  <c r="DL13" i="786" s="1"/>
  <c r="CN17" i="786" s="1"/>
  <c r="CR17" i="786" s="1"/>
  <c r="CV17" i="786" s="1"/>
  <c r="CZ17" i="786" s="1"/>
  <c r="DD17" i="786" s="1"/>
  <c r="DH17" i="786" s="1"/>
  <c r="DL17" i="786" s="1"/>
  <c r="CN21" i="786" s="1"/>
  <c r="CR21" i="786" s="1"/>
  <c r="CV21" i="786" s="1"/>
  <c r="CZ21" i="786" s="1"/>
  <c r="DD21" i="786" s="1"/>
  <c r="DH21" i="786" s="1"/>
  <c r="DL21" i="786" s="1"/>
  <c r="CN25" i="786" s="1"/>
  <c r="CR25" i="786" s="1"/>
  <c r="EH1" i="786"/>
  <c r="DR2" i="786"/>
  <c r="DR5" i="786"/>
  <c r="DV1" i="786"/>
  <c r="EH2" i="786"/>
  <c r="DR2" i="785"/>
  <c r="EH1" i="785"/>
  <c r="B29" i="785"/>
  <c r="DR5" i="785"/>
  <c r="DV1" i="785"/>
  <c r="EH2" i="785"/>
  <c r="CN6" i="785"/>
  <c r="CR5" i="785"/>
  <c r="CV5" i="785" s="1"/>
  <c r="CZ5" i="785" s="1"/>
  <c r="DD5" i="785" s="1"/>
  <c r="DH5" i="785" s="1"/>
  <c r="DL5" i="785" s="1"/>
  <c r="CN9" i="785" s="1"/>
  <c r="CR9" i="785" s="1"/>
  <c r="CV9" i="785" s="1"/>
  <c r="CZ9" i="785" s="1"/>
  <c r="DD9" i="785" s="1"/>
  <c r="DH9" i="785" s="1"/>
  <c r="DL9" i="785" s="1"/>
  <c r="CN13" i="785" s="1"/>
  <c r="CR13" i="785" s="1"/>
  <c r="CV13" i="785" s="1"/>
  <c r="CZ13" i="785" s="1"/>
  <c r="DD13" i="785" s="1"/>
  <c r="DH13" i="785" s="1"/>
  <c r="DL13" i="785" s="1"/>
  <c r="CN17" i="785" s="1"/>
  <c r="CR17" i="785" s="1"/>
  <c r="CV17" i="785" s="1"/>
  <c r="CZ17" i="785" s="1"/>
  <c r="DD17" i="785" s="1"/>
  <c r="DH17" i="785" s="1"/>
  <c r="DL17" i="785" s="1"/>
  <c r="CN21" i="785" s="1"/>
  <c r="CR21" i="785" s="1"/>
  <c r="CV21" i="785" s="1"/>
  <c r="CZ21" i="785" s="1"/>
  <c r="DD21" i="785" s="1"/>
  <c r="DH21" i="785" s="1"/>
  <c r="DL21" i="785" s="1"/>
  <c r="CN25" i="785" s="1"/>
  <c r="CR25" i="785" s="1"/>
  <c r="BJ7" i="782"/>
  <c r="BN6" i="782"/>
  <c r="BR6" i="782" s="1"/>
  <c r="BV6" i="782" s="1"/>
  <c r="BZ6" i="782" s="1"/>
  <c r="CD6" i="782" s="1"/>
  <c r="CH6" i="782" s="1"/>
  <c r="BJ10" i="782" s="1"/>
  <c r="BN10" i="782" s="1"/>
  <c r="BR10" i="782" s="1"/>
  <c r="BV10" i="782" s="1"/>
  <c r="BZ10" i="782" s="1"/>
  <c r="CD10" i="782" s="1"/>
  <c r="CH10" i="782" s="1"/>
  <c r="BJ14" i="782" s="1"/>
  <c r="BN14" i="782" s="1"/>
  <c r="BR14" i="782" s="1"/>
  <c r="BV14" i="782" s="1"/>
  <c r="BZ14" i="782" s="1"/>
  <c r="CD14" i="782" s="1"/>
  <c r="CH14" i="782" s="1"/>
  <c r="BJ18" i="782" s="1"/>
  <c r="BN18" i="782" s="1"/>
  <c r="BR18" i="782" s="1"/>
  <c r="BV18" i="782" s="1"/>
  <c r="BZ18" i="782" s="1"/>
  <c r="CD18" i="782" s="1"/>
  <c r="CH18" i="782" s="1"/>
  <c r="BJ22" i="782" s="1"/>
  <c r="BN22" i="782" s="1"/>
  <c r="BR22" i="782" s="1"/>
  <c r="BV22" i="782" s="1"/>
  <c r="BZ22" i="782" s="1"/>
  <c r="CD22" i="782" s="1"/>
  <c r="CH22" i="782" s="1"/>
  <c r="BJ26" i="782" s="1"/>
  <c r="BN26" i="782" s="1"/>
  <c r="B30" i="782"/>
  <c r="CN6" i="782"/>
  <c r="CW3" i="782"/>
  <c r="CR2" i="782"/>
  <c r="CN3" i="782"/>
  <c r="DG3" i="782"/>
  <c r="AJ6" i="781"/>
  <c r="AN6" i="781" s="1"/>
  <c r="AR6" i="781" s="1"/>
  <c r="AV6" i="781" s="1"/>
  <c r="AZ6" i="781" s="1"/>
  <c r="BD6" i="781" s="1"/>
  <c r="AF10" i="781" s="1"/>
  <c r="AJ10" i="781" s="1"/>
  <c r="AN10" i="781" s="1"/>
  <c r="AR10" i="781" s="1"/>
  <c r="AV10" i="781" s="1"/>
  <c r="AZ10" i="781" s="1"/>
  <c r="BD10" i="781" s="1"/>
  <c r="AF14" i="781" s="1"/>
  <c r="AJ14" i="781" s="1"/>
  <c r="AN14" i="781" s="1"/>
  <c r="AR14" i="781" s="1"/>
  <c r="AV14" i="781" s="1"/>
  <c r="AZ14" i="781" s="1"/>
  <c r="BD14" i="781" s="1"/>
  <c r="AF18" i="781" s="1"/>
  <c r="AJ18" i="781" s="1"/>
  <c r="AN18" i="781" s="1"/>
  <c r="AR18" i="781" s="1"/>
  <c r="AV18" i="781" s="1"/>
  <c r="AZ18" i="781" s="1"/>
  <c r="BD18" i="781" s="1"/>
  <c r="AF22" i="781" s="1"/>
  <c r="AJ22" i="781" s="1"/>
  <c r="AN22" i="781" s="1"/>
  <c r="AR22" i="781" s="1"/>
  <c r="AV22" i="781" s="1"/>
  <c r="AZ22" i="781" s="1"/>
  <c r="BD22" i="781" s="1"/>
  <c r="AF26" i="781" s="1"/>
  <c r="AJ26" i="781" s="1"/>
  <c r="AF7" i="781"/>
  <c r="B34" i="781"/>
  <c r="K31" i="781"/>
  <c r="B31" i="781"/>
  <c r="AF30" i="781"/>
  <c r="F30" i="781"/>
  <c r="U31" i="781"/>
  <c r="CN7" i="781"/>
  <c r="CR6" i="781"/>
  <c r="CV6" i="781" s="1"/>
  <c r="CZ6" i="781" s="1"/>
  <c r="DD6" i="781" s="1"/>
  <c r="DH6" i="781" s="1"/>
  <c r="DL6" i="781" s="1"/>
  <c r="CN10" i="781" s="1"/>
  <c r="CR10" i="781" s="1"/>
  <c r="CV10" i="781" s="1"/>
  <c r="CZ10" i="781" s="1"/>
  <c r="DD10" i="781" s="1"/>
  <c r="DH10" i="781" s="1"/>
  <c r="DL10" i="781" s="1"/>
  <c r="CN14" i="781" s="1"/>
  <c r="CR14" i="781" s="1"/>
  <c r="CV14" i="781" s="1"/>
  <c r="CZ14" i="781" s="1"/>
  <c r="DD14" i="781" s="1"/>
  <c r="DH14" i="781" s="1"/>
  <c r="DL14" i="781" s="1"/>
  <c r="CN18" i="781" s="1"/>
  <c r="CR18" i="781" s="1"/>
  <c r="CV18" i="781" s="1"/>
  <c r="CZ18" i="781" s="1"/>
  <c r="DD18" i="781" s="1"/>
  <c r="DH18" i="781" s="1"/>
  <c r="DL18" i="781" s="1"/>
  <c r="CN22" i="781" s="1"/>
  <c r="CR22" i="781" s="1"/>
  <c r="CV22" i="781" s="1"/>
  <c r="CZ22" i="781" s="1"/>
  <c r="DD22" i="781" s="1"/>
  <c r="DH22" i="781" s="1"/>
  <c r="DL22" i="781" s="1"/>
  <c r="CN26" i="781" s="1"/>
  <c r="CR26" i="781" s="1"/>
  <c r="D38" i="313" l="1"/>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L31" i="313"/>
  <c r="O31" i="313"/>
  <c r="R31"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P57" i="796"/>
  <c r="P60" i="796"/>
  <c r="R60" i="796" s="1"/>
  <c r="T60" i="796" s="1"/>
  <c r="V60" i="796" s="1"/>
  <c r="X60" i="796" s="1"/>
  <c r="Z60" i="796" s="1"/>
  <c r="AB60" i="796" s="1"/>
  <c r="P62" i="796" s="1"/>
  <c r="R62" i="796" s="1"/>
  <c r="T62" i="796" s="1"/>
  <c r="V62" i="796" s="1"/>
  <c r="X62" i="796" s="1"/>
  <c r="Z62" i="796" s="1"/>
  <c r="AB62" i="796" s="1"/>
  <c r="P64" i="796" s="1"/>
  <c r="R64" i="796" s="1"/>
  <c r="T64" i="796" s="1"/>
  <c r="V64" i="796" s="1"/>
  <c r="X64" i="796" s="1"/>
  <c r="Z64" i="796" s="1"/>
  <c r="AB64" i="796" s="1"/>
  <c r="P66" i="796" s="1"/>
  <c r="R66" i="796" s="1"/>
  <c r="T66" i="796" s="1"/>
  <c r="V66" i="796" s="1"/>
  <c r="X66" i="796" s="1"/>
  <c r="Z66" i="796" s="1"/>
  <c r="AB66" i="796" s="1"/>
  <c r="P68" i="796" s="1"/>
  <c r="R68" i="796" s="1"/>
  <c r="T68" i="796" s="1"/>
  <c r="V68" i="796" s="1"/>
  <c r="X68" i="796" s="1"/>
  <c r="Z68" i="796" s="1"/>
  <c r="AB68" i="796" s="1"/>
  <c r="P70" i="796" s="1"/>
  <c r="R70" i="796" s="1"/>
  <c r="AE56" i="796"/>
  <c r="Y56" i="796"/>
  <c r="Y57" i="796"/>
  <c r="S56" i="796"/>
  <c r="X37" i="792"/>
  <c r="X38" i="792"/>
  <c r="S37" i="792"/>
  <c r="AE37" i="792"/>
  <c r="P41" i="792"/>
  <c r="R41" i="792" s="1"/>
  <c r="T41" i="792" s="1"/>
  <c r="V41" i="792" s="1"/>
  <c r="X41" i="792" s="1"/>
  <c r="Z41" i="792" s="1"/>
  <c r="AB41" i="792" s="1"/>
  <c r="P43" i="792" s="1"/>
  <c r="R43" i="792" s="1"/>
  <c r="T43" i="792" s="1"/>
  <c r="V43" i="792" s="1"/>
  <c r="X43" i="792" s="1"/>
  <c r="Z43" i="792" s="1"/>
  <c r="AB43" i="792" s="1"/>
  <c r="P45" i="792" s="1"/>
  <c r="R45" i="792" s="1"/>
  <c r="T45" i="792" s="1"/>
  <c r="V45" i="792" s="1"/>
  <c r="X45" i="792" s="1"/>
  <c r="Z45" i="792" s="1"/>
  <c r="AB45" i="792" s="1"/>
  <c r="P47" i="792" s="1"/>
  <c r="R47" i="792" s="1"/>
  <c r="T47" i="792" s="1"/>
  <c r="V47" i="792" s="1"/>
  <c r="X47" i="792" s="1"/>
  <c r="Z47" i="792" s="1"/>
  <c r="AB47" i="792" s="1"/>
  <c r="P49" i="792" s="1"/>
  <c r="R49" i="792" s="1"/>
  <c r="T49" i="792" s="1"/>
  <c r="V49" i="792" s="1"/>
  <c r="X49" i="792" s="1"/>
  <c r="Z49" i="792" s="1"/>
  <c r="AB49" i="792" s="1"/>
  <c r="P51" i="792" s="1"/>
  <c r="R51" i="792" s="1"/>
  <c r="P38" i="792"/>
  <c r="D55" i="791"/>
  <c r="A56" i="791"/>
  <c r="I55" i="791"/>
  <c r="P55" i="791"/>
  <c r="I56" i="791"/>
  <c r="A59" i="791"/>
  <c r="C59" i="791" s="1"/>
  <c r="E59" i="791" s="1"/>
  <c r="G59" i="791" s="1"/>
  <c r="I59" i="791" s="1"/>
  <c r="K59" i="791" s="1"/>
  <c r="M59" i="791" s="1"/>
  <c r="A61" i="791" s="1"/>
  <c r="C61" i="791" s="1"/>
  <c r="E61" i="791" s="1"/>
  <c r="G61" i="791" s="1"/>
  <c r="I61" i="791" s="1"/>
  <c r="K61" i="791" s="1"/>
  <c r="M61" i="791" s="1"/>
  <c r="A63" i="791" s="1"/>
  <c r="C63" i="791" s="1"/>
  <c r="E63" i="791" s="1"/>
  <c r="G63" i="791" s="1"/>
  <c r="I63" i="791" s="1"/>
  <c r="K63" i="791" s="1"/>
  <c r="M63" i="791" s="1"/>
  <c r="A65" i="791" s="1"/>
  <c r="C65" i="791" s="1"/>
  <c r="E65" i="791" s="1"/>
  <c r="G65" i="791" s="1"/>
  <c r="I65" i="791" s="1"/>
  <c r="K65" i="791" s="1"/>
  <c r="M65" i="791" s="1"/>
  <c r="A67" i="791" s="1"/>
  <c r="C67" i="791" s="1"/>
  <c r="E67" i="791" s="1"/>
  <c r="G67" i="791" s="1"/>
  <c r="I67" i="791" s="1"/>
  <c r="K67" i="791" s="1"/>
  <c r="M67" i="791" s="1"/>
  <c r="A69" i="791" s="1"/>
  <c r="C69" i="791" s="1"/>
  <c r="AM26" i="789"/>
  <c r="AE30" i="789"/>
  <c r="AG30" i="789" s="1"/>
  <c r="AI30" i="789" s="1"/>
  <c r="AK30" i="789" s="1"/>
  <c r="AM30" i="789" s="1"/>
  <c r="AO30" i="789" s="1"/>
  <c r="AQ30" i="789" s="1"/>
  <c r="AE31" i="789" s="1"/>
  <c r="AG31" i="789" s="1"/>
  <c r="AI31" i="789" s="1"/>
  <c r="AK31" i="789" s="1"/>
  <c r="AM31" i="789" s="1"/>
  <c r="AO31" i="789" s="1"/>
  <c r="AQ31" i="789" s="1"/>
  <c r="AE32" i="789" s="1"/>
  <c r="AG32" i="789" s="1"/>
  <c r="AI32" i="789" s="1"/>
  <c r="AK32" i="789" s="1"/>
  <c r="AM32" i="789" s="1"/>
  <c r="AO32" i="789" s="1"/>
  <c r="AQ32" i="789" s="1"/>
  <c r="AE33" i="789" s="1"/>
  <c r="AG33" i="789" s="1"/>
  <c r="AI33" i="789" s="1"/>
  <c r="AK33" i="789" s="1"/>
  <c r="AM33" i="789" s="1"/>
  <c r="AO33" i="789" s="1"/>
  <c r="AQ33" i="789" s="1"/>
  <c r="AE34" i="789" s="1"/>
  <c r="AG34" i="789" s="1"/>
  <c r="AI34" i="789" s="1"/>
  <c r="AK34" i="789" s="1"/>
  <c r="AM34" i="789" s="1"/>
  <c r="AO34" i="789" s="1"/>
  <c r="AQ34" i="789" s="1"/>
  <c r="AE35" i="789" s="1"/>
  <c r="AG35" i="789" s="1"/>
  <c r="AH26" i="789"/>
  <c r="AK35" i="789"/>
  <c r="AE27" i="789"/>
  <c r="A38" i="789"/>
  <c r="BI34" i="788"/>
  <c r="BM33" i="788"/>
  <c r="BQ33" i="788" s="1"/>
  <c r="BU33" i="788" s="1"/>
  <c r="BY33" i="788" s="1"/>
  <c r="CC33" i="788" s="1"/>
  <c r="CG33" i="788" s="1"/>
  <c r="BI37" i="788" s="1"/>
  <c r="BM37" i="788" s="1"/>
  <c r="BQ37" i="788" s="1"/>
  <c r="BU37" i="788" s="1"/>
  <c r="BY37" i="788" s="1"/>
  <c r="CC37" i="788" s="1"/>
  <c r="CG37" i="788" s="1"/>
  <c r="BI41" i="788" s="1"/>
  <c r="BM41" i="788" s="1"/>
  <c r="BQ41" i="788" s="1"/>
  <c r="BU41" i="788" s="1"/>
  <c r="BY41" i="788" s="1"/>
  <c r="CC41" i="788" s="1"/>
  <c r="CG41" i="788" s="1"/>
  <c r="BI45" i="788" s="1"/>
  <c r="BM45" i="788" s="1"/>
  <c r="BQ45" i="788" s="1"/>
  <c r="BU45" i="788" s="1"/>
  <c r="BY45" i="788" s="1"/>
  <c r="CC45" i="788" s="1"/>
  <c r="CG45" i="788" s="1"/>
  <c r="BI49" i="788" s="1"/>
  <c r="BM49" i="788" s="1"/>
  <c r="BQ49" i="788" s="1"/>
  <c r="BU49" i="788" s="1"/>
  <c r="BY49" i="788" s="1"/>
  <c r="CC49" i="788" s="1"/>
  <c r="CG49" i="788" s="1"/>
  <c r="BI53" i="788" s="1"/>
  <c r="BM53" i="788" s="1"/>
  <c r="E33" i="787"/>
  <c r="I33" i="787" s="1"/>
  <c r="M33" i="787" s="1"/>
  <c r="Q33" i="787" s="1"/>
  <c r="U33" i="787" s="1"/>
  <c r="Y33" i="787" s="1"/>
  <c r="A37" i="787" s="1"/>
  <c r="E37" i="787" s="1"/>
  <c r="I37" i="787" s="1"/>
  <c r="M37" i="787" s="1"/>
  <c r="Q37" i="787" s="1"/>
  <c r="U37" i="787" s="1"/>
  <c r="Y37" i="787" s="1"/>
  <c r="A41" i="787" s="1"/>
  <c r="E41" i="787" s="1"/>
  <c r="I41" i="787" s="1"/>
  <c r="M41" i="787" s="1"/>
  <c r="Q41" i="787" s="1"/>
  <c r="U41" i="787" s="1"/>
  <c r="Y41" i="787" s="1"/>
  <c r="A45" i="787" s="1"/>
  <c r="E45" i="787" s="1"/>
  <c r="I45" i="787" s="1"/>
  <c r="M45" i="787" s="1"/>
  <c r="Q45" i="787" s="1"/>
  <c r="U45" i="787" s="1"/>
  <c r="Y45" i="787" s="1"/>
  <c r="A49" i="787" s="1"/>
  <c r="E49" i="787" s="1"/>
  <c r="I49" i="787" s="1"/>
  <c r="M49" i="787" s="1"/>
  <c r="Q49" i="787" s="1"/>
  <c r="U49" i="787" s="1"/>
  <c r="Y49" i="787" s="1"/>
  <c r="A53" i="787" s="1"/>
  <c r="E53" i="787" s="1"/>
  <c r="A34" i="787"/>
  <c r="AU30" i="787"/>
  <c r="BI29" i="787"/>
  <c r="AE30" i="787"/>
  <c r="AU29" i="787"/>
  <c r="AI29" i="787"/>
  <c r="AE33" i="787"/>
  <c r="DV5" i="786"/>
  <c r="DZ5" i="786" s="1"/>
  <c r="ED5" i="786" s="1"/>
  <c r="EH5" i="786" s="1"/>
  <c r="EL5" i="786" s="1"/>
  <c r="EP5" i="786" s="1"/>
  <c r="DR9" i="786" s="1"/>
  <c r="DV9" i="786" s="1"/>
  <c r="DZ9" i="786" s="1"/>
  <c r="ED9" i="786" s="1"/>
  <c r="EH9" i="786" s="1"/>
  <c r="EL9" i="786" s="1"/>
  <c r="EP9" i="786" s="1"/>
  <c r="DR13" i="786" s="1"/>
  <c r="DV13" i="786" s="1"/>
  <c r="DZ13" i="786" s="1"/>
  <c r="ED13" i="786" s="1"/>
  <c r="EH13" i="786" s="1"/>
  <c r="EL13" i="786" s="1"/>
  <c r="EP13" i="786" s="1"/>
  <c r="DR17" i="786" s="1"/>
  <c r="DV17" i="786" s="1"/>
  <c r="DZ17" i="786" s="1"/>
  <c r="ED17" i="786" s="1"/>
  <c r="EH17" i="786" s="1"/>
  <c r="EL17" i="786" s="1"/>
  <c r="EP17" i="786" s="1"/>
  <c r="DR21" i="786" s="1"/>
  <c r="DV21" i="786" s="1"/>
  <c r="DZ21" i="786" s="1"/>
  <c r="ED21" i="786" s="1"/>
  <c r="EH21" i="786" s="1"/>
  <c r="EL21" i="786" s="1"/>
  <c r="EP21" i="786" s="1"/>
  <c r="DR25" i="786" s="1"/>
  <c r="DV25" i="786" s="1"/>
  <c r="DR6" i="786"/>
  <c r="R29" i="785"/>
  <c r="B33" i="785"/>
  <c r="F29" i="785"/>
  <c r="AF29" i="785"/>
  <c r="R30" i="785"/>
  <c r="B30" i="785"/>
  <c r="DV5" i="785"/>
  <c r="DZ5" i="785" s="1"/>
  <c r="ED5" i="785" s="1"/>
  <c r="EH5" i="785" s="1"/>
  <c r="EL5" i="785" s="1"/>
  <c r="EP5" i="785" s="1"/>
  <c r="DR9" i="785" s="1"/>
  <c r="DV9" i="785" s="1"/>
  <c r="DZ9" i="785" s="1"/>
  <c r="ED9" i="785" s="1"/>
  <c r="EH9" i="785" s="1"/>
  <c r="EL9" i="785" s="1"/>
  <c r="EP9" i="785" s="1"/>
  <c r="DR13" i="785" s="1"/>
  <c r="DV13" i="785" s="1"/>
  <c r="DZ13" i="785" s="1"/>
  <c r="ED13" i="785" s="1"/>
  <c r="EH13" i="785" s="1"/>
  <c r="EL13" i="785" s="1"/>
  <c r="EP13" i="785" s="1"/>
  <c r="DR17" i="785" s="1"/>
  <c r="DV17" i="785" s="1"/>
  <c r="DZ17" i="785" s="1"/>
  <c r="ED17" i="785" s="1"/>
  <c r="EH17" i="785" s="1"/>
  <c r="EL17" i="785" s="1"/>
  <c r="EP17" i="785" s="1"/>
  <c r="DR21" i="785" s="1"/>
  <c r="DV21" i="785" s="1"/>
  <c r="DZ21" i="785" s="1"/>
  <c r="ED21" i="785" s="1"/>
  <c r="EH21" i="785" s="1"/>
  <c r="EL21" i="785" s="1"/>
  <c r="EP21" i="785" s="1"/>
  <c r="DR25" i="785" s="1"/>
  <c r="DV25" i="785" s="1"/>
  <c r="DR6" i="785"/>
  <c r="CN7" i="782"/>
  <c r="CR6" i="782"/>
  <c r="CV6" i="782" s="1"/>
  <c r="CZ6" i="782" s="1"/>
  <c r="DD6" i="782" s="1"/>
  <c r="DH6" i="782" s="1"/>
  <c r="DL6" i="782" s="1"/>
  <c r="CN10" i="782" s="1"/>
  <c r="CR10" i="782" s="1"/>
  <c r="CV10" i="782" s="1"/>
  <c r="CZ10" i="782" s="1"/>
  <c r="DD10" i="782" s="1"/>
  <c r="DH10" i="782" s="1"/>
  <c r="DL10" i="782" s="1"/>
  <c r="CN14" i="782" s="1"/>
  <c r="CR14" i="782" s="1"/>
  <c r="CV14" i="782" s="1"/>
  <c r="CZ14" i="782" s="1"/>
  <c r="DD14" i="782" s="1"/>
  <c r="DH14" i="782" s="1"/>
  <c r="DL14" i="782" s="1"/>
  <c r="CN18" i="782" s="1"/>
  <c r="CR18" i="782" s="1"/>
  <c r="CV18" i="782" s="1"/>
  <c r="CZ18" i="782" s="1"/>
  <c r="DD18" i="782" s="1"/>
  <c r="DH18" i="782" s="1"/>
  <c r="DL18" i="782" s="1"/>
  <c r="CN22" i="782" s="1"/>
  <c r="CR22" i="782" s="1"/>
  <c r="CV22" i="782" s="1"/>
  <c r="CZ22" i="782" s="1"/>
  <c r="DD22" i="782" s="1"/>
  <c r="DH22" i="782" s="1"/>
  <c r="DL22" i="782" s="1"/>
  <c r="CN26" i="782" s="1"/>
  <c r="CR26" i="782" s="1"/>
  <c r="U31" i="782"/>
  <c r="B34" i="782"/>
  <c r="K31" i="782"/>
  <c r="B31" i="782"/>
  <c r="BJ30" i="782"/>
  <c r="F30" i="782"/>
  <c r="B35" i="781"/>
  <c r="F34" i="781"/>
  <c r="J34" i="781" s="1"/>
  <c r="N34" i="781" s="1"/>
  <c r="R34" i="781" s="1"/>
  <c r="V34" i="781" s="1"/>
  <c r="Z34" i="781" s="1"/>
  <c r="B38" i="781" s="1"/>
  <c r="F38" i="781" s="1"/>
  <c r="J38" i="781" s="1"/>
  <c r="N38" i="781" s="1"/>
  <c r="R38" i="781" s="1"/>
  <c r="V38" i="781" s="1"/>
  <c r="Z38" i="781" s="1"/>
  <c r="B42" i="781" s="1"/>
  <c r="F42" i="781" s="1"/>
  <c r="J42" i="781" s="1"/>
  <c r="N42" i="781" s="1"/>
  <c r="R42" i="781" s="1"/>
  <c r="V42" i="781" s="1"/>
  <c r="Z42" i="781" s="1"/>
  <c r="B46" i="781" s="1"/>
  <c r="F46" i="781" s="1"/>
  <c r="J46" i="781" s="1"/>
  <c r="N46" i="781" s="1"/>
  <c r="R46" i="781" s="1"/>
  <c r="V46" i="781" s="1"/>
  <c r="Z46" i="781" s="1"/>
  <c r="B50" i="781" s="1"/>
  <c r="F50" i="781" s="1"/>
  <c r="J50" i="781" s="1"/>
  <c r="N50" i="781" s="1"/>
  <c r="R50" i="781" s="1"/>
  <c r="V50" i="781" s="1"/>
  <c r="Z50" i="781" s="1"/>
  <c r="B54" i="781" s="1"/>
  <c r="F54" i="781" s="1"/>
  <c r="AY31" i="781"/>
  <c r="AJ30" i="781"/>
  <c r="AF34" i="781"/>
  <c r="AO31" i="781"/>
  <c r="AF31" i="781"/>
  <c r="CN30" i="781"/>
  <c r="Y64" i="313" l="1"/>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W31" i="313"/>
  <c r="T31" i="313"/>
  <c r="Z4"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AH56" i="796"/>
  <c r="A74" i="796"/>
  <c r="AN57" i="796"/>
  <c r="AN56" i="796"/>
  <c r="AE60" i="796"/>
  <c r="AG60" i="796" s="1"/>
  <c r="AI60" i="796" s="1"/>
  <c r="AK60" i="796" s="1"/>
  <c r="AM60" i="796" s="1"/>
  <c r="AO60" i="796" s="1"/>
  <c r="AQ60" i="796" s="1"/>
  <c r="AE62" i="796" s="1"/>
  <c r="AG62" i="796" s="1"/>
  <c r="AI62" i="796" s="1"/>
  <c r="AK62" i="796" s="1"/>
  <c r="AM62" i="796" s="1"/>
  <c r="AO62" i="796" s="1"/>
  <c r="AQ62" i="796" s="1"/>
  <c r="AE64" i="796" s="1"/>
  <c r="AG64" i="796" s="1"/>
  <c r="AI64" i="796" s="1"/>
  <c r="AK64" i="796" s="1"/>
  <c r="AM64" i="796" s="1"/>
  <c r="AO64" i="796" s="1"/>
  <c r="AQ64" i="796" s="1"/>
  <c r="AE66" i="796" s="1"/>
  <c r="AG66" i="796" s="1"/>
  <c r="AI66" i="796" s="1"/>
  <c r="AK66" i="796" s="1"/>
  <c r="AM66" i="796" s="1"/>
  <c r="AO66" i="796" s="1"/>
  <c r="AQ66" i="796" s="1"/>
  <c r="AE68" i="796" s="1"/>
  <c r="AG68" i="796" s="1"/>
  <c r="AI68" i="796" s="1"/>
  <c r="AK68" i="796" s="1"/>
  <c r="AM68" i="796" s="1"/>
  <c r="AO68" i="796" s="1"/>
  <c r="AQ68" i="796" s="1"/>
  <c r="AE70" i="796" s="1"/>
  <c r="AG70" i="796" s="1"/>
  <c r="AE57" i="796"/>
  <c r="AE38" i="792"/>
  <c r="AE41" i="792"/>
  <c r="AG41" i="792" s="1"/>
  <c r="AI41" i="792" s="1"/>
  <c r="AK41" i="792" s="1"/>
  <c r="AM41" i="792" s="1"/>
  <c r="AO41" i="792" s="1"/>
  <c r="AQ41" i="792" s="1"/>
  <c r="AE43" i="792" s="1"/>
  <c r="AG43" i="792" s="1"/>
  <c r="AI43" i="792" s="1"/>
  <c r="AK43" i="792" s="1"/>
  <c r="AM43" i="792" s="1"/>
  <c r="AO43" i="792" s="1"/>
  <c r="AQ43" i="792" s="1"/>
  <c r="AE45" i="792" s="1"/>
  <c r="AG45" i="792" s="1"/>
  <c r="AI45" i="792" s="1"/>
  <c r="AK45" i="792" s="1"/>
  <c r="AM45" i="792" s="1"/>
  <c r="AO45" i="792" s="1"/>
  <c r="AQ45" i="792" s="1"/>
  <c r="AE47" i="792" s="1"/>
  <c r="AG47" i="792" s="1"/>
  <c r="AI47" i="792" s="1"/>
  <c r="AK47" i="792" s="1"/>
  <c r="AM47" i="792" s="1"/>
  <c r="AO47" i="792" s="1"/>
  <c r="AQ47" i="792" s="1"/>
  <c r="AE49" i="792" s="1"/>
  <c r="AG49" i="792" s="1"/>
  <c r="AI49" i="792" s="1"/>
  <c r="AK49" i="792" s="1"/>
  <c r="AM49" i="792" s="1"/>
  <c r="AO49" i="792" s="1"/>
  <c r="AQ49" i="792" s="1"/>
  <c r="AE51" i="792" s="1"/>
  <c r="AG51" i="792" s="1"/>
  <c r="AH37" i="792"/>
  <c r="AM37" i="792"/>
  <c r="AM38" i="792"/>
  <c r="A55" i="792"/>
  <c r="X55" i="791"/>
  <c r="AE55" i="791"/>
  <c r="P56" i="791"/>
  <c r="P59" i="791"/>
  <c r="R59" i="791" s="1"/>
  <c r="T59" i="791" s="1"/>
  <c r="V59" i="791" s="1"/>
  <c r="X59" i="791" s="1"/>
  <c r="Z59" i="791" s="1"/>
  <c r="AB59" i="791" s="1"/>
  <c r="P61" i="791" s="1"/>
  <c r="R61" i="791" s="1"/>
  <c r="T61" i="791" s="1"/>
  <c r="V61" i="791" s="1"/>
  <c r="X61" i="791" s="1"/>
  <c r="Z61" i="791" s="1"/>
  <c r="AB61" i="791" s="1"/>
  <c r="P63" i="791" s="1"/>
  <c r="R63" i="791" s="1"/>
  <c r="T63" i="791" s="1"/>
  <c r="V63" i="791" s="1"/>
  <c r="X63" i="791" s="1"/>
  <c r="Z63" i="791" s="1"/>
  <c r="AB63" i="791" s="1"/>
  <c r="P65" i="791" s="1"/>
  <c r="R65" i="791" s="1"/>
  <c r="T65" i="791" s="1"/>
  <c r="V65" i="791" s="1"/>
  <c r="X65" i="791" s="1"/>
  <c r="Z65" i="791" s="1"/>
  <c r="AB65" i="791" s="1"/>
  <c r="P67" i="791" s="1"/>
  <c r="R67" i="791" s="1"/>
  <c r="T67" i="791" s="1"/>
  <c r="V67" i="791" s="1"/>
  <c r="X67" i="791" s="1"/>
  <c r="Z67" i="791" s="1"/>
  <c r="AB67" i="791" s="1"/>
  <c r="P69" i="791" s="1"/>
  <c r="R69" i="791" s="1"/>
  <c r="X56" i="791"/>
  <c r="S55" i="791"/>
  <c r="D38" i="789"/>
  <c r="A39" i="789"/>
  <c r="I38" i="789"/>
  <c r="A42" i="789"/>
  <c r="C42" i="789" s="1"/>
  <c r="E42" i="789" s="1"/>
  <c r="G42" i="789" s="1"/>
  <c r="I42" i="789" s="1"/>
  <c r="K42" i="789" s="1"/>
  <c r="M42" i="789" s="1"/>
  <c r="A43" i="789" s="1"/>
  <c r="C43" i="789" s="1"/>
  <c r="E43" i="789" s="1"/>
  <c r="G43" i="789" s="1"/>
  <c r="I43" i="789" s="1"/>
  <c r="K43" i="789" s="1"/>
  <c r="M43" i="789" s="1"/>
  <c r="A44" i="789" s="1"/>
  <c r="C44" i="789" s="1"/>
  <c r="E44" i="789" s="1"/>
  <c r="G44" i="789" s="1"/>
  <c r="I44" i="789" s="1"/>
  <c r="K44" i="789" s="1"/>
  <c r="M44" i="789" s="1"/>
  <c r="A45" i="789" s="1"/>
  <c r="C45" i="789" s="1"/>
  <c r="E45" i="789" s="1"/>
  <c r="G45" i="789" s="1"/>
  <c r="I45" i="789" s="1"/>
  <c r="K45" i="789" s="1"/>
  <c r="M45" i="789" s="1"/>
  <c r="A46" i="789" s="1"/>
  <c r="C46" i="789" s="1"/>
  <c r="E46" i="789" s="1"/>
  <c r="G46" i="789" s="1"/>
  <c r="I46" i="789" s="1"/>
  <c r="K46" i="789" s="1"/>
  <c r="M46" i="789" s="1"/>
  <c r="A47" i="789" s="1"/>
  <c r="C47" i="789" s="1"/>
  <c r="G47" i="789"/>
  <c r="P38" i="789"/>
  <c r="AE34" i="787"/>
  <c r="AI33" i="787"/>
  <c r="AM33" i="787" s="1"/>
  <c r="AQ33" i="787" s="1"/>
  <c r="AU33" i="787" s="1"/>
  <c r="AY33" i="787" s="1"/>
  <c r="BC33" i="787" s="1"/>
  <c r="AE37" i="787" s="1"/>
  <c r="AI37" i="787" s="1"/>
  <c r="AM37" i="787" s="1"/>
  <c r="AQ37" i="787" s="1"/>
  <c r="AU37" i="787" s="1"/>
  <c r="AY37" i="787" s="1"/>
  <c r="BC37" i="787" s="1"/>
  <c r="AE41" i="787" s="1"/>
  <c r="AI41" i="787" s="1"/>
  <c r="AM41" i="787" s="1"/>
  <c r="AQ41" i="787" s="1"/>
  <c r="AU41" i="787" s="1"/>
  <c r="AY41" i="787" s="1"/>
  <c r="BC41" i="787" s="1"/>
  <c r="AE45" i="787" s="1"/>
  <c r="AI45" i="787" s="1"/>
  <c r="AM45" i="787" s="1"/>
  <c r="AQ45" i="787" s="1"/>
  <c r="AU45" i="787" s="1"/>
  <c r="AY45" i="787" s="1"/>
  <c r="BC45" i="787" s="1"/>
  <c r="AE49" i="787" s="1"/>
  <c r="AI49" i="787" s="1"/>
  <c r="AM49" i="787" s="1"/>
  <c r="AQ49" i="787" s="1"/>
  <c r="AU49" i="787" s="1"/>
  <c r="AY49" i="787" s="1"/>
  <c r="BC49" i="787" s="1"/>
  <c r="AE53" i="787" s="1"/>
  <c r="AI53" i="787" s="1"/>
  <c r="CM29" i="787"/>
  <c r="BY30" i="787"/>
  <c r="BI30" i="787"/>
  <c r="BY29" i="787"/>
  <c r="BI33" i="787"/>
  <c r="BM29" i="787"/>
  <c r="F33" i="785"/>
  <c r="J33" i="785" s="1"/>
  <c r="N33" i="785" s="1"/>
  <c r="R33" i="785" s="1"/>
  <c r="V33" i="785" s="1"/>
  <c r="Z33" i="785" s="1"/>
  <c r="B37" i="785" s="1"/>
  <c r="F37" i="785" s="1"/>
  <c r="J37" i="785" s="1"/>
  <c r="N37" i="785" s="1"/>
  <c r="R37" i="785" s="1"/>
  <c r="V37" i="785" s="1"/>
  <c r="Z37" i="785" s="1"/>
  <c r="B41" i="785" s="1"/>
  <c r="F41" i="785" s="1"/>
  <c r="J41" i="785" s="1"/>
  <c r="N41" i="785" s="1"/>
  <c r="R41" i="785" s="1"/>
  <c r="V41" i="785" s="1"/>
  <c r="Z41" i="785" s="1"/>
  <c r="B45" i="785" s="1"/>
  <c r="F45" i="785" s="1"/>
  <c r="J45" i="785" s="1"/>
  <c r="N45" i="785" s="1"/>
  <c r="R45" i="785" s="1"/>
  <c r="V45" i="785" s="1"/>
  <c r="Z45" i="785" s="1"/>
  <c r="B49" i="785" s="1"/>
  <c r="F49" i="785" s="1"/>
  <c r="J49" i="785" s="1"/>
  <c r="N49" i="785" s="1"/>
  <c r="R49" i="785" s="1"/>
  <c r="V49" i="785" s="1"/>
  <c r="Z49" i="785" s="1"/>
  <c r="B53" i="785" s="1"/>
  <c r="F53" i="785" s="1"/>
  <c r="B34" i="785"/>
  <c r="AV30" i="785"/>
  <c r="BJ29" i="785"/>
  <c r="AF30" i="785"/>
  <c r="AV29" i="785"/>
  <c r="AJ29" i="785"/>
  <c r="AF33" i="785"/>
  <c r="B35" i="782"/>
  <c r="F34" i="782"/>
  <c r="J34" i="782" s="1"/>
  <c r="N34" i="782" s="1"/>
  <c r="R34" i="782" s="1"/>
  <c r="V34" i="782" s="1"/>
  <c r="Z34" i="782" s="1"/>
  <c r="B38" i="782" s="1"/>
  <c r="F38" i="782" s="1"/>
  <c r="J38" i="782" s="1"/>
  <c r="N38" i="782" s="1"/>
  <c r="R38" i="782" s="1"/>
  <c r="V38" i="782" s="1"/>
  <c r="Z38" i="782" s="1"/>
  <c r="B42" i="782" s="1"/>
  <c r="F42" i="782" s="1"/>
  <c r="J42" i="782" s="1"/>
  <c r="N42" i="782" s="1"/>
  <c r="R42" i="782" s="1"/>
  <c r="V42" i="782" s="1"/>
  <c r="Z42" i="782" s="1"/>
  <c r="B46" i="782" s="1"/>
  <c r="F46" i="782" s="1"/>
  <c r="J46" i="782" s="1"/>
  <c r="N46" i="782" s="1"/>
  <c r="R46" i="782" s="1"/>
  <c r="V46" i="782" s="1"/>
  <c r="Z46" i="782" s="1"/>
  <c r="B50" i="782" s="1"/>
  <c r="F50" i="782" s="1"/>
  <c r="J50" i="782" s="1"/>
  <c r="N50" i="782" s="1"/>
  <c r="R50" i="782" s="1"/>
  <c r="V50" i="782" s="1"/>
  <c r="Z50" i="782" s="1"/>
  <c r="B54" i="782" s="1"/>
  <c r="F54" i="782" s="1"/>
  <c r="CN30" i="782"/>
  <c r="CC31" i="782"/>
  <c r="BN30" i="782"/>
  <c r="BJ31" i="782"/>
  <c r="BJ34" i="782"/>
  <c r="BS31" i="782"/>
  <c r="DG31" i="781"/>
  <c r="CN34" i="781"/>
  <c r="CW31" i="781"/>
  <c r="CR30" i="781"/>
  <c r="CN31" i="781"/>
  <c r="AJ34" i="781"/>
  <c r="AN34" i="781" s="1"/>
  <c r="AR34" i="781" s="1"/>
  <c r="AV34" i="781" s="1"/>
  <c r="AZ34" i="781" s="1"/>
  <c r="BD34" i="781" s="1"/>
  <c r="AF38" i="781" s="1"/>
  <c r="AJ38" i="781" s="1"/>
  <c r="AN38" i="781" s="1"/>
  <c r="AR38" i="781" s="1"/>
  <c r="AV38" i="781" s="1"/>
  <c r="AZ38" i="781" s="1"/>
  <c r="BD38" i="781" s="1"/>
  <c r="AF42" i="781" s="1"/>
  <c r="AJ42" i="781" s="1"/>
  <c r="AN42" i="781" s="1"/>
  <c r="AR42" i="781" s="1"/>
  <c r="AV42" i="781" s="1"/>
  <c r="AZ42" i="781" s="1"/>
  <c r="BD42" i="781" s="1"/>
  <c r="AF46" i="781" s="1"/>
  <c r="AJ46" i="781" s="1"/>
  <c r="AN46" i="781" s="1"/>
  <c r="AR46" i="781" s="1"/>
  <c r="AV46" i="781" s="1"/>
  <c r="AZ46" i="781" s="1"/>
  <c r="BD46" i="781" s="1"/>
  <c r="AF50" i="781" s="1"/>
  <c r="AJ50" i="781" s="1"/>
  <c r="AN50" i="781" s="1"/>
  <c r="AR50" i="781" s="1"/>
  <c r="AV50" i="781" s="1"/>
  <c r="AZ50" i="781" s="1"/>
  <c r="BD50" i="781" s="1"/>
  <c r="AF54" i="781" s="1"/>
  <c r="AJ54" i="781" s="1"/>
  <c r="AF35" i="781"/>
  <c r="AH4" i="313" l="1"/>
  <c r="AE4" i="313"/>
  <c r="AB4"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75" i="796"/>
  <c r="D74" i="796"/>
  <c r="P74" i="796"/>
  <c r="J75" i="796"/>
  <c r="J74" i="796"/>
  <c r="A78" i="796"/>
  <c r="C78" i="796" s="1"/>
  <c r="E78" i="796" s="1"/>
  <c r="G78" i="796" s="1"/>
  <c r="I78" i="796" s="1"/>
  <c r="K78" i="796" s="1"/>
  <c r="M78" i="796" s="1"/>
  <c r="A80" i="796" s="1"/>
  <c r="C80" i="796" s="1"/>
  <c r="E80" i="796" s="1"/>
  <c r="G80" i="796" s="1"/>
  <c r="I80" i="796" s="1"/>
  <c r="K80" i="796" s="1"/>
  <c r="M80" i="796" s="1"/>
  <c r="A82" i="796" s="1"/>
  <c r="C82" i="796" s="1"/>
  <c r="E82" i="796" s="1"/>
  <c r="G82" i="796" s="1"/>
  <c r="I82" i="796" s="1"/>
  <c r="K82" i="796" s="1"/>
  <c r="M82" i="796" s="1"/>
  <c r="A84" i="796" s="1"/>
  <c r="C84" i="796" s="1"/>
  <c r="E84" i="796" s="1"/>
  <c r="G84" i="796" s="1"/>
  <c r="I84" i="796" s="1"/>
  <c r="K84" i="796" s="1"/>
  <c r="M84" i="796" s="1"/>
  <c r="A86" i="796" s="1"/>
  <c r="C86" i="796" s="1"/>
  <c r="E86" i="796" s="1"/>
  <c r="G86" i="796" s="1"/>
  <c r="I86" i="796" s="1"/>
  <c r="K86" i="796" s="1"/>
  <c r="M86" i="796" s="1"/>
  <c r="A88" i="796" s="1"/>
  <c r="C88" i="796" s="1"/>
  <c r="P55" i="792"/>
  <c r="A59" i="792"/>
  <c r="C59" i="792" s="1"/>
  <c r="E59" i="792" s="1"/>
  <c r="G59" i="792" s="1"/>
  <c r="I59" i="792" s="1"/>
  <c r="K59" i="792" s="1"/>
  <c r="M59" i="792" s="1"/>
  <c r="A61" i="792" s="1"/>
  <c r="C61" i="792" s="1"/>
  <c r="E61" i="792" s="1"/>
  <c r="G61" i="792" s="1"/>
  <c r="I61" i="792" s="1"/>
  <c r="K61" i="792" s="1"/>
  <c r="M61" i="792" s="1"/>
  <c r="A63" i="792" s="1"/>
  <c r="C63" i="792" s="1"/>
  <c r="E63" i="792" s="1"/>
  <c r="G63" i="792" s="1"/>
  <c r="I63" i="792" s="1"/>
  <c r="K63" i="792" s="1"/>
  <c r="M63" i="792" s="1"/>
  <c r="A65" i="792" s="1"/>
  <c r="C65" i="792" s="1"/>
  <c r="E65" i="792" s="1"/>
  <c r="G65" i="792" s="1"/>
  <c r="I65" i="792" s="1"/>
  <c r="K65" i="792" s="1"/>
  <c r="M65" i="792" s="1"/>
  <c r="A67" i="792" s="1"/>
  <c r="C67" i="792" s="1"/>
  <c r="E67" i="792" s="1"/>
  <c r="G67" i="792" s="1"/>
  <c r="I67" i="792" s="1"/>
  <c r="K67" i="792" s="1"/>
  <c r="M67" i="792" s="1"/>
  <c r="A69" i="792" s="1"/>
  <c r="C69" i="792" s="1"/>
  <c r="A56" i="792"/>
  <c r="D55" i="792"/>
  <c r="I56" i="792"/>
  <c r="I55" i="792"/>
  <c r="AE56" i="791"/>
  <c r="AE59" i="791"/>
  <c r="AG59" i="791" s="1"/>
  <c r="AI59" i="791" s="1"/>
  <c r="AK59" i="791" s="1"/>
  <c r="AM59" i="791" s="1"/>
  <c r="AO59" i="791" s="1"/>
  <c r="AQ59" i="791" s="1"/>
  <c r="AE61" i="791" s="1"/>
  <c r="AG61" i="791" s="1"/>
  <c r="AI61" i="791" s="1"/>
  <c r="AK61" i="791" s="1"/>
  <c r="AM61" i="791" s="1"/>
  <c r="AO61" i="791" s="1"/>
  <c r="AQ61" i="791" s="1"/>
  <c r="AE63" i="791" s="1"/>
  <c r="AG63" i="791" s="1"/>
  <c r="AI63" i="791" s="1"/>
  <c r="AK63" i="791" s="1"/>
  <c r="AM63" i="791" s="1"/>
  <c r="AO63" i="791" s="1"/>
  <c r="AQ63" i="791" s="1"/>
  <c r="AE65" i="791" s="1"/>
  <c r="AG65" i="791" s="1"/>
  <c r="AI65" i="791" s="1"/>
  <c r="AK65" i="791" s="1"/>
  <c r="AM65" i="791" s="1"/>
  <c r="AO65" i="791" s="1"/>
  <c r="AQ65" i="791" s="1"/>
  <c r="AE67" i="791" s="1"/>
  <c r="AG67" i="791" s="1"/>
  <c r="AI67" i="791" s="1"/>
  <c r="AK67" i="791" s="1"/>
  <c r="AM67" i="791" s="1"/>
  <c r="AO67" i="791" s="1"/>
  <c r="AQ67" i="791" s="1"/>
  <c r="AE69" i="791" s="1"/>
  <c r="AG69" i="791" s="1"/>
  <c r="AH55" i="791"/>
  <c r="AM56" i="791"/>
  <c r="A73" i="791"/>
  <c r="AM55" i="791"/>
  <c r="X38" i="789"/>
  <c r="S38" i="789"/>
  <c r="P39" i="789"/>
  <c r="AE38" i="789"/>
  <c r="V47" i="789"/>
  <c r="P42" i="789"/>
  <c r="R42" i="789" s="1"/>
  <c r="T42" i="789" s="1"/>
  <c r="V42" i="789" s="1"/>
  <c r="X42" i="789" s="1"/>
  <c r="Z42" i="789" s="1"/>
  <c r="AB42" i="789" s="1"/>
  <c r="P43" i="789" s="1"/>
  <c r="R43" i="789" s="1"/>
  <c r="T43" i="789" s="1"/>
  <c r="V43" i="789" s="1"/>
  <c r="X43" i="789" s="1"/>
  <c r="Z43" i="789" s="1"/>
  <c r="AB43" i="789" s="1"/>
  <c r="P44" i="789" s="1"/>
  <c r="R44" i="789" s="1"/>
  <c r="T44" i="789" s="1"/>
  <c r="V44" i="789" s="1"/>
  <c r="X44" i="789" s="1"/>
  <c r="Z44" i="789" s="1"/>
  <c r="AB44" i="789" s="1"/>
  <c r="P45" i="789" s="1"/>
  <c r="R45" i="789" s="1"/>
  <c r="T45" i="789" s="1"/>
  <c r="V45" i="789" s="1"/>
  <c r="X45" i="789" s="1"/>
  <c r="Z45" i="789" s="1"/>
  <c r="AB45" i="789" s="1"/>
  <c r="P46" i="789" s="1"/>
  <c r="R46" i="789" s="1"/>
  <c r="T46" i="789" s="1"/>
  <c r="V46" i="789" s="1"/>
  <c r="X46" i="789" s="1"/>
  <c r="Z46" i="789" s="1"/>
  <c r="AB46" i="789" s="1"/>
  <c r="P47" i="789" s="1"/>
  <c r="R47" i="789" s="1"/>
  <c r="BI34" i="787"/>
  <c r="BM33" i="787"/>
  <c r="BQ33" i="787" s="1"/>
  <c r="BU33" i="787" s="1"/>
  <c r="BY33" i="787" s="1"/>
  <c r="CC33" i="787" s="1"/>
  <c r="CG33" i="787" s="1"/>
  <c r="BI37" i="787" s="1"/>
  <c r="BM37" i="787" s="1"/>
  <c r="BQ37" i="787" s="1"/>
  <c r="BU37" i="787" s="1"/>
  <c r="BY37" i="787" s="1"/>
  <c r="CC37" i="787" s="1"/>
  <c r="CG37" i="787" s="1"/>
  <c r="BI41" i="787" s="1"/>
  <c r="BM41" i="787" s="1"/>
  <c r="BQ41" i="787" s="1"/>
  <c r="BU41" i="787" s="1"/>
  <c r="BY41" i="787" s="1"/>
  <c r="CC41" i="787" s="1"/>
  <c r="CG41" i="787" s="1"/>
  <c r="BI45" i="787" s="1"/>
  <c r="BM45" i="787" s="1"/>
  <c r="BQ45" i="787" s="1"/>
  <c r="BU45" i="787" s="1"/>
  <c r="BY45" i="787" s="1"/>
  <c r="CC45" i="787" s="1"/>
  <c r="CG45" i="787" s="1"/>
  <c r="BI49" i="787" s="1"/>
  <c r="BM49" i="787" s="1"/>
  <c r="BQ49" i="787" s="1"/>
  <c r="BU49" i="787" s="1"/>
  <c r="BY49" i="787" s="1"/>
  <c r="CC49" i="787" s="1"/>
  <c r="CG49" i="787" s="1"/>
  <c r="BI53" i="787" s="1"/>
  <c r="BM53" i="787" s="1"/>
  <c r="CM33" i="787"/>
  <c r="DC30" i="787"/>
  <c r="CQ29" i="787"/>
  <c r="CM30" i="787"/>
  <c r="DQ29" i="787"/>
  <c r="DC29" i="787"/>
  <c r="AF34" i="785"/>
  <c r="AJ33" i="785"/>
  <c r="AN33" i="785" s="1"/>
  <c r="AR33" i="785" s="1"/>
  <c r="AV33" i="785" s="1"/>
  <c r="AZ33" i="785" s="1"/>
  <c r="BD33" i="785" s="1"/>
  <c r="AF37" i="785" s="1"/>
  <c r="AJ37" i="785" s="1"/>
  <c r="AN37" i="785" s="1"/>
  <c r="AR37" i="785" s="1"/>
  <c r="AV37" i="785" s="1"/>
  <c r="AZ37" i="785" s="1"/>
  <c r="BD37" i="785" s="1"/>
  <c r="AF41" i="785" s="1"/>
  <c r="AJ41" i="785" s="1"/>
  <c r="AN41" i="785" s="1"/>
  <c r="AR41" i="785" s="1"/>
  <c r="AV41" i="785" s="1"/>
  <c r="AZ41" i="785" s="1"/>
  <c r="BD41" i="785" s="1"/>
  <c r="AF45" i="785" s="1"/>
  <c r="AJ45" i="785" s="1"/>
  <c r="AN45" i="785" s="1"/>
  <c r="AR45" i="785" s="1"/>
  <c r="AV45" i="785" s="1"/>
  <c r="AZ45" i="785" s="1"/>
  <c r="BD45" i="785" s="1"/>
  <c r="AF49" i="785" s="1"/>
  <c r="AJ49" i="785" s="1"/>
  <c r="AN49" i="785" s="1"/>
  <c r="AR49" i="785" s="1"/>
  <c r="AV49" i="785" s="1"/>
  <c r="AZ49" i="785" s="1"/>
  <c r="BD49" i="785" s="1"/>
  <c r="AF53" i="785" s="1"/>
  <c r="AJ53" i="785" s="1"/>
  <c r="CN29" i="785"/>
  <c r="BZ30" i="785"/>
  <c r="BJ30" i="785"/>
  <c r="BZ29" i="785"/>
  <c r="BJ33" i="785"/>
  <c r="BN29" i="785"/>
  <c r="BN34" i="782"/>
  <c r="BR34" i="782" s="1"/>
  <c r="BV34" i="782" s="1"/>
  <c r="BZ34" i="782" s="1"/>
  <c r="CD34" i="782" s="1"/>
  <c r="CH34" i="782" s="1"/>
  <c r="BJ38" i="782" s="1"/>
  <c r="BN38" i="782" s="1"/>
  <c r="BR38" i="782" s="1"/>
  <c r="BV38" i="782" s="1"/>
  <c r="BZ38" i="782" s="1"/>
  <c r="CD38" i="782" s="1"/>
  <c r="CH38" i="782" s="1"/>
  <c r="BJ42" i="782" s="1"/>
  <c r="BN42" i="782" s="1"/>
  <c r="BR42" i="782" s="1"/>
  <c r="BV42" i="782" s="1"/>
  <c r="BZ42" i="782" s="1"/>
  <c r="CD42" i="782" s="1"/>
  <c r="CH42" i="782" s="1"/>
  <c r="BJ46" i="782" s="1"/>
  <c r="BN46" i="782" s="1"/>
  <c r="BR46" i="782" s="1"/>
  <c r="BV46" i="782" s="1"/>
  <c r="BZ46" i="782" s="1"/>
  <c r="CD46" i="782" s="1"/>
  <c r="CH46" i="782" s="1"/>
  <c r="BJ50" i="782" s="1"/>
  <c r="BN50" i="782" s="1"/>
  <c r="BR50" i="782" s="1"/>
  <c r="BV50" i="782" s="1"/>
  <c r="BZ50" i="782" s="1"/>
  <c r="CD50" i="782" s="1"/>
  <c r="CH50" i="782" s="1"/>
  <c r="BJ54" i="782" s="1"/>
  <c r="BN54" i="782" s="1"/>
  <c r="BJ35" i="782"/>
  <c r="CN31" i="782"/>
  <c r="CW31" i="782"/>
  <c r="CN34" i="782"/>
  <c r="DG31" i="782"/>
  <c r="CR30" i="782"/>
  <c r="CN35" i="781"/>
  <c r="CR34" i="781"/>
  <c r="CV34" i="781" s="1"/>
  <c r="CZ34" i="781" s="1"/>
  <c r="DD34" i="781" s="1"/>
  <c r="DH34" i="781" s="1"/>
  <c r="DL34" i="781" s="1"/>
  <c r="CN38" i="781" s="1"/>
  <c r="CR38" i="781" s="1"/>
  <c r="CV38" i="781" s="1"/>
  <c r="CZ38" i="781" s="1"/>
  <c r="DD38" i="781" s="1"/>
  <c r="DH38" i="781" s="1"/>
  <c r="DL38" i="781" s="1"/>
  <c r="CN42" i="781" s="1"/>
  <c r="CR42" i="781" s="1"/>
  <c r="CV42" i="781" s="1"/>
  <c r="CZ42" i="781" s="1"/>
  <c r="DD42" i="781" s="1"/>
  <c r="DH42" i="781" s="1"/>
  <c r="DL42" i="781" s="1"/>
  <c r="CN46" i="781" s="1"/>
  <c r="CR46" i="781" s="1"/>
  <c r="CV46" i="781" s="1"/>
  <c r="CZ46" i="781" s="1"/>
  <c r="DD46" i="781" s="1"/>
  <c r="DH46" i="781" s="1"/>
  <c r="DL46" i="781" s="1"/>
  <c r="CN50" i="781" s="1"/>
  <c r="CR50" i="781" s="1"/>
  <c r="CV50" i="781" s="1"/>
  <c r="CZ50" i="781" s="1"/>
  <c r="DD50" i="781" s="1"/>
  <c r="DH50" i="781" s="1"/>
  <c r="DL50" i="781" s="1"/>
  <c r="CN54" i="781" s="1"/>
  <c r="CR54" i="781" s="1"/>
  <c r="AB11" i="313" l="1"/>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J4" i="313"/>
  <c r="AP4" i="313"/>
  <c r="AM4" i="313"/>
  <c r="Y74" i="796"/>
  <c r="Y75" i="796"/>
  <c r="S74" i="796"/>
  <c r="P75" i="796"/>
  <c r="P78" i="796"/>
  <c r="R78" i="796" s="1"/>
  <c r="T78" i="796" s="1"/>
  <c r="V78" i="796" s="1"/>
  <c r="X78" i="796" s="1"/>
  <c r="Z78" i="796" s="1"/>
  <c r="AB78" i="796" s="1"/>
  <c r="P80" i="796" s="1"/>
  <c r="R80" i="796" s="1"/>
  <c r="T80" i="796" s="1"/>
  <c r="V80" i="796" s="1"/>
  <c r="X80" i="796" s="1"/>
  <c r="Z80" i="796" s="1"/>
  <c r="AB80" i="796" s="1"/>
  <c r="P82" i="796" s="1"/>
  <c r="R82" i="796" s="1"/>
  <c r="T82" i="796" s="1"/>
  <c r="V82" i="796" s="1"/>
  <c r="X82" i="796" s="1"/>
  <c r="Z82" i="796" s="1"/>
  <c r="AB82" i="796" s="1"/>
  <c r="P84" i="796" s="1"/>
  <c r="R84" i="796" s="1"/>
  <c r="T84" i="796" s="1"/>
  <c r="V84" i="796" s="1"/>
  <c r="X84" i="796" s="1"/>
  <c r="Z84" i="796" s="1"/>
  <c r="AB84" i="796" s="1"/>
  <c r="P86" i="796" s="1"/>
  <c r="R86" i="796" s="1"/>
  <c r="T86" i="796" s="1"/>
  <c r="V86" i="796" s="1"/>
  <c r="X86" i="796" s="1"/>
  <c r="Z86" i="796" s="1"/>
  <c r="AB86" i="796" s="1"/>
  <c r="P88" i="796" s="1"/>
  <c r="R88" i="796" s="1"/>
  <c r="AE74" i="796"/>
  <c r="P56" i="792"/>
  <c r="S55" i="792"/>
  <c r="X56" i="792"/>
  <c r="X55" i="792"/>
  <c r="AE55" i="792"/>
  <c r="P59" i="792"/>
  <c r="R59" i="792" s="1"/>
  <c r="T59" i="792" s="1"/>
  <c r="V59" i="792" s="1"/>
  <c r="X59" i="792" s="1"/>
  <c r="Z59" i="792" s="1"/>
  <c r="AB59" i="792" s="1"/>
  <c r="P61" i="792" s="1"/>
  <c r="R61" i="792" s="1"/>
  <c r="T61" i="792" s="1"/>
  <c r="V61" i="792" s="1"/>
  <c r="X61" i="792" s="1"/>
  <c r="Z61" i="792" s="1"/>
  <c r="AB61" i="792" s="1"/>
  <c r="P63" i="792" s="1"/>
  <c r="R63" i="792" s="1"/>
  <c r="T63" i="792" s="1"/>
  <c r="V63" i="792" s="1"/>
  <c r="X63" i="792" s="1"/>
  <c r="Z63" i="792" s="1"/>
  <c r="AB63" i="792" s="1"/>
  <c r="P65" i="792" s="1"/>
  <c r="R65" i="792" s="1"/>
  <c r="T65" i="792" s="1"/>
  <c r="V65" i="792" s="1"/>
  <c r="X65" i="792" s="1"/>
  <c r="Z65" i="792" s="1"/>
  <c r="AB65" i="792" s="1"/>
  <c r="P67" i="792" s="1"/>
  <c r="R67" i="792" s="1"/>
  <c r="T67" i="792" s="1"/>
  <c r="V67" i="792" s="1"/>
  <c r="X67" i="792" s="1"/>
  <c r="Z67" i="792" s="1"/>
  <c r="AB67" i="792" s="1"/>
  <c r="P69" i="792" s="1"/>
  <c r="R69" i="792" s="1"/>
  <c r="P73" i="791"/>
  <c r="A77" i="791"/>
  <c r="C77" i="791" s="1"/>
  <c r="E77" i="791" s="1"/>
  <c r="G77" i="791" s="1"/>
  <c r="I77" i="791" s="1"/>
  <c r="K77" i="791" s="1"/>
  <c r="M77" i="791" s="1"/>
  <c r="A79" i="791" s="1"/>
  <c r="C79" i="791" s="1"/>
  <c r="E79" i="791" s="1"/>
  <c r="G79" i="791" s="1"/>
  <c r="I79" i="791" s="1"/>
  <c r="K79" i="791" s="1"/>
  <c r="M79" i="791" s="1"/>
  <c r="A81" i="791" s="1"/>
  <c r="C81" i="791" s="1"/>
  <c r="E81" i="791" s="1"/>
  <c r="G81" i="791" s="1"/>
  <c r="I81" i="791" s="1"/>
  <c r="K81" i="791" s="1"/>
  <c r="M81" i="791" s="1"/>
  <c r="A83" i="791" s="1"/>
  <c r="C83" i="791" s="1"/>
  <c r="E83" i="791" s="1"/>
  <c r="G83" i="791" s="1"/>
  <c r="I83" i="791" s="1"/>
  <c r="K83" i="791" s="1"/>
  <c r="M83" i="791" s="1"/>
  <c r="A85" i="791" s="1"/>
  <c r="C85" i="791" s="1"/>
  <c r="E85" i="791" s="1"/>
  <c r="G85" i="791" s="1"/>
  <c r="I85" i="791" s="1"/>
  <c r="K85" i="791" s="1"/>
  <c r="M85" i="791" s="1"/>
  <c r="A87" i="791" s="1"/>
  <c r="C87" i="791" s="1"/>
  <c r="I73" i="791"/>
  <c r="A74" i="791"/>
  <c r="D73" i="791"/>
  <c r="I74" i="791"/>
  <c r="AE42" i="789"/>
  <c r="AG42" i="789" s="1"/>
  <c r="AI42" i="789" s="1"/>
  <c r="AK42" i="789" s="1"/>
  <c r="AM42" i="789" s="1"/>
  <c r="AO42" i="789" s="1"/>
  <c r="AQ42" i="789" s="1"/>
  <c r="AE43" i="789" s="1"/>
  <c r="AG43" i="789" s="1"/>
  <c r="AI43" i="789" s="1"/>
  <c r="AK43" i="789" s="1"/>
  <c r="AM43" i="789" s="1"/>
  <c r="AO43" i="789" s="1"/>
  <c r="AQ43" i="789" s="1"/>
  <c r="AE44" i="789" s="1"/>
  <c r="AG44" i="789" s="1"/>
  <c r="AI44" i="789" s="1"/>
  <c r="AK44" i="789" s="1"/>
  <c r="AM44" i="789" s="1"/>
  <c r="AO44" i="789" s="1"/>
  <c r="AQ44" i="789" s="1"/>
  <c r="AE45" i="789" s="1"/>
  <c r="AG45" i="789" s="1"/>
  <c r="AI45" i="789" s="1"/>
  <c r="AK45" i="789" s="1"/>
  <c r="AM45" i="789" s="1"/>
  <c r="AO45" i="789" s="1"/>
  <c r="AQ45" i="789" s="1"/>
  <c r="AE46" i="789" s="1"/>
  <c r="AG46" i="789" s="1"/>
  <c r="AI46" i="789" s="1"/>
  <c r="AK46" i="789" s="1"/>
  <c r="AM46" i="789" s="1"/>
  <c r="AO46" i="789" s="1"/>
  <c r="AQ46" i="789" s="1"/>
  <c r="AE47" i="789" s="1"/>
  <c r="AG47" i="789" s="1"/>
  <c r="AK47" i="789"/>
  <c r="AE39" i="789"/>
  <c r="A50" i="789"/>
  <c r="AM38" i="789"/>
  <c r="AH38" i="789"/>
  <c r="EG29" i="787"/>
  <c r="DQ33" i="787"/>
  <c r="DU29" i="787"/>
  <c r="EG30" i="787"/>
  <c r="DQ30" i="787"/>
  <c r="CQ33" i="787"/>
  <c r="CU33" i="787" s="1"/>
  <c r="CY33" i="787" s="1"/>
  <c r="DC33" i="787" s="1"/>
  <c r="DG33" i="787" s="1"/>
  <c r="DK33" i="787" s="1"/>
  <c r="CM37" i="787" s="1"/>
  <c r="CQ37" i="787" s="1"/>
  <c r="CU37" i="787" s="1"/>
  <c r="CY37" i="787" s="1"/>
  <c r="DC37" i="787" s="1"/>
  <c r="DG37" i="787" s="1"/>
  <c r="DK37" i="787" s="1"/>
  <c r="CM41" i="787" s="1"/>
  <c r="CQ41" i="787" s="1"/>
  <c r="CU41" i="787" s="1"/>
  <c r="CY41" i="787" s="1"/>
  <c r="DC41" i="787" s="1"/>
  <c r="DG41" i="787" s="1"/>
  <c r="DK41" i="787" s="1"/>
  <c r="CM45" i="787" s="1"/>
  <c r="CQ45" i="787" s="1"/>
  <c r="CU45" i="787" s="1"/>
  <c r="CY45" i="787" s="1"/>
  <c r="DC45" i="787" s="1"/>
  <c r="DG45" i="787" s="1"/>
  <c r="DK45" i="787" s="1"/>
  <c r="CM49" i="787" s="1"/>
  <c r="CQ49" i="787" s="1"/>
  <c r="CU49" i="787" s="1"/>
  <c r="CY49" i="787" s="1"/>
  <c r="DC49" i="787" s="1"/>
  <c r="DG49" i="787" s="1"/>
  <c r="DK49" i="787" s="1"/>
  <c r="CM53" i="787" s="1"/>
  <c r="CQ53" i="787" s="1"/>
  <c r="CM34" i="787"/>
  <c r="CN33" i="785"/>
  <c r="DD30" i="785"/>
  <c r="CR29" i="785"/>
  <c r="CN30" i="785"/>
  <c r="DR29" i="785"/>
  <c r="DD29" i="785"/>
  <c r="BJ34" i="785"/>
  <c r="BN33" i="785"/>
  <c r="BR33" i="785" s="1"/>
  <c r="BV33" i="785" s="1"/>
  <c r="BZ33" i="785" s="1"/>
  <c r="CD33" i="785" s="1"/>
  <c r="CH33" i="785" s="1"/>
  <c r="BJ37" i="785" s="1"/>
  <c r="BN37" i="785" s="1"/>
  <c r="BR37" i="785" s="1"/>
  <c r="BV37" i="785" s="1"/>
  <c r="BZ37" i="785" s="1"/>
  <c r="CD37" i="785" s="1"/>
  <c r="CH37" i="785" s="1"/>
  <c r="BJ41" i="785" s="1"/>
  <c r="BN41" i="785" s="1"/>
  <c r="BR41" i="785" s="1"/>
  <c r="BV41" i="785" s="1"/>
  <c r="BZ41" i="785" s="1"/>
  <c r="CD41" i="785" s="1"/>
  <c r="CH41" i="785" s="1"/>
  <c r="BJ45" i="785" s="1"/>
  <c r="BN45" i="785" s="1"/>
  <c r="BR45" i="785" s="1"/>
  <c r="BV45" i="785" s="1"/>
  <c r="BZ45" i="785" s="1"/>
  <c r="CD45" i="785" s="1"/>
  <c r="CH45" i="785" s="1"/>
  <c r="BJ49" i="785" s="1"/>
  <c r="BN49" i="785" s="1"/>
  <c r="BR49" i="785" s="1"/>
  <c r="BV49" i="785" s="1"/>
  <c r="BZ49" i="785" s="1"/>
  <c r="CD49" i="785" s="1"/>
  <c r="CH49" i="785" s="1"/>
  <c r="BJ53" i="785" s="1"/>
  <c r="BN53" i="785" s="1"/>
  <c r="CN35" i="782"/>
  <c r="CR34" i="782"/>
  <c r="CV34" i="782" s="1"/>
  <c r="CZ34" i="782" s="1"/>
  <c r="DD34" i="782" s="1"/>
  <c r="DH34" i="782" s="1"/>
  <c r="DL34" i="782" s="1"/>
  <c r="CN38" i="782" s="1"/>
  <c r="CR38" i="782" s="1"/>
  <c r="CV38" i="782" s="1"/>
  <c r="CZ38" i="782" s="1"/>
  <c r="DD38" i="782" s="1"/>
  <c r="DH38" i="782" s="1"/>
  <c r="DL38" i="782" s="1"/>
  <c r="CN42" i="782" s="1"/>
  <c r="CR42" i="782" s="1"/>
  <c r="CV42" i="782" s="1"/>
  <c r="CZ42" i="782" s="1"/>
  <c r="DD42" i="782" s="1"/>
  <c r="DH42" i="782" s="1"/>
  <c r="DL42" i="782" s="1"/>
  <c r="CN46" i="782" s="1"/>
  <c r="CR46" i="782" s="1"/>
  <c r="CV46" i="782" s="1"/>
  <c r="CZ46" i="782" s="1"/>
  <c r="DD46" i="782" s="1"/>
  <c r="DH46" i="782" s="1"/>
  <c r="DL46" i="782" s="1"/>
  <c r="CN50" i="782" s="1"/>
  <c r="CR50" i="782" s="1"/>
  <c r="CV50" i="782" s="1"/>
  <c r="CZ50" i="782" s="1"/>
  <c r="DD50" i="782" s="1"/>
  <c r="DH50" i="782" s="1"/>
  <c r="DL50" i="782" s="1"/>
  <c r="CN54" i="782" s="1"/>
  <c r="CR54" i="782" s="1"/>
  <c r="AU4" i="313" l="1"/>
  <c r="AR4"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J11" i="313"/>
  <c r="AE78" i="796"/>
  <c r="AG78" i="796" s="1"/>
  <c r="AI78" i="796" s="1"/>
  <c r="AK78" i="796" s="1"/>
  <c r="AM78" i="796" s="1"/>
  <c r="AO78" i="796" s="1"/>
  <c r="AQ78" i="796" s="1"/>
  <c r="AE80" i="796" s="1"/>
  <c r="AG80" i="796" s="1"/>
  <c r="AI80" i="796" s="1"/>
  <c r="AK80" i="796" s="1"/>
  <c r="AM80" i="796" s="1"/>
  <c r="AO80" i="796" s="1"/>
  <c r="AQ80" i="796" s="1"/>
  <c r="AE82" i="796" s="1"/>
  <c r="AG82" i="796" s="1"/>
  <c r="AI82" i="796" s="1"/>
  <c r="AK82" i="796" s="1"/>
  <c r="AM82" i="796" s="1"/>
  <c r="AO82" i="796" s="1"/>
  <c r="AQ82" i="796" s="1"/>
  <c r="AE84" i="796" s="1"/>
  <c r="AG84" i="796" s="1"/>
  <c r="AI84" i="796" s="1"/>
  <c r="AK84" i="796" s="1"/>
  <c r="AM84" i="796" s="1"/>
  <c r="AO84" i="796" s="1"/>
  <c r="AQ84" i="796" s="1"/>
  <c r="AE86" i="796" s="1"/>
  <c r="AG86" i="796" s="1"/>
  <c r="AI86" i="796" s="1"/>
  <c r="AK86" i="796" s="1"/>
  <c r="AM86" i="796" s="1"/>
  <c r="AO86" i="796" s="1"/>
  <c r="AQ86" i="796" s="1"/>
  <c r="AE88" i="796" s="1"/>
  <c r="AG88" i="796" s="1"/>
  <c r="AE75" i="796"/>
  <c r="AN74" i="796"/>
  <c r="AH74" i="796"/>
  <c r="AN75" i="796"/>
  <c r="AH55" i="792"/>
  <c r="AM55" i="792"/>
  <c r="AE56" i="792"/>
  <c r="AE59" i="792"/>
  <c r="AG59" i="792" s="1"/>
  <c r="AI59" i="792" s="1"/>
  <c r="AK59" i="792" s="1"/>
  <c r="AM59" i="792" s="1"/>
  <c r="AO59" i="792" s="1"/>
  <c r="AQ59" i="792" s="1"/>
  <c r="AE61" i="792" s="1"/>
  <c r="AG61" i="792" s="1"/>
  <c r="AI61" i="792" s="1"/>
  <c r="AK61" i="792" s="1"/>
  <c r="AM61" i="792" s="1"/>
  <c r="AO61" i="792" s="1"/>
  <c r="AQ61" i="792" s="1"/>
  <c r="AE63" i="792" s="1"/>
  <c r="AG63" i="792" s="1"/>
  <c r="AI63" i="792" s="1"/>
  <c r="AK63" i="792" s="1"/>
  <c r="AM63" i="792" s="1"/>
  <c r="AO63" i="792" s="1"/>
  <c r="AQ63" i="792" s="1"/>
  <c r="AE65" i="792" s="1"/>
  <c r="AG65" i="792" s="1"/>
  <c r="AI65" i="792" s="1"/>
  <c r="AK65" i="792" s="1"/>
  <c r="AM65" i="792" s="1"/>
  <c r="AO65" i="792" s="1"/>
  <c r="AQ65" i="792" s="1"/>
  <c r="AE67" i="792" s="1"/>
  <c r="AG67" i="792" s="1"/>
  <c r="AI67" i="792" s="1"/>
  <c r="AK67" i="792" s="1"/>
  <c r="AM67" i="792" s="1"/>
  <c r="AO67" i="792" s="1"/>
  <c r="AQ67" i="792" s="1"/>
  <c r="AE69" i="792" s="1"/>
  <c r="AG69" i="792" s="1"/>
  <c r="AM56" i="792"/>
  <c r="A73" i="792"/>
  <c r="P74" i="791"/>
  <c r="S73" i="791"/>
  <c r="X73" i="791"/>
  <c r="AE73" i="791"/>
  <c r="X74" i="791"/>
  <c r="P77" i="791"/>
  <c r="R77" i="791" s="1"/>
  <c r="T77" i="791" s="1"/>
  <c r="V77" i="791" s="1"/>
  <c r="X77" i="791" s="1"/>
  <c r="Z77" i="791" s="1"/>
  <c r="AB77" i="791" s="1"/>
  <c r="P79" i="791" s="1"/>
  <c r="R79" i="791" s="1"/>
  <c r="T79" i="791" s="1"/>
  <c r="V79" i="791" s="1"/>
  <c r="X79" i="791" s="1"/>
  <c r="Z79" i="791" s="1"/>
  <c r="AB79" i="791" s="1"/>
  <c r="P81" i="791" s="1"/>
  <c r="R81" i="791" s="1"/>
  <c r="T81" i="791" s="1"/>
  <c r="V81" i="791" s="1"/>
  <c r="X81" i="791" s="1"/>
  <c r="Z81" i="791" s="1"/>
  <c r="AB81" i="791" s="1"/>
  <c r="P83" i="791" s="1"/>
  <c r="R83" i="791" s="1"/>
  <c r="T83" i="791" s="1"/>
  <c r="V83" i="791" s="1"/>
  <c r="X83" i="791" s="1"/>
  <c r="Z83" i="791" s="1"/>
  <c r="AB83" i="791" s="1"/>
  <c r="P85" i="791" s="1"/>
  <c r="R85" i="791" s="1"/>
  <c r="T85" i="791" s="1"/>
  <c r="V85" i="791" s="1"/>
  <c r="X85" i="791" s="1"/>
  <c r="Z85" i="791" s="1"/>
  <c r="AB85" i="791" s="1"/>
  <c r="P87" i="791" s="1"/>
  <c r="R87" i="791" s="1"/>
  <c r="P50" i="789"/>
  <c r="G59" i="789"/>
  <c r="A54" i="789"/>
  <c r="C54" i="789" s="1"/>
  <c r="E54" i="789" s="1"/>
  <c r="G54" i="789" s="1"/>
  <c r="I54" i="789" s="1"/>
  <c r="K54" i="789" s="1"/>
  <c r="M54" i="789" s="1"/>
  <c r="A55" i="789" s="1"/>
  <c r="C55" i="789" s="1"/>
  <c r="E55" i="789" s="1"/>
  <c r="G55" i="789" s="1"/>
  <c r="I55" i="789" s="1"/>
  <c r="K55" i="789" s="1"/>
  <c r="M55" i="789" s="1"/>
  <c r="A56" i="789" s="1"/>
  <c r="C56" i="789" s="1"/>
  <c r="E56" i="789" s="1"/>
  <c r="G56" i="789" s="1"/>
  <c r="I56" i="789" s="1"/>
  <c r="K56" i="789" s="1"/>
  <c r="M56" i="789" s="1"/>
  <c r="A57" i="789" s="1"/>
  <c r="C57" i="789" s="1"/>
  <c r="E57" i="789" s="1"/>
  <c r="G57" i="789" s="1"/>
  <c r="I57" i="789" s="1"/>
  <c r="K57" i="789" s="1"/>
  <c r="M57" i="789" s="1"/>
  <c r="A58" i="789" s="1"/>
  <c r="C58" i="789" s="1"/>
  <c r="E58" i="789" s="1"/>
  <c r="G58" i="789" s="1"/>
  <c r="I58" i="789" s="1"/>
  <c r="K58" i="789" s="1"/>
  <c r="M58" i="789" s="1"/>
  <c r="A59" i="789" s="1"/>
  <c r="C59" i="789" s="1"/>
  <c r="D50" i="789"/>
  <c r="A51" i="789"/>
  <c r="I50" i="789"/>
  <c r="DU33" i="787"/>
  <c r="DY33" i="787" s="1"/>
  <c r="EC33" i="787" s="1"/>
  <c r="EG33" i="787" s="1"/>
  <c r="EK33" i="787" s="1"/>
  <c r="EO33" i="787" s="1"/>
  <c r="DQ37" i="787" s="1"/>
  <c r="DU37" i="787" s="1"/>
  <c r="DY37" i="787" s="1"/>
  <c r="EC37" i="787" s="1"/>
  <c r="EG37" i="787" s="1"/>
  <c r="EK37" i="787" s="1"/>
  <c r="EO37" i="787" s="1"/>
  <c r="DQ41" i="787" s="1"/>
  <c r="DU41" i="787" s="1"/>
  <c r="DY41" i="787" s="1"/>
  <c r="EC41" i="787" s="1"/>
  <c r="EG41" i="787" s="1"/>
  <c r="EK41" i="787" s="1"/>
  <c r="EO41" i="787" s="1"/>
  <c r="DQ45" i="787" s="1"/>
  <c r="DU45" i="787" s="1"/>
  <c r="DY45" i="787" s="1"/>
  <c r="EC45" i="787" s="1"/>
  <c r="EG45" i="787" s="1"/>
  <c r="EK45" i="787" s="1"/>
  <c r="EO45" i="787" s="1"/>
  <c r="DQ49" i="787" s="1"/>
  <c r="DU49" i="787" s="1"/>
  <c r="DY49" i="787" s="1"/>
  <c r="EC49" i="787" s="1"/>
  <c r="EG49" i="787" s="1"/>
  <c r="EK49" i="787" s="1"/>
  <c r="EO49" i="787" s="1"/>
  <c r="DQ53" i="787" s="1"/>
  <c r="DU53" i="787" s="1"/>
  <c r="DQ34" i="787"/>
  <c r="EH29" i="785"/>
  <c r="DR33" i="785"/>
  <c r="DV29" i="785"/>
  <c r="EH30" i="785"/>
  <c r="DR30" i="785"/>
  <c r="CN34" i="785"/>
  <c r="CR33" i="785"/>
  <c r="CV33" i="785" s="1"/>
  <c r="CZ33" i="785" s="1"/>
  <c r="DD33" i="785" s="1"/>
  <c r="DH33" i="785" s="1"/>
  <c r="DL33" i="785" s="1"/>
  <c r="CN37" i="785" s="1"/>
  <c r="CR37" i="785" s="1"/>
  <c r="CV37" i="785" s="1"/>
  <c r="CZ37" i="785" s="1"/>
  <c r="DD37" i="785" s="1"/>
  <c r="DH37" i="785" s="1"/>
  <c r="DL37" i="785" s="1"/>
  <c r="CN41" i="785" s="1"/>
  <c r="CR41" i="785" s="1"/>
  <c r="CV41" i="785" s="1"/>
  <c r="CZ41" i="785" s="1"/>
  <c r="DD41" i="785" s="1"/>
  <c r="DH41" i="785" s="1"/>
  <c r="DL41" i="785" s="1"/>
  <c r="CN45" i="785" s="1"/>
  <c r="CR45" i="785" s="1"/>
  <c r="CV45" i="785" s="1"/>
  <c r="CZ45" i="785" s="1"/>
  <c r="DD45" i="785" s="1"/>
  <c r="DH45" i="785" s="1"/>
  <c r="DL45" i="785" s="1"/>
  <c r="CN49" i="785" s="1"/>
  <c r="CR49" i="785" s="1"/>
  <c r="CV49" i="785" s="1"/>
  <c r="CZ49" i="785" s="1"/>
  <c r="DD49" i="785" s="1"/>
  <c r="DH49" i="785" s="1"/>
  <c r="DL49" i="785" s="1"/>
  <c r="CN53" i="785" s="1"/>
  <c r="CR53" i="785" s="1"/>
  <c r="E5" i="780"/>
  <c r="I5" i="780" s="1"/>
  <c r="M5" i="780" s="1"/>
  <c r="Q5" i="780" s="1"/>
  <c r="U5" i="780" s="1"/>
  <c r="Y5" i="780" s="1"/>
  <c r="A9" i="780" s="1"/>
  <c r="E9" i="780" s="1"/>
  <c r="I9" i="780" s="1"/>
  <c r="M9" i="780" s="1"/>
  <c r="Q9" i="780" s="1"/>
  <c r="U9" i="780" s="1"/>
  <c r="Y9" i="780" s="1"/>
  <c r="A13" i="780" s="1"/>
  <c r="E13" i="780" s="1"/>
  <c r="I13" i="780" s="1"/>
  <c r="M13" i="780" s="1"/>
  <c r="Q13" i="780" s="1"/>
  <c r="U13" i="780" s="1"/>
  <c r="Y13" i="780" s="1"/>
  <c r="A17" i="780" s="1"/>
  <c r="E17" i="780" s="1"/>
  <c r="I17" i="780" s="1"/>
  <c r="M17" i="780" s="1"/>
  <c r="Q17" i="780" s="1"/>
  <c r="U17" i="780" s="1"/>
  <c r="Y17" i="780" s="1"/>
  <c r="A21" i="780" s="1"/>
  <c r="A5" i="780"/>
  <c r="A6" i="780" s="1"/>
  <c r="T2" i="780"/>
  <c r="J2" i="780"/>
  <c r="A2" i="780"/>
  <c r="BI1" i="780"/>
  <c r="E1" i="780"/>
  <c r="A5" i="779"/>
  <c r="T2" i="779"/>
  <c r="J2" i="779"/>
  <c r="A2" i="779"/>
  <c r="AE1" i="779"/>
  <c r="E1" i="779"/>
  <c r="AP6" i="313" l="1"/>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R11" i="313"/>
  <c r="D73" i="792"/>
  <c r="A74" i="792"/>
  <c r="I73" i="792"/>
  <c r="I74" i="792"/>
  <c r="A77" i="792"/>
  <c r="C77" i="792" s="1"/>
  <c r="E77" i="792" s="1"/>
  <c r="G77" i="792" s="1"/>
  <c r="I77" i="792" s="1"/>
  <c r="K77" i="792" s="1"/>
  <c r="M77" i="792" s="1"/>
  <c r="A79" i="792" s="1"/>
  <c r="C79" i="792" s="1"/>
  <c r="E79" i="792" s="1"/>
  <c r="G79" i="792" s="1"/>
  <c r="I79" i="792" s="1"/>
  <c r="K79" i="792" s="1"/>
  <c r="M79" i="792" s="1"/>
  <c r="A81" i="792" s="1"/>
  <c r="C81" i="792" s="1"/>
  <c r="E81" i="792" s="1"/>
  <c r="G81" i="792" s="1"/>
  <c r="I81" i="792" s="1"/>
  <c r="K81" i="792" s="1"/>
  <c r="M81" i="792" s="1"/>
  <c r="A83" i="792" s="1"/>
  <c r="C83" i="792" s="1"/>
  <c r="E83" i="792" s="1"/>
  <c r="G83" i="792" s="1"/>
  <c r="I83" i="792" s="1"/>
  <c r="K83" i="792" s="1"/>
  <c r="M83" i="792" s="1"/>
  <c r="A85" i="792" s="1"/>
  <c r="C85" i="792" s="1"/>
  <c r="E85" i="792" s="1"/>
  <c r="G85" i="792" s="1"/>
  <c r="I85" i="792" s="1"/>
  <c r="K85" i="792" s="1"/>
  <c r="M85" i="792" s="1"/>
  <c r="A87" i="792" s="1"/>
  <c r="C87" i="792" s="1"/>
  <c r="P73" i="792"/>
  <c r="AH73" i="791"/>
  <c r="AM73" i="791"/>
  <c r="AE74" i="791"/>
  <c r="AE77" i="791"/>
  <c r="AG77" i="791" s="1"/>
  <c r="AI77" i="791" s="1"/>
  <c r="AK77" i="791" s="1"/>
  <c r="AM77" i="791" s="1"/>
  <c r="AO77" i="791" s="1"/>
  <c r="AQ77" i="791" s="1"/>
  <c r="AE79" i="791" s="1"/>
  <c r="AG79" i="791" s="1"/>
  <c r="AI79" i="791" s="1"/>
  <c r="AK79" i="791" s="1"/>
  <c r="AM79" i="791" s="1"/>
  <c r="AO79" i="791" s="1"/>
  <c r="AQ79" i="791" s="1"/>
  <c r="AE81" i="791" s="1"/>
  <c r="AG81" i="791" s="1"/>
  <c r="AI81" i="791" s="1"/>
  <c r="AK81" i="791" s="1"/>
  <c r="AM81" i="791" s="1"/>
  <c r="AO81" i="791" s="1"/>
  <c r="AQ81" i="791" s="1"/>
  <c r="AE83" i="791" s="1"/>
  <c r="AG83" i="791" s="1"/>
  <c r="AI83" i="791" s="1"/>
  <c r="AK83" i="791" s="1"/>
  <c r="AM83" i="791" s="1"/>
  <c r="AO83" i="791" s="1"/>
  <c r="AQ83" i="791" s="1"/>
  <c r="AE85" i="791" s="1"/>
  <c r="AG85" i="791" s="1"/>
  <c r="AI85" i="791" s="1"/>
  <c r="AK85" i="791" s="1"/>
  <c r="AM85" i="791" s="1"/>
  <c r="AO85" i="791" s="1"/>
  <c r="AQ85" i="791" s="1"/>
  <c r="AE87" i="791" s="1"/>
  <c r="AG87" i="791" s="1"/>
  <c r="AM74" i="791"/>
  <c r="P54" i="789"/>
  <c r="R54" i="789" s="1"/>
  <c r="T54" i="789" s="1"/>
  <c r="V54" i="789" s="1"/>
  <c r="X54" i="789" s="1"/>
  <c r="Z54" i="789" s="1"/>
  <c r="AB54" i="789" s="1"/>
  <c r="P55" i="789" s="1"/>
  <c r="R55" i="789" s="1"/>
  <c r="T55" i="789" s="1"/>
  <c r="V55" i="789" s="1"/>
  <c r="X55" i="789" s="1"/>
  <c r="Z55" i="789" s="1"/>
  <c r="AB55" i="789" s="1"/>
  <c r="P56" i="789" s="1"/>
  <c r="R56" i="789" s="1"/>
  <c r="T56" i="789" s="1"/>
  <c r="V56" i="789" s="1"/>
  <c r="X56" i="789" s="1"/>
  <c r="Z56" i="789" s="1"/>
  <c r="AB56" i="789" s="1"/>
  <c r="P57" i="789" s="1"/>
  <c r="R57" i="789" s="1"/>
  <c r="T57" i="789" s="1"/>
  <c r="V57" i="789" s="1"/>
  <c r="X57" i="789" s="1"/>
  <c r="Z57" i="789" s="1"/>
  <c r="AB57" i="789" s="1"/>
  <c r="P58" i="789" s="1"/>
  <c r="R58" i="789" s="1"/>
  <c r="T58" i="789" s="1"/>
  <c r="V58" i="789" s="1"/>
  <c r="X58" i="789" s="1"/>
  <c r="Z58" i="789" s="1"/>
  <c r="AB58" i="789" s="1"/>
  <c r="P59" i="789" s="1"/>
  <c r="R59" i="789" s="1"/>
  <c r="S50" i="789"/>
  <c r="AE50" i="789"/>
  <c r="P51" i="789"/>
  <c r="V59" i="789"/>
  <c r="X50" i="789"/>
  <c r="DV33" i="785"/>
  <c r="DZ33" i="785" s="1"/>
  <c r="ED33" i="785" s="1"/>
  <c r="EH33" i="785" s="1"/>
  <c r="EL33" i="785" s="1"/>
  <c r="EP33" i="785" s="1"/>
  <c r="DR37" i="785" s="1"/>
  <c r="DV37" i="785" s="1"/>
  <c r="DZ37" i="785" s="1"/>
  <c r="ED37" i="785" s="1"/>
  <c r="EH37" i="785" s="1"/>
  <c r="EL37" i="785" s="1"/>
  <c r="EP37" i="785" s="1"/>
  <c r="DR41" i="785" s="1"/>
  <c r="DV41" i="785" s="1"/>
  <c r="DZ41" i="785" s="1"/>
  <c r="ED41" i="785" s="1"/>
  <c r="EH41" i="785" s="1"/>
  <c r="EL41" i="785" s="1"/>
  <c r="EP41" i="785" s="1"/>
  <c r="DR45" i="785" s="1"/>
  <c r="DV45" i="785" s="1"/>
  <c r="DZ45" i="785" s="1"/>
  <c r="ED45" i="785" s="1"/>
  <c r="EH45" i="785" s="1"/>
  <c r="EL45" i="785" s="1"/>
  <c r="EP45" i="785" s="1"/>
  <c r="DR49" i="785" s="1"/>
  <c r="DV49" i="785" s="1"/>
  <c r="DZ49" i="785" s="1"/>
  <c r="ED49" i="785" s="1"/>
  <c r="EH49" i="785" s="1"/>
  <c r="EL49" i="785" s="1"/>
  <c r="EP49" i="785" s="1"/>
  <c r="DR53" i="785" s="1"/>
  <c r="DV53" i="785" s="1"/>
  <c r="DR34" i="785"/>
  <c r="A22" i="780"/>
  <c r="E21" i="780"/>
  <c r="BI5" i="780"/>
  <c r="BR2" i="780"/>
  <c r="BI2" i="780"/>
  <c r="BM1" i="780"/>
  <c r="CM1" i="780"/>
  <c r="CB2" i="780"/>
  <c r="AE2" i="779"/>
  <c r="CM1" i="779"/>
  <c r="AE5" i="779"/>
  <c r="AX2" i="779"/>
  <c r="AI1" i="779"/>
  <c r="AN2" i="779"/>
  <c r="A6" i="779"/>
  <c r="E5" i="779"/>
  <c r="I5" i="779" s="1"/>
  <c r="M5" i="779" s="1"/>
  <c r="Q5" i="779" s="1"/>
  <c r="U5" i="779" s="1"/>
  <c r="Y5" i="779" s="1"/>
  <c r="A9" i="779" s="1"/>
  <c r="E9" i="779" s="1"/>
  <c r="I9" i="779" s="1"/>
  <c r="M9" i="779" s="1"/>
  <c r="Q9" i="779" s="1"/>
  <c r="U9" i="779" s="1"/>
  <c r="Y9" i="779" s="1"/>
  <c r="A13" i="779" s="1"/>
  <c r="E13" i="779" s="1"/>
  <c r="I13" i="779" s="1"/>
  <c r="M13" i="779" s="1"/>
  <c r="Q13" i="779" s="1"/>
  <c r="U13" i="779" s="1"/>
  <c r="Y13" i="779" s="1"/>
  <c r="A17" i="779" s="1"/>
  <c r="E17" i="779" s="1"/>
  <c r="I17" i="779" s="1"/>
  <c r="M17" i="779" s="1"/>
  <c r="Q17" i="779" s="1"/>
  <c r="U17" i="779" s="1"/>
  <c r="Y17" i="779" s="1"/>
  <c r="A21" i="779" s="1"/>
  <c r="X73" i="792" l="1"/>
  <c r="P77" i="792"/>
  <c r="R77" i="792" s="1"/>
  <c r="T77" i="792" s="1"/>
  <c r="V77" i="792" s="1"/>
  <c r="X77" i="792" s="1"/>
  <c r="Z77" i="792" s="1"/>
  <c r="AB77" i="792" s="1"/>
  <c r="P79" i="792" s="1"/>
  <c r="R79" i="792" s="1"/>
  <c r="T79" i="792" s="1"/>
  <c r="V79" i="792" s="1"/>
  <c r="X79" i="792" s="1"/>
  <c r="Z79" i="792" s="1"/>
  <c r="AB79" i="792" s="1"/>
  <c r="P81" i="792" s="1"/>
  <c r="R81" i="792" s="1"/>
  <c r="T81" i="792" s="1"/>
  <c r="V81" i="792" s="1"/>
  <c r="X81" i="792" s="1"/>
  <c r="Z81" i="792" s="1"/>
  <c r="AB81" i="792" s="1"/>
  <c r="P83" i="792" s="1"/>
  <c r="R83" i="792" s="1"/>
  <c r="T83" i="792" s="1"/>
  <c r="V83" i="792" s="1"/>
  <c r="X83" i="792" s="1"/>
  <c r="Z83" i="792" s="1"/>
  <c r="AB83" i="792" s="1"/>
  <c r="P85" i="792" s="1"/>
  <c r="R85" i="792" s="1"/>
  <c r="T85" i="792" s="1"/>
  <c r="V85" i="792" s="1"/>
  <c r="X85" i="792" s="1"/>
  <c r="Z85" i="792" s="1"/>
  <c r="AB85" i="792" s="1"/>
  <c r="P87" i="792" s="1"/>
  <c r="R87" i="792" s="1"/>
  <c r="AE73" i="792"/>
  <c r="P74" i="792"/>
  <c r="X74" i="792"/>
  <c r="S73" i="792"/>
  <c r="AH50" i="789"/>
  <c r="AE51" i="789"/>
  <c r="AM50" i="789"/>
  <c r="AE54" i="789"/>
  <c r="AG54" i="789" s="1"/>
  <c r="AI54" i="789" s="1"/>
  <c r="AK54" i="789" s="1"/>
  <c r="AM54" i="789" s="1"/>
  <c r="AO54" i="789" s="1"/>
  <c r="AQ54" i="789" s="1"/>
  <c r="AE55" i="789" s="1"/>
  <c r="AG55" i="789" s="1"/>
  <c r="AI55" i="789" s="1"/>
  <c r="AK55" i="789" s="1"/>
  <c r="AM55" i="789" s="1"/>
  <c r="AO55" i="789" s="1"/>
  <c r="AQ55" i="789" s="1"/>
  <c r="AE56" i="789" s="1"/>
  <c r="AG56" i="789" s="1"/>
  <c r="AI56" i="789" s="1"/>
  <c r="AK56" i="789" s="1"/>
  <c r="AM56" i="789" s="1"/>
  <c r="AO56" i="789" s="1"/>
  <c r="AQ56" i="789" s="1"/>
  <c r="AE57" i="789" s="1"/>
  <c r="AG57" i="789" s="1"/>
  <c r="AI57" i="789" s="1"/>
  <c r="AK57" i="789" s="1"/>
  <c r="AM57" i="789" s="1"/>
  <c r="AO57" i="789" s="1"/>
  <c r="AQ57" i="789" s="1"/>
  <c r="AE58" i="789" s="1"/>
  <c r="AG58" i="789" s="1"/>
  <c r="AI58" i="789" s="1"/>
  <c r="AK58" i="789" s="1"/>
  <c r="AM58" i="789" s="1"/>
  <c r="AO58" i="789" s="1"/>
  <c r="AQ58" i="789" s="1"/>
  <c r="AE59" i="789" s="1"/>
  <c r="AG59" i="789" s="1"/>
  <c r="AK59" i="789"/>
  <c r="E22" i="780"/>
  <c r="I21" i="780"/>
  <c r="DF2" i="780"/>
  <c r="CM5" i="780"/>
  <c r="CV2" i="780"/>
  <c r="CQ1" i="780"/>
  <c r="A28" i="780"/>
  <c r="CM2" i="780"/>
  <c r="BM5" i="780"/>
  <c r="BQ5" i="780" s="1"/>
  <c r="BU5" i="780" s="1"/>
  <c r="BY5" i="780" s="1"/>
  <c r="CC5" i="780" s="1"/>
  <c r="CG5" i="780" s="1"/>
  <c r="BI9" i="780" s="1"/>
  <c r="BM9" i="780" s="1"/>
  <c r="BQ9" i="780" s="1"/>
  <c r="BU9" i="780" s="1"/>
  <c r="BY9" i="780" s="1"/>
  <c r="CC9" i="780" s="1"/>
  <c r="CG9" i="780" s="1"/>
  <c r="BI13" i="780" s="1"/>
  <c r="BM13" i="780" s="1"/>
  <c r="BQ13" i="780" s="1"/>
  <c r="BU13" i="780" s="1"/>
  <c r="BY13" i="780" s="1"/>
  <c r="CC13" i="780" s="1"/>
  <c r="CG13" i="780" s="1"/>
  <c r="BI17" i="780" s="1"/>
  <c r="BM17" i="780" s="1"/>
  <c r="BQ17" i="780" s="1"/>
  <c r="BU17" i="780" s="1"/>
  <c r="BY17" i="780" s="1"/>
  <c r="CC17" i="780" s="1"/>
  <c r="CG17" i="780" s="1"/>
  <c r="BI21" i="780" s="1"/>
  <c r="BI6" i="780"/>
  <c r="AE6" i="779"/>
  <c r="AI5" i="779"/>
  <c r="AM5" i="779" s="1"/>
  <c r="AQ5" i="779" s="1"/>
  <c r="AU5" i="779" s="1"/>
  <c r="AY5" i="779" s="1"/>
  <c r="BC5" i="779" s="1"/>
  <c r="AE9" i="779" s="1"/>
  <c r="AI9" i="779" s="1"/>
  <c r="AM9" i="779" s="1"/>
  <c r="AQ9" i="779" s="1"/>
  <c r="AU9" i="779" s="1"/>
  <c r="AY9" i="779" s="1"/>
  <c r="BC9" i="779" s="1"/>
  <c r="AE13" i="779" s="1"/>
  <c r="AI13" i="779" s="1"/>
  <c r="AM13" i="779" s="1"/>
  <c r="AQ13" i="779" s="1"/>
  <c r="AU13" i="779" s="1"/>
  <c r="AY13" i="779" s="1"/>
  <c r="BC13" i="779" s="1"/>
  <c r="AE17" i="779" s="1"/>
  <c r="AI17" i="779" s="1"/>
  <c r="AM17" i="779" s="1"/>
  <c r="AQ17" i="779" s="1"/>
  <c r="AU17" i="779" s="1"/>
  <c r="AY17" i="779" s="1"/>
  <c r="BC17" i="779" s="1"/>
  <c r="AE21" i="779" s="1"/>
  <c r="A22" i="779"/>
  <c r="E21" i="779"/>
  <c r="CM5" i="779"/>
  <c r="CV2" i="779"/>
  <c r="CQ1" i="779"/>
  <c r="A28" i="779"/>
  <c r="CM2" i="779"/>
  <c r="DF2" i="779"/>
  <c r="AE74" i="792" l="1"/>
  <c r="AE77" i="792"/>
  <c r="AG77" i="792" s="1"/>
  <c r="AI77" i="792" s="1"/>
  <c r="AK77" i="792" s="1"/>
  <c r="AM77" i="792" s="1"/>
  <c r="AO77" i="792" s="1"/>
  <c r="AQ77" i="792" s="1"/>
  <c r="AE79" i="792" s="1"/>
  <c r="AG79" i="792" s="1"/>
  <c r="AI79" i="792" s="1"/>
  <c r="AK79" i="792" s="1"/>
  <c r="AM79" i="792" s="1"/>
  <c r="AO79" i="792" s="1"/>
  <c r="AQ79" i="792" s="1"/>
  <c r="AE81" i="792" s="1"/>
  <c r="AG81" i="792" s="1"/>
  <c r="AI81" i="792" s="1"/>
  <c r="AK81" i="792" s="1"/>
  <c r="AM81" i="792" s="1"/>
  <c r="AO81" i="792" s="1"/>
  <c r="AQ81" i="792" s="1"/>
  <c r="AE83" i="792" s="1"/>
  <c r="AG83" i="792" s="1"/>
  <c r="AI83" i="792" s="1"/>
  <c r="AK83" i="792" s="1"/>
  <c r="AM83" i="792" s="1"/>
  <c r="AO83" i="792" s="1"/>
  <c r="AQ83" i="792" s="1"/>
  <c r="AE85" i="792" s="1"/>
  <c r="AG85" i="792" s="1"/>
  <c r="AI85" i="792" s="1"/>
  <c r="AK85" i="792" s="1"/>
  <c r="AM85" i="792" s="1"/>
  <c r="AO85" i="792" s="1"/>
  <c r="AQ85" i="792" s="1"/>
  <c r="AE87" i="792" s="1"/>
  <c r="AG87" i="792" s="1"/>
  <c r="AM74" i="792"/>
  <c r="AH73" i="792"/>
  <c r="AM73" i="792"/>
  <c r="A93" i="792"/>
  <c r="CM6" i="780"/>
  <c r="CQ5" i="780"/>
  <c r="CU5" i="780" s="1"/>
  <c r="CY5" i="780" s="1"/>
  <c r="DC5" i="780" s="1"/>
  <c r="DG5" i="780" s="1"/>
  <c r="DK5" i="780" s="1"/>
  <c r="CM9" i="780" s="1"/>
  <c r="CQ9" i="780" s="1"/>
  <c r="CU9" i="780" s="1"/>
  <c r="CY9" i="780" s="1"/>
  <c r="DC9" i="780" s="1"/>
  <c r="DG9" i="780" s="1"/>
  <c r="DK9" i="780" s="1"/>
  <c r="CM13" i="780" s="1"/>
  <c r="CQ13" i="780" s="1"/>
  <c r="CU13" i="780" s="1"/>
  <c r="CY13" i="780" s="1"/>
  <c r="DC13" i="780" s="1"/>
  <c r="DG13" i="780" s="1"/>
  <c r="DK13" i="780" s="1"/>
  <c r="CM17" i="780" s="1"/>
  <c r="CQ17" i="780" s="1"/>
  <c r="CU17" i="780" s="1"/>
  <c r="CY17" i="780" s="1"/>
  <c r="DC17" i="780" s="1"/>
  <c r="DG17" i="780" s="1"/>
  <c r="DK17" i="780" s="1"/>
  <c r="CM21" i="780" s="1"/>
  <c r="I22" i="780"/>
  <c r="M21" i="780"/>
  <c r="A32" i="780"/>
  <c r="J29" i="780"/>
  <c r="A29" i="780"/>
  <c r="BI28" i="780"/>
  <c r="E28" i="780"/>
  <c r="T29" i="780"/>
  <c r="BI22" i="780"/>
  <c r="BM21" i="780"/>
  <c r="E28" i="779"/>
  <c r="T29" i="779"/>
  <c r="AE28" i="779"/>
  <c r="A32" i="779"/>
  <c r="J29" i="779"/>
  <c r="A29" i="779"/>
  <c r="E22" i="779"/>
  <c r="I21" i="779"/>
  <c r="AI21" i="779"/>
  <c r="AE22" i="779"/>
  <c r="CM6" i="779"/>
  <c r="CQ5" i="779"/>
  <c r="CU5" i="779" s="1"/>
  <c r="CY5" i="779" s="1"/>
  <c r="DC5" i="779" s="1"/>
  <c r="DG5" i="779" s="1"/>
  <c r="DK5" i="779" s="1"/>
  <c r="CM9" i="779" s="1"/>
  <c r="CQ9" i="779" s="1"/>
  <c r="CU9" i="779" s="1"/>
  <c r="CY9" i="779" s="1"/>
  <c r="DC9" i="779" s="1"/>
  <c r="DG9" i="779" s="1"/>
  <c r="DK9" i="779" s="1"/>
  <c r="CM13" i="779" s="1"/>
  <c r="CQ13" i="779" s="1"/>
  <c r="CU13" i="779" s="1"/>
  <c r="CY13" i="779" s="1"/>
  <c r="DC13" i="779" s="1"/>
  <c r="DG13" i="779" s="1"/>
  <c r="DK13" i="779" s="1"/>
  <c r="CM17" i="779" s="1"/>
  <c r="CQ17" i="779" s="1"/>
  <c r="CU17" i="779" s="1"/>
  <c r="CY17" i="779" s="1"/>
  <c r="DC17" i="779" s="1"/>
  <c r="DG17" i="779" s="1"/>
  <c r="DK17" i="779" s="1"/>
  <c r="CM21" i="779" s="1"/>
  <c r="P93" i="792" l="1"/>
  <c r="A97" i="792"/>
  <c r="C97" i="792" s="1"/>
  <c r="E97" i="792" s="1"/>
  <c r="G97" i="792" s="1"/>
  <c r="I97" i="792" s="1"/>
  <c r="K97" i="792" s="1"/>
  <c r="M97" i="792" s="1"/>
  <c r="A98" i="792" s="1"/>
  <c r="C98" i="792" s="1"/>
  <c r="E98" i="792" s="1"/>
  <c r="G98" i="792" s="1"/>
  <c r="I98" i="792" s="1"/>
  <c r="K98" i="792" s="1"/>
  <c r="M98" i="792" s="1"/>
  <c r="A99" i="792" s="1"/>
  <c r="C99" i="792" s="1"/>
  <c r="E99" i="792" s="1"/>
  <c r="G99" i="792" s="1"/>
  <c r="I99" i="792" s="1"/>
  <c r="K99" i="792" s="1"/>
  <c r="M99" i="792" s="1"/>
  <c r="A100" i="792" s="1"/>
  <c r="C100" i="792" s="1"/>
  <c r="E100" i="792" s="1"/>
  <c r="G100" i="792" s="1"/>
  <c r="I100" i="792" s="1"/>
  <c r="K100" i="792" s="1"/>
  <c r="M100" i="792" s="1"/>
  <c r="A101" i="792" s="1"/>
  <c r="C101" i="792" s="1"/>
  <c r="E101" i="792" s="1"/>
  <c r="G101" i="792" s="1"/>
  <c r="I101" i="792" s="1"/>
  <c r="K101" i="792" s="1"/>
  <c r="M101" i="792" s="1"/>
  <c r="A103" i="792" s="1"/>
  <c r="C103" i="792" s="1"/>
  <c r="D93" i="792"/>
  <c r="I93" i="792"/>
  <c r="A94" i="792"/>
  <c r="I94" i="792"/>
  <c r="CB29" i="780"/>
  <c r="BM28" i="780"/>
  <c r="BI32" i="780"/>
  <c r="BR29" i="780"/>
  <c r="BI29" i="780"/>
  <c r="CM28" i="780"/>
  <c r="M22" i="780"/>
  <c r="Q21" i="780"/>
  <c r="CM22" i="780"/>
  <c r="CQ21" i="780"/>
  <c r="BM22" i="780"/>
  <c r="BQ21" i="780"/>
  <c r="E32" i="780"/>
  <c r="I32" i="780" s="1"/>
  <c r="M32" i="780" s="1"/>
  <c r="Q32" i="780" s="1"/>
  <c r="U32" i="780" s="1"/>
  <c r="Y32" i="780" s="1"/>
  <c r="A36" i="780" s="1"/>
  <c r="E36" i="780" s="1"/>
  <c r="I36" i="780" s="1"/>
  <c r="M36" i="780" s="1"/>
  <c r="Q36" i="780" s="1"/>
  <c r="U36" i="780" s="1"/>
  <c r="Y36" i="780" s="1"/>
  <c r="A40" i="780" s="1"/>
  <c r="E40" i="780" s="1"/>
  <c r="I40" i="780" s="1"/>
  <c r="M40" i="780" s="1"/>
  <c r="Q40" i="780" s="1"/>
  <c r="U40" i="780" s="1"/>
  <c r="Y40" i="780" s="1"/>
  <c r="A44" i="780" s="1"/>
  <c r="E44" i="780" s="1"/>
  <c r="I44" i="780" s="1"/>
  <c r="M44" i="780" s="1"/>
  <c r="Q44" i="780" s="1"/>
  <c r="U44" i="780" s="1"/>
  <c r="Y44" i="780" s="1"/>
  <c r="A48" i="780" s="1"/>
  <c r="A33" i="780"/>
  <c r="CM22" i="779"/>
  <c r="CQ21" i="779"/>
  <c r="I22" i="779"/>
  <c r="M21" i="779"/>
  <c r="A33" i="779"/>
  <c r="E32" i="779"/>
  <c r="I32" i="779" s="1"/>
  <c r="M32" i="779" s="1"/>
  <c r="Q32" i="779" s="1"/>
  <c r="U32" i="779" s="1"/>
  <c r="Y32" i="779" s="1"/>
  <c r="A36" i="779" s="1"/>
  <c r="E36" i="779" s="1"/>
  <c r="I36" i="779" s="1"/>
  <c r="M36" i="779" s="1"/>
  <c r="Q36" i="779" s="1"/>
  <c r="U36" i="779" s="1"/>
  <c r="Y36" i="779" s="1"/>
  <c r="A40" i="779" s="1"/>
  <c r="E40" i="779" s="1"/>
  <c r="I40" i="779" s="1"/>
  <c r="M40" i="779" s="1"/>
  <c r="Q40" i="779" s="1"/>
  <c r="U40" i="779" s="1"/>
  <c r="Y40" i="779" s="1"/>
  <c r="A44" i="779" s="1"/>
  <c r="E44" i="779" s="1"/>
  <c r="I44" i="779" s="1"/>
  <c r="M44" i="779" s="1"/>
  <c r="Q44" i="779" s="1"/>
  <c r="U44" i="779" s="1"/>
  <c r="Y44" i="779" s="1"/>
  <c r="A48" i="779" s="1"/>
  <c r="AE29" i="779"/>
  <c r="CM28" i="779"/>
  <c r="AN29" i="779"/>
  <c r="AI28" i="779"/>
  <c r="AX29" i="779"/>
  <c r="AE32" i="779"/>
  <c r="AI22" i="779"/>
  <c r="AM21" i="779"/>
  <c r="P94" i="792" l="1"/>
  <c r="AE93" i="792"/>
  <c r="X94" i="792"/>
  <c r="P97" i="792"/>
  <c r="R97" i="792" s="1"/>
  <c r="T97" i="792" s="1"/>
  <c r="V97" i="792" s="1"/>
  <c r="X97" i="792" s="1"/>
  <c r="Z97" i="792" s="1"/>
  <c r="AB97" i="792" s="1"/>
  <c r="P98" i="792" s="1"/>
  <c r="R98" i="792" s="1"/>
  <c r="T98" i="792" s="1"/>
  <c r="V98" i="792" s="1"/>
  <c r="X98" i="792" s="1"/>
  <c r="Z98" i="792" s="1"/>
  <c r="AB98" i="792" s="1"/>
  <c r="P99" i="792" s="1"/>
  <c r="R99" i="792" s="1"/>
  <c r="T99" i="792" s="1"/>
  <c r="V99" i="792" s="1"/>
  <c r="X99" i="792" s="1"/>
  <c r="Z99" i="792" s="1"/>
  <c r="AB99" i="792" s="1"/>
  <c r="P100" i="792" s="1"/>
  <c r="R100" i="792" s="1"/>
  <c r="T100" i="792" s="1"/>
  <c r="V100" i="792" s="1"/>
  <c r="X100" i="792" s="1"/>
  <c r="Z100" i="792" s="1"/>
  <c r="AB100" i="792" s="1"/>
  <c r="P101" i="792" s="1"/>
  <c r="R101" i="792" s="1"/>
  <c r="T101" i="792" s="1"/>
  <c r="V101" i="792" s="1"/>
  <c r="X101" i="792" s="1"/>
  <c r="Z101" i="792" s="1"/>
  <c r="AB101" i="792" s="1"/>
  <c r="P103" i="792" s="1"/>
  <c r="R103" i="792" s="1"/>
  <c r="S93" i="792"/>
  <c r="X93" i="792"/>
  <c r="BM32" i="780"/>
  <c r="BQ32" i="780" s="1"/>
  <c r="BU32" i="780" s="1"/>
  <c r="BY32" i="780" s="1"/>
  <c r="CC32" i="780" s="1"/>
  <c r="CG32" i="780" s="1"/>
  <c r="BI36" i="780" s="1"/>
  <c r="BM36" i="780" s="1"/>
  <c r="BQ36" i="780" s="1"/>
  <c r="BU36" i="780" s="1"/>
  <c r="BY36" i="780" s="1"/>
  <c r="CC36" i="780" s="1"/>
  <c r="CG36" i="780" s="1"/>
  <c r="BI40" i="780" s="1"/>
  <c r="BM40" i="780" s="1"/>
  <c r="BQ40" i="780" s="1"/>
  <c r="BU40" i="780" s="1"/>
  <c r="BY40" i="780" s="1"/>
  <c r="CC40" i="780" s="1"/>
  <c r="CG40" i="780" s="1"/>
  <c r="BI44" i="780" s="1"/>
  <c r="BM44" i="780" s="1"/>
  <c r="BQ44" i="780" s="1"/>
  <c r="BU44" i="780" s="1"/>
  <c r="BY44" i="780" s="1"/>
  <c r="CC44" i="780" s="1"/>
  <c r="CG44" i="780" s="1"/>
  <c r="BI48" i="780" s="1"/>
  <c r="BI33" i="780"/>
  <c r="CQ22" i="780"/>
  <c r="CU21" i="780"/>
  <c r="DF29" i="780"/>
  <c r="CM32" i="780"/>
  <c r="CV29" i="780"/>
  <c r="CQ28" i="780"/>
  <c r="CM29" i="780"/>
  <c r="BQ22" i="780"/>
  <c r="BU21" i="780"/>
  <c r="Q22" i="780"/>
  <c r="U21" i="780"/>
  <c r="A49" i="780"/>
  <c r="E48" i="780"/>
  <c r="AM22" i="779"/>
  <c r="AQ21" i="779"/>
  <c r="AE33" i="779"/>
  <c r="AI32" i="779"/>
  <c r="AM32" i="779" s="1"/>
  <c r="AQ32" i="779" s="1"/>
  <c r="AU32" i="779" s="1"/>
  <c r="AY32" i="779" s="1"/>
  <c r="BC32" i="779" s="1"/>
  <c r="AE36" i="779" s="1"/>
  <c r="AI36" i="779" s="1"/>
  <c r="AM36" i="779" s="1"/>
  <c r="AQ36" i="779" s="1"/>
  <c r="AU36" i="779" s="1"/>
  <c r="AY36" i="779" s="1"/>
  <c r="BC36" i="779" s="1"/>
  <c r="AE40" i="779" s="1"/>
  <c r="AI40" i="779" s="1"/>
  <c r="AM40" i="779" s="1"/>
  <c r="AQ40" i="779" s="1"/>
  <c r="AU40" i="779" s="1"/>
  <c r="AY40" i="779" s="1"/>
  <c r="BC40" i="779" s="1"/>
  <c r="AE44" i="779" s="1"/>
  <c r="AI44" i="779" s="1"/>
  <c r="AM44" i="779" s="1"/>
  <c r="AQ44" i="779" s="1"/>
  <c r="AU44" i="779" s="1"/>
  <c r="AY44" i="779" s="1"/>
  <c r="BC44" i="779" s="1"/>
  <c r="AE48" i="779" s="1"/>
  <c r="CM32" i="779"/>
  <c r="CV29" i="779"/>
  <c r="CQ28" i="779"/>
  <c r="CM29" i="779"/>
  <c r="DF29" i="779"/>
  <c r="M22" i="779"/>
  <c r="Q21" i="779"/>
  <c r="E48" i="779"/>
  <c r="A49" i="779"/>
  <c r="CU21" i="779"/>
  <c r="CQ22" i="779"/>
  <c r="AH93" i="792" l="1"/>
  <c r="AM93" i="792"/>
  <c r="AE97" i="792"/>
  <c r="AG97" i="792" s="1"/>
  <c r="AI97" i="792" s="1"/>
  <c r="AK97" i="792" s="1"/>
  <c r="AM97" i="792" s="1"/>
  <c r="AO97" i="792" s="1"/>
  <c r="AQ97" i="792" s="1"/>
  <c r="AE98" i="792" s="1"/>
  <c r="AG98" i="792" s="1"/>
  <c r="AI98" i="792" s="1"/>
  <c r="AK98" i="792" s="1"/>
  <c r="AM98" i="792" s="1"/>
  <c r="AO98" i="792" s="1"/>
  <c r="AQ98" i="792" s="1"/>
  <c r="AE99" i="792" s="1"/>
  <c r="AG99" i="792" s="1"/>
  <c r="AI99" i="792" s="1"/>
  <c r="AK99" i="792" s="1"/>
  <c r="AM99" i="792" s="1"/>
  <c r="AO99" i="792" s="1"/>
  <c r="AQ99" i="792" s="1"/>
  <c r="AE100" i="792" s="1"/>
  <c r="AG100" i="792" s="1"/>
  <c r="AI100" i="792" s="1"/>
  <c r="AK100" i="792" s="1"/>
  <c r="AM100" i="792" s="1"/>
  <c r="AO100" i="792" s="1"/>
  <c r="AQ100" i="792" s="1"/>
  <c r="AE101" i="792" s="1"/>
  <c r="AG101" i="792" s="1"/>
  <c r="AI101" i="792" s="1"/>
  <c r="AK101" i="792" s="1"/>
  <c r="AM101" i="792" s="1"/>
  <c r="AO101" i="792" s="1"/>
  <c r="AQ101" i="792" s="1"/>
  <c r="AE103" i="792" s="1"/>
  <c r="AG103" i="792" s="1"/>
  <c r="AE94" i="792"/>
  <c r="AM94" i="792"/>
  <c r="CU22" i="780"/>
  <c r="CY21" i="780"/>
  <c r="CM33" i="780"/>
  <c r="CQ32" i="780"/>
  <c r="CU32" i="780" s="1"/>
  <c r="CY32" i="780" s="1"/>
  <c r="DC32" i="780" s="1"/>
  <c r="DG32" i="780" s="1"/>
  <c r="DK32" i="780" s="1"/>
  <c r="CM36" i="780" s="1"/>
  <c r="CQ36" i="780" s="1"/>
  <c r="CU36" i="780" s="1"/>
  <c r="CY36" i="780" s="1"/>
  <c r="DC36" i="780" s="1"/>
  <c r="DG36" i="780" s="1"/>
  <c r="DK36" i="780" s="1"/>
  <c r="CM40" i="780" s="1"/>
  <c r="CQ40" i="780" s="1"/>
  <c r="CU40" i="780" s="1"/>
  <c r="CY40" i="780" s="1"/>
  <c r="DC40" i="780" s="1"/>
  <c r="DG40" i="780" s="1"/>
  <c r="DK40" i="780" s="1"/>
  <c r="CM44" i="780" s="1"/>
  <c r="CQ44" i="780" s="1"/>
  <c r="CU44" i="780" s="1"/>
  <c r="CY44" i="780" s="1"/>
  <c r="DC44" i="780" s="1"/>
  <c r="DG44" i="780" s="1"/>
  <c r="DK44" i="780" s="1"/>
  <c r="CM48" i="780" s="1"/>
  <c r="E49" i="780"/>
  <c r="I48" i="780"/>
  <c r="BU22" i="780"/>
  <c r="BY21" i="780"/>
  <c r="Y21" i="780"/>
  <c r="U22" i="780"/>
  <c r="BI49" i="780"/>
  <c r="BM48" i="780"/>
  <c r="AE49" i="779"/>
  <c r="AI48" i="779"/>
  <c r="E49" i="779"/>
  <c r="I48" i="779"/>
  <c r="U21" i="779"/>
  <c r="Q22" i="779"/>
  <c r="CU22" i="779"/>
  <c r="CY21" i="779"/>
  <c r="AQ22" i="779"/>
  <c r="AU21" i="779"/>
  <c r="CM33" i="779"/>
  <c r="CQ32" i="779"/>
  <c r="CU32" i="779" s="1"/>
  <c r="CY32" i="779" s="1"/>
  <c r="DC32" i="779" s="1"/>
  <c r="DG32" i="779" s="1"/>
  <c r="DK32" i="779" s="1"/>
  <c r="CM36" i="779" s="1"/>
  <c r="CQ36" i="779" s="1"/>
  <c r="CU36" i="779" s="1"/>
  <c r="CY36" i="779" s="1"/>
  <c r="DC36" i="779" s="1"/>
  <c r="DG36" i="779" s="1"/>
  <c r="DK36" i="779" s="1"/>
  <c r="CM40" i="779" s="1"/>
  <c r="CQ40" i="779" s="1"/>
  <c r="CU40" i="779" s="1"/>
  <c r="CY40" i="779" s="1"/>
  <c r="DC40" i="779" s="1"/>
  <c r="DG40" i="779" s="1"/>
  <c r="DK40" i="779" s="1"/>
  <c r="CM44" i="779" s="1"/>
  <c r="CQ44" i="779" s="1"/>
  <c r="CU44" i="779" s="1"/>
  <c r="CY44" i="779" s="1"/>
  <c r="DC44" i="779" s="1"/>
  <c r="DG44" i="779" s="1"/>
  <c r="DK44" i="779" s="1"/>
  <c r="CM48" i="779" s="1"/>
  <c r="BM49" i="780" l="1"/>
  <c r="BQ48" i="780"/>
  <c r="BY22" i="780"/>
  <c r="CC21" i="780"/>
  <c r="I49" i="780"/>
  <c r="M48" i="780"/>
  <c r="CY22" i="780"/>
  <c r="DC21" i="780"/>
  <c r="CM49" i="780"/>
  <c r="CQ48" i="780"/>
  <c r="Y22" i="780"/>
  <c r="A25" i="780"/>
  <c r="CM49" i="779"/>
  <c r="CQ48" i="779"/>
  <c r="CY22" i="779"/>
  <c r="DC21" i="779"/>
  <c r="I49" i="779"/>
  <c r="M48" i="779"/>
  <c r="AU22" i="779"/>
  <c r="AY21" i="779"/>
  <c r="AI49" i="779"/>
  <c r="AM48" i="779"/>
  <c r="U22" i="779"/>
  <c r="Y21" i="779"/>
  <c r="Q25" i="780" l="1"/>
  <c r="U25" i="780" s="1"/>
  <c r="E25" i="780"/>
  <c r="CQ49" i="780"/>
  <c r="CU48" i="780"/>
  <c r="M49" i="780"/>
  <c r="Q48" i="780"/>
  <c r="BQ49" i="780"/>
  <c r="BU48" i="780"/>
  <c r="DC22" i="780"/>
  <c r="DG21" i="780"/>
  <c r="CC22" i="780"/>
  <c r="CG21" i="780"/>
  <c r="Y22" i="779"/>
  <c r="A25" i="779"/>
  <c r="BC21" i="779"/>
  <c r="AY22" i="779"/>
  <c r="DC22" i="779"/>
  <c r="DG21" i="779"/>
  <c r="AM49" i="779"/>
  <c r="AQ48" i="779"/>
  <c r="Q48" i="779"/>
  <c r="M49" i="779"/>
  <c r="CU48" i="779"/>
  <c r="CQ49" i="779"/>
  <c r="BI25" i="780" l="1"/>
  <c r="CG22" i="780"/>
  <c r="CU49" i="780"/>
  <c r="CY48" i="780"/>
  <c r="DG22" i="780"/>
  <c r="DK21" i="780"/>
  <c r="Q49" i="780"/>
  <c r="U48" i="780"/>
  <c r="BU49" i="780"/>
  <c r="BY48" i="780"/>
  <c r="AQ49" i="779"/>
  <c r="AU48" i="779"/>
  <c r="CU49" i="779"/>
  <c r="CY48" i="779"/>
  <c r="AE25" i="779"/>
  <c r="BC22" i="779"/>
  <c r="DG22" i="779"/>
  <c r="DK21" i="779"/>
  <c r="E25" i="779"/>
  <c r="Q25" i="779"/>
  <c r="U25" i="779" s="1"/>
  <c r="Q49" i="779"/>
  <c r="U48" i="779"/>
  <c r="U49" i="780" l="1"/>
  <c r="Y48" i="780"/>
  <c r="CY49" i="780"/>
  <c r="DC48" i="780"/>
  <c r="BY49" i="780"/>
  <c r="CC48" i="780"/>
  <c r="DK22" i="780"/>
  <c r="CM25" i="780"/>
  <c r="BY25" i="780"/>
  <c r="CC25" i="780" s="1"/>
  <c r="BM25" i="780"/>
  <c r="U49" i="779"/>
  <c r="Y48" i="779"/>
  <c r="CM25" i="779"/>
  <c r="DK22" i="779"/>
  <c r="CY49" i="779"/>
  <c r="DC48" i="779"/>
  <c r="AU49" i="779"/>
  <c r="AY48" i="779"/>
  <c r="AI25" i="779"/>
  <c r="AU25" i="779"/>
  <c r="AY25" i="779" s="1"/>
  <c r="DC25" i="780" l="1"/>
  <c r="DG25" i="780" s="1"/>
  <c r="CQ25" i="780"/>
  <c r="CC49" i="780"/>
  <c r="CG48" i="780"/>
  <c r="Y49" i="780"/>
  <c r="A52" i="780"/>
  <c r="DC49" i="780"/>
  <c r="DG48" i="780"/>
  <c r="AY49" i="779"/>
  <c r="BC48" i="779"/>
  <c r="CQ25" i="779"/>
  <c r="DC25" i="779"/>
  <c r="DG25" i="779" s="1"/>
  <c r="DC49" i="779"/>
  <c r="DG48" i="779"/>
  <c r="Y49" i="779"/>
  <c r="A52" i="779"/>
  <c r="DG49" i="780" l="1"/>
  <c r="DK48" i="780"/>
  <c r="BI52" i="780"/>
  <c r="CG49" i="780"/>
  <c r="Q52" i="780"/>
  <c r="U52" i="780" s="1"/>
  <c r="E52" i="780"/>
  <c r="E52" i="779"/>
  <c r="Q52" i="779"/>
  <c r="U52" i="779" s="1"/>
  <c r="DK48" i="779"/>
  <c r="DG49" i="779"/>
  <c r="AE52" i="779"/>
  <c r="BC49" i="779"/>
  <c r="DK49" i="780" l="1"/>
  <c r="CM52" i="780"/>
  <c r="BY52" i="780"/>
  <c r="CC52" i="780" s="1"/>
  <c r="BM52" i="780"/>
  <c r="DK49" i="779"/>
  <c r="CM52" i="779"/>
  <c r="AI52" i="779"/>
  <c r="AU52" i="779"/>
  <c r="AY52" i="779" s="1"/>
  <c r="DC52" i="780" l="1"/>
  <c r="DG52" i="780" s="1"/>
  <c r="CQ52" i="780"/>
  <c r="DC52" i="779"/>
  <c r="DG52" i="779" s="1"/>
  <c r="CQ52" i="779"/>
  <c r="B5" i="778" l="1"/>
  <c r="U2" i="778"/>
  <c r="K2" i="778"/>
  <c r="B2" i="778"/>
  <c r="BJ1" i="778"/>
  <c r="CC2" i="778" s="1"/>
  <c r="F1" i="778"/>
  <c r="B5" i="777"/>
  <c r="B6" i="777" s="1"/>
  <c r="U2" i="777"/>
  <c r="K2" i="777"/>
  <c r="B2" i="777"/>
  <c r="AF1" i="777"/>
  <c r="AF2" i="777" s="1"/>
  <c r="F1" i="777"/>
  <c r="F5" i="777" l="1"/>
  <c r="J5" i="777" s="1"/>
  <c r="N5" i="777" s="1"/>
  <c r="R5" i="777" s="1"/>
  <c r="V5" i="777" s="1"/>
  <c r="Z5" i="777" s="1"/>
  <c r="B9" i="777" s="1"/>
  <c r="F9" i="777" s="1"/>
  <c r="J9" i="777" s="1"/>
  <c r="N9" i="777" s="1"/>
  <c r="R9" i="777" s="1"/>
  <c r="V9" i="777" s="1"/>
  <c r="Z9" i="777" s="1"/>
  <c r="B13" i="777" s="1"/>
  <c r="F13" i="777" s="1"/>
  <c r="J13" i="777" s="1"/>
  <c r="N13" i="777" s="1"/>
  <c r="R13" i="777" s="1"/>
  <c r="V13" i="777" s="1"/>
  <c r="Z13" i="777" s="1"/>
  <c r="B17" i="777" s="1"/>
  <c r="F17" i="777" s="1"/>
  <c r="J17" i="777" s="1"/>
  <c r="N17" i="777" s="1"/>
  <c r="R17" i="777" s="1"/>
  <c r="V17" i="777" s="1"/>
  <c r="Z17" i="777" s="1"/>
  <c r="B21" i="777" s="1"/>
  <c r="F21" i="777" s="1"/>
  <c r="J21" i="777" s="1"/>
  <c r="N21" i="777" s="1"/>
  <c r="R21" i="777" s="1"/>
  <c r="V21" i="777" s="1"/>
  <c r="Z21" i="777" s="1"/>
  <c r="B25" i="777" s="1"/>
  <c r="F25" i="777" s="1"/>
  <c r="B6" i="778"/>
  <c r="F5" i="778"/>
  <c r="J5" i="778" s="1"/>
  <c r="N5" i="778" s="1"/>
  <c r="R5" i="778" s="1"/>
  <c r="V5" i="778" s="1"/>
  <c r="Z5" i="778" s="1"/>
  <c r="B9" i="778" s="1"/>
  <c r="F9" i="778" s="1"/>
  <c r="J9" i="778" s="1"/>
  <c r="N9" i="778" s="1"/>
  <c r="R9" i="778" s="1"/>
  <c r="V9" i="778" s="1"/>
  <c r="Z9" i="778" s="1"/>
  <c r="B13" i="778" s="1"/>
  <c r="F13" i="778" s="1"/>
  <c r="J13" i="778" s="1"/>
  <c r="N13" i="778" s="1"/>
  <c r="R13" i="778" s="1"/>
  <c r="V13" i="778" s="1"/>
  <c r="Z13" i="778" s="1"/>
  <c r="B17" i="778" s="1"/>
  <c r="F17" i="778" s="1"/>
  <c r="J17" i="778" s="1"/>
  <c r="N17" i="778" s="1"/>
  <c r="R17" i="778" s="1"/>
  <c r="V17" i="778" s="1"/>
  <c r="Z17" i="778" s="1"/>
  <c r="B21" i="778" s="1"/>
  <c r="F21" i="778" s="1"/>
  <c r="J21" i="778" s="1"/>
  <c r="N21" i="778" s="1"/>
  <c r="R21" i="778" s="1"/>
  <c r="V21" i="778" s="1"/>
  <c r="Z21" i="778" s="1"/>
  <c r="B25" i="778" s="1"/>
  <c r="F25" i="778" s="1"/>
  <c r="BN1" i="778"/>
  <c r="BJ2" i="778"/>
  <c r="CN1" i="778"/>
  <c r="BS2" i="778"/>
  <c r="BJ5" i="778"/>
  <c r="AY2" i="777"/>
  <c r="AF5" i="777"/>
  <c r="AJ1" i="777"/>
  <c r="CN1" i="777"/>
  <c r="AO2" i="777"/>
  <c r="BJ6" i="778" l="1"/>
  <c r="BN5" i="778"/>
  <c r="BR5" i="778" s="1"/>
  <c r="BV5" i="778" s="1"/>
  <c r="BZ5" i="778" s="1"/>
  <c r="CD5" i="778" s="1"/>
  <c r="CH5" i="778" s="1"/>
  <c r="BJ9" i="778" s="1"/>
  <c r="BN9" i="778" s="1"/>
  <c r="BR9" i="778" s="1"/>
  <c r="BV9" i="778" s="1"/>
  <c r="BZ9" i="778" s="1"/>
  <c r="CD9" i="778" s="1"/>
  <c r="CH9" i="778" s="1"/>
  <c r="BJ13" i="778" s="1"/>
  <c r="BN13" i="778" s="1"/>
  <c r="BR13" i="778" s="1"/>
  <c r="BV13" i="778" s="1"/>
  <c r="BZ13" i="778" s="1"/>
  <c r="CD13" i="778" s="1"/>
  <c r="CH13" i="778" s="1"/>
  <c r="BJ17" i="778" s="1"/>
  <c r="BN17" i="778" s="1"/>
  <c r="BR17" i="778" s="1"/>
  <c r="BV17" i="778" s="1"/>
  <c r="BZ17" i="778" s="1"/>
  <c r="CD17" i="778" s="1"/>
  <c r="CH17" i="778" s="1"/>
  <c r="BJ21" i="778" s="1"/>
  <c r="BN21" i="778" s="1"/>
  <c r="BR21" i="778" s="1"/>
  <c r="BV21" i="778" s="1"/>
  <c r="BZ21" i="778" s="1"/>
  <c r="CD21" i="778" s="1"/>
  <c r="CH21" i="778" s="1"/>
  <c r="BJ25" i="778" s="1"/>
  <c r="BN25" i="778" s="1"/>
  <c r="B29" i="778"/>
  <c r="CN5" i="778"/>
  <c r="CW2" i="778"/>
  <c r="CR1" i="778"/>
  <c r="CN2" i="778"/>
  <c r="DG2" i="778"/>
  <c r="B29" i="777"/>
  <c r="CN5" i="777"/>
  <c r="CW2" i="777"/>
  <c r="CR1" i="777"/>
  <c r="CN2" i="777"/>
  <c r="DG2" i="777"/>
  <c r="AF6" i="777"/>
  <c r="AJ5" i="777"/>
  <c r="AN5" i="777" s="1"/>
  <c r="AR5" i="777" s="1"/>
  <c r="AV5" i="777" s="1"/>
  <c r="AZ5" i="777" s="1"/>
  <c r="BD5" i="777" s="1"/>
  <c r="AF9" i="777" s="1"/>
  <c r="AJ9" i="777" s="1"/>
  <c r="AN9" i="777" s="1"/>
  <c r="AR9" i="777" s="1"/>
  <c r="AV9" i="777" s="1"/>
  <c r="AZ9" i="777" s="1"/>
  <c r="BD9" i="777" s="1"/>
  <c r="AF13" i="777" s="1"/>
  <c r="AJ13" i="777" s="1"/>
  <c r="AN13" i="777" s="1"/>
  <c r="AR13" i="777" s="1"/>
  <c r="AV13" i="777" s="1"/>
  <c r="AZ13" i="777" s="1"/>
  <c r="BD13" i="777" s="1"/>
  <c r="AF17" i="777" s="1"/>
  <c r="AJ17" i="777" s="1"/>
  <c r="AN17" i="777" s="1"/>
  <c r="AR17" i="777" s="1"/>
  <c r="AV17" i="777" s="1"/>
  <c r="AZ17" i="777" s="1"/>
  <c r="BD17" i="777" s="1"/>
  <c r="AF21" i="777" s="1"/>
  <c r="AJ21" i="777" s="1"/>
  <c r="AN21" i="777" s="1"/>
  <c r="AR21" i="777" s="1"/>
  <c r="AV21" i="777" s="1"/>
  <c r="AZ21" i="777" s="1"/>
  <c r="BD21" i="777" s="1"/>
  <c r="AF25" i="777" s="1"/>
  <c r="AJ25" i="777" s="1"/>
  <c r="CN6" i="778" l="1"/>
  <c r="CR5" i="778"/>
  <c r="CV5" i="778" s="1"/>
  <c r="CZ5" i="778" s="1"/>
  <c r="DD5" i="778" s="1"/>
  <c r="DH5" i="778" s="1"/>
  <c r="DL5" i="778" s="1"/>
  <c r="CN9" i="778" s="1"/>
  <c r="CR9" i="778" s="1"/>
  <c r="CV9" i="778" s="1"/>
  <c r="CZ9" i="778" s="1"/>
  <c r="DD9" i="778" s="1"/>
  <c r="DH9" i="778" s="1"/>
  <c r="DL9" i="778" s="1"/>
  <c r="CN13" i="778" s="1"/>
  <c r="CR13" i="778" s="1"/>
  <c r="CV13" i="778" s="1"/>
  <c r="CZ13" i="778" s="1"/>
  <c r="DD13" i="778" s="1"/>
  <c r="DH13" i="778" s="1"/>
  <c r="DL13" i="778" s="1"/>
  <c r="CN17" i="778" s="1"/>
  <c r="CR17" i="778" s="1"/>
  <c r="CV17" i="778" s="1"/>
  <c r="CZ17" i="778" s="1"/>
  <c r="DD17" i="778" s="1"/>
  <c r="DH17" i="778" s="1"/>
  <c r="DL17" i="778" s="1"/>
  <c r="CN21" i="778" s="1"/>
  <c r="CR21" i="778" s="1"/>
  <c r="CV21" i="778" s="1"/>
  <c r="CZ21" i="778" s="1"/>
  <c r="DD21" i="778" s="1"/>
  <c r="DH21" i="778" s="1"/>
  <c r="DL21" i="778" s="1"/>
  <c r="CN25" i="778" s="1"/>
  <c r="CR25" i="778" s="1"/>
  <c r="U30" i="778"/>
  <c r="B33" i="778"/>
  <c r="K30" i="778"/>
  <c r="F29" i="778"/>
  <c r="BJ29" i="778"/>
  <c r="B30" i="778"/>
  <c r="CN6" i="777"/>
  <c r="CR5" i="777"/>
  <c r="CV5" i="777" s="1"/>
  <c r="CZ5" i="777" s="1"/>
  <c r="DD5" i="777" s="1"/>
  <c r="DH5" i="777" s="1"/>
  <c r="DL5" i="777" s="1"/>
  <c r="CN9" i="777" s="1"/>
  <c r="CR9" i="777" s="1"/>
  <c r="CV9" i="777" s="1"/>
  <c r="CZ9" i="777" s="1"/>
  <c r="DD9" i="777" s="1"/>
  <c r="DH9" i="777" s="1"/>
  <c r="DL9" i="777" s="1"/>
  <c r="CN13" i="777" s="1"/>
  <c r="CR13" i="777" s="1"/>
  <c r="CV13" i="777" s="1"/>
  <c r="CZ13" i="777" s="1"/>
  <c r="DD13" i="777" s="1"/>
  <c r="DH13" i="777" s="1"/>
  <c r="DL13" i="777" s="1"/>
  <c r="CN17" i="777" s="1"/>
  <c r="CR17" i="777" s="1"/>
  <c r="CV17" i="777" s="1"/>
  <c r="CZ17" i="777" s="1"/>
  <c r="DD17" i="777" s="1"/>
  <c r="DH17" i="777" s="1"/>
  <c r="DL17" i="777" s="1"/>
  <c r="CN21" i="777" s="1"/>
  <c r="CR21" i="777" s="1"/>
  <c r="CV21" i="777" s="1"/>
  <c r="CZ21" i="777" s="1"/>
  <c r="DD21" i="777" s="1"/>
  <c r="DH21" i="777" s="1"/>
  <c r="DL21" i="777" s="1"/>
  <c r="CN25" i="777" s="1"/>
  <c r="CR25" i="777" s="1"/>
  <c r="U30" i="777"/>
  <c r="B33" i="777"/>
  <c r="K30" i="777"/>
  <c r="B30" i="777"/>
  <c r="AF29" i="777"/>
  <c r="F29" i="777"/>
  <c r="B34" i="778" l="1"/>
  <c r="F33" i="778"/>
  <c r="J33" i="778" s="1"/>
  <c r="N33" i="778" s="1"/>
  <c r="R33" i="778" s="1"/>
  <c r="V33" i="778" s="1"/>
  <c r="Z33" i="778" s="1"/>
  <c r="B37" i="778" s="1"/>
  <c r="F37" i="778" s="1"/>
  <c r="J37" i="778" s="1"/>
  <c r="N37" i="778" s="1"/>
  <c r="R37" i="778" s="1"/>
  <c r="V37" i="778" s="1"/>
  <c r="Z37" i="778" s="1"/>
  <c r="B41" i="778" s="1"/>
  <c r="F41" i="778" s="1"/>
  <c r="J41" i="778" s="1"/>
  <c r="N41" i="778" s="1"/>
  <c r="R41" i="778" s="1"/>
  <c r="V41" i="778" s="1"/>
  <c r="Z41" i="778" s="1"/>
  <c r="B45" i="778" s="1"/>
  <c r="F45" i="778" s="1"/>
  <c r="J45" i="778" s="1"/>
  <c r="N45" i="778" s="1"/>
  <c r="R45" i="778" s="1"/>
  <c r="V45" i="778" s="1"/>
  <c r="Z45" i="778" s="1"/>
  <c r="B49" i="778" s="1"/>
  <c r="F49" i="778" s="1"/>
  <c r="J49" i="778" s="1"/>
  <c r="N49" i="778" s="1"/>
  <c r="R49" i="778" s="1"/>
  <c r="V49" i="778" s="1"/>
  <c r="Z49" i="778" s="1"/>
  <c r="B53" i="778" s="1"/>
  <c r="F53" i="778" s="1"/>
  <c r="CN29" i="778"/>
  <c r="CC30" i="778"/>
  <c r="BN29" i="778"/>
  <c r="BS30" i="778"/>
  <c r="BJ30" i="778"/>
  <c r="BJ33" i="778"/>
  <c r="B34" i="777"/>
  <c r="F33" i="777"/>
  <c r="J33" i="777" s="1"/>
  <c r="N33" i="777" s="1"/>
  <c r="R33" i="777" s="1"/>
  <c r="V33" i="777" s="1"/>
  <c r="Z33" i="777" s="1"/>
  <c r="B37" i="777" s="1"/>
  <c r="F37" i="777" s="1"/>
  <c r="J37" i="777" s="1"/>
  <c r="N37" i="777" s="1"/>
  <c r="R37" i="777" s="1"/>
  <c r="V37" i="777" s="1"/>
  <c r="Z37" i="777" s="1"/>
  <c r="B41" i="777" s="1"/>
  <c r="F41" i="777" s="1"/>
  <c r="J41" i="777" s="1"/>
  <c r="N41" i="777" s="1"/>
  <c r="R41" i="777" s="1"/>
  <c r="V41" i="777" s="1"/>
  <c r="Z41" i="777" s="1"/>
  <c r="B45" i="777" s="1"/>
  <c r="F45" i="777" s="1"/>
  <c r="J45" i="777" s="1"/>
  <c r="N45" i="777" s="1"/>
  <c r="R45" i="777" s="1"/>
  <c r="V45" i="777" s="1"/>
  <c r="Z45" i="777" s="1"/>
  <c r="B49" i="777" s="1"/>
  <c r="F49" i="777" s="1"/>
  <c r="J49" i="777" s="1"/>
  <c r="N49" i="777" s="1"/>
  <c r="R49" i="777" s="1"/>
  <c r="V49" i="777" s="1"/>
  <c r="Z49" i="777" s="1"/>
  <c r="B53" i="777" s="1"/>
  <c r="F53" i="777" s="1"/>
  <c r="CN29" i="777"/>
  <c r="AY30" i="777"/>
  <c r="AJ29" i="777"/>
  <c r="AF33" i="777"/>
  <c r="AO30" i="777"/>
  <c r="AF30" i="777"/>
  <c r="BN33" i="778" l="1"/>
  <c r="BR33" i="778" s="1"/>
  <c r="BV33" i="778" s="1"/>
  <c r="BZ33" i="778" s="1"/>
  <c r="CD33" i="778" s="1"/>
  <c r="CH33" i="778" s="1"/>
  <c r="BJ37" i="778" s="1"/>
  <c r="BN37" i="778" s="1"/>
  <c r="BR37" i="778" s="1"/>
  <c r="BV37" i="778" s="1"/>
  <c r="BZ37" i="778" s="1"/>
  <c r="CD37" i="778" s="1"/>
  <c r="CH37" i="778" s="1"/>
  <c r="BJ41" i="778" s="1"/>
  <c r="BN41" i="778" s="1"/>
  <c r="BR41" i="778" s="1"/>
  <c r="BV41" i="778" s="1"/>
  <c r="BZ41" i="778" s="1"/>
  <c r="CD41" i="778" s="1"/>
  <c r="CH41" i="778" s="1"/>
  <c r="BJ45" i="778" s="1"/>
  <c r="BN45" i="778" s="1"/>
  <c r="BR45" i="778" s="1"/>
  <c r="BV45" i="778" s="1"/>
  <c r="BZ45" i="778" s="1"/>
  <c r="CD45" i="778" s="1"/>
  <c r="CH45" i="778" s="1"/>
  <c r="BJ49" i="778" s="1"/>
  <c r="BN49" i="778" s="1"/>
  <c r="BR49" i="778" s="1"/>
  <c r="BV49" i="778" s="1"/>
  <c r="BZ49" i="778" s="1"/>
  <c r="CD49" i="778" s="1"/>
  <c r="CH49" i="778" s="1"/>
  <c r="BJ53" i="778" s="1"/>
  <c r="BN53" i="778" s="1"/>
  <c r="BJ34" i="778"/>
  <c r="CN30" i="778"/>
  <c r="CN33" i="778"/>
  <c r="CW30" i="778"/>
  <c r="CR29" i="778"/>
  <c r="DG30" i="778"/>
  <c r="CN30" i="777"/>
  <c r="DG30" i="777"/>
  <c r="CN33" i="777"/>
  <c r="CW30" i="777"/>
  <c r="CR29" i="777"/>
  <c r="AJ33" i="777"/>
  <c r="AN33" i="777" s="1"/>
  <c r="AR33" i="777" s="1"/>
  <c r="AV33" i="777" s="1"/>
  <c r="AZ33" i="777" s="1"/>
  <c r="BD33" i="777" s="1"/>
  <c r="AF37" i="777" s="1"/>
  <c r="AJ37" i="777" s="1"/>
  <c r="AN37" i="777" s="1"/>
  <c r="AR37" i="777" s="1"/>
  <c r="AV37" i="777" s="1"/>
  <c r="AZ37" i="777" s="1"/>
  <c r="BD37" i="777" s="1"/>
  <c r="AF41" i="777" s="1"/>
  <c r="AJ41" i="777" s="1"/>
  <c r="AN41" i="777" s="1"/>
  <c r="AR41" i="777" s="1"/>
  <c r="AV41" i="777" s="1"/>
  <c r="AZ41" i="777" s="1"/>
  <c r="BD41" i="777" s="1"/>
  <c r="AF45" i="777" s="1"/>
  <c r="AJ45" i="777" s="1"/>
  <c r="AN45" i="777" s="1"/>
  <c r="AR45" i="777" s="1"/>
  <c r="AV45" i="777" s="1"/>
  <c r="AZ45" i="777" s="1"/>
  <c r="BD45" i="777" s="1"/>
  <c r="AF49" i="777" s="1"/>
  <c r="AJ49" i="777" s="1"/>
  <c r="AN49" i="777" s="1"/>
  <c r="AR49" i="777" s="1"/>
  <c r="AV49" i="777" s="1"/>
  <c r="AZ49" i="777" s="1"/>
  <c r="BD49" i="777" s="1"/>
  <c r="AF53" i="777" s="1"/>
  <c r="AJ53" i="777" s="1"/>
  <c r="AF34" i="777"/>
  <c r="CR33" i="778" l="1"/>
  <c r="CV33" i="778" s="1"/>
  <c r="CZ33" i="778" s="1"/>
  <c r="DD33" i="778" s="1"/>
  <c r="DH33" i="778" s="1"/>
  <c r="DL33" i="778" s="1"/>
  <c r="CN37" i="778" s="1"/>
  <c r="CR37" i="778" s="1"/>
  <c r="CV37" i="778" s="1"/>
  <c r="CZ37" i="778" s="1"/>
  <c r="DD37" i="778" s="1"/>
  <c r="DH37" i="778" s="1"/>
  <c r="DL37" i="778" s="1"/>
  <c r="CN41" i="778" s="1"/>
  <c r="CR41" i="778" s="1"/>
  <c r="CV41" i="778" s="1"/>
  <c r="CZ41" i="778" s="1"/>
  <c r="DD41" i="778" s="1"/>
  <c r="DH41" i="778" s="1"/>
  <c r="DL41" i="778" s="1"/>
  <c r="CN45" i="778" s="1"/>
  <c r="CR45" i="778" s="1"/>
  <c r="CV45" i="778" s="1"/>
  <c r="CZ45" i="778" s="1"/>
  <c r="DD45" i="778" s="1"/>
  <c r="DH45" i="778" s="1"/>
  <c r="DL45" i="778" s="1"/>
  <c r="CN49" i="778" s="1"/>
  <c r="CR49" i="778" s="1"/>
  <c r="CV49" i="778" s="1"/>
  <c r="CZ49" i="778" s="1"/>
  <c r="DD49" i="778" s="1"/>
  <c r="DH49" i="778" s="1"/>
  <c r="DL49" i="778" s="1"/>
  <c r="CN53" i="778" s="1"/>
  <c r="CR53" i="778" s="1"/>
  <c r="CN34" i="778"/>
  <c r="CN34" i="777"/>
  <c r="CR33" i="777"/>
  <c r="CV33" i="777" s="1"/>
  <c r="CZ33" i="777" s="1"/>
  <c r="DD33" i="777" s="1"/>
  <c r="DH33" i="777" s="1"/>
  <c r="DL33" i="777" s="1"/>
  <c r="CN37" i="777" s="1"/>
  <c r="CR37" i="777" s="1"/>
  <c r="CV37" i="777" s="1"/>
  <c r="CZ37" i="777" s="1"/>
  <c r="DD37" i="777" s="1"/>
  <c r="DH37" i="777" s="1"/>
  <c r="DL37" i="777" s="1"/>
  <c r="CN41" i="777" s="1"/>
  <c r="CR41" i="777" s="1"/>
  <c r="CV41" i="777" s="1"/>
  <c r="CZ41" i="777" s="1"/>
  <c r="DD41" i="777" s="1"/>
  <c r="DH41" i="777" s="1"/>
  <c r="DL41" i="777" s="1"/>
  <c r="CN45" i="777" s="1"/>
  <c r="CR45" i="777" s="1"/>
  <c r="CV45" i="777" s="1"/>
  <c r="CZ45" i="777" s="1"/>
  <c r="DD45" i="777" s="1"/>
  <c r="DH45" i="777" s="1"/>
  <c r="DL45" i="777" s="1"/>
  <c r="CN49" i="777" s="1"/>
  <c r="CR49" i="777" s="1"/>
  <c r="CV49" i="777" s="1"/>
  <c r="CZ49" i="777" s="1"/>
  <c r="DD49" i="777" s="1"/>
  <c r="DH49" i="777" s="1"/>
  <c r="DL49" i="777" s="1"/>
  <c r="CN53" i="777" s="1"/>
  <c r="CR53" i="777" s="1"/>
  <c r="B31" i="671" l="1"/>
  <c r="B57" i="671" s="1"/>
  <c r="B20" i="671"/>
  <c r="B18" i="671"/>
  <c r="B14" i="671" s="1"/>
  <c r="B9" i="671"/>
  <c r="B7" i="671"/>
  <c r="P2" i="671"/>
  <c r="V2" i="671" s="1"/>
  <c r="AB2" i="671" s="1"/>
  <c r="AH2" i="671" s="1"/>
  <c r="AN2" i="671" s="1"/>
  <c r="AT2" i="671" s="1"/>
  <c r="J6" i="671" s="1"/>
  <c r="P6" i="671" s="1"/>
  <c r="V6" i="671" s="1"/>
  <c r="AB6" i="671" s="1"/>
  <c r="AH6" i="671" s="1"/>
  <c r="AN6" i="671" s="1"/>
  <c r="AT6" i="671" s="1"/>
  <c r="J10" i="671" s="1"/>
  <c r="P10" i="671" s="1"/>
  <c r="V10" i="671" s="1"/>
  <c r="AB10" i="671" s="1"/>
  <c r="AH10" i="671" s="1"/>
  <c r="AN10" i="671" s="1"/>
  <c r="AT10" i="671" s="1"/>
  <c r="J15" i="671" s="1"/>
  <c r="P15" i="671" s="1"/>
  <c r="V15" i="671" s="1"/>
  <c r="AB15" i="671" s="1"/>
  <c r="AH15" i="671" s="1"/>
  <c r="AN15" i="671" s="1"/>
  <c r="AT15" i="671" s="1"/>
  <c r="J19" i="671" s="1"/>
  <c r="P19" i="671" s="1"/>
  <c r="V19" i="671" s="1"/>
  <c r="AB19" i="671" s="1"/>
  <c r="AH19" i="671" s="1"/>
  <c r="AN19" i="671" s="1"/>
  <c r="AT19" i="671" s="1"/>
  <c r="J23" i="671" s="1"/>
  <c r="P23" i="671" s="1"/>
  <c r="J2" i="671"/>
  <c r="B1" i="671"/>
  <c r="B31" i="670"/>
  <c r="B33" i="670" s="1"/>
  <c r="B20" i="670"/>
  <c r="B18" i="670"/>
  <c r="B14" i="670"/>
  <c r="B9" i="670"/>
  <c r="B7" i="670"/>
  <c r="J2" i="670"/>
  <c r="P2" i="670" s="1"/>
  <c r="V2" i="670" s="1"/>
  <c r="AB2" i="670" s="1"/>
  <c r="AH2" i="670" s="1"/>
  <c r="AN2" i="670" s="1"/>
  <c r="AT2" i="670" s="1"/>
  <c r="J6" i="670" s="1"/>
  <c r="P6" i="670" s="1"/>
  <c r="V6" i="670" s="1"/>
  <c r="AB6" i="670" s="1"/>
  <c r="AH6" i="670" s="1"/>
  <c r="AN6" i="670" s="1"/>
  <c r="AT6" i="670" s="1"/>
  <c r="J10" i="670" s="1"/>
  <c r="P10" i="670" s="1"/>
  <c r="V10" i="670" s="1"/>
  <c r="AB10" i="670" s="1"/>
  <c r="AH10" i="670" s="1"/>
  <c r="AN10" i="670" s="1"/>
  <c r="AT10" i="670" s="1"/>
  <c r="J15" i="670" s="1"/>
  <c r="P15" i="670" s="1"/>
  <c r="V15" i="670" s="1"/>
  <c r="AB15" i="670" s="1"/>
  <c r="AH15" i="670" s="1"/>
  <c r="AN15" i="670" s="1"/>
  <c r="AT15" i="670" s="1"/>
  <c r="J19" i="670" s="1"/>
  <c r="P19" i="670" s="1"/>
  <c r="V19" i="670" s="1"/>
  <c r="AB19" i="670" s="1"/>
  <c r="AH19" i="670" s="1"/>
  <c r="AN19" i="670" s="1"/>
  <c r="AT19" i="670" s="1"/>
  <c r="J23" i="670" s="1"/>
  <c r="P23" i="670" s="1"/>
  <c r="B1" i="670"/>
  <c r="B72" i="671" l="1"/>
  <c r="B70" i="671"/>
  <c r="B66" i="671" s="1"/>
  <c r="B61" i="671"/>
  <c r="J54" i="671"/>
  <c r="P54" i="671" s="1"/>
  <c r="V54" i="671" s="1"/>
  <c r="AB54" i="671" s="1"/>
  <c r="AH54" i="671" s="1"/>
  <c r="AN54" i="671" s="1"/>
  <c r="AT54" i="671" s="1"/>
  <c r="J58" i="671" s="1"/>
  <c r="P58" i="671" s="1"/>
  <c r="V58" i="671" s="1"/>
  <c r="AB58" i="671" s="1"/>
  <c r="AH58" i="671" s="1"/>
  <c r="AN58" i="671" s="1"/>
  <c r="AT58" i="671" s="1"/>
  <c r="J62" i="671" s="1"/>
  <c r="P62" i="671" s="1"/>
  <c r="V62" i="671" s="1"/>
  <c r="AB62" i="671" s="1"/>
  <c r="AH62" i="671" s="1"/>
  <c r="AN62" i="671" s="1"/>
  <c r="AT62" i="671" s="1"/>
  <c r="J67" i="671" s="1"/>
  <c r="P67" i="671" s="1"/>
  <c r="V67" i="671" s="1"/>
  <c r="AB67" i="671" s="1"/>
  <c r="AH67" i="671" s="1"/>
  <c r="AN67" i="671" s="1"/>
  <c r="AT67" i="671" s="1"/>
  <c r="J71" i="671" s="1"/>
  <c r="P71" i="671" s="1"/>
  <c r="V71" i="671" s="1"/>
  <c r="AB71" i="671" s="1"/>
  <c r="AH71" i="671" s="1"/>
  <c r="AN71" i="671" s="1"/>
  <c r="AT71" i="671" s="1"/>
  <c r="J75" i="671" s="1"/>
  <c r="P75" i="671" s="1"/>
  <c r="BB5" i="671"/>
  <c r="B59" i="671"/>
  <c r="B53" i="671"/>
  <c r="B27" i="671"/>
  <c r="B46" i="671"/>
  <c r="B44" i="671"/>
  <c r="B40" i="671" s="1"/>
  <c r="B35" i="671"/>
  <c r="J28" i="671"/>
  <c r="P28" i="671" s="1"/>
  <c r="V28" i="671" s="1"/>
  <c r="AB28" i="671" s="1"/>
  <c r="AH28" i="671" s="1"/>
  <c r="AN28" i="671" s="1"/>
  <c r="AT28" i="671" s="1"/>
  <c r="J32" i="671" s="1"/>
  <c r="P32" i="671" s="1"/>
  <c r="V32" i="671" s="1"/>
  <c r="AB32" i="671" s="1"/>
  <c r="AH32" i="671" s="1"/>
  <c r="AN32" i="671" s="1"/>
  <c r="AT32" i="671" s="1"/>
  <c r="J36" i="671" s="1"/>
  <c r="P36" i="671" s="1"/>
  <c r="V36" i="671" s="1"/>
  <c r="AB36" i="671" s="1"/>
  <c r="AH36" i="671" s="1"/>
  <c r="AN36" i="671" s="1"/>
  <c r="AT36" i="671" s="1"/>
  <c r="J41" i="671" s="1"/>
  <c r="P41" i="671" s="1"/>
  <c r="V41" i="671" s="1"/>
  <c r="AB41" i="671" s="1"/>
  <c r="AH41" i="671" s="1"/>
  <c r="AN41" i="671" s="1"/>
  <c r="AT41" i="671" s="1"/>
  <c r="J45" i="671" s="1"/>
  <c r="P45" i="671" s="1"/>
  <c r="V45" i="671" s="1"/>
  <c r="AB45" i="671" s="1"/>
  <c r="AH45" i="671" s="1"/>
  <c r="AN45" i="671" s="1"/>
  <c r="AT45" i="671" s="1"/>
  <c r="J49" i="671" s="1"/>
  <c r="P49" i="671" s="1"/>
  <c r="B33" i="671"/>
  <c r="B27" i="670"/>
  <c r="B46" i="670"/>
  <c r="B44" i="670"/>
  <c r="B40" i="670" s="1"/>
  <c r="B35" i="670"/>
  <c r="J28" i="670"/>
  <c r="P28" i="670" s="1"/>
  <c r="V28" i="670" s="1"/>
  <c r="AB28" i="670" s="1"/>
  <c r="AH28" i="670" s="1"/>
  <c r="AN28" i="670" s="1"/>
  <c r="AT28" i="670" s="1"/>
  <c r="J32" i="670" s="1"/>
  <c r="P32" i="670" s="1"/>
  <c r="V32" i="670" s="1"/>
  <c r="AB32" i="670" s="1"/>
  <c r="AH32" i="670" s="1"/>
  <c r="AN32" i="670" s="1"/>
  <c r="AT32" i="670" s="1"/>
  <c r="J36" i="670" s="1"/>
  <c r="P36" i="670" s="1"/>
  <c r="V36" i="670" s="1"/>
  <c r="AB36" i="670" s="1"/>
  <c r="AH36" i="670" s="1"/>
  <c r="AN36" i="670" s="1"/>
  <c r="AT36" i="670" s="1"/>
  <c r="J41" i="670" s="1"/>
  <c r="P41" i="670" s="1"/>
  <c r="V41" i="670" s="1"/>
  <c r="AB41" i="670" s="1"/>
  <c r="AH41" i="670" s="1"/>
  <c r="AN41" i="670" s="1"/>
  <c r="AT41" i="670" s="1"/>
  <c r="J45" i="670" s="1"/>
  <c r="P45" i="670" s="1"/>
  <c r="V45" i="670" s="1"/>
  <c r="AB45" i="670" s="1"/>
  <c r="AH45" i="670" s="1"/>
  <c r="AN45" i="670" s="1"/>
  <c r="AT45" i="670" s="1"/>
  <c r="J49" i="670" s="1"/>
  <c r="P49" i="670" s="1"/>
  <c r="B57" i="670"/>
  <c r="BB20" i="671" l="1"/>
  <c r="BB18" i="671"/>
  <c r="BB14" i="671" s="1"/>
  <c r="BB9" i="671"/>
  <c r="BJ2" i="671"/>
  <c r="BP2" i="671" s="1"/>
  <c r="BV2" i="671" s="1"/>
  <c r="CB2" i="671" s="1"/>
  <c r="CH2" i="671" s="1"/>
  <c r="CN2" i="671" s="1"/>
  <c r="CT2" i="671" s="1"/>
  <c r="BJ6" i="671" s="1"/>
  <c r="BP6" i="671" s="1"/>
  <c r="BV6" i="671" s="1"/>
  <c r="CB6" i="671" s="1"/>
  <c r="CH6" i="671" s="1"/>
  <c r="CN6" i="671" s="1"/>
  <c r="CT6" i="671" s="1"/>
  <c r="BJ10" i="671" s="1"/>
  <c r="BP10" i="671" s="1"/>
  <c r="BV10" i="671" s="1"/>
  <c r="CB10" i="671" s="1"/>
  <c r="CH10" i="671" s="1"/>
  <c r="CN10" i="671" s="1"/>
  <c r="CT10" i="671" s="1"/>
  <c r="BJ15" i="671" s="1"/>
  <c r="BP15" i="671" s="1"/>
  <c r="BV15" i="671" s="1"/>
  <c r="CB15" i="671" s="1"/>
  <c r="CH15" i="671" s="1"/>
  <c r="CN15" i="671" s="1"/>
  <c r="CT15" i="671" s="1"/>
  <c r="BJ19" i="671" s="1"/>
  <c r="BP19" i="671" s="1"/>
  <c r="BV19" i="671" s="1"/>
  <c r="CB19" i="671" s="1"/>
  <c r="CH19" i="671" s="1"/>
  <c r="CN19" i="671" s="1"/>
  <c r="CT19" i="671" s="1"/>
  <c r="BJ23" i="671" s="1"/>
  <c r="BP23" i="671" s="1"/>
  <c r="BB1" i="671"/>
  <c r="BB31" i="671"/>
  <c r="BB7" i="671"/>
  <c r="B72" i="670"/>
  <c r="B70" i="670"/>
  <c r="B66" i="670" s="1"/>
  <c r="B61" i="670"/>
  <c r="J54" i="670"/>
  <c r="P54" i="670" s="1"/>
  <c r="V54" i="670" s="1"/>
  <c r="AB54" i="670" s="1"/>
  <c r="AH54" i="670" s="1"/>
  <c r="AN54" i="670" s="1"/>
  <c r="AT54" i="670" s="1"/>
  <c r="J58" i="670" s="1"/>
  <c r="P58" i="670" s="1"/>
  <c r="V58" i="670" s="1"/>
  <c r="AB58" i="670" s="1"/>
  <c r="AH58" i="670" s="1"/>
  <c r="AN58" i="670" s="1"/>
  <c r="AT58" i="670" s="1"/>
  <c r="J62" i="670" s="1"/>
  <c r="P62" i="670" s="1"/>
  <c r="V62" i="670" s="1"/>
  <c r="AB62" i="670" s="1"/>
  <c r="AH62" i="670" s="1"/>
  <c r="AN62" i="670" s="1"/>
  <c r="AT62" i="670" s="1"/>
  <c r="J67" i="670" s="1"/>
  <c r="P67" i="670" s="1"/>
  <c r="V67" i="670" s="1"/>
  <c r="AB67" i="670" s="1"/>
  <c r="AH67" i="670" s="1"/>
  <c r="AN67" i="670" s="1"/>
  <c r="AT67" i="670" s="1"/>
  <c r="J71" i="670" s="1"/>
  <c r="P71" i="670" s="1"/>
  <c r="V71" i="670" s="1"/>
  <c r="AB71" i="670" s="1"/>
  <c r="AH71" i="670" s="1"/>
  <c r="AN71" i="670" s="1"/>
  <c r="AT71" i="670" s="1"/>
  <c r="J75" i="670" s="1"/>
  <c r="P75" i="670" s="1"/>
  <c r="B59" i="670"/>
  <c r="B53" i="670"/>
  <c r="BB5" i="670"/>
  <c r="A31" i="775"/>
  <c r="A20" i="775"/>
  <c r="A18" i="775"/>
  <c r="A14" i="775" s="1"/>
  <c r="A9" i="775"/>
  <c r="A7" i="775"/>
  <c r="I2" i="775"/>
  <c r="O2" i="775" s="1"/>
  <c r="U2" i="775" s="1"/>
  <c r="AA2" i="775" s="1"/>
  <c r="AG2" i="775" s="1"/>
  <c r="AM2" i="775" s="1"/>
  <c r="AS2" i="775" s="1"/>
  <c r="I6" i="775" s="1"/>
  <c r="O6" i="775" s="1"/>
  <c r="U6" i="775" s="1"/>
  <c r="AA6" i="775" s="1"/>
  <c r="AG6" i="775" s="1"/>
  <c r="AM6" i="775" s="1"/>
  <c r="AS6" i="775" s="1"/>
  <c r="I10" i="775" s="1"/>
  <c r="O10" i="775" s="1"/>
  <c r="U10" i="775" s="1"/>
  <c r="AA10" i="775" s="1"/>
  <c r="AG10" i="775" s="1"/>
  <c r="AM10" i="775" s="1"/>
  <c r="AS10" i="775" s="1"/>
  <c r="I15" i="775" s="1"/>
  <c r="O15" i="775" s="1"/>
  <c r="U15" i="775" s="1"/>
  <c r="AA15" i="775" s="1"/>
  <c r="AG15" i="775" s="1"/>
  <c r="AM15" i="775" s="1"/>
  <c r="AS15" i="775" s="1"/>
  <c r="I19" i="775" s="1"/>
  <c r="O19" i="775" s="1"/>
  <c r="U19" i="775" s="1"/>
  <c r="AA19" i="775" s="1"/>
  <c r="AG19" i="775" s="1"/>
  <c r="AM19" i="775" s="1"/>
  <c r="AS19" i="775" s="1"/>
  <c r="I23" i="775" s="1"/>
  <c r="O23" i="775" s="1"/>
  <c r="A1" i="775"/>
  <c r="A31" i="774"/>
  <c r="A57" i="774" s="1"/>
  <c r="A20" i="774"/>
  <c r="A18" i="774"/>
  <c r="A14" i="774" s="1"/>
  <c r="A9" i="774"/>
  <c r="A7" i="774"/>
  <c r="I2" i="774"/>
  <c r="O2" i="774" s="1"/>
  <c r="U2" i="774" s="1"/>
  <c r="AA2" i="774" s="1"/>
  <c r="AG2" i="774" s="1"/>
  <c r="AM2" i="774" s="1"/>
  <c r="AS2" i="774" s="1"/>
  <c r="I6" i="774" s="1"/>
  <c r="O6" i="774" s="1"/>
  <c r="U6" i="774" s="1"/>
  <c r="AA6" i="774" s="1"/>
  <c r="AG6" i="774" s="1"/>
  <c r="AM6" i="774" s="1"/>
  <c r="AS6" i="774" s="1"/>
  <c r="I10" i="774" s="1"/>
  <c r="O10" i="774" s="1"/>
  <c r="U10" i="774" s="1"/>
  <c r="AA10" i="774" s="1"/>
  <c r="AG10" i="774" s="1"/>
  <c r="AM10" i="774" s="1"/>
  <c r="AS10" i="774" s="1"/>
  <c r="I15" i="774" s="1"/>
  <c r="O15" i="774" s="1"/>
  <c r="U15" i="774" s="1"/>
  <c r="AA15" i="774" s="1"/>
  <c r="AG15" i="774" s="1"/>
  <c r="AM15" i="774" s="1"/>
  <c r="AS15" i="774" s="1"/>
  <c r="I19" i="774" s="1"/>
  <c r="O19" i="774" s="1"/>
  <c r="U19" i="774" s="1"/>
  <c r="AA19" i="774" s="1"/>
  <c r="AG19" i="774" s="1"/>
  <c r="AM19" i="774" s="1"/>
  <c r="AS19" i="774" s="1"/>
  <c r="I23" i="774" s="1"/>
  <c r="O23" i="774" s="1"/>
  <c r="A1" i="774"/>
  <c r="BA5" i="774" l="1"/>
  <c r="BI2" i="774" s="1"/>
  <c r="BO2" i="774" s="1"/>
  <c r="BU2" i="774" s="1"/>
  <c r="CA2" i="774" s="1"/>
  <c r="CG2" i="774" s="1"/>
  <c r="CM2" i="774" s="1"/>
  <c r="CS2" i="774" s="1"/>
  <c r="BI6" i="774" s="1"/>
  <c r="BO6" i="774" s="1"/>
  <c r="BU6" i="774" s="1"/>
  <c r="CA6" i="774" s="1"/>
  <c r="CG6" i="774" s="1"/>
  <c r="CM6" i="774" s="1"/>
  <c r="CS6" i="774" s="1"/>
  <c r="BI10" i="774" s="1"/>
  <c r="BO10" i="774" s="1"/>
  <c r="BU10" i="774" s="1"/>
  <c r="CA10" i="774" s="1"/>
  <c r="CG10" i="774" s="1"/>
  <c r="CM10" i="774" s="1"/>
  <c r="CS10" i="774" s="1"/>
  <c r="BI15" i="774" s="1"/>
  <c r="BO15" i="774" s="1"/>
  <c r="BU15" i="774" s="1"/>
  <c r="CA15" i="774" s="1"/>
  <c r="CG15" i="774" s="1"/>
  <c r="CM15" i="774" s="1"/>
  <c r="CS15" i="774" s="1"/>
  <c r="BI19" i="774" s="1"/>
  <c r="BO19" i="774" s="1"/>
  <c r="BU19" i="774" s="1"/>
  <c r="CA19" i="774" s="1"/>
  <c r="CG19" i="774" s="1"/>
  <c r="CM19" i="774" s="1"/>
  <c r="CS19" i="774" s="1"/>
  <c r="BI23" i="774" s="1"/>
  <c r="BO23" i="774" s="1"/>
  <c r="A53" i="774"/>
  <c r="A27" i="774"/>
  <c r="BB46" i="671"/>
  <c r="BB44" i="671"/>
  <c r="BB40" i="671" s="1"/>
  <c r="BB35" i="671"/>
  <c r="BB57" i="671"/>
  <c r="BJ28" i="671"/>
  <c r="BP28" i="671" s="1"/>
  <c r="BV28" i="671" s="1"/>
  <c r="CB28" i="671" s="1"/>
  <c r="CH28" i="671" s="1"/>
  <c r="CN28" i="671" s="1"/>
  <c r="CT28" i="671" s="1"/>
  <c r="BJ32" i="671" s="1"/>
  <c r="BP32" i="671" s="1"/>
  <c r="BV32" i="671" s="1"/>
  <c r="CB32" i="671" s="1"/>
  <c r="CH32" i="671" s="1"/>
  <c r="CN32" i="671" s="1"/>
  <c r="CT32" i="671" s="1"/>
  <c r="BJ36" i="671" s="1"/>
  <c r="BP36" i="671" s="1"/>
  <c r="BV36" i="671" s="1"/>
  <c r="CB36" i="671" s="1"/>
  <c r="CH36" i="671" s="1"/>
  <c r="CN36" i="671" s="1"/>
  <c r="CT36" i="671" s="1"/>
  <c r="BJ41" i="671" s="1"/>
  <c r="BP41" i="671" s="1"/>
  <c r="BV41" i="671" s="1"/>
  <c r="CB41" i="671" s="1"/>
  <c r="CH41" i="671" s="1"/>
  <c r="CN41" i="671" s="1"/>
  <c r="CT41" i="671" s="1"/>
  <c r="BJ45" i="671" s="1"/>
  <c r="BP45" i="671" s="1"/>
  <c r="BV45" i="671" s="1"/>
  <c r="CB45" i="671" s="1"/>
  <c r="CH45" i="671" s="1"/>
  <c r="CN45" i="671" s="1"/>
  <c r="CT45" i="671" s="1"/>
  <c r="BJ49" i="671" s="1"/>
  <c r="BP49" i="671" s="1"/>
  <c r="BB33" i="671"/>
  <c r="BB27" i="671"/>
  <c r="BB20" i="670"/>
  <c r="BB18" i="670"/>
  <c r="BB14" i="670" s="1"/>
  <c r="BB9" i="670"/>
  <c r="BJ2" i="670"/>
  <c r="BP2" i="670" s="1"/>
  <c r="BV2" i="670" s="1"/>
  <c r="CB2" i="670" s="1"/>
  <c r="CH2" i="670" s="1"/>
  <c r="CN2" i="670" s="1"/>
  <c r="CT2" i="670" s="1"/>
  <c r="BJ6" i="670" s="1"/>
  <c r="BP6" i="670" s="1"/>
  <c r="BV6" i="670" s="1"/>
  <c r="CB6" i="670" s="1"/>
  <c r="CH6" i="670" s="1"/>
  <c r="CN6" i="670" s="1"/>
  <c r="CT6" i="670" s="1"/>
  <c r="BJ10" i="670" s="1"/>
  <c r="BP10" i="670" s="1"/>
  <c r="BV10" i="670" s="1"/>
  <c r="CB10" i="670" s="1"/>
  <c r="CH10" i="670" s="1"/>
  <c r="CN10" i="670" s="1"/>
  <c r="CT10" i="670" s="1"/>
  <c r="BJ15" i="670" s="1"/>
  <c r="BP15" i="670" s="1"/>
  <c r="BV15" i="670" s="1"/>
  <c r="CB15" i="670" s="1"/>
  <c r="CH15" i="670" s="1"/>
  <c r="CN15" i="670" s="1"/>
  <c r="CT15" i="670" s="1"/>
  <c r="BJ19" i="670" s="1"/>
  <c r="BP19" i="670" s="1"/>
  <c r="BV19" i="670" s="1"/>
  <c r="CB19" i="670" s="1"/>
  <c r="CH19" i="670" s="1"/>
  <c r="CN19" i="670" s="1"/>
  <c r="CT19" i="670" s="1"/>
  <c r="BJ23" i="670" s="1"/>
  <c r="BP23" i="670" s="1"/>
  <c r="BB1" i="670"/>
  <c r="BB31" i="670"/>
  <c r="BB7" i="670"/>
  <c r="A46" i="775"/>
  <c r="A44" i="775"/>
  <c r="A40" i="775" s="1"/>
  <c r="A35" i="775"/>
  <c r="I28" i="775"/>
  <c r="O28" i="775" s="1"/>
  <c r="U28" i="775" s="1"/>
  <c r="AA28" i="775" s="1"/>
  <c r="AG28" i="775" s="1"/>
  <c r="AM28" i="775" s="1"/>
  <c r="AS28" i="775" s="1"/>
  <c r="I32" i="775" s="1"/>
  <c r="O32" i="775" s="1"/>
  <c r="U32" i="775" s="1"/>
  <c r="AA32" i="775" s="1"/>
  <c r="AG32" i="775" s="1"/>
  <c r="AM32" i="775" s="1"/>
  <c r="AS32" i="775" s="1"/>
  <c r="I36" i="775" s="1"/>
  <c r="O36" i="775" s="1"/>
  <c r="U36" i="775" s="1"/>
  <c r="AA36" i="775" s="1"/>
  <c r="AG36" i="775" s="1"/>
  <c r="AM36" i="775" s="1"/>
  <c r="AS36" i="775" s="1"/>
  <c r="I41" i="775" s="1"/>
  <c r="O41" i="775" s="1"/>
  <c r="U41" i="775" s="1"/>
  <c r="AA41" i="775" s="1"/>
  <c r="AG41" i="775" s="1"/>
  <c r="AM41" i="775" s="1"/>
  <c r="AS41" i="775" s="1"/>
  <c r="I45" i="775" s="1"/>
  <c r="O45" i="775" s="1"/>
  <c r="U45" i="775" s="1"/>
  <c r="AA45" i="775" s="1"/>
  <c r="AG45" i="775" s="1"/>
  <c r="AM45" i="775" s="1"/>
  <c r="AS45" i="775" s="1"/>
  <c r="I49" i="775" s="1"/>
  <c r="O49" i="775" s="1"/>
  <c r="A33" i="775"/>
  <c r="A57" i="775"/>
  <c r="A27" i="775"/>
  <c r="BA1" i="774"/>
  <c r="BA20" i="774"/>
  <c r="A72" i="774"/>
  <c r="A70" i="774"/>
  <c r="A66" i="774" s="1"/>
  <c r="A61" i="774"/>
  <c r="I54" i="774"/>
  <c r="O54" i="774" s="1"/>
  <c r="U54" i="774" s="1"/>
  <c r="AA54" i="774" s="1"/>
  <c r="AG54" i="774" s="1"/>
  <c r="AM54" i="774" s="1"/>
  <c r="AS54" i="774" s="1"/>
  <c r="I58" i="774" s="1"/>
  <c r="O58" i="774" s="1"/>
  <c r="U58" i="774" s="1"/>
  <c r="AA58" i="774" s="1"/>
  <c r="AG58" i="774" s="1"/>
  <c r="AM58" i="774" s="1"/>
  <c r="AS58" i="774" s="1"/>
  <c r="I62" i="774" s="1"/>
  <c r="O62" i="774" s="1"/>
  <c r="U62" i="774" s="1"/>
  <c r="AA62" i="774" s="1"/>
  <c r="AG62" i="774" s="1"/>
  <c r="AM62" i="774" s="1"/>
  <c r="AS62" i="774" s="1"/>
  <c r="I67" i="774" s="1"/>
  <c r="O67" i="774" s="1"/>
  <c r="U67" i="774" s="1"/>
  <c r="AA67" i="774" s="1"/>
  <c r="AG67" i="774" s="1"/>
  <c r="AM67" i="774" s="1"/>
  <c r="AS67" i="774" s="1"/>
  <c r="I71" i="774" s="1"/>
  <c r="O71" i="774" s="1"/>
  <c r="U71" i="774" s="1"/>
  <c r="AA71" i="774" s="1"/>
  <c r="AG71" i="774" s="1"/>
  <c r="AM71" i="774" s="1"/>
  <c r="AS71" i="774" s="1"/>
  <c r="I75" i="774" s="1"/>
  <c r="O75" i="774" s="1"/>
  <c r="A83" i="774"/>
  <c r="BA7" i="774"/>
  <c r="A59" i="774"/>
  <c r="A46" i="774"/>
  <c r="A44" i="774"/>
  <c r="A40" i="774" s="1"/>
  <c r="A35" i="774"/>
  <c r="I28" i="774"/>
  <c r="O28" i="774" s="1"/>
  <c r="U28" i="774" s="1"/>
  <c r="AA28" i="774" s="1"/>
  <c r="AG28" i="774" s="1"/>
  <c r="AM28" i="774" s="1"/>
  <c r="AS28" i="774" s="1"/>
  <c r="I32" i="774" s="1"/>
  <c r="O32" i="774" s="1"/>
  <c r="U32" i="774" s="1"/>
  <c r="AA32" i="774" s="1"/>
  <c r="AG32" i="774" s="1"/>
  <c r="AM32" i="774" s="1"/>
  <c r="AS32" i="774" s="1"/>
  <c r="I36" i="774" s="1"/>
  <c r="O36" i="774" s="1"/>
  <c r="U36" i="774" s="1"/>
  <c r="AA36" i="774" s="1"/>
  <c r="AG36" i="774" s="1"/>
  <c r="AM36" i="774" s="1"/>
  <c r="AS36" i="774" s="1"/>
  <c r="I41" i="774" s="1"/>
  <c r="O41" i="774" s="1"/>
  <c r="U41" i="774" s="1"/>
  <c r="AA41" i="774" s="1"/>
  <c r="AG41" i="774" s="1"/>
  <c r="AM41" i="774" s="1"/>
  <c r="AS41" i="774" s="1"/>
  <c r="I45" i="774" s="1"/>
  <c r="O45" i="774" s="1"/>
  <c r="U45" i="774" s="1"/>
  <c r="AA45" i="774" s="1"/>
  <c r="AG45" i="774" s="1"/>
  <c r="AM45" i="774" s="1"/>
  <c r="AS45" i="774" s="1"/>
  <c r="I49" i="774" s="1"/>
  <c r="O49" i="774" s="1"/>
  <c r="A33" i="774"/>
  <c r="B31" i="773"/>
  <c r="B33" i="773" s="1"/>
  <c r="B20" i="773"/>
  <c r="B18" i="773"/>
  <c r="B14" i="773"/>
  <c r="B9" i="773"/>
  <c r="B7" i="773"/>
  <c r="J2" i="773"/>
  <c r="P2" i="773" s="1"/>
  <c r="V2" i="773" s="1"/>
  <c r="AB2" i="773" s="1"/>
  <c r="AH2" i="773" s="1"/>
  <c r="AN2" i="773" s="1"/>
  <c r="AT2" i="773" s="1"/>
  <c r="J6" i="773" s="1"/>
  <c r="P6" i="773" s="1"/>
  <c r="V6" i="773" s="1"/>
  <c r="AB6" i="773" s="1"/>
  <c r="AH6" i="773" s="1"/>
  <c r="AN6" i="773" s="1"/>
  <c r="AT6" i="773" s="1"/>
  <c r="J10" i="773" s="1"/>
  <c r="P10" i="773" s="1"/>
  <c r="V10" i="773" s="1"/>
  <c r="AB10" i="773" s="1"/>
  <c r="AH10" i="773" s="1"/>
  <c r="AN10" i="773" s="1"/>
  <c r="AT10" i="773" s="1"/>
  <c r="J15" i="773" s="1"/>
  <c r="P15" i="773" s="1"/>
  <c r="V15" i="773" s="1"/>
  <c r="AB15" i="773" s="1"/>
  <c r="AH15" i="773" s="1"/>
  <c r="AN15" i="773" s="1"/>
  <c r="AT15" i="773" s="1"/>
  <c r="J19" i="773" s="1"/>
  <c r="P19" i="773" s="1"/>
  <c r="V19" i="773" s="1"/>
  <c r="AB19" i="773" s="1"/>
  <c r="AH19" i="773" s="1"/>
  <c r="AN19" i="773" s="1"/>
  <c r="AT19" i="773" s="1"/>
  <c r="J23" i="773" s="1"/>
  <c r="P23" i="773" s="1"/>
  <c r="B1" i="773"/>
  <c r="B31" i="772"/>
  <c r="B20" i="772"/>
  <c r="B18" i="772"/>
  <c r="B14" i="772" s="1"/>
  <c r="B9" i="772"/>
  <c r="B7" i="772"/>
  <c r="J2" i="772"/>
  <c r="P2" i="772" s="1"/>
  <c r="V2" i="772" s="1"/>
  <c r="AB2" i="772" s="1"/>
  <c r="AH2" i="772" s="1"/>
  <c r="AN2" i="772" s="1"/>
  <c r="AT2" i="772" s="1"/>
  <c r="J6" i="772" s="1"/>
  <c r="P6" i="772" s="1"/>
  <c r="V6" i="772" s="1"/>
  <c r="AB6" i="772" s="1"/>
  <c r="AH6" i="772" s="1"/>
  <c r="AN6" i="772" s="1"/>
  <c r="AT6" i="772" s="1"/>
  <c r="J10" i="772" s="1"/>
  <c r="P10" i="772" s="1"/>
  <c r="V10" i="772" s="1"/>
  <c r="AB10" i="772" s="1"/>
  <c r="AH10" i="772" s="1"/>
  <c r="AN10" i="772" s="1"/>
  <c r="AT10" i="772" s="1"/>
  <c r="J15" i="772" s="1"/>
  <c r="P15" i="772" s="1"/>
  <c r="V15" i="772" s="1"/>
  <c r="AB15" i="772" s="1"/>
  <c r="AH15" i="772" s="1"/>
  <c r="AN15" i="772" s="1"/>
  <c r="AT15" i="772" s="1"/>
  <c r="J19" i="772" s="1"/>
  <c r="P19" i="772" s="1"/>
  <c r="V19" i="772" s="1"/>
  <c r="AB19" i="772" s="1"/>
  <c r="AH19" i="772" s="1"/>
  <c r="AN19" i="772" s="1"/>
  <c r="AT19" i="772" s="1"/>
  <c r="J23" i="772" s="1"/>
  <c r="P23" i="772" s="1"/>
  <c r="B1" i="772"/>
  <c r="B44" i="773" l="1"/>
  <c r="B40" i="773" s="1"/>
  <c r="B57" i="773"/>
  <c r="BB5" i="773" s="1"/>
  <c r="J28" i="773"/>
  <c r="P28" i="773" s="1"/>
  <c r="V28" i="773" s="1"/>
  <c r="AB28" i="773" s="1"/>
  <c r="AH28" i="773" s="1"/>
  <c r="AN28" i="773" s="1"/>
  <c r="AT28" i="773" s="1"/>
  <c r="J32" i="773" s="1"/>
  <c r="P32" i="773" s="1"/>
  <c r="V32" i="773" s="1"/>
  <c r="AB32" i="773" s="1"/>
  <c r="AH32" i="773" s="1"/>
  <c r="AN32" i="773" s="1"/>
  <c r="AT32" i="773" s="1"/>
  <c r="J36" i="773" s="1"/>
  <c r="P36" i="773" s="1"/>
  <c r="V36" i="773" s="1"/>
  <c r="AB36" i="773" s="1"/>
  <c r="AH36" i="773" s="1"/>
  <c r="AN36" i="773" s="1"/>
  <c r="AT36" i="773" s="1"/>
  <c r="J41" i="773" s="1"/>
  <c r="P41" i="773" s="1"/>
  <c r="V41" i="773" s="1"/>
  <c r="AB41" i="773" s="1"/>
  <c r="AH41" i="773" s="1"/>
  <c r="AN41" i="773" s="1"/>
  <c r="AT41" i="773" s="1"/>
  <c r="J45" i="773" s="1"/>
  <c r="P45" i="773" s="1"/>
  <c r="V45" i="773" s="1"/>
  <c r="AB45" i="773" s="1"/>
  <c r="AH45" i="773" s="1"/>
  <c r="AN45" i="773" s="1"/>
  <c r="AT45" i="773" s="1"/>
  <c r="J49" i="773" s="1"/>
  <c r="P49" i="773" s="1"/>
  <c r="B35" i="773"/>
  <c r="B27" i="773"/>
  <c r="B59" i="773"/>
  <c r="B46" i="773"/>
  <c r="BA9" i="774"/>
  <c r="BA31" i="774"/>
  <c r="BA18" i="774"/>
  <c r="BA14" i="774" s="1"/>
  <c r="BB72" i="671"/>
  <c r="BB70" i="671"/>
  <c r="BB66" i="671" s="1"/>
  <c r="BB61" i="671"/>
  <c r="BB59" i="671"/>
  <c r="BJ54" i="671"/>
  <c r="BP54" i="671" s="1"/>
  <c r="BV54" i="671" s="1"/>
  <c r="CB54" i="671" s="1"/>
  <c r="CH54" i="671" s="1"/>
  <c r="CN54" i="671" s="1"/>
  <c r="CT54" i="671" s="1"/>
  <c r="BJ58" i="671" s="1"/>
  <c r="BP58" i="671" s="1"/>
  <c r="BV58" i="671" s="1"/>
  <c r="CB58" i="671" s="1"/>
  <c r="CH58" i="671" s="1"/>
  <c r="CN58" i="671" s="1"/>
  <c r="CT58" i="671" s="1"/>
  <c r="BJ62" i="671" s="1"/>
  <c r="BP62" i="671" s="1"/>
  <c r="BV62" i="671" s="1"/>
  <c r="CB62" i="671" s="1"/>
  <c r="CH62" i="671" s="1"/>
  <c r="CN62" i="671" s="1"/>
  <c r="CT62" i="671" s="1"/>
  <c r="BJ67" i="671" s="1"/>
  <c r="BP67" i="671" s="1"/>
  <c r="BV67" i="671" s="1"/>
  <c r="CB67" i="671" s="1"/>
  <c r="CH67" i="671" s="1"/>
  <c r="CN67" i="671" s="1"/>
  <c r="CT67" i="671" s="1"/>
  <c r="BJ71" i="671" s="1"/>
  <c r="BP71" i="671" s="1"/>
  <c r="BV71" i="671" s="1"/>
  <c r="CB71" i="671" s="1"/>
  <c r="CH71" i="671" s="1"/>
  <c r="CN71" i="671" s="1"/>
  <c r="CT71" i="671" s="1"/>
  <c r="BJ75" i="671" s="1"/>
  <c r="BP75" i="671" s="1"/>
  <c r="BB53" i="671"/>
  <c r="BB46" i="670"/>
  <c r="BB44" i="670"/>
  <c r="BB40" i="670" s="1"/>
  <c r="BB35" i="670"/>
  <c r="BB57" i="670"/>
  <c r="BB33" i="670"/>
  <c r="BJ28" i="670"/>
  <c r="BP28" i="670" s="1"/>
  <c r="BV28" i="670" s="1"/>
  <c r="CB28" i="670" s="1"/>
  <c r="CH28" i="670" s="1"/>
  <c r="CN28" i="670" s="1"/>
  <c r="CT28" i="670" s="1"/>
  <c r="BJ32" i="670" s="1"/>
  <c r="BP32" i="670" s="1"/>
  <c r="BV32" i="670" s="1"/>
  <c r="CB32" i="670" s="1"/>
  <c r="CH32" i="670" s="1"/>
  <c r="CN32" i="670" s="1"/>
  <c r="CT32" i="670" s="1"/>
  <c r="BJ36" i="670" s="1"/>
  <c r="BP36" i="670" s="1"/>
  <c r="BV36" i="670" s="1"/>
  <c r="CB36" i="670" s="1"/>
  <c r="CH36" i="670" s="1"/>
  <c r="CN36" i="670" s="1"/>
  <c r="CT36" i="670" s="1"/>
  <c r="BJ41" i="670" s="1"/>
  <c r="BP41" i="670" s="1"/>
  <c r="BV41" i="670" s="1"/>
  <c r="CB41" i="670" s="1"/>
  <c r="CH41" i="670" s="1"/>
  <c r="CN41" i="670" s="1"/>
  <c r="CT41" i="670" s="1"/>
  <c r="BJ45" i="670" s="1"/>
  <c r="BP45" i="670" s="1"/>
  <c r="BV45" i="670" s="1"/>
  <c r="CB45" i="670" s="1"/>
  <c r="CH45" i="670" s="1"/>
  <c r="CN45" i="670" s="1"/>
  <c r="CT45" i="670" s="1"/>
  <c r="BJ49" i="670" s="1"/>
  <c r="BP49" i="670" s="1"/>
  <c r="BB27" i="670"/>
  <c r="A72" i="775"/>
  <c r="A70" i="775"/>
  <c r="A66" i="775" s="1"/>
  <c r="A61" i="775"/>
  <c r="I54" i="775"/>
  <c r="O54" i="775" s="1"/>
  <c r="U54" i="775" s="1"/>
  <c r="AA54" i="775" s="1"/>
  <c r="AG54" i="775" s="1"/>
  <c r="AM54" i="775" s="1"/>
  <c r="AS54" i="775" s="1"/>
  <c r="I58" i="775" s="1"/>
  <c r="O58" i="775" s="1"/>
  <c r="U58" i="775" s="1"/>
  <c r="AA58" i="775" s="1"/>
  <c r="AG58" i="775" s="1"/>
  <c r="AM58" i="775" s="1"/>
  <c r="AS58" i="775" s="1"/>
  <c r="I62" i="775" s="1"/>
  <c r="O62" i="775" s="1"/>
  <c r="U62" i="775" s="1"/>
  <c r="AA62" i="775" s="1"/>
  <c r="AG62" i="775" s="1"/>
  <c r="AM62" i="775" s="1"/>
  <c r="AS62" i="775" s="1"/>
  <c r="I67" i="775" s="1"/>
  <c r="O67" i="775" s="1"/>
  <c r="U67" i="775" s="1"/>
  <c r="AA67" i="775" s="1"/>
  <c r="AG67" i="775" s="1"/>
  <c r="AM67" i="775" s="1"/>
  <c r="AS67" i="775" s="1"/>
  <c r="I71" i="775" s="1"/>
  <c r="O71" i="775" s="1"/>
  <c r="U71" i="775" s="1"/>
  <c r="AA71" i="775" s="1"/>
  <c r="AG71" i="775" s="1"/>
  <c r="AM71" i="775" s="1"/>
  <c r="AS71" i="775" s="1"/>
  <c r="I75" i="775" s="1"/>
  <c r="O75" i="775" s="1"/>
  <c r="BA5" i="775"/>
  <c r="A83" i="775"/>
  <c r="A59" i="775"/>
  <c r="A53" i="775"/>
  <c r="A98" i="774"/>
  <c r="A96" i="774"/>
  <c r="A92" i="774" s="1"/>
  <c r="A87" i="774"/>
  <c r="I80" i="774"/>
  <c r="O80" i="774" s="1"/>
  <c r="U80" i="774" s="1"/>
  <c r="AA80" i="774" s="1"/>
  <c r="AG80" i="774" s="1"/>
  <c r="AM80" i="774" s="1"/>
  <c r="AS80" i="774" s="1"/>
  <c r="I84" i="774" s="1"/>
  <c r="O84" i="774" s="1"/>
  <c r="U84" i="774" s="1"/>
  <c r="AA84" i="774" s="1"/>
  <c r="AG84" i="774" s="1"/>
  <c r="AM84" i="774" s="1"/>
  <c r="AS84" i="774" s="1"/>
  <c r="I88" i="774" s="1"/>
  <c r="O88" i="774" s="1"/>
  <c r="U88" i="774" s="1"/>
  <c r="AA88" i="774" s="1"/>
  <c r="AG88" i="774" s="1"/>
  <c r="AM88" i="774" s="1"/>
  <c r="AS88" i="774" s="1"/>
  <c r="I93" i="774" s="1"/>
  <c r="O93" i="774" s="1"/>
  <c r="U93" i="774" s="1"/>
  <c r="AA93" i="774" s="1"/>
  <c r="AG93" i="774" s="1"/>
  <c r="AM93" i="774" s="1"/>
  <c r="AS93" i="774" s="1"/>
  <c r="I97" i="774" s="1"/>
  <c r="O97" i="774" s="1"/>
  <c r="U97" i="774" s="1"/>
  <c r="AA97" i="774" s="1"/>
  <c r="AG97" i="774" s="1"/>
  <c r="AM97" i="774" s="1"/>
  <c r="AS97" i="774" s="1"/>
  <c r="I101" i="774" s="1"/>
  <c r="O101" i="774" s="1"/>
  <c r="A85" i="774"/>
  <c r="A79" i="774"/>
  <c r="BB20" i="773"/>
  <c r="BB18" i="773"/>
  <c r="BB14" i="773" s="1"/>
  <c r="BB9" i="773"/>
  <c r="BB31" i="773"/>
  <c r="BJ2" i="773"/>
  <c r="BP2" i="773" s="1"/>
  <c r="BV2" i="773" s="1"/>
  <c r="CB2" i="773" s="1"/>
  <c r="CH2" i="773" s="1"/>
  <c r="CN2" i="773" s="1"/>
  <c r="CT2" i="773" s="1"/>
  <c r="BJ6" i="773" s="1"/>
  <c r="BP6" i="773" s="1"/>
  <c r="BV6" i="773" s="1"/>
  <c r="CB6" i="773" s="1"/>
  <c r="CH6" i="773" s="1"/>
  <c r="CN6" i="773" s="1"/>
  <c r="CT6" i="773" s="1"/>
  <c r="BJ10" i="773" s="1"/>
  <c r="BP10" i="773" s="1"/>
  <c r="BV10" i="773" s="1"/>
  <c r="CB10" i="773" s="1"/>
  <c r="CH10" i="773" s="1"/>
  <c r="CN10" i="773" s="1"/>
  <c r="CT10" i="773" s="1"/>
  <c r="BJ15" i="773" s="1"/>
  <c r="BP15" i="773" s="1"/>
  <c r="BV15" i="773" s="1"/>
  <c r="CB15" i="773" s="1"/>
  <c r="CH15" i="773" s="1"/>
  <c r="CN15" i="773" s="1"/>
  <c r="CT15" i="773" s="1"/>
  <c r="BJ19" i="773" s="1"/>
  <c r="BP19" i="773" s="1"/>
  <c r="BV19" i="773" s="1"/>
  <c r="CB19" i="773" s="1"/>
  <c r="CH19" i="773" s="1"/>
  <c r="CN19" i="773" s="1"/>
  <c r="CT19" i="773" s="1"/>
  <c r="BJ23" i="773" s="1"/>
  <c r="BP23" i="773" s="1"/>
  <c r="BB1" i="773"/>
  <c r="BB7" i="773"/>
  <c r="B83" i="773"/>
  <c r="B72" i="773"/>
  <c r="B70" i="773"/>
  <c r="B66" i="773" s="1"/>
  <c r="B61" i="773"/>
  <c r="J54" i="773"/>
  <c r="P54" i="773" s="1"/>
  <c r="V54" i="773" s="1"/>
  <c r="AB54" i="773" s="1"/>
  <c r="AH54" i="773" s="1"/>
  <c r="AN54" i="773" s="1"/>
  <c r="AT54" i="773" s="1"/>
  <c r="J58" i="773" s="1"/>
  <c r="P58" i="773" s="1"/>
  <c r="V58" i="773" s="1"/>
  <c r="AB58" i="773" s="1"/>
  <c r="AH58" i="773" s="1"/>
  <c r="AN58" i="773" s="1"/>
  <c r="AT58" i="773" s="1"/>
  <c r="J62" i="773" s="1"/>
  <c r="P62" i="773" s="1"/>
  <c r="V62" i="773" s="1"/>
  <c r="AB62" i="773" s="1"/>
  <c r="AH62" i="773" s="1"/>
  <c r="AN62" i="773" s="1"/>
  <c r="AT62" i="773" s="1"/>
  <c r="J67" i="773" s="1"/>
  <c r="P67" i="773" s="1"/>
  <c r="V67" i="773" s="1"/>
  <c r="AB67" i="773" s="1"/>
  <c r="AH67" i="773" s="1"/>
  <c r="AN67" i="773" s="1"/>
  <c r="AT67" i="773" s="1"/>
  <c r="J71" i="773" s="1"/>
  <c r="P71" i="773" s="1"/>
  <c r="V71" i="773" s="1"/>
  <c r="AB71" i="773" s="1"/>
  <c r="AH71" i="773" s="1"/>
  <c r="AN71" i="773" s="1"/>
  <c r="AT71" i="773" s="1"/>
  <c r="J75" i="773" s="1"/>
  <c r="P75" i="773" s="1"/>
  <c r="B53" i="773"/>
  <c r="B46" i="772"/>
  <c r="B44" i="772"/>
  <c r="B40" i="772" s="1"/>
  <c r="B35" i="772"/>
  <c r="J28" i="772"/>
  <c r="P28" i="772" s="1"/>
  <c r="V28" i="772" s="1"/>
  <c r="AB28" i="772" s="1"/>
  <c r="AH28" i="772" s="1"/>
  <c r="AN28" i="772" s="1"/>
  <c r="AT28" i="772" s="1"/>
  <c r="J32" i="772" s="1"/>
  <c r="P32" i="772" s="1"/>
  <c r="V32" i="772" s="1"/>
  <c r="AB32" i="772" s="1"/>
  <c r="AH32" i="772" s="1"/>
  <c r="AN32" i="772" s="1"/>
  <c r="AT32" i="772" s="1"/>
  <c r="J36" i="772" s="1"/>
  <c r="P36" i="772" s="1"/>
  <c r="V36" i="772" s="1"/>
  <c r="AB36" i="772" s="1"/>
  <c r="AH36" i="772" s="1"/>
  <c r="AN36" i="772" s="1"/>
  <c r="AT36" i="772" s="1"/>
  <c r="J41" i="772" s="1"/>
  <c r="P41" i="772" s="1"/>
  <c r="V41" i="772" s="1"/>
  <c r="AB41" i="772" s="1"/>
  <c r="AH41" i="772" s="1"/>
  <c r="AN41" i="772" s="1"/>
  <c r="AT41" i="772" s="1"/>
  <c r="J45" i="772" s="1"/>
  <c r="P45" i="772" s="1"/>
  <c r="V45" i="772" s="1"/>
  <c r="AB45" i="772" s="1"/>
  <c r="AH45" i="772" s="1"/>
  <c r="AN45" i="772" s="1"/>
  <c r="AT45" i="772" s="1"/>
  <c r="J49" i="772" s="1"/>
  <c r="P49" i="772" s="1"/>
  <c r="B57" i="772"/>
  <c r="B27" i="772"/>
  <c r="B33" i="772"/>
  <c r="BI28" i="774" l="1"/>
  <c r="BO28" i="774" s="1"/>
  <c r="BU28" i="774" s="1"/>
  <c r="CA28" i="774" s="1"/>
  <c r="CG28" i="774" s="1"/>
  <c r="CM28" i="774" s="1"/>
  <c r="CS28" i="774" s="1"/>
  <c r="BI32" i="774" s="1"/>
  <c r="BO32" i="774" s="1"/>
  <c r="BU32" i="774" s="1"/>
  <c r="CA32" i="774" s="1"/>
  <c r="CG32" i="774" s="1"/>
  <c r="CM32" i="774" s="1"/>
  <c r="CS32" i="774" s="1"/>
  <c r="BI36" i="774" s="1"/>
  <c r="BO36" i="774" s="1"/>
  <c r="BU36" i="774" s="1"/>
  <c r="CA36" i="774" s="1"/>
  <c r="CG36" i="774" s="1"/>
  <c r="CM36" i="774" s="1"/>
  <c r="CS36" i="774" s="1"/>
  <c r="BI41" i="774" s="1"/>
  <c r="BO41" i="774" s="1"/>
  <c r="BU41" i="774" s="1"/>
  <c r="CA41" i="774" s="1"/>
  <c r="CG41" i="774" s="1"/>
  <c r="CM41" i="774" s="1"/>
  <c r="CS41" i="774" s="1"/>
  <c r="BI45" i="774" s="1"/>
  <c r="BO45" i="774" s="1"/>
  <c r="BU45" i="774" s="1"/>
  <c r="CA45" i="774" s="1"/>
  <c r="CG45" i="774" s="1"/>
  <c r="CM45" i="774" s="1"/>
  <c r="CS45" i="774" s="1"/>
  <c r="BI49" i="774" s="1"/>
  <c r="BO49" i="774" s="1"/>
  <c r="BA44" i="774"/>
  <c r="BA40" i="774" s="1"/>
  <c r="BA33" i="774"/>
  <c r="BA27" i="774"/>
  <c r="BA46" i="774"/>
  <c r="BA35" i="774"/>
  <c r="BA57" i="774"/>
  <c r="BB72" i="670"/>
  <c r="BB70" i="670"/>
  <c r="BB66" i="670" s="1"/>
  <c r="BB61" i="670"/>
  <c r="BB59" i="670"/>
  <c r="BB53" i="670"/>
  <c r="BJ54" i="670"/>
  <c r="BP54" i="670" s="1"/>
  <c r="BV54" i="670" s="1"/>
  <c r="CB54" i="670" s="1"/>
  <c r="CH54" i="670" s="1"/>
  <c r="CN54" i="670" s="1"/>
  <c r="CT54" i="670" s="1"/>
  <c r="BJ58" i="670" s="1"/>
  <c r="BP58" i="670" s="1"/>
  <c r="BV58" i="670" s="1"/>
  <c r="CB58" i="670" s="1"/>
  <c r="CH58" i="670" s="1"/>
  <c r="CN58" i="670" s="1"/>
  <c r="CT58" i="670" s="1"/>
  <c r="BJ62" i="670" s="1"/>
  <c r="BP62" i="670" s="1"/>
  <c r="BV62" i="670" s="1"/>
  <c r="CB62" i="670" s="1"/>
  <c r="CH62" i="670" s="1"/>
  <c r="CN62" i="670" s="1"/>
  <c r="CT62" i="670" s="1"/>
  <c r="BJ67" i="670" s="1"/>
  <c r="BP67" i="670" s="1"/>
  <c r="BV67" i="670" s="1"/>
  <c r="CB67" i="670" s="1"/>
  <c r="CH67" i="670" s="1"/>
  <c r="CN67" i="670" s="1"/>
  <c r="CT67" i="670" s="1"/>
  <c r="BJ71" i="670" s="1"/>
  <c r="BP71" i="670" s="1"/>
  <c r="BV71" i="670" s="1"/>
  <c r="CB71" i="670" s="1"/>
  <c r="CH71" i="670" s="1"/>
  <c r="CN71" i="670" s="1"/>
  <c r="CT71" i="670" s="1"/>
  <c r="BJ75" i="670" s="1"/>
  <c r="BP75" i="670" s="1"/>
  <c r="A98" i="775"/>
  <c r="A96" i="775"/>
  <c r="A92" i="775" s="1"/>
  <c r="A87" i="775"/>
  <c r="I80" i="775"/>
  <c r="O80" i="775" s="1"/>
  <c r="U80" i="775" s="1"/>
  <c r="AA80" i="775" s="1"/>
  <c r="AG80" i="775" s="1"/>
  <c r="AM80" i="775" s="1"/>
  <c r="AS80" i="775" s="1"/>
  <c r="I84" i="775" s="1"/>
  <c r="O84" i="775" s="1"/>
  <c r="U84" i="775" s="1"/>
  <c r="AA84" i="775" s="1"/>
  <c r="AG84" i="775" s="1"/>
  <c r="AM84" i="775" s="1"/>
  <c r="AS84" i="775" s="1"/>
  <c r="I88" i="775" s="1"/>
  <c r="O88" i="775" s="1"/>
  <c r="U88" i="775" s="1"/>
  <c r="AA88" i="775" s="1"/>
  <c r="AG88" i="775" s="1"/>
  <c r="AM88" i="775" s="1"/>
  <c r="AS88" i="775" s="1"/>
  <c r="I93" i="775" s="1"/>
  <c r="O93" i="775" s="1"/>
  <c r="U93" i="775" s="1"/>
  <c r="AA93" i="775" s="1"/>
  <c r="AG93" i="775" s="1"/>
  <c r="AM93" i="775" s="1"/>
  <c r="AS93" i="775" s="1"/>
  <c r="I97" i="775" s="1"/>
  <c r="O97" i="775" s="1"/>
  <c r="U97" i="775" s="1"/>
  <c r="AA97" i="775" s="1"/>
  <c r="AG97" i="775" s="1"/>
  <c r="AM97" i="775" s="1"/>
  <c r="AS97" i="775" s="1"/>
  <c r="I101" i="775" s="1"/>
  <c r="O101" i="775" s="1"/>
  <c r="A85" i="775"/>
  <c r="A79" i="775"/>
  <c r="BA20" i="775"/>
  <c r="BA18" i="775"/>
  <c r="BA14" i="775" s="1"/>
  <c r="BA9" i="775"/>
  <c r="BI2" i="775"/>
  <c r="BO2" i="775" s="1"/>
  <c r="BU2" i="775" s="1"/>
  <c r="CA2" i="775" s="1"/>
  <c r="CG2" i="775" s="1"/>
  <c r="CM2" i="775" s="1"/>
  <c r="CS2" i="775" s="1"/>
  <c r="BI6" i="775" s="1"/>
  <c r="BO6" i="775" s="1"/>
  <c r="BU6" i="775" s="1"/>
  <c r="CA6" i="775" s="1"/>
  <c r="CG6" i="775" s="1"/>
  <c r="CM6" i="775" s="1"/>
  <c r="CS6" i="775" s="1"/>
  <c r="BI10" i="775" s="1"/>
  <c r="BO10" i="775" s="1"/>
  <c r="BU10" i="775" s="1"/>
  <c r="CA10" i="775" s="1"/>
  <c r="CG10" i="775" s="1"/>
  <c r="CM10" i="775" s="1"/>
  <c r="CS10" i="775" s="1"/>
  <c r="BI15" i="775" s="1"/>
  <c r="BO15" i="775" s="1"/>
  <c r="BU15" i="775" s="1"/>
  <c r="CA15" i="775" s="1"/>
  <c r="CG15" i="775" s="1"/>
  <c r="CM15" i="775" s="1"/>
  <c r="CS15" i="775" s="1"/>
  <c r="BI19" i="775" s="1"/>
  <c r="BO19" i="775" s="1"/>
  <c r="BU19" i="775" s="1"/>
  <c r="CA19" i="775" s="1"/>
  <c r="CG19" i="775" s="1"/>
  <c r="CM19" i="775" s="1"/>
  <c r="CS19" i="775" s="1"/>
  <c r="BI23" i="775" s="1"/>
  <c r="BO23" i="775" s="1"/>
  <c r="BA1" i="775"/>
  <c r="BA31" i="775"/>
  <c r="BA7" i="775"/>
  <c r="B85" i="773"/>
  <c r="B79" i="773"/>
  <c r="B98" i="773"/>
  <c r="B87" i="773"/>
  <c r="B96" i="773"/>
  <c r="B92" i="773" s="1"/>
  <c r="J80" i="773"/>
  <c r="P80" i="773" s="1"/>
  <c r="V80" i="773" s="1"/>
  <c r="AB80" i="773" s="1"/>
  <c r="AH80" i="773" s="1"/>
  <c r="AN80" i="773" s="1"/>
  <c r="AT80" i="773" s="1"/>
  <c r="J84" i="773" s="1"/>
  <c r="P84" i="773" s="1"/>
  <c r="V84" i="773" s="1"/>
  <c r="AB84" i="773" s="1"/>
  <c r="AH84" i="773" s="1"/>
  <c r="AN84" i="773" s="1"/>
  <c r="AT84" i="773" s="1"/>
  <c r="J88" i="773" s="1"/>
  <c r="P88" i="773" s="1"/>
  <c r="V88" i="773" s="1"/>
  <c r="AB88" i="773" s="1"/>
  <c r="AH88" i="773" s="1"/>
  <c r="AN88" i="773" s="1"/>
  <c r="AT88" i="773" s="1"/>
  <c r="J93" i="773" s="1"/>
  <c r="P93" i="773" s="1"/>
  <c r="V93" i="773" s="1"/>
  <c r="AB93" i="773" s="1"/>
  <c r="AH93" i="773" s="1"/>
  <c r="AN93" i="773" s="1"/>
  <c r="AT93" i="773" s="1"/>
  <c r="J97" i="773" s="1"/>
  <c r="P97" i="773" s="1"/>
  <c r="V97" i="773" s="1"/>
  <c r="AB97" i="773" s="1"/>
  <c r="AH97" i="773" s="1"/>
  <c r="AN97" i="773" s="1"/>
  <c r="AT97" i="773" s="1"/>
  <c r="J101" i="773" s="1"/>
  <c r="P101" i="773" s="1"/>
  <c r="BB46" i="773"/>
  <c r="BB44" i="773"/>
  <c r="BB40" i="773" s="1"/>
  <c r="BB35" i="773"/>
  <c r="BB33" i="773"/>
  <c r="BB27" i="773"/>
  <c r="BB57" i="773"/>
  <c r="BJ28" i="773"/>
  <c r="BP28" i="773" s="1"/>
  <c r="BV28" i="773" s="1"/>
  <c r="CB28" i="773" s="1"/>
  <c r="CH28" i="773" s="1"/>
  <c r="CN28" i="773" s="1"/>
  <c r="CT28" i="773" s="1"/>
  <c r="BJ32" i="773" s="1"/>
  <c r="BP32" i="773" s="1"/>
  <c r="BV32" i="773" s="1"/>
  <c r="CB32" i="773" s="1"/>
  <c r="CH32" i="773" s="1"/>
  <c r="CN32" i="773" s="1"/>
  <c r="CT32" i="773" s="1"/>
  <c r="BJ36" i="773" s="1"/>
  <c r="BP36" i="773" s="1"/>
  <c r="BV36" i="773" s="1"/>
  <c r="CB36" i="773" s="1"/>
  <c r="CH36" i="773" s="1"/>
  <c r="CN36" i="773" s="1"/>
  <c r="CT36" i="773" s="1"/>
  <c r="BJ41" i="773" s="1"/>
  <c r="BP41" i="773" s="1"/>
  <c r="BV41" i="773" s="1"/>
  <c r="CB41" i="773" s="1"/>
  <c r="CH41" i="773" s="1"/>
  <c r="CN41" i="773" s="1"/>
  <c r="CT41" i="773" s="1"/>
  <c r="BJ45" i="773" s="1"/>
  <c r="BP45" i="773" s="1"/>
  <c r="BV45" i="773" s="1"/>
  <c r="CB45" i="773" s="1"/>
  <c r="CH45" i="773" s="1"/>
  <c r="CN45" i="773" s="1"/>
  <c r="CT45" i="773" s="1"/>
  <c r="BJ49" i="773" s="1"/>
  <c r="BP49" i="773" s="1"/>
  <c r="B72" i="772"/>
  <c r="B70" i="772"/>
  <c r="B66" i="772" s="1"/>
  <c r="B61" i="772"/>
  <c r="J54" i="772"/>
  <c r="P54" i="772" s="1"/>
  <c r="V54" i="772" s="1"/>
  <c r="AB54" i="772" s="1"/>
  <c r="AH54" i="772" s="1"/>
  <c r="AN54" i="772" s="1"/>
  <c r="AT54" i="772" s="1"/>
  <c r="J58" i="772" s="1"/>
  <c r="P58" i="772" s="1"/>
  <c r="V58" i="772" s="1"/>
  <c r="AB58" i="772" s="1"/>
  <c r="AH58" i="772" s="1"/>
  <c r="AN58" i="772" s="1"/>
  <c r="AT58" i="772" s="1"/>
  <c r="J62" i="772" s="1"/>
  <c r="P62" i="772" s="1"/>
  <c r="V62" i="772" s="1"/>
  <c r="AB62" i="772" s="1"/>
  <c r="AH62" i="772" s="1"/>
  <c r="AN62" i="772" s="1"/>
  <c r="AT62" i="772" s="1"/>
  <c r="J67" i="772" s="1"/>
  <c r="P67" i="772" s="1"/>
  <c r="V67" i="772" s="1"/>
  <c r="AB67" i="772" s="1"/>
  <c r="AH67" i="772" s="1"/>
  <c r="AN67" i="772" s="1"/>
  <c r="AT67" i="772" s="1"/>
  <c r="J71" i="772" s="1"/>
  <c r="P71" i="772" s="1"/>
  <c r="V71" i="772" s="1"/>
  <c r="AB71" i="772" s="1"/>
  <c r="AH71" i="772" s="1"/>
  <c r="AN71" i="772" s="1"/>
  <c r="AT71" i="772" s="1"/>
  <c r="J75" i="772" s="1"/>
  <c r="P75" i="772" s="1"/>
  <c r="B83" i="772"/>
  <c r="B59" i="772"/>
  <c r="B53" i="772"/>
  <c r="BB5" i="772"/>
  <c r="BA72" i="774" l="1"/>
  <c r="BA83" i="774"/>
  <c r="BA70" i="774"/>
  <c r="BA66" i="774" s="1"/>
  <c r="BI54" i="774"/>
  <c r="BO54" i="774" s="1"/>
  <c r="BU54" i="774" s="1"/>
  <c r="CA54" i="774" s="1"/>
  <c r="CG54" i="774" s="1"/>
  <c r="CM54" i="774" s="1"/>
  <c r="CS54" i="774" s="1"/>
  <c r="BI58" i="774" s="1"/>
  <c r="BO58" i="774" s="1"/>
  <c r="BU58" i="774" s="1"/>
  <c r="CA58" i="774" s="1"/>
  <c r="CG58" i="774" s="1"/>
  <c r="CM58" i="774" s="1"/>
  <c r="CS58" i="774" s="1"/>
  <c r="BI62" i="774" s="1"/>
  <c r="BO62" i="774" s="1"/>
  <c r="BU62" i="774" s="1"/>
  <c r="CA62" i="774" s="1"/>
  <c r="CG62" i="774" s="1"/>
  <c r="CM62" i="774" s="1"/>
  <c r="CS62" i="774" s="1"/>
  <c r="BI67" i="774" s="1"/>
  <c r="BO67" i="774" s="1"/>
  <c r="BU67" i="774" s="1"/>
  <c r="CA67" i="774" s="1"/>
  <c r="CG67" i="774" s="1"/>
  <c r="CM67" i="774" s="1"/>
  <c r="CS67" i="774" s="1"/>
  <c r="BI71" i="774" s="1"/>
  <c r="BO71" i="774" s="1"/>
  <c r="BU71" i="774" s="1"/>
  <c r="CA71" i="774" s="1"/>
  <c r="CG71" i="774" s="1"/>
  <c r="CM71" i="774" s="1"/>
  <c r="CS71" i="774" s="1"/>
  <c r="BI75" i="774" s="1"/>
  <c r="BO75" i="774" s="1"/>
  <c r="BA61" i="774"/>
  <c r="BA53" i="774"/>
  <c r="BA59" i="774"/>
  <c r="BA46" i="775"/>
  <c r="BA44" i="775"/>
  <c r="BA40" i="775" s="1"/>
  <c r="BA35" i="775"/>
  <c r="BA33" i="775"/>
  <c r="BI28" i="775"/>
  <c r="BO28" i="775" s="1"/>
  <c r="BU28" i="775" s="1"/>
  <c r="CA28" i="775" s="1"/>
  <c r="CG28" i="775" s="1"/>
  <c r="CM28" i="775" s="1"/>
  <c r="CS28" i="775" s="1"/>
  <c r="BI32" i="775" s="1"/>
  <c r="BO32" i="775" s="1"/>
  <c r="BU32" i="775" s="1"/>
  <c r="CA32" i="775" s="1"/>
  <c r="CG32" i="775" s="1"/>
  <c r="CM32" i="775" s="1"/>
  <c r="CS32" i="775" s="1"/>
  <c r="BI36" i="775" s="1"/>
  <c r="BO36" i="775" s="1"/>
  <c r="BU36" i="775" s="1"/>
  <c r="CA36" i="775" s="1"/>
  <c r="CG36" i="775" s="1"/>
  <c r="CM36" i="775" s="1"/>
  <c r="CS36" i="775" s="1"/>
  <c r="BI41" i="775" s="1"/>
  <c r="BO41" i="775" s="1"/>
  <c r="BU41" i="775" s="1"/>
  <c r="CA41" i="775" s="1"/>
  <c r="CG41" i="775" s="1"/>
  <c r="CM41" i="775" s="1"/>
  <c r="CS41" i="775" s="1"/>
  <c r="BI45" i="775" s="1"/>
  <c r="BO45" i="775" s="1"/>
  <c r="BU45" i="775" s="1"/>
  <c r="CA45" i="775" s="1"/>
  <c r="CG45" i="775" s="1"/>
  <c r="CM45" i="775" s="1"/>
  <c r="CS45" i="775" s="1"/>
  <c r="BI49" i="775" s="1"/>
  <c r="BO49" i="775" s="1"/>
  <c r="BA27" i="775"/>
  <c r="BA57" i="775"/>
  <c r="BB72" i="773"/>
  <c r="BB70" i="773"/>
  <c r="BB66" i="773" s="1"/>
  <c r="BB61" i="773"/>
  <c r="BB83" i="773"/>
  <c r="BJ54" i="773"/>
  <c r="BP54" i="773" s="1"/>
  <c r="BV54" i="773" s="1"/>
  <c r="CB54" i="773" s="1"/>
  <c r="CH54" i="773" s="1"/>
  <c r="CN54" i="773" s="1"/>
  <c r="CT54" i="773" s="1"/>
  <c r="BJ58" i="773" s="1"/>
  <c r="BP58" i="773" s="1"/>
  <c r="BV58" i="773" s="1"/>
  <c r="CB58" i="773" s="1"/>
  <c r="CH58" i="773" s="1"/>
  <c r="CN58" i="773" s="1"/>
  <c r="CT58" i="773" s="1"/>
  <c r="BJ62" i="773" s="1"/>
  <c r="BP62" i="773" s="1"/>
  <c r="BV62" i="773" s="1"/>
  <c r="CB62" i="773" s="1"/>
  <c r="CH62" i="773" s="1"/>
  <c r="CN62" i="773" s="1"/>
  <c r="CT62" i="773" s="1"/>
  <c r="BJ67" i="773" s="1"/>
  <c r="BP67" i="773" s="1"/>
  <c r="BV67" i="773" s="1"/>
  <c r="CB67" i="773" s="1"/>
  <c r="CH67" i="773" s="1"/>
  <c r="CN67" i="773" s="1"/>
  <c r="CT67" i="773" s="1"/>
  <c r="BJ71" i="773" s="1"/>
  <c r="BP71" i="773" s="1"/>
  <c r="BV71" i="773" s="1"/>
  <c r="CB71" i="773" s="1"/>
  <c r="CH71" i="773" s="1"/>
  <c r="CN71" i="773" s="1"/>
  <c r="CT71" i="773" s="1"/>
  <c r="BJ75" i="773" s="1"/>
  <c r="BP75" i="773" s="1"/>
  <c r="BB59" i="773"/>
  <c r="BB53" i="773"/>
  <c r="BB20" i="772"/>
  <c r="BB18" i="772"/>
  <c r="BB14" i="772" s="1"/>
  <c r="BB9" i="772"/>
  <c r="BJ2" i="772"/>
  <c r="BP2" i="772" s="1"/>
  <c r="BV2" i="772" s="1"/>
  <c r="CB2" i="772" s="1"/>
  <c r="CH2" i="772" s="1"/>
  <c r="CN2" i="772" s="1"/>
  <c r="CT2" i="772" s="1"/>
  <c r="BJ6" i="772" s="1"/>
  <c r="BP6" i="772" s="1"/>
  <c r="BV6" i="772" s="1"/>
  <c r="CB6" i="772" s="1"/>
  <c r="CH6" i="772" s="1"/>
  <c r="CN6" i="772" s="1"/>
  <c r="CT6" i="772" s="1"/>
  <c r="BJ10" i="772" s="1"/>
  <c r="BP10" i="772" s="1"/>
  <c r="BV10" i="772" s="1"/>
  <c r="CB10" i="772" s="1"/>
  <c r="CH10" i="772" s="1"/>
  <c r="CN10" i="772" s="1"/>
  <c r="CT10" i="772" s="1"/>
  <c r="BJ15" i="772" s="1"/>
  <c r="BP15" i="772" s="1"/>
  <c r="BV15" i="772" s="1"/>
  <c r="CB15" i="772" s="1"/>
  <c r="CH15" i="772" s="1"/>
  <c r="CN15" i="772" s="1"/>
  <c r="CT15" i="772" s="1"/>
  <c r="BJ19" i="772" s="1"/>
  <c r="BP19" i="772" s="1"/>
  <c r="BV19" i="772" s="1"/>
  <c r="CB19" i="772" s="1"/>
  <c r="CH19" i="772" s="1"/>
  <c r="CN19" i="772" s="1"/>
  <c r="CT19" i="772" s="1"/>
  <c r="BJ23" i="772" s="1"/>
  <c r="BP23" i="772" s="1"/>
  <c r="BB1" i="772"/>
  <c r="BB31" i="772"/>
  <c r="BB35" i="772" s="1"/>
  <c r="BB7" i="772"/>
  <c r="B98" i="772"/>
  <c r="B96" i="772"/>
  <c r="B92" i="772" s="1"/>
  <c r="B87" i="772"/>
  <c r="J80" i="772"/>
  <c r="P80" i="772" s="1"/>
  <c r="V80" i="772" s="1"/>
  <c r="AB80" i="772" s="1"/>
  <c r="AH80" i="772" s="1"/>
  <c r="AN80" i="772" s="1"/>
  <c r="AT80" i="772" s="1"/>
  <c r="J84" i="772" s="1"/>
  <c r="P84" i="772" s="1"/>
  <c r="V84" i="772" s="1"/>
  <c r="AB84" i="772" s="1"/>
  <c r="AH84" i="772" s="1"/>
  <c r="AN84" i="772" s="1"/>
  <c r="AT84" i="772" s="1"/>
  <c r="J88" i="772" s="1"/>
  <c r="P88" i="772" s="1"/>
  <c r="V88" i="772" s="1"/>
  <c r="AB88" i="772" s="1"/>
  <c r="AH88" i="772" s="1"/>
  <c r="AN88" i="772" s="1"/>
  <c r="AT88" i="772" s="1"/>
  <c r="J93" i="772" s="1"/>
  <c r="P93" i="772" s="1"/>
  <c r="V93" i="772" s="1"/>
  <c r="AB93" i="772" s="1"/>
  <c r="AH93" i="772" s="1"/>
  <c r="AN93" i="772" s="1"/>
  <c r="AT93" i="772" s="1"/>
  <c r="J97" i="772" s="1"/>
  <c r="P97" i="772" s="1"/>
  <c r="V97" i="772" s="1"/>
  <c r="AB97" i="772" s="1"/>
  <c r="AH97" i="772" s="1"/>
  <c r="AN97" i="772" s="1"/>
  <c r="AT97" i="772" s="1"/>
  <c r="J101" i="772" s="1"/>
  <c r="P101" i="772" s="1"/>
  <c r="B85" i="772"/>
  <c r="B79" i="772"/>
  <c r="BA87" i="774" l="1"/>
  <c r="BI80" i="774"/>
  <c r="BO80" i="774" s="1"/>
  <c r="BU80" i="774" s="1"/>
  <c r="CA80" i="774" s="1"/>
  <c r="CG80" i="774" s="1"/>
  <c r="CM80" i="774" s="1"/>
  <c r="CS80" i="774" s="1"/>
  <c r="BI84" i="774" s="1"/>
  <c r="BO84" i="774" s="1"/>
  <c r="BU84" i="774" s="1"/>
  <c r="CA84" i="774" s="1"/>
  <c r="CG84" i="774" s="1"/>
  <c r="CM84" i="774" s="1"/>
  <c r="CS84" i="774" s="1"/>
  <c r="BI88" i="774" s="1"/>
  <c r="BO88" i="774" s="1"/>
  <c r="BU88" i="774" s="1"/>
  <c r="CA88" i="774" s="1"/>
  <c r="CG88" i="774" s="1"/>
  <c r="CM88" i="774" s="1"/>
  <c r="CS88" i="774" s="1"/>
  <c r="BI93" i="774" s="1"/>
  <c r="BO93" i="774" s="1"/>
  <c r="BU93" i="774" s="1"/>
  <c r="CA93" i="774" s="1"/>
  <c r="CG93" i="774" s="1"/>
  <c r="CM93" i="774" s="1"/>
  <c r="CS93" i="774" s="1"/>
  <c r="BI97" i="774" s="1"/>
  <c r="BO97" i="774" s="1"/>
  <c r="BU97" i="774" s="1"/>
  <c r="CA97" i="774" s="1"/>
  <c r="CG97" i="774" s="1"/>
  <c r="CM97" i="774" s="1"/>
  <c r="CS97" i="774" s="1"/>
  <c r="BI101" i="774" s="1"/>
  <c r="BO101" i="774" s="1"/>
  <c r="BA85" i="774"/>
  <c r="BA98" i="774"/>
  <c r="BA79" i="774"/>
  <c r="BA96" i="774"/>
  <c r="BA92" i="774" s="1"/>
  <c r="BA72" i="775"/>
  <c r="BA70" i="775"/>
  <c r="BA66" i="775" s="1"/>
  <c r="BA61" i="775"/>
  <c r="BA83" i="775"/>
  <c r="BA59" i="775"/>
  <c r="BI54" i="775"/>
  <c r="BO54" i="775" s="1"/>
  <c r="BU54" i="775" s="1"/>
  <c r="CA54" i="775" s="1"/>
  <c r="CG54" i="775" s="1"/>
  <c r="CM54" i="775" s="1"/>
  <c r="CS54" i="775" s="1"/>
  <c r="BI58" i="775" s="1"/>
  <c r="BO58" i="775" s="1"/>
  <c r="BU58" i="775" s="1"/>
  <c r="CA58" i="775" s="1"/>
  <c r="CG58" i="775" s="1"/>
  <c r="CM58" i="775" s="1"/>
  <c r="CS58" i="775" s="1"/>
  <c r="BI62" i="775" s="1"/>
  <c r="BO62" i="775" s="1"/>
  <c r="BU62" i="775" s="1"/>
  <c r="CA62" i="775" s="1"/>
  <c r="CG62" i="775" s="1"/>
  <c r="CM62" i="775" s="1"/>
  <c r="CS62" i="775" s="1"/>
  <c r="BI67" i="775" s="1"/>
  <c r="BO67" i="775" s="1"/>
  <c r="BU67" i="775" s="1"/>
  <c r="CA67" i="775" s="1"/>
  <c r="CG67" i="775" s="1"/>
  <c r="CM67" i="775" s="1"/>
  <c r="CS67" i="775" s="1"/>
  <c r="BI71" i="775" s="1"/>
  <c r="BO71" i="775" s="1"/>
  <c r="BU71" i="775" s="1"/>
  <c r="CA71" i="775" s="1"/>
  <c r="CG71" i="775" s="1"/>
  <c r="CM71" i="775" s="1"/>
  <c r="CS71" i="775" s="1"/>
  <c r="BI75" i="775" s="1"/>
  <c r="BO75" i="775" s="1"/>
  <c r="BA53" i="775"/>
  <c r="BB98" i="773"/>
  <c r="BB96" i="773"/>
  <c r="BB92" i="773" s="1"/>
  <c r="BB87" i="773"/>
  <c r="BB85" i="773"/>
  <c r="BB79" i="773"/>
  <c r="BJ80" i="773"/>
  <c r="BP80" i="773" s="1"/>
  <c r="BV80" i="773" s="1"/>
  <c r="CB80" i="773" s="1"/>
  <c r="CH80" i="773" s="1"/>
  <c r="CN80" i="773" s="1"/>
  <c r="CT80" i="773" s="1"/>
  <c r="BJ84" i="773" s="1"/>
  <c r="BP84" i="773" s="1"/>
  <c r="BV84" i="773" s="1"/>
  <c r="CB84" i="773" s="1"/>
  <c r="CH84" i="773" s="1"/>
  <c r="CN84" i="773" s="1"/>
  <c r="CT84" i="773" s="1"/>
  <c r="BJ88" i="773" s="1"/>
  <c r="BP88" i="773" s="1"/>
  <c r="BV88" i="773" s="1"/>
  <c r="CB88" i="773" s="1"/>
  <c r="CH88" i="773" s="1"/>
  <c r="CN88" i="773" s="1"/>
  <c r="CT88" i="773" s="1"/>
  <c r="BJ93" i="773" s="1"/>
  <c r="BP93" i="773" s="1"/>
  <c r="BV93" i="773" s="1"/>
  <c r="CB93" i="773" s="1"/>
  <c r="CH93" i="773" s="1"/>
  <c r="CN93" i="773" s="1"/>
  <c r="CT93" i="773" s="1"/>
  <c r="BJ97" i="773" s="1"/>
  <c r="BP97" i="773" s="1"/>
  <c r="BV97" i="773" s="1"/>
  <c r="CB97" i="773" s="1"/>
  <c r="CH97" i="773" s="1"/>
  <c r="CN97" i="773" s="1"/>
  <c r="CT97" i="773" s="1"/>
  <c r="BJ101" i="773" s="1"/>
  <c r="BP101" i="773" s="1"/>
  <c r="BB46" i="772"/>
  <c r="BB44" i="772"/>
  <c r="BB40" i="772" s="1"/>
  <c r="BB57" i="772"/>
  <c r="BB33" i="772"/>
  <c r="BJ28" i="772"/>
  <c r="BP28" i="772" s="1"/>
  <c r="BV28" i="772" s="1"/>
  <c r="CB28" i="772" s="1"/>
  <c r="CH28" i="772" s="1"/>
  <c r="CN28" i="772" s="1"/>
  <c r="CT28" i="772" s="1"/>
  <c r="BJ32" i="772" s="1"/>
  <c r="BP32" i="772" s="1"/>
  <c r="BV32" i="772" s="1"/>
  <c r="CB32" i="772" s="1"/>
  <c r="CH32" i="772" s="1"/>
  <c r="CN32" i="772" s="1"/>
  <c r="CT32" i="772" s="1"/>
  <c r="BJ36" i="772" s="1"/>
  <c r="BP36" i="772" s="1"/>
  <c r="BV36" i="772" s="1"/>
  <c r="CB36" i="772" s="1"/>
  <c r="CH36" i="772" s="1"/>
  <c r="CN36" i="772" s="1"/>
  <c r="CT36" i="772" s="1"/>
  <c r="BJ41" i="772" s="1"/>
  <c r="BP41" i="772" s="1"/>
  <c r="BV41" i="772" s="1"/>
  <c r="CB41" i="772" s="1"/>
  <c r="CH41" i="772" s="1"/>
  <c r="CN41" i="772" s="1"/>
  <c r="CT41" i="772" s="1"/>
  <c r="BJ45" i="772" s="1"/>
  <c r="BP45" i="772" s="1"/>
  <c r="BV45" i="772" s="1"/>
  <c r="CB45" i="772" s="1"/>
  <c r="CH45" i="772" s="1"/>
  <c r="CN45" i="772" s="1"/>
  <c r="CT45" i="772" s="1"/>
  <c r="BJ49" i="772" s="1"/>
  <c r="BP49" i="772" s="1"/>
  <c r="BB27" i="772"/>
  <c r="BA98" i="775" l="1"/>
  <c r="BA96" i="775"/>
  <c r="BA92" i="775" s="1"/>
  <c r="BA87" i="775"/>
  <c r="BA79" i="775"/>
  <c r="BA85" i="775"/>
  <c r="BI80" i="775"/>
  <c r="BO80" i="775" s="1"/>
  <c r="BU80" i="775" s="1"/>
  <c r="CA80" i="775" s="1"/>
  <c r="CG80" i="775" s="1"/>
  <c r="CM80" i="775" s="1"/>
  <c r="CS80" i="775" s="1"/>
  <c r="BI84" i="775" s="1"/>
  <c r="BO84" i="775" s="1"/>
  <c r="BU84" i="775" s="1"/>
  <c r="CA84" i="775" s="1"/>
  <c r="CG84" i="775" s="1"/>
  <c r="CM84" i="775" s="1"/>
  <c r="CS84" i="775" s="1"/>
  <c r="BI88" i="775" s="1"/>
  <c r="BO88" i="775" s="1"/>
  <c r="BU88" i="775" s="1"/>
  <c r="CA88" i="775" s="1"/>
  <c r="CG88" i="775" s="1"/>
  <c r="CM88" i="775" s="1"/>
  <c r="CS88" i="775" s="1"/>
  <c r="BI93" i="775" s="1"/>
  <c r="BO93" i="775" s="1"/>
  <c r="BU93" i="775" s="1"/>
  <c r="CA93" i="775" s="1"/>
  <c r="CG93" i="775" s="1"/>
  <c r="CM93" i="775" s="1"/>
  <c r="CS93" i="775" s="1"/>
  <c r="BI97" i="775" s="1"/>
  <c r="BO97" i="775" s="1"/>
  <c r="BU97" i="775" s="1"/>
  <c r="CA97" i="775" s="1"/>
  <c r="CG97" i="775" s="1"/>
  <c r="CM97" i="775" s="1"/>
  <c r="CS97" i="775" s="1"/>
  <c r="BI101" i="775" s="1"/>
  <c r="BO101" i="775" s="1"/>
  <c r="BB72" i="772"/>
  <c r="BB70" i="772"/>
  <c r="BB66" i="772" s="1"/>
  <c r="BB61" i="772"/>
  <c r="BB83" i="772"/>
  <c r="BB59" i="772"/>
  <c r="BJ54" i="772"/>
  <c r="BP54" i="772" s="1"/>
  <c r="BV54" i="772" s="1"/>
  <c r="CB54" i="772" s="1"/>
  <c r="CH54" i="772" s="1"/>
  <c r="CN54" i="772" s="1"/>
  <c r="CT54" i="772" s="1"/>
  <c r="BJ58" i="772" s="1"/>
  <c r="BP58" i="772" s="1"/>
  <c r="BV58" i="772" s="1"/>
  <c r="CB58" i="772" s="1"/>
  <c r="CH58" i="772" s="1"/>
  <c r="CN58" i="772" s="1"/>
  <c r="CT58" i="772" s="1"/>
  <c r="BJ62" i="772" s="1"/>
  <c r="BP62" i="772" s="1"/>
  <c r="BV62" i="772" s="1"/>
  <c r="CB62" i="772" s="1"/>
  <c r="CH62" i="772" s="1"/>
  <c r="CN62" i="772" s="1"/>
  <c r="CT62" i="772" s="1"/>
  <c r="BJ67" i="772" s="1"/>
  <c r="BP67" i="772" s="1"/>
  <c r="BV67" i="772" s="1"/>
  <c r="CB67" i="772" s="1"/>
  <c r="CH67" i="772" s="1"/>
  <c r="CN67" i="772" s="1"/>
  <c r="CT67" i="772" s="1"/>
  <c r="BJ71" i="772" s="1"/>
  <c r="BP71" i="772" s="1"/>
  <c r="BV71" i="772" s="1"/>
  <c r="CB71" i="772" s="1"/>
  <c r="CH71" i="772" s="1"/>
  <c r="CN71" i="772" s="1"/>
  <c r="CT71" i="772" s="1"/>
  <c r="BJ75" i="772" s="1"/>
  <c r="BP75" i="772" s="1"/>
  <c r="BB53" i="772"/>
  <c r="BB98" i="772" l="1"/>
  <c r="BB96" i="772"/>
  <c r="BB92" i="772" s="1"/>
  <c r="BB87" i="772"/>
  <c r="BB85" i="772"/>
  <c r="BJ80" i="772"/>
  <c r="BP80" i="772" s="1"/>
  <c r="BV80" i="772" s="1"/>
  <c r="CB80" i="772" s="1"/>
  <c r="CH80" i="772" s="1"/>
  <c r="CN80" i="772" s="1"/>
  <c r="CT80" i="772" s="1"/>
  <c r="BJ84" i="772" s="1"/>
  <c r="BP84" i="772" s="1"/>
  <c r="BV84" i="772" s="1"/>
  <c r="CB84" i="772" s="1"/>
  <c r="CH84" i="772" s="1"/>
  <c r="CN84" i="772" s="1"/>
  <c r="CT84" i="772" s="1"/>
  <c r="BJ88" i="772" s="1"/>
  <c r="BP88" i="772" s="1"/>
  <c r="BV88" i="772" s="1"/>
  <c r="CB88" i="772" s="1"/>
  <c r="CH88" i="772" s="1"/>
  <c r="CN88" i="772" s="1"/>
  <c r="CT88" i="772" s="1"/>
  <c r="BJ93" i="772" s="1"/>
  <c r="BP93" i="772" s="1"/>
  <c r="BV93" i="772" s="1"/>
  <c r="CB93" i="772" s="1"/>
  <c r="CH93" i="772" s="1"/>
  <c r="CN93" i="772" s="1"/>
  <c r="CT93" i="772" s="1"/>
  <c r="BJ97" i="772" s="1"/>
  <c r="BP97" i="772" s="1"/>
  <c r="BV97" i="772" s="1"/>
  <c r="CB97" i="772" s="1"/>
  <c r="CH97" i="772" s="1"/>
  <c r="CN97" i="772" s="1"/>
  <c r="CT97" i="772" s="1"/>
  <c r="BJ101" i="772" s="1"/>
  <c r="BP101" i="772" s="1"/>
  <c r="BB79" i="772"/>
  <c r="A5" i="767" l="1"/>
  <c r="C7" i="767" s="1"/>
  <c r="A5" i="766"/>
  <c r="E5" i="766" s="1"/>
  <c r="I5" i="766" s="1"/>
  <c r="E5" i="767" l="1"/>
  <c r="C5" i="767"/>
  <c r="C7" i="766"/>
  <c r="C5" i="766"/>
  <c r="K7" i="766"/>
  <c r="M5" i="766"/>
  <c r="K5" i="766"/>
  <c r="G5" i="766"/>
  <c r="G7" i="766"/>
  <c r="A31" i="767"/>
  <c r="A61" i="767" s="1"/>
  <c r="AE1" i="767" s="1"/>
  <c r="AE5" i="767" s="1"/>
  <c r="V2" i="767"/>
  <c r="O2" i="767"/>
  <c r="A2" i="767"/>
  <c r="D1" i="767"/>
  <c r="I1" i="767" s="1"/>
  <c r="A31" i="766"/>
  <c r="A35" i="766" s="1"/>
  <c r="V2" i="766"/>
  <c r="O2" i="766"/>
  <c r="A2" i="766"/>
  <c r="D1" i="766"/>
  <c r="I2" i="766" s="1"/>
  <c r="V32" i="767" l="1"/>
  <c r="O62" i="767"/>
  <c r="A65" i="767"/>
  <c r="AZ2" i="767"/>
  <c r="I2" i="767"/>
  <c r="A32" i="767"/>
  <c r="A35" i="767"/>
  <c r="V62" i="767"/>
  <c r="AI5" i="767"/>
  <c r="AG7" i="767"/>
  <c r="AG5" i="767"/>
  <c r="O32" i="767"/>
  <c r="G5" i="767"/>
  <c r="I5" i="767"/>
  <c r="G7" i="767"/>
  <c r="V32" i="766"/>
  <c r="D31" i="766"/>
  <c r="I32" i="766" s="1"/>
  <c r="I1" i="766"/>
  <c r="A32" i="766"/>
  <c r="E35" i="766"/>
  <c r="C35" i="766"/>
  <c r="C37" i="766"/>
  <c r="A61" i="766"/>
  <c r="O32" i="766"/>
  <c r="Q5" i="766"/>
  <c r="O5" i="766"/>
  <c r="O7" i="766"/>
  <c r="AE31" i="767"/>
  <c r="AE35" i="767" s="1"/>
  <c r="AE2" i="767"/>
  <c r="AH1" i="767"/>
  <c r="AS2" i="767"/>
  <c r="D61" i="767"/>
  <c r="A62" i="767"/>
  <c r="D31" i="767"/>
  <c r="A4" i="765"/>
  <c r="A6" i="765" s="1"/>
  <c r="G3" i="765"/>
  <c r="A3" i="765"/>
  <c r="T1" i="765" s="1"/>
  <c r="AG2" i="765"/>
  <c r="AJ2" i="765" s="1"/>
  <c r="I2" i="765"/>
  <c r="D2" i="765"/>
  <c r="Z1" i="765"/>
  <c r="W1" i="765"/>
  <c r="Q1" i="765"/>
  <c r="I1" i="765"/>
  <c r="A4" i="764"/>
  <c r="A6" i="764" s="1"/>
  <c r="G3" i="764"/>
  <c r="A3" i="764"/>
  <c r="T1" i="764" s="1"/>
  <c r="AG2" i="764"/>
  <c r="AW32" i="764" s="1"/>
  <c r="AY32" i="764" s="1"/>
  <c r="I2" i="764"/>
  <c r="D2" i="764"/>
  <c r="Z1" i="764"/>
  <c r="W1" i="764"/>
  <c r="Q1" i="764"/>
  <c r="I1" i="764"/>
  <c r="C4" i="764" l="1"/>
  <c r="I31" i="766"/>
  <c r="AM3" i="765"/>
  <c r="BC1" i="765"/>
  <c r="AW30" i="764"/>
  <c r="AY30" i="764" s="1"/>
  <c r="BC1" i="764"/>
  <c r="BF1" i="764"/>
  <c r="AJ2" i="764"/>
  <c r="AO1" i="764"/>
  <c r="AO2" i="764"/>
  <c r="AM3" i="764"/>
  <c r="AW1" i="764"/>
  <c r="BM2" i="764"/>
  <c r="BU2" i="764" s="1"/>
  <c r="AI35" i="767"/>
  <c r="AG35" i="767"/>
  <c r="AG37" i="767"/>
  <c r="E35" i="767"/>
  <c r="C35" i="767"/>
  <c r="C37" i="767"/>
  <c r="C65" i="767"/>
  <c r="C67" i="767"/>
  <c r="E65" i="767"/>
  <c r="AM5" i="767"/>
  <c r="AK5" i="767"/>
  <c r="AK7" i="767"/>
  <c r="K7" i="767"/>
  <c r="K5" i="767"/>
  <c r="M5" i="767"/>
  <c r="A62" i="766"/>
  <c r="A65" i="766"/>
  <c r="V62" i="766"/>
  <c r="AE1" i="766"/>
  <c r="O62" i="766"/>
  <c r="D61" i="766"/>
  <c r="I35" i="766"/>
  <c r="G35" i="766"/>
  <c r="G37" i="766"/>
  <c r="S7" i="766"/>
  <c r="U5" i="766"/>
  <c r="S5" i="766"/>
  <c r="I32" i="767"/>
  <c r="I31" i="767"/>
  <c r="I62" i="767"/>
  <c r="I61" i="767"/>
  <c r="AM2" i="767"/>
  <c r="AM1" i="767"/>
  <c r="AE61" i="767"/>
  <c r="AE65" i="767" s="1"/>
  <c r="AS32" i="767"/>
  <c r="AE32" i="767"/>
  <c r="AH31" i="767"/>
  <c r="AZ32" i="767"/>
  <c r="I62" i="766"/>
  <c r="I61" i="766"/>
  <c r="A8" i="765"/>
  <c r="C6" i="765"/>
  <c r="BM2" i="765"/>
  <c r="C4" i="765"/>
  <c r="AW1" i="765"/>
  <c r="AO2" i="765"/>
  <c r="BF1" i="765"/>
  <c r="AO1" i="765"/>
  <c r="AG3" i="765"/>
  <c r="AZ1" i="765" s="1"/>
  <c r="AG4" i="765"/>
  <c r="A8" i="764"/>
  <c r="C6" i="764"/>
  <c r="AG3" i="764"/>
  <c r="AZ1" i="764" s="1"/>
  <c r="AG4" i="764"/>
  <c r="BM3" i="764" l="1"/>
  <c r="CF1" i="764" s="1"/>
  <c r="BU1" i="764"/>
  <c r="CC1" i="764"/>
  <c r="BP2" i="764"/>
  <c r="A37" i="764"/>
  <c r="BM4" i="764"/>
  <c r="BS3" i="764"/>
  <c r="CI1" i="764"/>
  <c r="CL1" i="764"/>
  <c r="Q5" i="767"/>
  <c r="O7" i="767"/>
  <c r="O5" i="767"/>
  <c r="AG67" i="767"/>
  <c r="AG65" i="767"/>
  <c r="AI65" i="767"/>
  <c r="AO5" i="767"/>
  <c r="AO7" i="767"/>
  <c r="AQ5" i="767"/>
  <c r="I35" i="767"/>
  <c r="G35" i="767"/>
  <c r="G37" i="767"/>
  <c r="G65" i="767"/>
  <c r="G67" i="767"/>
  <c r="I65" i="767"/>
  <c r="AK37" i="767"/>
  <c r="AM35" i="767"/>
  <c r="AK35" i="767"/>
  <c r="K37" i="766"/>
  <c r="K35" i="766"/>
  <c r="M35" i="766"/>
  <c r="C67" i="766"/>
  <c r="E65" i="766"/>
  <c r="C65" i="766"/>
  <c r="AE5" i="766"/>
  <c r="AH1" i="766"/>
  <c r="AE31" i="766"/>
  <c r="AS2" i="766"/>
  <c r="AZ2" i="766"/>
  <c r="AE2" i="766"/>
  <c r="Y5" i="766"/>
  <c r="W7" i="766"/>
  <c r="W5" i="766"/>
  <c r="AZ62" i="767"/>
  <c r="AS62" i="767"/>
  <c r="AE62" i="767"/>
  <c r="AH61" i="767"/>
  <c r="AM32" i="767"/>
  <c r="AM31" i="767"/>
  <c r="A37" i="765"/>
  <c r="BS3" i="765"/>
  <c r="BU2" i="765"/>
  <c r="CL1" i="765"/>
  <c r="BU1" i="765"/>
  <c r="BM3" i="765"/>
  <c r="CF1" i="765" s="1"/>
  <c r="BP2" i="765"/>
  <c r="CI1" i="765"/>
  <c r="CC32" i="765"/>
  <c r="CE32" i="765" s="1"/>
  <c r="CC1" i="765"/>
  <c r="BM4" i="765"/>
  <c r="A10" i="765"/>
  <c r="C8" i="765"/>
  <c r="AG6" i="765"/>
  <c r="AI4" i="765"/>
  <c r="AG6" i="764"/>
  <c r="AI4" i="764"/>
  <c r="G38" i="764"/>
  <c r="W36" i="764"/>
  <c r="Q67" i="764"/>
  <c r="S67" i="764" s="1"/>
  <c r="A38" i="764"/>
  <c r="T36" i="764" s="1"/>
  <c r="A39" i="764"/>
  <c r="AG37" i="764"/>
  <c r="D37" i="764"/>
  <c r="Z36" i="764"/>
  <c r="I36" i="764"/>
  <c r="I37" i="764"/>
  <c r="Q36" i="764"/>
  <c r="BM6" i="764"/>
  <c r="BO4" i="764"/>
  <c r="A10" i="764"/>
  <c r="C8" i="764"/>
  <c r="K67" i="767" l="1"/>
  <c r="K65" i="767"/>
  <c r="M65" i="767"/>
  <c r="K37" i="767"/>
  <c r="M35" i="767"/>
  <c r="K35" i="767"/>
  <c r="AK65" i="767"/>
  <c r="AK67" i="767"/>
  <c r="AM65" i="767"/>
  <c r="AQ35" i="767"/>
  <c r="AO37" i="767"/>
  <c r="AO35" i="767"/>
  <c r="AU5" i="767"/>
  <c r="AS5" i="767"/>
  <c r="AS7" i="767"/>
  <c r="S7" i="767"/>
  <c r="U5" i="767"/>
  <c r="S5" i="767"/>
  <c r="AI5" i="766"/>
  <c r="AG5" i="766"/>
  <c r="AG7" i="766"/>
  <c r="O37" i="766"/>
  <c r="Q35" i="766"/>
  <c r="O35" i="766"/>
  <c r="AM2" i="766"/>
  <c r="AM1" i="766"/>
  <c r="AE35" i="766"/>
  <c r="AE32" i="766"/>
  <c r="AS32" i="766"/>
  <c r="AH31" i="766"/>
  <c r="AZ32" i="766"/>
  <c r="AE61" i="766"/>
  <c r="I65" i="766"/>
  <c r="G65" i="766"/>
  <c r="G67" i="766"/>
  <c r="AA7" i="766"/>
  <c r="AA5" i="766"/>
  <c r="AM62" i="767"/>
  <c r="AM61" i="767"/>
  <c r="A12" i="765"/>
  <c r="C10" i="765"/>
  <c r="AG8" i="765"/>
  <c r="AI6" i="765"/>
  <c r="BM6" i="765"/>
  <c r="BO4" i="765"/>
  <c r="G38" i="765"/>
  <c r="W36" i="765"/>
  <c r="I37" i="765"/>
  <c r="Q36" i="765"/>
  <c r="AG37" i="765"/>
  <c r="A38" i="765"/>
  <c r="T36" i="765" s="1"/>
  <c r="Z36" i="765"/>
  <c r="A39" i="765"/>
  <c r="D37" i="765"/>
  <c r="I36" i="765"/>
  <c r="A12" i="764"/>
  <c r="C10" i="764"/>
  <c r="AO37" i="764"/>
  <c r="AW36" i="764"/>
  <c r="AG39" i="764"/>
  <c r="AG38" i="764"/>
  <c r="AZ36" i="764" s="1"/>
  <c r="BC36" i="764"/>
  <c r="AJ37" i="764"/>
  <c r="AO36" i="764"/>
  <c r="AM38" i="764"/>
  <c r="BM37" i="764"/>
  <c r="BF36" i="764"/>
  <c r="BM8" i="764"/>
  <c r="BO6" i="764"/>
  <c r="A41" i="764"/>
  <c r="C39" i="764"/>
  <c r="AG8" i="764"/>
  <c r="AI6" i="764"/>
  <c r="Q65" i="767" l="1"/>
  <c r="O67" i="767"/>
  <c r="O65" i="767"/>
  <c r="AS37" i="767"/>
  <c r="AU35" i="767"/>
  <c r="AS35" i="767"/>
  <c r="Y5" i="767"/>
  <c r="W5" i="767"/>
  <c r="W7" i="767"/>
  <c r="AY5" i="767"/>
  <c r="AW5" i="767"/>
  <c r="AW7" i="767"/>
  <c r="AQ65" i="767"/>
  <c r="AO67" i="767"/>
  <c r="AO65" i="767"/>
  <c r="O37" i="767"/>
  <c r="Q35" i="767"/>
  <c r="O35" i="767"/>
  <c r="K67" i="766"/>
  <c r="M65" i="766"/>
  <c r="K65" i="766"/>
  <c r="AE65" i="766"/>
  <c r="AZ62" i="766"/>
  <c r="AS62" i="766"/>
  <c r="AE62" i="766"/>
  <c r="AH61" i="766"/>
  <c r="AM31" i="766"/>
  <c r="AM32" i="766"/>
  <c r="AI35" i="766"/>
  <c r="AG35" i="766"/>
  <c r="AG37" i="766"/>
  <c r="U35" i="766"/>
  <c r="S37" i="766"/>
  <c r="S35" i="766"/>
  <c r="AM5" i="766"/>
  <c r="AK5" i="766"/>
  <c r="AK7" i="766"/>
  <c r="AW67" i="765"/>
  <c r="AY67" i="765" s="1"/>
  <c r="AG39" i="765"/>
  <c r="BC36" i="765"/>
  <c r="AJ37" i="765"/>
  <c r="AM38" i="765"/>
  <c r="AO37" i="765"/>
  <c r="AW36" i="765"/>
  <c r="AG38" i="765"/>
  <c r="AZ36" i="765" s="1"/>
  <c r="BF36" i="765"/>
  <c r="AO36" i="765"/>
  <c r="BM37" i="765"/>
  <c r="AG10" i="765"/>
  <c r="AI8" i="765"/>
  <c r="C39" i="765"/>
  <c r="A41" i="765"/>
  <c r="BM8" i="765"/>
  <c r="BO6" i="765"/>
  <c r="A14" i="765"/>
  <c r="C12" i="765"/>
  <c r="AG10" i="764"/>
  <c r="AI8" i="764"/>
  <c r="BM10" i="764"/>
  <c r="BO8" i="764"/>
  <c r="AG41" i="764"/>
  <c r="AI39" i="764"/>
  <c r="A43" i="764"/>
  <c r="C41" i="764"/>
  <c r="BS38" i="764"/>
  <c r="BU37" i="764"/>
  <c r="CC36" i="764"/>
  <c r="CC67" i="764"/>
  <c r="CE67" i="764" s="1"/>
  <c r="BM38" i="764"/>
  <c r="CF36" i="764" s="1"/>
  <c r="BP37" i="764"/>
  <c r="CL36" i="764"/>
  <c r="BU36" i="764"/>
  <c r="BM39" i="764"/>
  <c r="CI36" i="764"/>
  <c r="A14" i="764"/>
  <c r="C12" i="764"/>
  <c r="AA7" i="767" l="1"/>
  <c r="AA5" i="767"/>
  <c r="BA7" i="767"/>
  <c r="BA5" i="767"/>
  <c r="BC5" i="767"/>
  <c r="S35" i="767"/>
  <c r="U35" i="767"/>
  <c r="S37" i="767"/>
  <c r="AU65" i="767"/>
  <c r="AS65" i="767"/>
  <c r="AS67" i="767"/>
  <c r="AY35" i="767"/>
  <c r="AW35" i="767"/>
  <c r="AW37" i="767"/>
  <c r="U65" i="767"/>
  <c r="S65" i="767"/>
  <c r="S67" i="767"/>
  <c r="AM61" i="766"/>
  <c r="AM62" i="766"/>
  <c r="AG65" i="766"/>
  <c r="AG67" i="766"/>
  <c r="AI65" i="766"/>
  <c r="AK37" i="766"/>
  <c r="AM35" i="766"/>
  <c r="AK35" i="766"/>
  <c r="Q65" i="766"/>
  <c r="O67" i="766"/>
  <c r="O65" i="766"/>
  <c r="Y35" i="766"/>
  <c r="W37" i="766"/>
  <c r="W35" i="766"/>
  <c r="AO5" i="766"/>
  <c r="AQ5" i="766"/>
  <c r="AO7" i="766"/>
  <c r="A9" i="766"/>
  <c r="E9" i="766" s="1"/>
  <c r="I9" i="766" s="1"/>
  <c r="M9" i="766" s="1"/>
  <c r="Q9" i="766" s="1"/>
  <c r="U9" i="766" s="1"/>
  <c r="Y9" i="766" s="1"/>
  <c r="A13" i="766" s="1"/>
  <c r="E13" i="766" s="1"/>
  <c r="I13" i="766" s="1"/>
  <c r="M13" i="766" s="1"/>
  <c r="Q13" i="766" s="1"/>
  <c r="U13" i="766" s="1"/>
  <c r="Y13" i="766" s="1"/>
  <c r="A17" i="766" s="1"/>
  <c r="E17" i="766" s="1"/>
  <c r="I17" i="766" s="1"/>
  <c r="M17" i="766" s="1"/>
  <c r="Q17" i="766" s="1"/>
  <c r="U17" i="766" s="1"/>
  <c r="Y17" i="766" s="1"/>
  <c r="A21" i="766" s="1"/>
  <c r="E21" i="766" s="1"/>
  <c r="I21" i="766" s="1"/>
  <c r="M21" i="766" s="1"/>
  <c r="Q21" i="766" s="1"/>
  <c r="U21" i="766" s="1"/>
  <c r="Y21" i="766" s="1"/>
  <c r="A25" i="766" s="1"/>
  <c r="E25" i="766" s="1"/>
  <c r="AI39" i="765"/>
  <c r="AG41" i="765"/>
  <c r="BM10" i="765"/>
  <c r="BO8" i="765"/>
  <c r="AG12" i="765"/>
  <c r="AI10" i="765"/>
  <c r="A16" i="765"/>
  <c r="C14" i="765"/>
  <c r="A43" i="765"/>
  <c r="C41" i="765"/>
  <c r="BS38" i="765"/>
  <c r="BU37" i="765"/>
  <c r="CC36" i="765"/>
  <c r="BM38" i="765"/>
  <c r="CF36" i="765" s="1"/>
  <c r="CI36" i="765"/>
  <c r="BP37" i="765"/>
  <c r="BM39" i="765"/>
  <c r="CL36" i="765"/>
  <c r="BU36" i="765"/>
  <c r="BM41" i="764"/>
  <c r="BO39" i="764"/>
  <c r="A45" i="764"/>
  <c r="C43" i="764"/>
  <c r="BM12" i="764"/>
  <c r="BO10" i="764"/>
  <c r="A16" i="764"/>
  <c r="C14" i="764"/>
  <c r="AG43" i="764"/>
  <c r="AI41" i="764"/>
  <c r="AG12" i="764"/>
  <c r="AI10" i="764"/>
  <c r="Y65" i="767" l="1"/>
  <c r="W65" i="767"/>
  <c r="W67" i="767"/>
  <c r="Y35" i="767"/>
  <c r="W37" i="767"/>
  <c r="W35" i="767"/>
  <c r="BA35" i="767"/>
  <c r="BA37" i="767"/>
  <c r="BC35" i="767"/>
  <c r="AW67" i="767"/>
  <c r="AY65" i="767"/>
  <c r="AW65" i="767"/>
  <c r="BE5" i="767"/>
  <c r="BE7" i="767"/>
  <c r="AA35" i="766"/>
  <c r="AA37" i="766"/>
  <c r="AS5" i="766"/>
  <c r="AU5" i="766"/>
  <c r="AS7" i="766"/>
  <c r="AO37" i="766"/>
  <c r="AQ35" i="766"/>
  <c r="AO35" i="766"/>
  <c r="U65" i="766"/>
  <c r="S67" i="766"/>
  <c r="S65" i="766"/>
  <c r="AK67" i="766"/>
  <c r="AM65" i="766"/>
  <c r="AK65" i="766"/>
  <c r="A69" i="767"/>
  <c r="E69" i="767" s="1"/>
  <c r="I69" i="767" s="1"/>
  <c r="M69" i="767" s="1"/>
  <c r="Q69" i="767" s="1"/>
  <c r="U69" i="767" s="1"/>
  <c r="Y69" i="767" s="1"/>
  <c r="A73" i="767" s="1"/>
  <c r="E73" i="767" s="1"/>
  <c r="I73" i="767" s="1"/>
  <c r="M73" i="767" s="1"/>
  <c r="Q73" i="767" s="1"/>
  <c r="U73" i="767" s="1"/>
  <c r="Y73" i="767" s="1"/>
  <c r="A77" i="767" s="1"/>
  <c r="E77" i="767" s="1"/>
  <c r="I77" i="767" s="1"/>
  <c r="M77" i="767" s="1"/>
  <c r="Q77" i="767" s="1"/>
  <c r="U77" i="767" s="1"/>
  <c r="Y77" i="767" s="1"/>
  <c r="A81" i="767" s="1"/>
  <c r="E81" i="767" s="1"/>
  <c r="I81" i="767" s="1"/>
  <c r="M81" i="767" s="1"/>
  <c r="Q81" i="767" s="1"/>
  <c r="U81" i="767" s="1"/>
  <c r="Y81" i="767" s="1"/>
  <c r="A85" i="767" s="1"/>
  <c r="E85" i="767" s="1"/>
  <c r="A9" i="767"/>
  <c r="E9" i="767" s="1"/>
  <c r="I9" i="767" s="1"/>
  <c r="M9" i="767" s="1"/>
  <c r="Q9" i="767" s="1"/>
  <c r="U9" i="767" s="1"/>
  <c r="Y9" i="767" s="1"/>
  <c r="A13" i="767" s="1"/>
  <c r="E13" i="767" s="1"/>
  <c r="I13" i="767" s="1"/>
  <c r="M13" i="767" s="1"/>
  <c r="Q13" i="767" s="1"/>
  <c r="U13" i="767" s="1"/>
  <c r="Y13" i="767" s="1"/>
  <c r="A17" i="767" s="1"/>
  <c r="E17" i="767" s="1"/>
  <c r="I17" i="767" s="1"/>
  <c r="M17" i="767" s="1"/>
  <c r="Q17" i="767" s="1"/>
  <c r="U17" i="767" s="1"/>
  <c r="Y17" i="767" s="1"/>
  <c r="A21" i="767" s="1"/>
  <c r="E21" i="767" s="1"/>
  <c r="I21" i="767" s="1"/>
  <c r="M21" i="767" s="1"/>
  <c r="Q21" i="767" s="1"/>
  <c r="U21" i="767" s="1"/>
  <c r="Y21" i="767" s="1"/>
  <c r="A25" i="767" s="1"/>
  <c r="E25" i="767" s="1"/>
  <c r="A39" i="766"/>
  <c r="E39" i="766" s="1"/>
  <c r="I39" i="766" s="1"/>
  <c r="M39" i="766" s="1"/>
  <c r="Q39" i="766" s="1"/>
  <c r="U39" i="766" s="1"/>
  <c r="Y39" i="766" s="1"/>
  <c r="A43" i="766" s="1"/>
  <c r="E43" i="766" s="1"/>
  <c r="I43" i="766" s="1"/>
  <c r="M43" i="766" s="1"/>
  <c r="Q43" i="766" s="1"/>
  <c r="U43" i="766" s="1"/>
  <c r="Y43" i="766" s="1"/>
  <c r="A47" i="766" s="1"/>
  <c r="E47" i="766" s="1"/>
  <c r="I47" i="766" s="1"/>
  <c r="M47" i="766" s="1"/>
  <c r="Q47" i="766" s="1"/>
  <c r="U47" i="766" s="1"/>
  <c r="Y47" i="766" s="1"/>
  <c r="A51" i="766" s="1"/>
  <c r="E51" i="766" s="1"/>
  <c r="I51" i="766" s="1"/>
  <c r="M51" i="766" s="1"/>
  <c r="Q51" i="766" s="1"/>
  <c r="U51" i="766" s="1"/>
  <c r="Y51" i="766" s="1"/>
  <c r="A55" i="766" s="1"/>
  <c r="E55" i="766" s="1"/>
  <c r="A18" i="765"/>
  <c r="C16" i="765"/>
  <c r="BO10" i="765"/>
  <c r="BM12" i="765"/>
  <c r="AG43" i="765"/>
  <c r="AI41" i="765"/>
  <c r="BM41" i="765"/>
  <c r="BO39" i="765"/>
  <c r="A45" i="765"/>
  <c r="C43" i="765"/>
  <c r="AG14" i="765"/>
  <c r="AI12" i="765"/>
  <c r="AG14" i="764"/>
  <c r="AI12" i="764"/>
  <c r="A18" i="764"/>
  <c r="C16" i="764"/>
  <c r="A47" i="764"/>
  <c r="C45" i="764"/>
  <c r="AG45" i="764"/>
  <c r="AI43" i="764"/>
  <c r="BM14" i="764"/>
  <c r="BO12" i="764"/>
  <c r="BM43" i="764"/>
  <c r="BO41" i="764"/>
  <c r="BC65" i="767" l="1"/>
  <c r="BA65" i="767"/>
  <c r="BA67" i="767"/>
  <c r="AA37" i="767"/>
  <c r="AA35" i="767"/>
  <c r="A39" i="767"/>
  <c r="E39" i="767" s="1"/>
  <c r="I39" i="767" s="1"/>
  <c r="M39" i="767" s="1"/>
  <c r="Q39" i="767" s="1"/>
  <c r="U39" i="767" s="1"/>
  <c r="Y39" i="767" s="1"/>
  <c r="A43" i="767" s="1"/>
  <c r="E43" i="767" s="1"/>
  <c r="I43" i="767" s="1"/>
  <c r="M43" i="767" s="1"/>
  <c r="Q43" i="767" s="1"/>
  <c r="U43" i="767" s="1"/>
  <c r="Y43" i="767" s="1"/>
  <c r="A47" i="767" s="1"/>
  <c r="E47" i="767" s="1"/>
  <c r="I47" i="767" s="1"/>
  <c r="M47" i="767" s="1"/>
  <c r="Q47" i="767" s="1"/>
  <c r="U47" i="767" s="1"/>
  <c r="Y47" i="767" s="1"/>
  <c r="A51" i="767" s="1"/>
  <c r="E51" i="767" s="1"/>
  <c r="I51" i="767" s="1"/>
  <c r="M51" i="767" s="1"/>
  <c r="Q51" i="767" s="1"/>
  <c r="U51" i="767" s="1"/>
  <c r="Y51" i="767" s="1"/>
  <c r="A55" i="767" s="1"/>
  <c r="E55" i="767" s="1"/>
  <c r="BE35" i="767"/>
  <c r="BE37" i="767"/>
  <c r="AA67" i="767"/>
  <c r="AA65" i="767"/>
  <c r="AU35" i="766"/>
  <c r="AS37" i="766"/>
  <c r="AS35" i="766"/>
  <c r="AW7" i="766"/>
  <c r="AY5" i="766"/>
  <c r="AW5" i="766"/>
  <c r="AO67" i="766"/>
  <c r="AO65" i="766"/>
  <c r="AQ65" i="766"/>
  <c r="Y65" i="766"/>
  <c r="W67" i="766"/>
  <c r="W65" i="766"/>
  <c r="AE9" i="767"/>
  <c r="AI9" i="767" s="1"/>
  <c r="AM9" i="767" s="1"/>
  <c r="AQ9" i="767" s="1"/>
  <c r="AU9" i="767" s="1"/>
  <c r="AY9" i="767" s="1"/>
  <c r="BC9" i="767" s="1"/>
  <c r="AE13" i="767" s="1"/>
  <c r="AI13" i="767" s="1"/>
  <c r="AM13" i="767" s="1"/>
  <c r="AQ13" i="767" s="1"/>
  <c r="AU13" i="767" s="1"/>
  <c r="AY13" i="767" s="1"/>
  <c r="BC13" i="767" s="1"/>
  <c r="AE17" i="767" s="1"/>
  <c r="AI17" i="767" s="1"/>
  <c r="AM17" i="767" s="1"/>
  <c r="AQ17" i="767" s="1"/>
  <c r="AU17" i="767" s="1"/>
  <c r="AY17" i="767" s="1"/>
  <c r="BC17" i="767" s="1"/>
  <c r="AE21" i="767" s="1"/>
  <c r="AI21" i="767" s="1"/>
  <c r="AM21" i="767" s="1"/>
  <c r="AQ21" i="767" s="1"/>
  <c r="AU21" i="767" s="1"/>
  <c r="AY21" i="767" s="1"/>
  <c r="BC21" i="767" s="1"/>
  <c r="AE25" i="767" s="1"/>
  <c r="AI25" i="767" s="1"/>
  <c r="BM14" i="765"/>
  <c r="BO12" i="765"/>
  <c r="AG16" i="765"/>
  <c r="AI14" i="765"/>
  <c r="BO41" i="765"/>
  <c r="BM43" i="765"/>
  <c r="A47" i="765"/>
  <c r="C45" i="765"/>
  <c r="AG45" i="765"/>
  <c r="AI43" i="765"/>
  <c r="A20" i="765"/>
  <c r="C18" i="765"/>
  <c r="AG47" i="764"/>
  <c r="AI45" i="764"/>
  <c r="BM45" i="764"/>
  <c r="BO43" i="764"/>
  <c r="A20" i="764"/>
  <c r="C18" i="764"/>
  <c r="BM16" i="764"/>
  <c r="BO14" i="764"/>
  <c r="A49" i="764"/>
  <c r="C47" i="764"/>
  <c r="AG16" i="764"/>
  <c r="AI14" i="764"/>
  <c r="BE65" i="767" l="1"/>
  <c r="BE67" i="767"/>
  <c r="AA67" i="766"/>
  <c r="AA65" i="766"/>
  <c r="A69" i="766"/>
  <c r="E69" i="766" s="1"/>
  <c r="I69" i="766" s="1"/>
  <c r="M69" i="766" s="1"/>
  <c r="Q69" i="766" s="1"/>
  <c r="U69" i="766" s="1"/>
  <c r="Y69" i="766" s="1"/>
  <c r="A73" i="766" s="1"/>
  <c r="E73" i="766" s="1"/>
  <c r="I73" i="766" s="1"/>
  <c r="M73" i="766" s="1"/>
  <c r="Q73" i="766" s="1"/>
  <c r="U73" i="766" s="1"/>
  <c r="Y73" i="766" s="1"/>
  <c r="A77" i="766" s="1"/>
  <c r="E77" i="766" s="1"/>
  <c r="I77" i="766" s="1"/>
  <c r="M77" i="766" s="1"/>
  <c r="Q77" i="766" s="1"/>
  <c r="U77" i="766" s="1"/>
  <c r="Y77" i="766" s="1"/>
  <c r="A81" i="766" s="1"/>
  <c r="E81" i="766" s="1"/>
  <c r="I81" i="766" s="1"/>
  <c r="M81" i="766" s="1"/>
  <c r="Q81" i="766" s="1"/>
  <c r="U81" i="766" s="1"/>
  <c r="Y81" i="766" s="1"/>
  <c r="A85" i="766" s="1"/>
  <c r="E85" i="766" s="1"/>
  <c r="AU65" i="766"/>
  <c r="AS67" i="766"/>
  <c r="AS65" i="766"/>
  <c r="BA7" i="766"/>
  <c r="BA5" i="766"/>
  <c r="BC5" i="766"/>
  <c r="AW35" i="766"/>
  <c r="AW37" i="766"/>
  <c r="AY35" i="766"/>
  <c r="AE39" i="767"/>
  <c r="AI39" i="767" s="1"/>
  <c r="AM39" i="767" s="1"/>
  <c r="AQ39" i="767" s="1"/>
  <c r="AU39" i="767" s="1"/>
  <c r="AY39" i="767" s="1"/>
  <c r="BC39" i="767" s="1"/>
  <c r="AE43" i="767" s="1"/>
  <c r="AI43" i="767" s="1"/>
  <c r="AM43" i="767" s="1"/>
  <c r="AQ43" i="767" s="1"/>
  <c r="AU43" i="767" s="1"/>
  <c r="AY43" i="767" s="1"/>
  <c r="BC43" i="767" s="1"/>
  <c r="AE47" i="767" s="1"/>
  <c r="AI47" i="767" s="1"/>
  <c r="AM47" i="767" s="1"/>
  <c r="AQ47" i="767" s="1"/>
  <c r="AU47" i="767" s="1"/>
  <c r="AY47" i="767" s="1"/>
  <c r="BC47" i="767" s="1"/>
  <c r="AE51" i="767" s="1"/>
  <c r="AI51" i="767" s="1"/>
  <c r="AM51" i="767" s="1"/>
  <c r="AQ51" i="767" s="1"/>
  <c r="AU51" i="767" s="1"/>
  <c r="AY51" i="767" s="1"/>
  <c r="BC51" i="767" s="1"/>
  <c r="AE55" i="767" s="1"/>
  <c r="AI55" i="767" s="1"/>
  <c r="A22" i="765"/>
  <c r="C20" i="765"/>
  <c r="A49" i="765"/>
  <c r="C47" i="765"/>
  <c r="AG18" i="765"/>
  <c r="AI16" i="765"/>
  <c r="BM45" i="765"/>
  <c r="BO43" i="765"/>
  <c r="AG47" i="765"/>
  <c r="AI45" i="765"/>
  <c r="BM16" i="765"/>
  <c r="BO14" i="765"/>
  <c r="AG18" i="764"/>
  <c r="AI16" i="764"/>
  <c r="BM18" i="764"/>
  <c r="BO16" i="764"/>
  <c r="BM47" i="764"/>
  <c r="BO45" i="764"/>
  <c r="A51" i="764"/>
  <c r="C49" i="764"/>
  <c r="A22" i="764"/>
  <c r="C20" i="764"/>
  <c r="AG49" i="764"/>
  <c r="AI47" i="764"/>
  <c r="BA37" i="766" l="1"/>
  <c r="BA35" i="766"/>
  <c r="BC35" i="766"/>
  <c r="AW65" i="766"/>
  <c r="AY65" i="766"/>
  <c r="AW67" i="766"/>
  <c r="BE7" i="766"/>
  <c r="BE5" i="766"/>
  <c r="AE9" i="766"/>
  <c r="AI9" i="766" s="1"/>
  <c r="AM9" i="766" s="1"/>
  <c r="AQ9" i="766" s="1"/>
  <c r="AU9" i="766" s="1"/>
  <c r="AY9" i="766" s="1"/>
  <c r="BC9" i="766" s="1"/>
  <c r="AE13" i="766" s="1"/>
  <c r="AI13" i="766" s="1"/>
  <c r="AM13" i="766" s="1"/>
  <c r="AQ13" i="766" s="1"/>
  <c r="AU13" i="766" s="1"/>
  <c r="AY13" i="766" s="1"/>
  <c r="BC13" i="766" s="1"/>
  <c r="AE17" i="766" s="1"/>
  <c r="AI17" i="766" s="1"/>
  <c r="AM17" i="766" s="1"/>
  <c r="AQ17" i="766" s="1"/>
  <c r="AU17" i="766" s="1"/>
  <c r="AY17" i="766" s="1"/>
  <c r="BC17" i="766" s="1"/>
  <c r="AE21" i="766" s="1"/>
  <c r="AI21" i="766" s="1"/>
  <c r="AM21" i="766" s="1"/>
  <c r="AQ21" i="766" s="1"/>
  <c r="AU21" i="766" s="1"/>
  <c r="AY21" i="766" s="1"/>
  <c r="BC21" i="766" s="1"/>
  <c r="AE25" i="766" s="1"/>
  <c r="AI25" i="766" s="1"/>
  <c r="AE69" i="767"/>
  <c r="AI69" i="767" s="1"/>
  <c r="AM69" i="767" s="1"/>
  <c r="AQ69" i="767" s="1"/>
  <c r="AU69" i="767" s="1"/>
  <c r="AY69" i="767" s="1"/>
  <c r="BC69" i="767" s="1"/>
  <c r="AE73" i="767" s="1"/>
  <c r="AI73" i="767" s="1"/>
  <c r="AM73" i="767" s="1"/>
  <c r="AQ73" i="767" s="1"/>
  <c r="AU73" i="767" s="1"/>
  <c r="AY73" i="767" s="1"/>
  <c r="BC73" i="767" s="1"/>
  <c r="AE77" i="767" s="1"/>
  <c r="AI77" i="767" s="1"/>
  <c r="AM77" i="767" s="1"/>
  <c r="AQ77" i="767" s="1"/>
  <c r="AU77" i="767" s="1"/>
  <c r="AY77" i="767" s="1"/>
  <c r="BC77" i="767" s="1"/>
  <c r="AE81" i="767" s="1"/>
  <c r="AI81" i="767" s="1"/>
  <c r="AM81" i="767" s="1"/>
  <c r="AQ81" i="767" s="1"/>
  <c r="AU81" i="767" s="1"/>
  <c r="AY81" i="767" s="1"/>
  <c r="BC81" i="767" s="1"/>
  <c r="AE85" i="767" s="1"/>
  <c r="AI85" i="767" s="1"/>
  <c r="BM18" i="765"/>
  <c r="BO16" i="765"/>
  <c r="BM47" i="765"/>
  <c r="BO45" i="765"/>
  <c r="A51" i="765"/>
  <c r="C49" i="765"/>
  <c r="AG49" i="765"/>
  <c r="AI47" i="765"/>
  <c r="AG20" i="765"/>
  <c r="AI18" i="765"/>
  <c r="A24" i="765"/>
  <c r="C22" i="765"/>
  <c r="AG51" i="764"/>
  <c r="AI49" i="764"/>
  <c r="A53" i="764"/>
  <c r="C51" i="764"/>
  <c r="BM20" i="764"/>
  <c r="BO18" i="764"/>
  <c r="A24" i="764"/>
  <c r="C22" i="764"/>
  <c r="BM49" i="764"/>
  <c r="BO47" i="764"/>
  <c r="AG20" i="764"/>
  <c r="AI18" i="764"/>
  <c r="BE35" i="766" l="1"/>
  <c r="BE37" i="766"/>
  <c r="AE39" i="766"/>
  <c r="AI39" i="766" s="1"/>
  <c r="AM39" i="766" s="1"/>
  <c r="AQ39" i="766" s="1"/>
  <c r="AU39" i="766" s="1"/>
  <c r="AY39" i="766" s="1"/>
  <c r="BC39" i="766" s="1"/>
  <c r="AE43" i="766" s="1"/>
  <c r="AI43" i="766" s="1"/>
  <c r="AM43" i="766" s="1"/>
  <c r="AQ43" i="766" s="1"/>
  <c r="AU43" i="766" s="1"/>
  <c r="AY43" i="766" s="1"/>
  <c r="BC43" i="766" s="1"/>
  <c r="AE47" i="766" s="1"/>
  <c r="AI47" i="766" s="1"/>
  <c r="AM47" i="766" s="1"/>
  <c r="AQ47" i="766" s="1"/>
  <c r="AU47" i="766" s="1"/>
  <c r="AY47" i="766" s="1"/>
  <c r="BC47" i="766" s="1"/>
  <c r="AE51" i="766" s="1"/>
  <c r="AI51" i="766" s="1"/>
  <c r="AM51" i="766" s="1"/>
  <c r="AQ51" i="766" s="1"/>
  <c r="AU51" i="766" s="1"/>
  <c r="AY51" i="766" s="1"/>
  <c r="BC51" i="766" s="1"/>
  <c r="AE55" i="766" s="1"/>
  <c r="AI55" i="766" s="1"/>
  <c r="BA65" i="766"/>
  <c r="BC65" i="766"/>
  <c r="BA67" i="766"/>
  <c r="A26" i="765"/>
  <c r="C24" i="765"/>
  <c r="AG51" i="765"/>
  <c r="AI49" i="765"/>
  <c r="BM49" i="765"/>
  <c r="BO47" i="765"/>
  <c r="AG22" i="765"/>
  <c r="AI20" i="765"/>
  <c r="A53" i="765"/>
  <c r="C51" i="765"/>
  <c r="BM20" i="765"/>
  <c r="BO18" i="765"/>
  <c r="AG22" i="764"/>
  <c r="AI20" i="764"/>
  <c r="A26" i="764"/>
  <c r="C24" i="764"/>
  <c r="A55" i="764"/>
  <c r="C53" i="764"/>
  <c r="BM51" i="764"/>
  <c r="BO49" i="764"/>
  <c r="BM22" i="764"/>
  <c r="BO20" i="764"/>
  <c r="AG53" i="764"/>
  <c r="AI51" i="764"/>
  <c r="BE65" i="766" l="1"/>
  <c r="BE67" i="766"/>
  <c r="AE69" i="766"/>
  <c r="AI69" i="766" s="1"/>
  <c r="AM69" i="766" s="1"/>
  <c r="AQ69" i="766" s="1"/>
  <c r="AU69" i="766" s="1"/>
  <c r="AY69" i="766" s="1"/>
  <c r="BC69" i="766" s="1"/>
  <c r="AE73" i="766" s="1"/>
  <c r="AI73" i="766" s="1"/>
  <c r="AM73" i="766" s="1"/>
  <c r="AQ73" i="766" s="1"/>
  <c r="AU73" i="766" s="1"/>
  <c r="AY73" i="766" s="1"/>
  <c r="BC73" i="766" s="1"/>
  <c r="AE77" i="766" s="1"/>
  <c r="AI77" i="766" s="1"/>
  <c r="AM77" i="766" s="1"/>
  <c r="AQ77" i="766" s="1"/>
  <c r="AU77" i="766" s="1"/>
  <c r="AY77" i="766" s="1"/>
  <c r="BC77" i="766" s="1"/>
  <c r="AE81" i="766" s="1"/>
  <c r="AI81" i="766" s="1"/>
  <c r="AM81" i="766" s="1"/>
  <c r="AQ81" i="766" s="1"/>
  <c r="AU81" i="766" s="1"/>
  <c r="AY81" i="766" s="1"/>
  <c r="BC81" i="766" s="1"/>
  <c r="AE85" i="766" s="1"/>
  <c r="AI85" i="766" s="1"/>
  <c r="BM22" i="765"/>
  <c r="BO20" i="765"/>
  <c r="AG24" i="765"/>
  <c r="AI22" i="765"/>
  <c r="AG53" i="765"/>
  <c r="AI51" i="765"/>
  <c r="C53" i="765"/>
  <c r="A55" i="765"/>
  <c r="BO49" i="765"/>
  <c r="BM51" i="765"/>
  <c r="A28" i="765"/>
  <c r="C26" i="765"/>
  <c r="BM53" i="764"/>
  <c r="BO51" i="764"/>
  <c r="AG55" i="764"/>
  <c r="AI53" i="764"/>
  <c r="A28" i="764"/>
  <c r="C26" i="764"/>
  <c r="BM24" i="764"/>
  <c r="BO22" i="764"/>
  <c r="A57" i="764"/>
  <c r="C55" i="764"/>
  <c r="AG24" i="764"/>
  <c r="AI22" i="764"/>
  <c r="A57" i="765" l="1"/>
  <c r="C55" i="765"/>
  <c r="A30" i="765"/>
  <c r="C28" i="765"/>
  <c r="AG26" i="765"/>
  <c r="AI24" i="765"/>
  <c r="BM53" i="765"/>
  <c r="BO51" i="765"/>
  <c r="AG55" i="765"/>
  <c r="AI53" i="765"/>
  <c r="BM24" i="765"/>
  <c r="BO22" i="765"/>
  <c r="AG26" i="764"/>
  <c r="AI24" i="764"/>
  <c r="AG57" i="764"/>
  <c r="AI55" i="764"/>
  <c r="BM26" i="764"/>
  <c r="BO24" i="764"/>
  <c r="A59" i="764"/>
  <c r="C57" i="764"/>
  <c r="A30" i="764"/>
  <c r="C28" i="764"/>
  <c r="BM55" i="764"/>
  <c r="BO53" i="764"/>
  <c r="A5" i="761"/>
  <c r="A6" i="761" s="1"/>
  <c r="I2" i="761"/>
  <c r="A2" i="761"/>
  <c r="AG1" i="761"/>
  <c r="AO1" i="761" s="1"/>
  <c r="I1" i="761"/>
  <c r="D1" i="761"/>
  <c r="A5" i="760"/>
  <c r="I2" i="760"/>
  <c r="A2" i="760"/>
  <c r="AG1" i="760"/>
  <c r="AG5" i="760" s="1"/>
  <c r="I1" i="760"/>
  <c r="D1" i="760"/>
  <c r="BM1" i="761" l="1"/>
  <c r="BU2" i="761" s="1"/>
  <c r="AG5" i="761"/>
  <c r="AG7" i="761" s="1"/>
  <c r="BM26" i="765"/>
  <c r="BO24" i="765"/>
  <c r="BM55" i="765"/>
  <c r="BO53" i="765"/>
  <c r="A32" i="765"/>
  <c r="C30" i="765"/>
  <c r="AG57" i="765"/>
  <c r="AI55" i="765"/>
  <c r="AG28" i="765"/>
  <c r="AI26" i="765"/>
  <c r="A59" i="765"/>
  <c r="C57" i="765"/>
  <c r="BM57" i="764"/>
  <c r="BO55" i="764"/>
  <c r="A61" i="764"/>
  <c r="C59" i="764"/>
  <c r="AG59" i="764"/>
  <c r="AI57" i="764"/>
  <c r="A32" i="764"/>
  <c r="C30" i="764"/>
  <c r="BM28" i="764"/>
  <c r="BO26" i="764"/>
  <c r="AG28" i="764"/>
  <c r="AI26" i="764"/>
  <c r="BM5" i="761"/>
  <c r="BM2" i="761"/>
  <c r="BP1" i="761"/>
  <c r="BU1" i="761"/>
  <c r="A24" i="761"/>
  <c r="AG6" i="761"/>
  <c r="A7" i="761"/>
  <c r="AG2" i="761"/>
  <c r="AJ1" i="761"/>
  <c r="AO2" i="761"/>
  <c r="C5" i="761"/>
  <c r="E5" i="761" s="1"/>
  <c r="G5" i="761" s="1"/>
  <c r="I5" i="761" s="1"/>
  <c r="K5" i="761" s="1"/>
  <c r="M5" i="761" s="1"/>
  <c r="A8" i="761" s="1"/>
  <c r="C8" i="761" s="1"/>
  <c r="E8" i="761" s="1"/>
  <c r="G8" i="761" s="1"/>
  <c r="I8" i="761" s="1"/>
  <c r="K8" i="761" s="1"/>
  <c r="M8" i="761" s="1"/>
  <c r="A11" i="761" s="1"/>
  <c r="C11" i="761" s="1"/>
  <c r="E11" i="761" s="1"/>
  <c r="G11" i="761" s="1"/>
  <c r="I11" i="761" s="1"/>
  <c r="K11" i="761" s="1"/>
  <c r="M11" i="761" s="1"/>
  <c r="A14" i="761" s="1"/>
  <c r="C14" i="761" s="1"/>
  <c r="E14" i="761" s="1"/>
  <c r="G14" i="761" s="1"/>
  <c r="I14" i="761" s="1"/>
  <c r="K14" i="761" s="1"/>
  <c r="M14" i="761" s="1"/>
  <c r="A17" i="761" s="1"/>
  <c r="C17" i="761" s="1"/>
  <c r="E17" i="761" s="1"/>
  <c r="G17" i="761" s="1"/>
  <c r="I17" i="761" s="1"/>
  <c r="K17" i="761" s="1"/>
  <c r="M17" i="761" s="1"/>
  <c r="A20" i="761" s="1"/>
  <c r="C20" i="761" s="1"/>
  <c r="E20" i="761" s="1"/>
  <c r="G20" i="761" s="1"/>
  <c r="I20" i="761" s="1"/>
  <c r="K20" i="761" s="1"/>
  <c r="M20" i="761" s="1"/>
  <c r="AG6" i="760"/>
  <c r="AG7" i="760"/>
  <c r="AI5" i="760"/>
  <c r="AK5" i="760" s="1"/>
  <c r="AM5" i="760" s="1"/>
  <c r="AO5" i="760" s="1"/>
  <c r="AQ5" i="760" s="1"/>
  <c r="AS5" i="760" s="1"/>
  <c r="AG8" i="760" s="1"/>
  <c r="AI8" i="760" s="1"/>
  <c r="AK8" i="760" s="1"/>
  <c r="AM8" i="760" s="1"/>
  <c r="AO8" i="760" s="1"/>
  <c r="AQ8" i="760" s="1"/>
  <c r="AS8" i="760" s="1"/>
  <c r="AG11" i="760" s="1"/>
  <c r="AI11" i="760" s="1"/>
  <c r="AK11" i="760" s="1"/>
  <c r="AM11" i="760" s="1"/>
  <c r="AO11" i="760" s="1"/>
  <c r="AQ11" i="760" s="1"/>
  <c r="AS11" i="760" s="1"/>
  <c r="AG14" i="760" s="1"/>
  <c r="AI14" i="760" s="1"/>
  <c r="AK14" i="760" s="1"/>
  <c r="AM14" i="760" s="1"/>
  <c r="AO14" i="760" s="1"/>
  <c r="AQ14" i="760" s="1"/>
  <c r="AS14" i="760" s="1"/>
  <c r="AG17" i="760" s="1"/>
  <c r="AI17" i="760" s="1"/>
  <c r="AK17" i="760" s="1"/>
  <c r="AM17" i="760" s="1"/>
  <c r="AO17" i="760" s="1"/>
  <c r="AQ17" i="760" s="1"/>
  <c r="AS17" i="760" s="1"/>
  <c r="AG20" i="760" s="1"/>
  <c r="AI20" i="760" s="1"/>
  <c r="AK20" i="760" s="1"/>
  <c r="AM20" i="760" s="1"/>
  <c r="AO20" i="760" s="1"/>
  <c r="AQ20" i="760" s="1"/>
  <c r="AS20" i="760" s="1"/>
  <c r="AG2" i="760"/>
  <c r="AO2" i="760"/>
  <c r="AJ1" i="760"/>
  <c r="A6" i="760"/>
  <c r="C5" i="760"/>
  <c r="E5" i="760" s="1"/>
  <c r="G5" i="760" s="1"/>
  <c r="I5" i="760" s="1"/>
  <c r="K5" i="760" s="1"/>
  <c r="M5" i="760" s="1"/>
  <c r="A8" i="760" s="1"/>
  <c r="C8" i="760" s="1"/>
  <c r="E8" i="760" s="1"/>
  <c r="G8" i="760" s="1"/>
  <c r="I8" i="760" s="1"/>
  <c r="K8" i="760" s="1"/>
  <c r="M8" i="760" s="1"/>
  <c r="A11" i="760" s="1"/>
  <c r="C11" i="760" s="1"/>
  <c r="E11" i="760" s="1"/>
  <c r="G11" i="760" s="1"/>
  <c r="I11" i="760" s="1"/>
  <c r="K11" i="760" s="1"/>
  <c r="M11" i="760" s="1"/>
  <c r="A14" i="760" s="1"/>
  <c r="C14" i="760" s="1"/>
  <c r="E14" i="760" s="1"/>
  <c r="G14" i="760" s="1"/>
  <c r="I14" i="760" s="1"/>
  <c r="K14" i="760" s="1"/>
  <c r="M14" i="760" s="1"/>
  <c r="A17" i="760" s="1"/>
  <c r="C17" i="760" s="1"/>
  <c r="E17" i="760" s="1"/>
  <c r="G17" i="760" s="1"/>
  <c r="I17" i="760" s="1"/>
  <c r="K17" i="760" s="1"/>
  <c r="M17" i="760" s="1"/>
  <c r="A20" i="760" s="1"/>
  <c r="C20" i="760" s="1"/>
  <c r="E20" i="760" s="1"/>
  <c r="G20" i="760" s="1"/>
  <c r="I20" i="760" s="1"/>
  <c r="K20" i="760" s="1"/>
  <c r="M20" i="760" s="1"/>
  <c r="A7" i="760"/>
  <c r="BM1" i="760"/>
  <c r="AO1" i="760"/>
  <c r="AI5" i="761" l="1"/>
  <c r="AK5" i="761" s="1"/>
  <c r="AM5" i="761" s="1"/>
  <c r="AO5" i="761" s="1"/>
  <c r="AQ5" i="761" s="1"/>
  <c r="AS5" i="761" s="1"/>
  <c r="AG8" i="761" s="1"/>
  <c r="AI8" i="761" s="1"/>
  <c r="AK8" i="761" s="1"/>
  <c r="AM8" i="761" s="1"/>
  <c r="AO8" i="761" s="1"/>
  <c r="AQ8" i="761" s="1"/>
  <c r="AS8" i="761" s="1"/>
  <c r="AG11" i="761" s="1"/>
  <c r="AI11" i="761" s="1"/>
  <c r="AK11" i="761" s="1"/>
  <c r="AM11" i="761" s="1"/>
  <c r="AO11" i="761" s="1"/>
  <c r="AQ11" i="761" s="1"/>
  <c r="AS11" i="761" s="1"/>
  <c r="AG14" i="761" s="1"/>
  <c r="AI14" i="761" s="1"/>
  <c r="AK14" i="761" s="1"/>
  <c r="AM14" i="761" s="1"/>
  <c r="AO14" i="761" s="1"/>
  <c r="AQ14" i="761" s="1"/>
  <c r="AS14" i="761" s="1"/>
  <c r="AG17" i="761" s="1"/>
  <c r="AI17" i="761" s="1"/>
  <c r="AK17" i="761" s="1"/>
  <c r="AM17" i="761" s="1"/>
  <c r="AO17" i="761" s="1"/>
  <c r="AQ17" i="761" s="1"/>
  <c r="AS17" i="761" s="1"/>
  <c r="AG20" i="761" s="1"/>
  <c r="AI20" i="761" s="1"/>
  <c r="AK20" i="761" s="1"/>
  <c r="AM20" i="761" s="1"/>
  <c r="AO20" i="761" s="1"/>
  <c r="AQ20" i="761" s="1"/>
  <c r="AS20" i="761" s="1"/>
  <c r="C59" i="765"/>
  <c r="A61" i="765"/>
  <c r="AI57" i="765"/>
  <c r="AG59" i="765"/>
  <c r="BM57" i="765"/>
  <c r="BO55" i="765"/>
  <c r="AG30" i="765"/>
  <c r="AI28" i="765"/>
  <c r="Q2" i="765"/>
  <c r="C32" i="765"/>
  <c r="BM28" i="765"/>
  <c r="BO26" i="765"/>
  <c r="A63" i="764"/>
  <c r="C61" i="764"/>
  <c r="AG30" i="764"/>
  <c r="AI28" i="764"/>
  <c r="C32" i="764"/>
  <c r="Q2" i="764"/>
  <c r="BM30" i="764"/>
  <c r="BO28" i="764"/>
  <c r="AG61" i="764"/>
  <c r="AI59" i="764"/>
  <c r="BM59" i="764"/>
  <c r="BO57" i="764"/>
  <c r="I25" i="761"/>
  <c r="I24" i="761"/>
  <c r="A25" i="761"/>
  <c r="D24" i="761"/>
  <c r="AG24" i="761"/>
  <c r="A28" i="761"/>
  <c r="BM7" i="761"/>
  <c r="BM6" i="761"/>
  <c r="BO5" i="761"/>
  <c r="BQ5" i="761" s="1"/>
  <c r="BS5" i="761" s="1"/>
  <c r="BU5" i="761" s="1"/>
  <c r="BW5" i="761" s="1"/>
  <c r="BY5" i="761" s="1"/>
  <c r="BM8" i="761" s="1"/>
  <c r="BO8" i="761" s="1"/>
  <c r="BQ8" i="761" s="1"/>
  <c r="BS8" i="761" s="1"/>
  <c r="BU8" i="761" s="1"/>
  <c r="BW8" i="761" s="1"/>
  <c r="BY8" i="761" s="1"/>
  <c r="BM11" i="761" s="1"/>
  <c r="BO11" i="761" s="1"/>
  <c r="BQ11" i="761" s="1"/>
  <c r="BS11" i="761" s="1"/>
  <c r="BU11" i="761" s="1"/>
  <c r="BW11" i="761" s="1"/>
  <c r="BY11" i="761" s="1"/>
  <c r="BM14" i="761" s="1"/>
  <c r="BO14" i="761" s="1"/>
  <c r="BQ14" i="761" s="1"/>
  <c r="BS14" i="761" s="1"/>
  <c r="BU14" i="761" s="1"/>
  <c r="BW14" i="761" s="1"/>
  <c r="BY14" i="761" s="1"/>
  <c r="BM17" i="761" s="1"/>
  <c r="BO17" i="761" s="1"/>
  <c r="BQ17" i="761" s="1"/>
  <c r="BS17" i="761" s="1"/>
  <c r="BU17" i="761" s="1"/>
  <c r="BW17" i="761" s="1"/>
  <c r="BY17" i="761" s="1"/>
  <c r="BM20" i="761" s="1"/>
  <c r="BO20" i="761" s="1"/>
  <c r="BQ20" i="761" s="1"/>
  <c r="BS20" i="761" s="1"/>
  <c r="BU20" i="761" s="1"/>
  <c r="BW20" i="761" s="1"/>
  <c r="BY20" i="761" s="1"/>
  <c r="BM5" i="760"/>
  <c r="BM2" i="760"/>
  <c r="BU1" i="760"/>
  <c r="A24" i="760"/>
  <c r="BU2" i="760"/>
  <c r="BP1" i="760"/>
  <c r="AI59" i="765" l="1"/>
  <c r="AG61" i="765"/>
  <c r="C61" i="765"/>
  <c r="A63" i="765"/>
  <c r="BM30" i="765"/>
  <c r="BO28" i="765"/>
  <c r="AG32" i="765"/>
  <c r="AI30" i="765"/>
  <c r="S2" i="765"/>
  <c r="Q4" i="765"/>
  <c r="BM59" i="765"/>
  <c r="BO57" i="765"/>
  <c r="BM61" i="764"/>
  <c r="BO59" i="764"/>
  <c r="BM32" i="764"/>
  <c r="BO30" i="764"/>
  <c r="AG32" i="764"/>
  <c r="AI30" i="764"/>
  <c r="S2" i="764"/>
  <c r="Q4" i="764"/>
  <c r="AG63" i="764"/>
  <c r="AI61" i="764"/>
  <c r="A65" i="764"/>
  <c r="C63" i="764"/>
  <c r="A30" i="761"/>
  <c r="A29" i="761"/>
  <c r="C28" i="761"/>
  <c r="E28" i="761" s="1"/>
  <c r="G28" i="761" s="1"/>
  <c r="I28" i="761" s="1"/>
  <c r="K28" i="761" s="1"/>
  <c r="M28" i="761" s="1"/>
  <c r="A31" i="761" s="1"/>
  <c r="C31" i="761" s="1"/>
  <c r="E31" i="761" s="1"/>
  <c r="G31" i="761" s="1"/>
  <c r="I31" i="761" s="1"/>
  <c r="K31" i="761" s="1"/>
  <c r="M31" i="761" s="1"/>
  <c r="A34" i="761" s="1"/>
  <c r="C34" i="761" s="1"/>
  <c r="E34" i="761" s="1"/>
  <c r="G34" i="761" s="1"/>
  <c r="I34" i="761" s="1"/>
  <c r="K34" i="761" s="1"/>
  <c r="M34" i="761" s="1"/>
  <c r="A37" i="761" s="1"/>
  <c r="C37" i="761" s="1"/>
  <c r="E37" i="761" s="1"/>
  <c r="G37" i="761" s="1"/>
  <c r="I37" i="761" s="1"/>
  <c r="K37" i="761" s="1"/>
  <c r="M37" i="761" s="1"/>
  <c r="A40" i="761" s="1"/>
  <c r="C40" i="761" s="1"/>
  <c r="E40" i="761" s="1"/>
  <c r="G40" i="761" s="1"/>
  <c r="I40" i="761" s="1"/>
  <c r="K40" i="761" s="1"/>
  <c r="M40" i="761" s="1"/>
  <c r="A43" i="761" s="1"/>
  <c r="C43" i="761" s="1"/>
  <c r="E43" i="761" s="1"/>
  <c r="G43" i="761" s="1"/>
  <c r="I43" i="761" s="1"/>
  <c r="K43" i="761" s="1"/>
  <c r="M43" i="761" s="1"/>
  <c r="AG28" i="761"/>
  <c r="BM24" i="761"/>
  <c r="AO24" i="761"/>
  <c r="AO25" i="761"/>
  <c r="AJ24" i="761"/>
  <c r="AG25" i="761"/>
  <c r="I25" i="760"/>
  <c r="I24" i="760"/>
  <c r="A25" i="760"/>
  <c r="D24" i="760"/>
  <c r="A28" i="760"/>
  <c r="AG24" i="760"/>
  <c r="BM7" i="760"/>
  <c r="BM6" i="760"/>
  <c r="BO5" i="760"/>
  <c r="BQ5" i="760" s="1"/>
  <c r="BS5" i="760" s="1"/>
  <c r="BU5" i="760" s="1"/>
  <c r="BW5" i="760" s="1"/>
  <c r="BY5" i="760" s="1"/>
  <c r="BM8" i="760" s="1"/>
  <c r="BO8" i="760" s="1"/>
  <c r="BQ8" i="760" s="1"/>
  <c r="BS8" i="760" s="1"/>
  <c r="BU8" i="760" s="1"/>
  <c r="BW8" i="760" s="1"/>
  <c r="BY8" i="760" s="1"/>
  <c r="BM11" i="760" s="1"/>
  <c r="BO11" i="760" s="1"/>
  <c r="BQ11" i="760" s="1"/>
  <c r="BS11" i="760" s="1"/>
  <c r="BU11" i="760" s="1"/>
  <c r="BW11" i="760" s="1"/>
  <c r="BY11" i="760" s="1"/>
  <c r="BM14" i="760" s="1"/>
  <c r="BO14" i="760" s="1"/>
  <c r="BQ14" i="760" s="1"/>
  <c r="BS14" i="760" s="1"/>
  <c r="BU14" i="760" s="1"/>
  <c r="BW14" i="760" s="1"/>
  <c r="BY14" i="760" s="1"/>
  <c r="BM17" i="760" s="1"/>
  <c r="BO17" i="760" s="1"/>
  <c r="BQ17" i="760" s="1"/>
  <c r="BS17" i="760" s="1"/>
  <c r="BU17" i="760" s="1"/>
  <c r="BW17" i="760" s="1"/>
  <c r="BY17" i="760" s="1"/>
  <c r="BM20" i="760" s="1"/>
  <c r="BO20" i="760" s="1"/>
  <c r="BQ20" i="760" s="1"/>
  <c r="BS20" i="760" s="1"/>
  <c r="BU20" i="760" s="1"/>
  <c r="BW20" i="760" s="1"/>
  <c r="BY20" i="760" s="1"/>
  <c r="C63" i="765" l="1"/>
  <c r="A65" i="765"/>
  <c r="BO59" i="765"/>
  <c r="BM61" i="765"/>
  <c r="AW2" i="765"/>
  <c r="AI32" i="765"/>
  <c r="S4" i="765"/>
  <c r="Q6" i="765"/>
  <c r="AI61" i="765"/>
  <c r="AG63" i="765"/>
  <c r="BM32" i="765"/>
  <c r="BO30" i="765"/>
  <c r="A67" i="764"/>
  <c r="C65" i="764"/>
  <c r="S4" i="764"/>
  <c r="Q6" i="764"/>
  <c r="CC2" i="764"/>
  <c r="BO32" i="764"/>
  <c r="AG65" i="764"/>
  <c r="AI63" i="764"/>
  <c r="AW2" i="764"/>
  <c r="AI32" i="764"/>
  <c r="BM63" i="764"/>
  <c r="BO61" i="764"/>
  <c r="AG29" i="761"/>
  <c r="AG30" i="761"/>
  <c r="AI28" i="761"/>
  <c r="AK28" i="761" s="1"/>
  <c r="AM28" i="761" s="1"/>
  <c r="AO28" i="761" s="1"/>
  <c r="AQ28" i="761" s="1"/>
  <c r="AS28" i="761" s="1"/>
  <c r="AG31" i="761" s="1"/>
  <c r="AI31" i="761" s="1"/>
  <c r="AK31" i="761" s="1"/>
  <c r="AM31" i="761" s="1"/>
  <c r="AO31" i="761" s="1"/>
  <c r="AQ31" i="761" s="1"/>
  <c r="AS31" i="761" s="1"/>
  <c r="AG34" i="761" s="1"/>
  <c r="AI34" i="761" s="1"/>
  <c r="AK34" i="761" s="1"/>
  <c r="AM34" i="761" s="1"/>
  <c r="AO34" i="761" s="1"/>
  <c r="AQ34" i="761" s="1"/>
  <c r="AS34" i="761" s="1"/>
  <c r="AG37" i="761" s="1"/>
  <c r="AI37" i="761" s="1"/>
  <c r="AK37" i="761" s="1"/>
  <c r="AM37" i="761" s="1"/>
  <c r="AO37" i="761" s="1"/>
  <c r="AQ37" i="761" s="1"/>
  <c r="AS37" i="761" s="1"/>
  <c r="AG40" i="761" s="1"/>
  <c r="AI40" i="761" s="1"/>
  <c r="AK40" i="761" s="1"/>
  <c r="AM40" i="761" s="1"/>
  <c r="AO40" i="761" s="1"/>
  <c r="AQ40" i="761" s="1"/>
  <c r="AS40" i="761" s="1"/>
  <c r="AG43" i="761" s="1"/>
  <c r="AI43" i="761" s="1"/>
  <c r="AK43" i="761" s="1"/>
  <c r="AM43" i="761" s="1"/>
  <c r="AO43" i="761" s="1"/>
  <c r="AQ43" i="761" s="1"/>
  <c r="AS43" i="761" s="1"/>
  <c r="BU25" i="761"/>
  <c r="BM28" i="761"/>
  <c r="BM25" i="761"/>
  <c r="BU24" i="761"/>
  <c r="BP24" i="761"/>
  <c r="AG28" i="760"/>
  <c r="BM24" i="760"/>
  <c r="AO24" i="760"/>
  <c r="AO25" i="760"/>
  <c r="AJ24" i="760"/>
  <c r="AG25" i="760"/>
  <c r="A29" i="760"/>
  <c r="C28" i="760"/>
  <c r="E28" i="760" s="1"/>
  <c r="G28" i="760" s="1"/>
  <c r="I28" i="760" s="1"/>
  <c r="K28" i="760" s="1"/>
  <c r="M28" i="760" s="1"/>
  <c r="A31" i="760" s="1"/>
  <c r="C31" i="760" s="1"/>
  <c r="E31" i="760" s="1"/>
  <c r="G31" i="760" s="1"/>
  <c r="I31" i="760" s="1"/>
  <c r="K31" i="760" s="1"/>
  <c r="M31" i="760" s="1"/>
  <c r="A34" i="760" s="1"/>
  <c r="C34" i="760" s="1"/>
  <c r="E34" i="760" s="1"/>
  <c r="G34" i="760" s="1"/>
  <c r="I34" i="760" s="1"/>
  <c r="K34" i="760" s="1"/>
  <c r="M34" i="760" s="1"/>
  <c r="A37" i="760" s="1"/>
  <c r="C37" i="760" s="1"/>
  <c r="E37" i="760" s="1"/>
  <c r="G37" i="760" s="1"/>
  <c r="I37" i="760" s="1"/>
  <c r="K37" i="760" s="1"/>
  <c r="M37" i="760" s="1"/>
  <c r="A40" i="760" s="1"/>
  <c r="C40" i="760" s="1"/>
  <c r="E40" i="760" s="1"/>
  <c r="G40" i="760" s="1"/>
  <c r="I40" i="760" s="1"/>
  <c r="K40" i="760" s="1"/>
  <c r="M40" i="760" s="1"/>
  <c r="A43" i="760" s="1"/>
  <c r="C43" i="760" s="1"/>
  <c r="E43" i="760" s="1"/>
  <c r="G43" i="760" s="1"/>
  <c r="I43" i="760" s="1"/>
  <c r="K43" i="760" s="1"/>
  <c r="M43" i="760" s="1"/>
  <c r="A30" i="760"/>
  <c r="S6" i="765" l="1"/>
  <c r="Q8" i="765"/>
  <c r="BO61" i="765"/>
  <c r="BM63" i="765"/>
  <c r="BO32" i="765"/>
  <c r="CC2" i="765"/>
  <c r="AI63" i="765"/>
  <c r="AG65" i="765"/>
  <c r="C65" i="765"/>
  <c r="A67" i="765"/>
  <c r="AW4" i="765"/>
  <c r="AY2" i="765"/>
  <c r="Q8" i="764"/>
  <c r="S6" i="764"/>
  <c r="BM65" i="764"/>
  <c r="BO63" i="764"/>
  <c r="AG67" i="764"/>
  <c r="AI65" i="764"/>
  <c r="AY2" i="764"/>
  <c r="AW4" i="764"/>
  <c r="CC4" i="764"/>
  <c r="CE2" i="764"/>
  <c r="Q37" i="764"/>
  <c r="C67" i="764"/>
  <c r="BM29" i="761"/>
  <c r="BO28" i="761"/>
  <c r="BQ28" i="761" s="1"/>
  <c r="BS28" i="761" s="1"/>
  <c r="BU28" i="761" s="1"/>
  <c r="BW28" i="761" s="1"/>
  <c r="BY28" i="761" s="1"/>
  <c r="BM31" i="761" s="1"/>
  <c r="BO31" i="761" s="1"/>
  <c r="BQ31" i="761" s="1"/>
  <c r="BS31" i="761" s="1"/>
  <c r="BU31" i="761" s="1"/>
  <c r="BW31" i="761" s="1"/>
  <c r="BY31" i="761" s="1"/>
  <c r="BM34" i="761" s="1"/>
  <c r="BO34" i="761" s="1"/>
  <c r="BQ34" i="761" s="1"/>
  <c r="BS34" i="761" s="1"/>
  <c r="BU34" i="761" s="1"/>
  <c r="BW34" i="761" s="1"/>
  <c r="BY34" i="761" s="1"/>
  <c r="BM37" i="761" s="1"/>
  <c r="BO37" i="761" s="1"/>
  <c r="BQ37" i="761" s="1"/>
  <c r="BS37" i="761" s="1"/>
  <c r="BU37" i="761" s="1"/>
  <c r="BW37" i="761" s="1"/>
  <c r="BY37" i="761" s="1"/>
  <c r="BM40" i="761" s="1"/>
  <c r="BO40" i="761" s="1"/>
  <c r="BQ40" i="761" s="1"/>
  <c r="BS40" i="761" s="1"/>
  <c r="BU40" i="761" s="1"/>
  <c r="BW40" i="761" s="1"/>
  <c r="BY40" i="761" s="1"/>
  <c r="BM43" i="761" s="1"/>
  <c r="BO43" i="761" s="1"/>
  <c r="BQ43" i="761" s="1"/>
  <c r="BS43" i="761" s="1"/>
  <c r="BU43" i="761" s="1"/>
  <c r="BW43" i="761" s="1"/>
  <c r="BY43" i="761" s="1"/>
  <c r="BM30" i="761"/>
  <c r="BU25" i="760"/>
  <c r="BM28" i="760"/>
  <c r="BM25" i="760"/>
  <c r="BU24" i="760"/>
  <c r="BP24" i="760"/>
  <c r="AG29" i="760"/>
  <c r="AG30" i="760"/>
  <c r="AI28" i="760"/>
  <c r="AK28" i="760" s="1"/>
  <c r="AM28" i="760" s="1"/>
  <c r="AO28" i="760" s="1"/>
  <c r="AQ28" i="760" s="1"/>
  <c r="AS28" i="760" s="1"/>
  <c r="AG31" i="760" s="1"/>
  <c r="AI31" i="760" s="1"/>
  <c r="AK31" i="760" s="1"/>
  <c r="AM31" i="760" s="1"/>
  <c r="AO31" i="760" s="1"/>
  <c r="AQ31" i="760" s="1"/>
  <c r="AS31" i="760" s="1"/>
  <c r="AG34" i="760" s="1"/>
  <c r="AI34" i="760" s="1"/>
  <c r="AK34" i="760" s="1"/>
  <c r="AM34" i="760" s="1"/>
  <c r="AO34" i="760" s="1"/>
  <c r="AQ34" i="760" s="1"/>
  <c r="AS34" i="760" s="1"/>
  <c r="AG37" i="760" s="1"/>
  <c r="AI37" i="760" s="1"/>
  <c r="AK37" i="760" s="1"/>
  <c r="AM37" i="760" s="1"/>
  <c r="AO37" i="760" s="1"/>
  <c r="AQ37" i="760" s="1"/>
  <c r="AS37" i="760" s="1"/>
  <c r="AG40" i="760" s="1"/>
  <c r="AI40" i="760" s="1"/>
  <c r="AK40" i="760" s="1"/>
  <c r="AM40" i="760" s="1"/>
  <c r="AO40" i="760" s="1"/>
  <c r="AQ40" i="760" s="1"/>
  <c r="AS40" i="760" s="1"/>
  <c r="AG43" i="760" s="1"/>
  <c r="AI43" i="760" s="1"/>
  <c r="AK43" i="760" s="1"/>
  <c r="AM43" i="760" s="1"/>
  <c r="AO43" i="760" s="1"/>
  <c r="AQ43" i="760" s="1"/>
  <c r="AS43" i="760" s="1"/>
  <c r="AI65" i="765" l="1"/>
  <c r="AG67" i="765"/>
  <c r="BO63" i="765"/>
  <c r="BM65" i="765"/>
  <c r="AY4" i="765"/>
  <c r="AW6" i="765"/>
  <c r="C67" i="765"/>
  <c r="Q37" i="765"/>
  <c r="CC4" i="765"/>
  <c r="CE2" i="765"/>
  <c r="S8" i="765"/>
  <c r="Q10" i="765"/>
  <c r="S37" i="764"/>
  <c r="Q39" i="764"/>
  <c r="BM67" i="764"/>
  <c r="BO65" i="764"/>
  <c r="AY4" i="764"/>
  <c r="AW6" i="764"/>
  <c r="CE4" i="764"/>
  <c r="CC6" i="764"/>
  <c r="AW37" i="764"/>
  <c r="AI67" i="764"/>
  <c r="S8" i="764"/>
  <c r="Q10" i="764"/>
  <c r="BM29" i="760"/>
  <c r="BO28" i="760"/>
  <c r="BQ28" i="760" s="1"/>
  <c r="BS28" i="760" s="1"/>
  <c r="BU28" i="760" s="1"/>
  <c r="BW28" i="760" s="1"/>
  <c r="BY28" i="760" s="1"/>
  <c r="BM31" i="760" s="1"/>
  <c r="BO31" i="760" s="1"/>
  <c r="BQ31" i="760" s="1"/>
  <c r="BS31" i="760" s="1"/>
  <c r="BU31" i="760" s="1"/>
  <c r="BW31" i="760" s="1"/>
  <c r="BY31" i="760" s="1"/>
  <c r="BM34" i="760" s="1"/>
  <c r="BO34" i="760" s="1"/>
  <c r="BQ34" i="760" s="1"/>
  <c r="BS34" i="760" s="1"/>
  <c r="BU34" i="760" s="1"/>
  <c r="BW34" i="760" s="1"/>
  <c r="BY34" i="760" s="1"/>
  <c r="BM37" i="760" s="1"/>
  <c r="BO37" i="760" s="1"/>
  <c r="BQ37" i="760" s="1"/>
  <c r="BS37" i="760" s="1"/>
  <c r="BU37" i="760" s="1"/>
  <c r="BW37" i="760" s="1"/>
  <c r="BY37" i="760" s="1"/>
  <c r="BM40" i="760" s="1"/>
  <c r="BO40" i="760" s="1"/>
  <c r="BQ40" i="760" s="1"/>
  <c r="BS40" i="760" s="1"/>
  <c r="BU40" i="760" s="1"/>
  <c r="BW40" i="760" s="1"/>
  <c r="BY40" i="760" s="1"/>
  <c r="BM43" i="760" s="1"/>
  <c r="BO43" i="760" s="1"/>
  <c r="BQ43" i="760" s="1"/>
  <c r="BS43" i="760" s="1"/>
  <c r="BU43" i="760" s="1"/>
  <c r="BW43" i="760" s="1"/>
  <c r="BY43" i="760" s="1"/>
  <c r="BM30" i="760"/>
  <c r="S10" i="765" l="1"/>
  <c r="Q12" i="765"/>
  <c r="S37" i="765"/>
  <c r="Q39" i="765"/>
  <c r="BM67" i="765"/>
  <c r="BO65" i="765"/>
  <c r="AY6" i="765"/>
  <c r="AW8" i="765"/>
  <c r="AW37" i="765"/>
  <c r="AI67" i="765"/>
  <c r="CE4" i="765"/>
  <c r="CC6" i="765"/>
  <c r="S10" i="764"/>
  <c r="Q12" i="764"/>
  <c r="CE6" i="764"/>
  <c r="CC8" i="764"/>
  <c r="AY6" i="764"/>
  <c r="AW8" i="764"/>
  <c r="S39" i="764"/>
  <c r="Q41" i="764"/>
  <c r="CC37" i="764"/>
  <c r="BO67" i="764"/>
  <c r="AW39" i="764"/>
  <c r="AY37" i="764"/>
  <c r="CE6" i="765" l="1"/>
  <c r="CC8" i="765"/>
  <c r="AY8" i="765"/>
  <c r="AW10" i="765"/>
  <c r="S39" i="765"/>
  <c r="Q41" i="765"/>
  <c r="S12" i="765"/>
  <c r="Q14" i="765"/>
  <c r="AY37" i="765"/>
  <c r="AW39" i="765"/>
  <c r="BO67" i="765"/>
  <c r="CC37" i="765"/>
  <c r="S41" i="764"/>
  <c r="Q43" i="764"/>
  <c r="CE8" i="764"/>
  <c r="CC10" i="764"/>
  <c r="AY39" i="764"/>
  <c r="AW41" i="764"/>
  <c r="AY8" i="764"/>
  <c r="AW10" i="764"/>
  <c r="Q14" i="764"/>
  <c r="S12" i="764"/>
  <c r="CC39" i="764"/>
  <c r="CE37" i="764"/>
  <c r="AY39" i="765" l="1"/>
  <c r="AW41" i="765"/>
  <c r="S41" i="765"/>
  <c r="Q43" i="765"/>
  <c r="CE8" i="765"/>
  <c r="CC10" i="765"/>
  <c r="CE37" i="765"/>
  <c r="CC39" i="765"/>
  <c r="S14" i="765"/>
  <c r="Q16" i="765"/>
  <c r="AY10" i="765"/>
  <c r="AW12" i="765"/>
  <c r="AY10" i="764"/>
  <c r="AW12" i="764"/>
  <c r="CE39" i="764"/>
  <c r="CC41" i="764"/>
  <c r="AY41" i="764"/>
  <c r="AW43" i="764"/>
  <c r="S43" i="764"/>
  <c r="Q45" i="764"/>
  <c r="CE10" i="764"/>
  <c r="CC12" i="764"/>
  <c r="S14" i="764"/>
  <c r="Q16" i="764"/>
  <c r="AY12" i="765" l="1"/>
  <c r="AW14" i="765"/>
  <c r="CE39" i="765"/>
  <c r="CC41" i="765"/>
  <c r="S43" i="765"/>
  <c r="Q45" i="765"/>
  <c r="S16" i="765"/>
  <c r="Q18" i="765"/>
  <c r="CE10" i="765"/>
  <c r="CC12" i="765"/>
  <c r="AY41" i="765"/>
  <c r="AW43" i="765"/>
  <c r="S16" i="764"/>
  <c r="Q18" i="764"/>
  <c r="S45" i="764"/>
  <c r="Q47" i="764"/>
  <c r="CE12" i="764"/>
  <c r="CC14" i="764"/>
  <c r="AY43" i="764"/>
  <c r="AW45" i="764"/>
  <c r="AY12" i="764"/>
  <c r="AW14" i="764"/>
  <c r="CE41" i="764"/>
  <c r="CC43" i="764"/>
  <c r="CE12" i="765" l="1"/>
  <c r="CC14" i="765"/>
  <c r="S45" i="765"/>
  <c r="Q47" i="765"/>
  <c r="AY14" i="765"/>
  <c r="AW16" i="765"/>
  <c r="AY43" i="765"/>
  <c r="AW45" i="765"/>
  <c r="S18" i="765"/>
  <c r="Q20" i="765"/>
  <c r="CE41" i="765"/>
  <c r="CC43" i="765"/>
  <c r="CE43" i="764"/>
  <c r="CC45" i="764"/>
  <c r="AY45" i="764"/>
  <c r="AW47" i="764"/>
  <c r="S47" i="764"/>
  <c r="Q49" i="764"/>
  <c r="AY14" i="764"/>
  <c r="AW16" i="764"/>
  <c r="CE14" i="764"/>
  <c r="CC16" i="764"/>
  <c r="S18" i="764"/>
  <c r="Q20" i="764"/>
  <c r="CE43" i="765" l="1"/>
  <c r="CC45" i="765"/>
  <c r="AY45" i="765"/>
  <c r="AW47" i="765"/>
  <c r="S47" i="765"/>
  <c r="Q49" i="765"/>
  <c r="S20" i="765"/>
  <c r="Q22" i="765"/>
  <c r="AY16" i="765"/>
  <c r="AW18" i="765"/>
  <c r="CE14" i="765"/>
  <c r="CC16" i="765"/>
  <c r="S20" i="764"/>
  <c r="Q22" i="764"/>
  <c r="AY16" i="764"/>
  <c r="AW18" i="764"/>
  <c r="AY47" i="764"/>
  <c r="AW49" i="764"/>
  <c r="CE16" i="764"/>
  <c r="CC18" i="764"/>
  <c r="S49" i="764"/>
  <c r="Q51" i="764"/>
  <c r="CE45" i="764"/>
  <c r="CC47" i="764"/>
  <c r="CE16" i="765" l="1"/>
  <c r="CC18" i="765"/>
  <c r="AY18" i="765"/>
  <c r="AW20" i="765"/>
  <c r="S49" i="765"/>
  <c r="Q51" i="765"/>
  <c r="CE45" i="765"/>
  <c r="CC47" i="765"/>
  <c r="S22" i="765"/>
  <c r="Q24" i="765"/>
  <c r="AY47" i="765"/>
  <c r="AW49" i="765"/>
  <c r="CE18" i="764"/>
  <c r="CC20" i="764"/>
  <c r="S22" i="764"/>
  <c r="Q24" i="764"/>
  <c r="CE47" i="764"/>
  <c r="CC49" i="764"/>
  <c r="AY18" i="764"/>
  <c r="AW20" i="764"/>
  <c r="S51" i="764"/>
  <c r="Q53" i="764"/>
  <c r="AY49" i="764"/>
  <c r="AW51" i="764"/>
  <c r="AY49" i="765" l="1"/>
  <c r="AW51" i="765"/>
  <c r="S24" i="765"/>
  <c r="Q26" i="765"/>
  <c r="S51" i="765"/>
  <c r="Q53" i="765"/>
  <c r="CE18" i="765"/>
  <c r="CC20" i="765"/>
  <c r="CE47" i="765"/>
  <c r="CC49" i="765"/>
  <c r="AY20" i="765"/>
  <c r="AW22" i="765"/>
  <c r="AY20" i="764"/>
  <c r="AW22" i="764"/>
  <c r="S24" i="764"/>
  <c r="Q26" i="764"/>
  <c r="S53" i="764"/>
  <c r="Q55" i="764"/>
  <c r="CE49" i="764"/>
  <c r="CC51" i="764"/>
  <c r="CE20" i="764"/>
  <c r="CC22" i="764"/>
  <c r="AY51" i="764"/>
  <c r="AW53" i="764"/>
  <c r="AY22" i="765" l="1"/>
  <c r="AW24" i="765"/>
  <c r="CE20" i="765"/>
  <c r="CC22" i="765"/>
  <c r="S26" i="765"/>
  <c r="Q28" i="765"/>
  <c r="S53" i="765"/>
  <c r="Q55" i="765"/>
  <c r="AY51" i="765"/>
  <c r="AW53" i="765"/>
  <c r="CE49" i="765"/>
  <c r="CC51" i="765"/>
  <c r="AY53" i="764"/>
  <c r="AW55" i="764"/>
  <c r="CE51" i="764"/>
  <c r="CC53" i="764"/>
  <c r="S26" i="764"/>
  <c r="Q28" i="764"/>
  <c r="CE22" i="764"/>
  <c r="CC24" i="764"/>
  <c r="S55" i="764"/>
  <c r="Q57" i="764"/>
  <c r="AY22" i="764"/>
  <c r="AW24" i="764"/>
  <c r="CE51" i="765" l="1"/>
  <c r="CC53" i="765"/>
  <c r="S55" i="765"/>
  <c r="Q57" i="765"/>
  <c r="CE22" i="765"/>
  <c r="CC24" i="765"/>
  <c r="S28" i="765"/>
  <c r="Q30" i="765"/>
  <c r="AY24" i="765"/>
  <c r="AW26" i="765"/>
  <c r="AY53" i="765"/>
  <c r="AW55" i="765"/>
  <c r="AY24" i="764"/>
  <c r="AW26" i="764"/>
  <c r="CE53" i="764"/>
  <c r="CC55" i="764"/>
  <c r="CE24" i="764"/>
  <c r="CC26" i="764"/>
  <c r="S57" i="764"/>
  <c r="Q59" i="764"/>
  <c r="S28" i="764"/>
  <c r="Q30" i="764"/>
  <c r="AY55" i="764"/>
  <c r="AW57" i="764"/>
  <c r="S30" i="765" l="1"/>
  <c r="Q32" i="765"/>
  <c r="S32" i="765" s="1"/>
  <c r="S57" i="765"/>
  <c r="Q59" i="765"/>
  <c r="AY55" i="765"/>
  <c r="AW57" i="765"/>
  <c r="AY26" i="765"/>
  <c r="AW28" i="765"/>
  <c r="CE24" i="765"/>
  <c r="CC26" i="765"/>
  <c r="CE53" i="765"/>
  <c r="CC55" i="765"/>
  <c r="AY57" i="764"/>
  <c r="AW59" i="764"/>
  <c r="S59" i="764"/>
  <c r="Q61" i="764"/>
  <c r="S30" i="764"/>
  <c r="Q32" i="764"/>
  <c r="S32" i="764" s="1"/>
  <c r="CE26" i="764"/>
  <c r="CC28" i="764"/>
  <c r="AY26" i="764"/>
  <c r="AW28" i="764"/>
  <c r="AY28" i="764" s="1"/>
  <c r="CE55" i="764"/>
  <c r="CC57" i="764"/>
  <c r="CE55" i="765" l="1"/>
  <c r="CC57" i="765"/>
  <c r="AY28" i="765"/>
  <c r="AW30" i="765"/>
  <c r="S59" i="765"/>
  <c r="Q61" i="765"/>
  <c r="CE26" i="765"/>
  <c r="CC28" i="765"/>
  <c r="AY57" i="765"/>
  <c r="AW59" i="765"/>
  <c r="CE57" i="764"/>
  <c r="CC59" i="764"/>
  <c r="AY59" i="764"/>
  <c r="AW61" i="764"/>
  <c r="CE28" i="764"/>
  <c r="CC30" i="764"/>
  <c r="S61" i="764"/>
  <c r="Q63" i="764"/>
  <c r="A5" i="752"/>
  <c r="A6" i="752" s="1"/>
  <c r="T2" i="752"/>
  <c r="J2" i="752"/>
  <c r="A2" i="752"/>
  <c r="AE1" i="752"/>
  <c r="E1" i="752"/>
  <c r="A5" i="751"/>
  <c r="E5" i="751" s="1"/>
  <c r="I5" i="751" s="1"/>
  <c r="M5" i="751" s="1"/>
  <c r="Q5" i="751" s="1"/>
  <c r="U5" i="751" s="1"/>
  <c r="Y5" i="751" s="1"/>
  <c r="A9" i="751" s="1"/>
  <c r="E9" i="751" s="1"/>
  <c r="I9" i="751" s="1"/>
  <c r="M9" i="751" s="1"/>
  <c r="Q9" i="751" s="1"/>
  <c r="U9" i="751" s="1"/>
  <c r="Y9" i="751" s="1"/>
  <c r="A13" i="751" s="1"/>
  <c r="E13" i="751" s="1"/>
  <c r="I13" i="751" s="1"/>
  <c r="M13" i="751" s="1"/>
  <c r="Q13" i="751" s="1"/>
  <c r="U13" i="751" s="1"/>
  <c r="Y13" i="751" s="1"/>
  <c r="A17" i="751" s="1"/>
  <c r="E17" i="751" s="1"/>
  <c r="I17" i="751" s="1"/>
  <c r="M17" i="751" s="1"/>
  <c r="Q17" i="751" s="1"/>
  <c r="U17" i="751" s="1"/>
  <c r="Y17" i="751" s="1"/>
  <c r="A21" i="751" s="1"/>
  <c r="E21" i="751" s="1"/>
  <c r="I21" i="751" s="1"/>
  <c r="M21" i="751" s="1"/>
  <c r="Q21" i="751" s="1"/>
  <c r="U21" i="751" s="1"/>
  <c r="Y21" i="751" s="1"/>
  <c r="A25" i="751" s="1"/>
  <c r="E25" i="751" s="1"/>
  <c r="T2" i="751"/>
  <c r="J2" i="751"/>
  <c r="A2" i="751"/>
  <c r="AE1" i="751"/>
  <c r="E1" i="751"/>
  <c r="A6" i="751" l="1"/>
  <c r="AY30" i="765"/>
  <c r="AW32" i="765"/>
  <c r="AY32" i="765" s="1"/>
  <c r="AY59" i="765"/>
  <c r="AW61" i="765"/>
  <c r="S61" i="765"/>
  <c r="Q63" i="765"/>
  <c r="CE57" i="765"/>
  <c r="CC59" i="765"/>
  <c r="CE28" i="765"/>
  <c r="CC30" i="765"/>
  <c r="CE30" i="765" s="1"/>
  <c r="S63" i="764"/>
  <c r="Q65" i="764"/>
  <c r="S65" i="764" s="1"/>
  <c r="CE30" i="764"/>
  <c r="CC32" i="764"/>
  <c r="CE32" i="764" s="1"/>
  <c r="CE59" i="764"/>
  <c r="CC61" i="764"/>
  <c r="AY61" i="764"/>
  <c r="AW63" i="764"/>
  <c r="AE5" i="752"/>
  <c r="AE2" i="752"/>
  <c r="AN2" i="752"/>
  <c r="E5" i="752"/>
  <c r="I5" i="752" s="1"/>
  <c r="M5" i="752" s="1"/>
  <c r="Q5" i="752" s="1"/>
  <c r="U5" i="752" s="1"/>
  <c r="Y5" i="752" s="1"/>
  <c r="A9" i="752" s="1"/>
  <c r="E9" i="752" s="1"/>
  <c r="I9" i="752" s="1"/>
  <c r="M9" i="752" s="1"/>
  <c r="Q9" i="752" s="1"/>
  <c r="U9" i="752" s="1"/>
  <c r="Y9" i="752" s="1"/>
  <c r="A13" i="752" s="1"/>
  <c r="E13" i="752" s="1"/>
  <c r="I13" i="752" s="1"/>
  <c r="M13" i="752" s="1"/>
  <c r="Q13" i="752" s="1"/>
  <c r="U13" i="752" s="1"/>
  <c r="Y13" i="752" s="1"/>
  <c r="A17" i="752" s="1"/>
  <c r="E17" i="752" s="1"/>
  <c r="I17" i="752" s="1"/>
  <c r="M17" i="752" s="1"/>
  <c r="Q17" i="752" s="1"/>
  <c r="U17" i="752" s="1"/>
  <c r="Y17" i="752" s="1"/>
  <c r="A21" i="752" s="1"/>
  <c r="E21" i="752" s="1"/>
  <c r="I21" i="752" s="1"/>
  <c r="M21" i="752" s="1"/>
  <c r="Q21" i="752" s="1"/>
  <c r="U21" i="752" s="1"/>
  <c r="Y21" i="752" s="1"/>
  <c r="A25" i="752" s="1"/>
  <c r="E25" i="752" s="1"/>
  <c r="AI1" i="752"/>
  <c r="AX2" i="752"/>
  <c r="BI1" i="752"/>
  <c r="AE5" i="751"/>
  <c r="AE2" i="751"/>
  <c r="AX2" i="751"/>
  <c r="AN2" i="751"/>
  <c r="AI1" i="751"/>
  <c r="BI1" i="751"/>
  <c r="AY61" i="765" l="1"/>
  <c r="AW63" i="765"/>
  <c r="CE59" i="765"/>
  <c r="CC61" i="765"/>
  <c r="S63" i="765"/>
  <c r="Q65" i="765"/>
  <c r="CE61" i="764"/>
  <c r="CC63" i="764"/>
  <c r="AY63" i="764"/>
  <c r="AW65" i="764"/>
  <c r="BR2" i="752"/>
  <c r="BI5" i="752"/>
  <c r="BI2" i="752"/>
  <c r="BM1" i="752"/>
  <c r="CB2" i="752"/>
  <c r="CM1" i="752"/>
  <c r="AE6" i="752"/>
  <c r="AI5" i="752"/>
  <c r="AM5" i="752" s="1"/>
  <c r="AQ5" i="752" s="1"/>
  <c r="AU5" i="752" s="1"/>
  <c r="AY5" i="752" s="1"/>
  <c r="BC5" i="752" s="1"/>
  <c r="AE9" i="752" s="1"/>
  <c r="AI9" i="752" s="1"/>
  <c r="AM9" i="752" s="1"/>
  <c r="AQ9" i="752" s="1"/>
  <c r="AU9" i="752" s="1"/>
  <c r="AY9" i="752" s="1"/>
  <c r="BC9" i="752" s="1"/>
  <c r="AE13" i="752" s="1"/>
  <c r="AI13" i="752" s="1"/>
  <c r="AM13" i="752" s="1"/>
  <c r="AQ13" i="752" s="1"/>
  <c r="AU13" i="752" s="1"/>
  <c r="AY13" i="752" s="1"/>
  <c r="BC13" i="752" s="1"/>
  <c r="AE17" i="752" s="1"/>
  <c r="AI17" i="752" s="1"/>
  <c r="AM17" i="752" s="1"/>
  <c r="AQ17" i="752" s="1"/>
  <c r="AU17" i="752" s="1"/>
  <c r="AY17" i="752" s="1"/>
  <c r="BC17" i="752" s="1"/>
  <c r="AE21" i="752" s="1"/>
  <c r="AI21" i="752" s="1"/>
  <c r="AM21" i="752" s="1"/>
  <c r="AQ21" i="752" s="1"/>
  <c r="AU21" i="752" s="1"/>
  <c r="AY21" i="752" s="1"/>
  <c r="BC21" i="752" s="1"/>
  <c r="AE25" i="752" s="1"/>
  <c r="AI25" i="752" s="1"/>
  <c r="BR2" i="751"/>
  <c r="BI5" i="751"/>
  <c r="BI2" i="751"/>
  <c r="CB2" i="751"/>
  <c r="CM1" i="751"/>
  <c r="BM1" i="751"/>
  <c r="AE6" i="751"/>
  <c r="AI5" i="751"/>
  <c r="AM5" i="751" s="1"/>
  <c r="AQ5" i="751" s="1"/>
  <c r="AU5" i="751" s="1"/>
  <c r="AY5" i="751" s="1"/>
  <c r="BC5" i="751" s="1"/>
  <c r="AE9" i="751" s="1"/>
  <c r="AI9" i="751" s="1"/>
  <c r="AM9" i="751" s="1"/>
  <c r="AQ9" i="751" s="1"/>
  <c r="AU9" i="751" s="1"/>
  <c r="AY9" i="751" s="1"/>
  <c r="BC9" i="751" s="1"/>
  <c r="AE13" i="751" s="1"/>
  <c r="AI13" i="751" s="1"/>
  <c r="AM13" i="751" s="1"/>
  <c r="AQ13" i="751" s="1"/>
  <c r="AU13" i="751" s="1"/>
  <c r="AY13" i="751" s="1"/>
  <c r="BC13" i="751" s="1"/>
  <c r="AE17" i="751" s="1"/>
  <c r="AI17" i="751" s="1"/>
  <c r="AM17" i="751" s="1"/>
  <c r="AQ17" i="751" s="1"/>
  <c r="AU17" i="751" s="1"/>
  <c r="AY17" i="751" s="1"/>
  <c r="BC17" i="751" s="1"/>
  <c r="AE21" i="751" s="1"/>
  <c r="AI21" i="751" s="1"/>
  <c r="AM21" i="751" s="1"/>
  <c r="AQ21" i="751" s="1"/>
  <c r="AU21" i="751" s="1"/>
  <c r="AY21" i="751" s="1"/>
  <c r="BC21" i="751" s="1"/>
  <c r="AE25" i="751" s="1"/>
  <c r="AI25" i="751" s="1"/>
  <c r="S65" i="765" l="1"/>
  <c r="Q67" i="765"/>
  <c r="S67" i="765" s="1"/>
  <c r="AY63" i="765"/>
  <c r="AW65" i="765"/>
  <c r="AY65" i="765" s="1"/>
  <c r="CE61" i="765"/>
  <c r="CC63" i="765"/>
  <c r="AY65" i="764"/>
  <c r="AW67" i="764"/>
  <c r="AY67" i="764" s="1"/>
  <c r="CE63" i="764"/>
  <c r="CC65" i="764"/>
  <c r="CE65" i="764" s="1"/>
  <c r="DF2" i="752"/>
  <c r="CQ1" i="752"/>
  <c r="CV2" i="752"/>
  <c r="CM5" i="752"/>
  <c r="CM2" i="752"/>
  <c r="A29" i="752"/>
  <c r="BM5" i="752"/>
  <c r="BQ5" i="752" s="1"/>
  <c r="BU5" i="752" s="1"/>
  <c r="BY5" i="752" s="1"/>
  <c r="CC5" i="752" s="1"/>
  <c r="CG5" i="752" s="1"/>
  <c r="BI9" i="752" s="1"/>
  <c r="BM9" i="752" s="1"/>
  <c r="BQ9" i="752" s="1"/>
  <c r="BU9" i="752" s="1"/>
  <c r="BY9" i="752" s="1"/>
  <c r="CC9" i="752" s="1"/>
  <c r="CG9" i="752" s="1"/>
  <c r="BI13" i="752" s="1"/>
  <c r="BM13" i="752" s="1"/>
  <c r="BQ13" i="752" s="1"/>
  <c r="BU13" i="752" s="1"/>
  <c r="BY13" i="752" s="1"/>
  <c r="CC13" i="752" s="1"/>
  <c r="CG13" i="752" s="1"/>
  <c r="BI17" i="752" s="1"/>
  <c r="BM17" i="752" s="1"/>
  <c r="BQ17" i="752" s="1"/>
  <c r="BU17" i="752" s="1"/>
  <c r="BY17" i="752" s="1"/>
  <c r="CC17" i="752" s="1"/>
  <c r="CG17" i="752" s="1"/>
  <c r="BI21" i="752" s="1"/>
  <c r="BM21" i="752" s="1"/>
  <c r="BQ21" i="752" s="1"/>
  <c r="BU21" i="752" s="1"/>
  <c r="BY21" i="752" s="1"/>
  <c r="CC21" i="752" s="1"/>
  <c r="CG21" i="752" s="1"/>
  <c r="BI25" i="752" s="1"/>
  <c r="BM25" i="752" s="1"/>
  <c r="BI6" i="752"/>
  <c r="BM5" i="751"/>
  <c r="BQ5" i="751" s="1"/>
  <c r="BU5" i="751" s="1"/>
  <c r="BY5" i="751" s="1"/>
  <c r="CC5" i="751" s="1"/>
  <c r="CG5" i="751" s="1"/>
  <c r="BI9" i="751" s="1"/>
  <c r="BM9" i="751" s="1"/>
  <c r="BQ9" i="751" s="1"/>
  <c r="BU9" i="751" s="1"/>
  <c r="BY9" i="751" s="1"/>
  <c r="CC9" i="751" s="1"/>
  <c r="CG9" i="751" s="1"/>
  <c r="BI13" i="751" s="1"/>
  <c r="BM13" i="751" s="1"/>
  <c r="BQ13" i="751" s="1"/>
  <c r="BU13" i="751" s="1"/>
  <c r="BY13" i="751" s="1"/>
  <c r="CC13" i="751" s="1"/>
  <c r="CG13" i="751" s="1"/>
  <c r="BI17" i="751" s="1"/>
  <c r="BM17" i="751" s="1"/>
  <c r="BQ17" i="751" s="1"/>
  <c r="BU17" i="751" s="1"/>
  <c r="BY17" i="751" s="1"/>
  <c r="CC17" i="751" s="1"/>
  <c r="CG17" i="751" s="1"/>
  <c r="BI21" i="751" s="1"/>
  <c r="BM21" i="751" s="1"/>
  <c r="BQ21" i="751" s="1"/>
  <c r="BU21" i="751" s="1"/>
  <c r="BY21" i="751" s="1"/>
  <c r="CC21" i="751" s="1"/>
  <c r="CG21" i="751" s="1"/>
  <c r="BI25" i="751" s="1"/>
  <c r="BM25" i="751" s="1"/>
  <c r="BI6" i="751"/>
  <c r="DF2" i="751"/>
  <c r="CQ1" i="751"/>
  <c r="CV2" i="751"/>
  <c r="CM5" i="751"/>
  <c r="CM2" i="751"/>
  <c r="A29" i="751"/>
  <c r="CE63" i="765" l="1"/>
  <c r="CC65" i="765"/>
  <c r="CM6" i="752"/>
  <c r="CQ5" i="752"/>
  <c r="CU5" i="752" s="1"/>
  <c r="CY5" i="752" s="1"/>
  <c r="DC5" i="752" s="1"/>
  <c r="DG5" i="752" s="1"/>
  <c r="DK5" i="752" s="1"/>
  <c r="CM9" i="752" s="1"/>
  <c r="CQ9" i="752" s="1"/>
  <c r="CU9" i="752" s="1"/>
  <c r="CY9" i="752" s="1"/>
  <c r="DC9" i="752" s="1"/>
  <c r="DG9" i="752" s="1"/>
  <c r="DK9" i="752" s="1"/>
  <c r="CM13" i="752" s="1"/>
  <c r="CQ13" i="752" s="1"/>
  <c r="CU13" i="752" s="1"/>
  <c r="CY13" i="752" s="1"/>
  <c r="DC13" i="752" s="1"/>
  <c r="DG13" i="752" s="1"/>
  <c r="DK13" i="752" s="1"/>
  <c r="CM17" i="752" s="1"/>
  <c r="CQ17" i="752" s="1"/>
  <c r="CU17" i="752" s="1"/>
  <c r="CY17" i="752" s="1"/>
  <c r="DC17" i="752" s="1"/>
  <c r="DG17" i="752" s="1"/>
  <c r="DK17" i="752" s="1"/>
  <c r="CM21" i="752" s="1"/>
  <c r="CQ21" i="752" s="1"/>
  <c r="CU21" i="752" s="1"/>
  <c r="CY21" i="752" s="1"/>
  <c r="DC21" i="752" s="1"/>
  <c r="DG21" i="752" s="1"/>
  <c r="DK21" i="752" s="1"/>
  <c r="CM25" i="752" s="1"/>
  <c r="CQ25" i="752" s="1"/>
  <c r="T30" i="752"/>
  <c r="AE29" i="752"/>
  <c r="J30" i="752"/>
  <c r="A30" i="752"/>
  <c r="A33" i="752"/>
  <c r="E29" i="752"/>
  <c r="T30" i="751"/>
  <c r="AE29" i="751"/>
  <c r="J30" i="751"/>
  <c r="E29" i="751"/>
  <c r="A30" i="751"/>
  <c r="A33" i="751"/>
  <c r="CM6" i="751"/>
  <c r="CQ5" i="751"/>
  <c r="CU5" i="751" s="1"/>
  <c r="CY5" i="751" s="1"/>
  <c r="DC5" i="751" s="1"/>
  <c r="DG5" i="751" s="1"/>
  <c r="DK5" i="751" s="1"/>
  <c r="CM9" i="751" s="1"/>
  <c r="CQ9" i="751" s="1"/>
  <c r="CU9" i="751" s="1"/>
  <c r="CY9" i="751" s="1"/>
  <c r="DC9" i="751" s="1"/>
  <c r="DG9" i="751" s="1"/>
  <c r="DK9" i="751" s="1"/>
  <c r="CM13" i="751" s="1"/>
  <c r="CQ13" i="751" s="1"/>
  <c r="CU13" i="751" s="1"/>
  <c r="CY13" i="751" s="1"/>
  <c r="DC13" i="751" s="1"/>
  <c r="DG13" i="751" s="1"/>
  <c r="DK13" i="751" s="1"/>
  <c r="CM17" i="751" s="1"/>
  <c r="CQ17" i="751" s="1"/>
  <c r="CU17" i="751" s="1"/>
  <c r="CY17" i="751" s="1"/>
  <c r="DC17" i="751" s="1"/>
  <c r="DG17" i="751" s="1"/>
  <c r="DK17" i="751" s="1"/>
  <c r="CM21" i="751" s="1"/>
  <c r="CQ21" i="751" s="1"/>
  <c r="CU21" i="751" s="1"/>
  <c r="CY21" i="751" s="1"/>
  <c r="DC21" i="751" s="1"/>
  <c r="DG21" i="751" s="1"/>
  <c r="DK21" i="751" s="1"/>
  <c r="CM25" i="751" s="1"/>
  <c r="CQ25" i="751" s="1"/>
  <c r="CE65" i="765" l="1"/>
  <c r="CC67" i="765"/>
  <c r="CE67" i="765" s="1"/>
  <c r="AE33" i="752"/>
  <c r="AE30" i="752"/>
  <c r="AI29" i="752"/>
  <c r="AX30" i="752"/>
  <c r="AN30" i="752"/>
  <c r="BI29" i="752"/>
  <c r="E33" i="752"/>
  <c r="I33" i="752" s="1"/>
  <c r="M33" i="752" s="1"/>
  <c r="Q33" i="752" s="1"/>
  <c r="U33" i="752" s="1"/>
  <c r="Y33" i="752" s="1"/>
  <c r="A37" i="752" s="1"/>
  <c r="E37" i="752" s="1"/>
  <c r="I37" i="752" s="1"/>
  <c r="M37" i="752" s="1"/>
  <c r="Q37" i="752" s="1"/>
  <c r="U37" i="752" s="1"/>
  <c r="Y37" i="752" s="1"/>
  <c r="A41" i="752" s="1"/>
  <c r="E41" i="752" s="1"/>
  <c r="I41" i="752" s="1"/>
  <c r="M41" i="752" s="1"/>
  <c r="Q41" i="752" s="1"/>
  <c r="U41" i="752" s="1"/>
  <c r="Y41" i="752" s="1"/>
  <c r="A45" i="752" s="1"/>
  <c r="E45" i="752" s="1"/>
  <c r="I45" i="752" s="1"/>
  <c r="M45" i="752" s="1"/>
  <c r="Q45" i="752" s="1"/>
  <c r="U45" i="752" s="1"/>
  <c r="Y45" i="752" s="1"/>
  <c r="A49" i="752" s="1"/>
  <c r="E49" i="752" s="1"/>
  <c r="I49" i="752" s="1"/>
  <c r="M49" i="752" s="1"/>
  <c r="Q49" i="752" s="1"/>
  <c r="U49" i="752" s="1"/>
  <c r="Y49" i="752" s="1"/>
  <c r="A53" i="752" s="1"/>
  <c r="E53" i="752" s="1"/>
  <c r="A34" i="752"/>
  <c r="E33" i="751"/>
  <c r="I33" i="751" s="1"/>
  <c r="M33" i="751" s="1"/>
  <c r="Q33" i="751" s="1"/>
  <c r="U33" i="751" s="1"/>
  <c r="Y33" i="751" s="1"/>
  <c r="A37" i="751" s="1"/>
  <c r="E37" i="751" s="1"/>
  <c r="I37" i="751" s="1"/>
  <c r="M37" i="751" s="1"/>
  <c r="Q37" i="751" s="1"/>
  <c r="U37" i="751" s="1"/>
  <c r="Y37" i="751" s="1"/>
  <c r="A41" i="751" s="1"/>
  <c r="E41" i="751" s="1"/>
  <c r="I41" i="751" s="1"/>
  <c r="M41" i="751" s="1"/>
  <c r="Q41" i="751" s="1"/>
  <c r="U41" i="751" s="1"/>
  <c r="Y41" i="751" s="1"/>
  <c r="A45" i="751" s="1"/>
  <c r="E45" i="751" s="1"/>
  <c r="I45" i="751" s="1"/>
  <c r="M45" i="751" s="1"/>
  <c r="Q45" i="751" s="1"/>
  <c r="U45" i="751" s="1"/>
  <c r="Y45" i="751" s="1"/>
  <c r="A49" i="751" s="1"/>
  <c r="E49" i="751" s="1"/>
  <c r="I49" i="751" s="1"/>
  <c r="M49" i="751" s="1"/>
  <c r="Q49" i="751" s="1"/>
  <c r="U49" i="751" s="1"/>
  <c r="Y49" i="751" s="1"/>
  <c r="A53" i="751" s="1"/>
  <c r="E53" i="751" s="1"/>
  <c r="A34" i="751"/>
  <c r="AE33" i="751"/>
  <c r="AE30" i="751"/>
  <c r="AI29" i="751"/>
  <c r="AX30" i="751"/>
  <c r="BI29" i="751"/>
  <c r="AN30" i="751"/>
  <c r="BR30" i="752" l="1"/>
  <c r="BI33" i="752"/>
  <c r="BI30" i="752"/>
  <c r="CM29" i="752"/>
  <c r="BM29" i="752"/>
  <c r="CB30" i="752"/>
  <c r="AE34" i="752"/>
  <c r="AI33" i="752"/>
  <c r="AM33" i="752" s="1"/>
  <c r="AQ33" i="752" s="1"/>
  <c r="AU33" i="752" s="1"/>
  <c r="AY33" i="752" s="1"/>
  <c r="BC33" i="752" s="1"/>
  <c r="AE37" i="752" s="1"/>
  <c r="AI37" i="752" s="1"/>
  <c r="AM37" i="752" s="1"/>
  <c r="AQ37" i="752" s="1"/>
  <c r="AU37" i="752" s="1"/>
  <c r="AY37" i="752" s="1"/>
  <c r="BC37" i="752" s="1"/>
  <c r="AE41" i="752" s="1"/>
  <c r="AI41" i="752" s="1"/>
  <c r="AM41" i="752" s="1"/>
  <c r="AQ41" i="752" s="1"/>
  <c r="AU41" i="752" s="1"/>
  <c r="AY41" i="752" s="1"/>
  <c r="BC41" i="752" s="1"/>
  <c r="AE45" i="752" s="1"/>
  <c r="AI45" i="752" s="1"/>
  <c r="AM45" i="752" s="1"/>
  <c r="AQ45" i="752" s="1"/>
  <c r="AU45" i="752" s="1"/>
  <c r="AY45" i="752" s="1"/>
  <c r="BC45" i="752" s="1"/>
  <c r="AE49" i="752" s="1"/>
  <c r="AI49" i="752" s="1"/>
  <c r="AM49" i="752" s="1"/>
  <c r="AQ49" i="752" s="1"/>
  <c r="AU49" i="752" s="1"/>
  <c r="AY49" i="752" s="1"/>
  <c r="BC49" i="752" s="1"/>
  <c r="AE53" i="752" s="1"/>
  <c r="AI53" i="752" s="1"/>
  <c r="BR30" i="751"/>
  <c r="BI33" i="751"/>
  <c r="BI30" i="751"/>
  <c r="CM29" i="751"/>
  <c r="BM29" i="751"/>
  <c r="CB30" i="751"/>
  <c r="AE34" i="751"/>
  <c r="AI33" i="751"/>
  <c r="AM33" i="751" s="1"/>
  <c r="AQ33" i="751" s="1"/>
  <c r="AU33" i="751" s="1"/>
  <c r="AY33" i="751" s="1"/>
  <c r="BC33" i="751" s="1"/>
  <c r="AE37" i="751" s="1"/>
  <c r="AI37" i="751" s="1"/>
  <c r="AM37" i="751" s="1"/>
  <c r="AQ37" i="751" s="1"/>
  <c r="AU37" i="751" s="1"/>
  <c r="AY37" i="751" s="1"/>
  <c r="BC37" i="751" s="1"/>
  <c r="AE41" i="751" s="1"/>
  <c r="AI41" i="751" s="1"/>
  <c r="AM41" i="751" s="1"/>
  <c r="AQ41" i="751" s="1"/>
  <c r="AU41" i="751" s="1"/>
  <c r="AY41" i="751" s="1"/>
  <c r="BC41" i="751" s="1"/>
  <c r="AE45" i="751" s="1"/>
  <c r="AI45" i="751" s="1"/>
  <c r="AM45" i="751" s="1"/>
  <c r="AQ45" i="751" s="1"/>
  <c r="AU45" i="751" s="1"/>
  <c r="AY45" i="751" s="1"/>
  <c r="BC45" i="751" s="1"/>
  <c r="AE49" i="751" s="1"/>
  <c r="AI49" i="751" s="1"/>
  <c r="AM49" i="751" s="1"/>
  <c r="AQ49" i="751" s="1"/>
  <c r="AU49" i="751" s="1"/>
  <c r="AY49" i="751" s="1"/>
  <c r="BC49" i="751" s="1"/>
  <c r="AE53" i="751" s="1"/>
  <c r="AI53" i="751" s="1"/>
  <c r="DF30" i="752" l="1"/>
  <c r="CQ29" i="752"/>
  <c r="CV30" i="752"/>
  <c r="CM33" i="752"/>
  <c r="CM30" i="752"/>
  <c r="BM33" i="752"/>
  <c r="BQ33" i="752" s="1"/>
  <c r="BU33" i="752" s="1"/>
  <c r="BY33" i="752" s="1"/>
  <c r="CC33" i="752" s="1"/>
  <c r="CG33" i="752" s="1"/>
  <c r="BI37" i="752" s="1"/>
  <c r="BM37" i="752" s="1"/>
  <c r="BQ37" i="752" s="1"/>
  <c r="BU37" i="752" s="1"/>
  <c r="BY37" i="752" s="1"/>
  <c r="CC37" i="752" s="1"/>
  <c r="CG37" i="752" s="1"/>
  <c r="BI41" i="752" s="1"/>
  <c r="BM41" i="752" s="1"/>
  <c r="BQ41" i="752" s="1"/>
  <c r="BU41" i="752" s="1"/>
  <c r="BY41" i="752" s="1"/>
  <c r="CC41" i="752" s="1"/>
  <c r="CG41" i="752" s="1"/>
  <c r="BI45" i="752" s="1"/>
  <c r="BM45" i="752" s="1"/>
  <c r="BQ45" i="752" s="1"/>
  <c r="BU45" i="752" s="1"/>
  <c r="BY45" i="752" s="1"/>
  <c r="CC45" i="752" s="1"/>
  <c r="CG45" i="752" s="1"/>
  <c r="BI49" i="752" s="1"/>
  <c r="BM49" i="752" s="1"/>
  <c r="BQ49" i="752" s="1"/>
  <c r="BU49" i="752" s="1"/>
  <c r="BY49" i="752" s="1"/>
  <c r="CC49" i="752" s="1"/>
  <c r="CG49" i="752" s="1"/>
  <c r="BI53" i="752" s="1"/>
  <c r="BM53" i="752" s="1"/>
  <c r="BI34" i="752"/>
  <c r="DF30" i="751"/>
  <c r="CQ29" i="751"/>
  <c r="CV30" i="751"/>
  <c r="CM33" i="751"/>
  <c r="CM30" i="751"/>
  <c r="BM33" i="751"/>
  <c r="BQ33" i="751" s="1"/>
  <c r="BU33" i="751" s="1"/>
  <c r="BY33" i="751" s="1"/>
  <c r="CC33" i="751" s="1"/>
  <c r="CG33" i="751" s="1"/>
  <c r="BI37" i="751" s="1"/>
  <c r="BM37" i="751" s="1"/>
  <c r="BQ37" i="751" s="1"/>
  <c r="BU37" i="751" s="1"/>
  <c r="BY37" i="751" s="1"/>
  <c r="CC37" i="751" s="1"/>
  <c r="CG37" i="751" s="1"/>
  <c r="BI41" i="751" s="1"/>
  <c r="BM41" i="751" s="1"/>
  <c r="BQ41" i="751" s="1"/>
  <c r="BU41" i="751" s="1"/>
  <c r="BY41" i="751" s="1"/>
  <c r="CC41" i="751" s="1"/>
  <c r="CG41" i="751" s="1"/>
  <c r="BI45" i="751" s="1"/>
  <c r="BM45" i="751" s="1"/>
  <c r="BQ45" i="751" s="1"/>
  <c r="BU45" i="751" s="1"/>
  <c r="BY45" i="751" s="1"/>
  <c r="CC45" i="751" s="1"/>
  <c r="CG45" i="751" s="1"/>
  <c r="BI49" i="751" s="1"/>
  <c r="BM49" i="751" s="1"/>
  <c r="BQ49" i="751" s="1"/>
  <c r="BU49" i="751" s="1"/>
  <c r="BY49" i="751" s="1"/>
  <c r="CC49" i="751" s="1"/>
  <c r="CG49" i="751" s="1"/>
  <c r="BI53" i="751" s="1"/>
  <c r="BM53" i="751" s="1"/>
  <c r="BI34" i="751"/>
  <c r="CM34" i="752" l="1"/>
  <c r="CQ33" i="752"/>
  <c r="CU33" i="752" s="1"/>
  <c r="CY33" i="752" s="1"/>
  <c r="DC33" i="752" s="1"/>
  <c r="DG33" i="752" s="1"/>
  <c r="DK33" i="752" s="1"/>
  <c r="CM37" i="752" s="1"/>
  <c r="CQ37" i="752" s="1"/>
  <c r="CU37" i="752" s="1"/>
  <c r="CY37" i="752" s="1"/>
  <c r="DC37" i="752" s="1"/>
  <c r="DG37" i="752" s="1"/>
  <c r="DK37" i="752" s="1"/>
  <c r="CM41" i="752" s="1"/>
  <c r="CQ41" i="752" s="1"/>
  <c r="CU41" i="752" s="1"/>
  <c r="CY41" i="752" s="1"/>
  <c r="DC41" i="752" s="1"/>
  <c r="DG41" i="752" s="1"/>
  <c r="DK41" i="752" s="1"/>
  <c r="CM45" i="752" s="1"/>
  <c r="CQ45" i="752" s="1"/>
  <c r="CU45" i="752" s="1"/>
  <c r="CY45" i="752" s="1"/>
  <c r="DC45" i="752" s="1"/>
  <c r="DG45" i="752" s="1"/>
  <c r="DK45" i="752" s="1"/>
  <c r="CM49" i="752" s="1"/>
  <c r="CQ49" i="752" s="1"/>
  <c r="CU49" i="752" s="1"/>
  <c r="CY49" i="752" s="1"/>
  <c r="DC49" i="752" s="1"/>
  <c r="DG49" i="752" s="1"/>
  <c r="DK49" i="752" s="1"/>
  <c r="CM53" i="752" s="1"/>
  <c r="CQ53" i="752" s="1"/>
  <c r="CM34" i="751"/>
  <c r="CQ33" i="751"/>
  <c r="CU33" i="751" s="1"/>
  <c r="CY33" i="751" s="1"/>
  <c r="DC33" i="751" s="1"/>
  <c r="DG33" i="751" s="1"/>
  <c r="DK33" i="751" s="1"/>
  <c r="CM37" i="751" s="1"/>
  <c r="CQ37" i="751" s="1"/>
  <c r="CU37" i="751" s="1"/>
  <c r="CY37" i="751" s="1"/>
  <c r="DC37" i="751" s="1"/>
  <c r="DG37" i="751" s="1"/>
  <c r="DK37" i="751" s="1"/>
  <c r="CM41" i="751" s="1"/>
  <c r="CQ41" i="751" s="1"/>
  <c r="CU41" i="751" s="1"/>
  <c r="CY41" i="751" s="1"/>
  <c r="DC41" i="751" s="1"/>
  <c r="DG41" i="751" s="1"/>
  <c r="DK41" i="751" s="1"/>
  <c r="CM45" i="751" s="1"/>
  <c r="CQ45" i="751" s="1"/>
  <c r="CU45" i="751" s="1"/>
  <c r="CY45" i="751" s="1"/>
  <c r="DC45" i="751" s="1"/>
  <c r="DG45" i="751" s="1"/>
  <c r="DK45" i="751" s="1"/>
  <c r="CM49" i="751" s="1"/>
  <c r="CQ49" i="751" s="1"/>
  <c r="CU49" i="751" s="1"/>
  <c r="CY49" i="751" s="1"/>
  <c r="DC49" i="751" s="1"/>
  <c r="DG49" i="751" s="1"/>
  <c r="DK49" i="751" s="1"/>
  <c r="CM53" i="751" s="1"/>
  <c r="CQ53" i="751" s="1"/>
  <c r="A19" i="750" l="1"/>
  <c r="I20" i="750" s="1"/>
  <c r="A5" i="750"/>
  <c r="C5" i="750" s="1"/>
  <c r="E5" i="750" s="1"/>
  <c r="G5" i="750" s="1"/>
  <c r="I5" i="750" s="1"/>
  <c r="K5" i="750" s="1"/>
  <c r="M5" i="750" s="1"/>
  <c r="A7" i="750" s="1"/>
  <c r="C7" i="750" s="1"/>
  <c r="E7" i="750" s="1"/>
  <c r="G7" i="750" s="1"/>
  <c r="I7" i="750" s="1"/>
  <c r="K7" i="750" s="1"/>
  <c r="M7" i="750" s="1"/>
  <c r="A9" i="750" s="1"/>
  <c r="C9" i="750" s="1"/>
  <c r="E9" i="750" s="1"/>
  <c r="G9" i="750" s="1"/>
  <c r="I9" i="750" s="1"/>
  <c r="K9" i="750" s="1"/>
  <c r="M9" i="750" s="1"/>
  <c r="A11" i="750" s="1"/>
  <c r="C11" i="750" s="1"/>
  <c r="E11" i="750" s="1"/>
  <c r="G11" i="750" s="1"/>
  <c r="I11" i="750" s="1"/>
  <c r="K11" i="750" s="1"/>
  <c r="M11" i="750" s="1"/>
  <c r="A13" i="750" s="1"/>
  <c r="C13" i="750" s="1"/>
  <c r="E13" i="750" s="1"/>
  <c r="G13" i="750" s="1"/>
  <c r="I13" i="750" s="1"/>
  <c r="K13" i="750" s="1"/>
  <c r="M13" i="750" s="1"/>
  <c r="A15" i="750" s="1"/>
  <c r="C15" i="750" s="1"/>
  <c r="L2" i="750"/>
  <c r="I2" i="750"/>
  <c r="E2" i="750"/>
  <c r="A2" i="750"/>
  <c r="E1" i="750"/>
  <c r="C1" i="750"/>
  <c r="E20" i="750" l="1"/>
  <c r="A20" i="750"/>
  <c r="E19" i="750"/>
  <c r="C19" i="750"/>
  <c r="L20" i="750"/>
  <c r="A23" i="750"/>
  <c r="Q1" i="750"/>
  <c r="B5" i="750"/>
  <c r="Q19" i="750" l="1"/>
  <c r="Y2" i="750"/>
  <c r="U2" i="750"/>
  <c r="Q5" i="750"/>
  <c r="Q2" i="750"/>
  <c r="AB2" i="750"/>
  <c r="U1" i="750"/>
  <c r="S1" i="750"/>
  <c r="B23" i="750"/>
  <c r="C23" i="750"/>
  <c r="E23" i="750" s="1"/>
  <c r="G23" i="750" s="1"/>
  <c r="I23" i="750" s="1"/>
  <c r="K23" i="750" s="1"/>
  <c r="M23" i="750" s="1"/>
  <c r="A25" i="750" s="1"/>
  <c r="C25" i="750" s="1"/>
  <c r="E25" i="750" s="1"/>
  <c r="G25" i="750" s="1"/>
  <c r="I25" i="750" s="1"/>
  <c r="K25" i="750" s="1"/>
  <c r="M25" i="750" s="1"/>
  <c r="A27" i="750" s="1"/>
  <c r="C27" i="750" s="1"/>
  <c r="E27" i="750" s="1"/>
  <c r="G27" i="750" s="1"/>
  <c r="I27" i="750" s="1"/>
  <c r="K27" i="750" s="1"/>
  <c r="M27" i="750" s="1"/>
  <c r="A29" i="750" s="1"/>
  <c r="C29" i="750" s="1"/>
  <c r="E29" i="750" s="1"/>
  <c r="G29" i="750" s="1"/>
  <c r="I29" i="750" s="1"/>
  <c r="K29" i="750" s="1"/>
  <c r="M29" i="750" s="1"/>
  <c r="A31" i="750" s="1"/>
  <c r="C31" i="750" s="1"/>
  <c r="E31" i="750" s="1"/>
  <c r="G31" i="750" s="1"/>
  <c r="I31" i="750" s="1"/>
  <c r="K31" i="750" s="1"/>
  <c r="M31" i="750" s="1"/>
  <c r="A33" i="750" s="1"/>
  <c r="C33" i="750" s="1"/>
  <c r="S5" i="750" l="1"/>
  <c r="U5" i="750" s="1"/>
  <c r="W5" i="750" s="1"/>
  <c r="Y5" i="750" s="1"/>
  <c r="AA5" i="750" s="1"/>
  <c r="AC5" i="750" s="1"/>
  <c r="Q7" i="750" s="1"/>
  <c r="S7" i="750" s="1"/>
  <c r="U7" i="750" s="1"/>
  <c r="W7" i="750" s="1"/>
  <c r="Y7" i="750" s="1"/>
  <c r="AA7" i="750" s="1"/>
  <c r="AC7" i="750" s="1"/>
  <c r="Q9" i="750" s="1"/>
  <c r="S9" i="750" s="1"/>
  <c r="U9" i="750" s="1"/>
  <c r="W9" i="750" s="1"/>
  <c r="Y9" i="750" s="1"/>
  <c r="AA9" i="750" s="1"/>
  <c r="AC9" i="750" s="1"/>
  <c r="Q11" i="750" s="1"/>
  <c r="S11" i="750" s="1"/>
  <c r="U11" i="750" s="1"/>
  <c r="W11" i="750" s="1"/>
  <c r="Y11" i="750" s="1"/>
  <c r="AA11" i="750" s="1"/>
  <c r="AC11" i="750" s="1"/>
  <c r="Q13" i="750" s="1"/>
  <c r="S13" i="750" s="1"/>
  <c r="U13" i="750" s="1"/>
  <c r="W13" i="750" s="1"/>
  <c r="Y13" i="750" s="1"/>
  <c r="AA13" i="750" s="1"/>
  <c r="AC13" i="750" s="1"/>
  <c r="Q15" i="750" s="1"/>
  <c r="S15" i="750" s="1"/>
  <c r="R5" i="750"/>
  <c r="U20" i="750"/>
  <c r="Q23" i="750"/>
  <c r="Y20" i="750"/>
  <c r="Q20" i="750"/>
  <c r="U19" i="750"/>
  <c r="AB20" i="750"/>
  <c r="S19" i="750"/>
  <c r="AG1" i="750"/>
  <c r="R23" i="750" l="1"/>
  <c r="S23" i="750"/>
  <c r="U23" i="750" s="1"/>
  <c r="W23" i="750" s="1"/>
  <c r="Y23" i="750" s="1"/>
  <c r="AA23" i="750" s="1"/>
  <c r="AC23" i="750" s="1"/>
  <c r="Q25" i="750" s="1"/>
  <c r="S25" i="750" s="1"/>
  <c r="U25" i="750" s="1"/>
  <c r="W25" i="750" s="1"/>
  <c r="Y25" i="750" s="1"/>
  <c r="AA25" i="750" s="1"/>
  <c r="AC25" i="750" s="1"/>
  <c r="Q27" i="750" s="1"/>
  <c r="S27" i="750" s="1"/>
  <c r="U27" i="750" s="1"/>
  <c r="W27" i="750" s="1"/>
  <c r="Y27" i="750" s="1"/>
  <c r="AA27" i="750" s="1"/>
  <c r="AC27" i="750" s="1"/>
  <c r="Q29" i="750" s="1"/>
  <c r="S29" i="750" s="1"/>
  <c r="U29" i="750" s="1"/>
  <c r="W29" i="750" s="1"/>
  <c r="Y29" i="750" s="1"/>
  <c r="AA29" i="750" s="1"/>
  <c r="AC29" i="750" s="1"/>
  <c r="Q31" i="750" s="1"/>
  <c r="S31" i="750" s="1"/>
  <c r="U31" i="750" s="1"/>
  <c r="W31" i="750" s="1"/>
  <c r="Y31" i="750" s="1"/>
  <c r="AA31" i="750" s="1"/>
  <c r="AC31" i="750" s="1"/>
  <c r="Q33" i="750" s="1"/>
  <c r="S33" i="750" s="1"/>
  <c r="AG19" i="750"/>
  <c r="AO2" i="750"/>
  <c r="AK2" i="750"/>
  <c r="AI1" i="750"/>
  <c r="AG5" i="750"/>
  <c r="AG2" i="750"/>
  <c r="AR2" i="750"/>
  <c r="AK1" i="750"/>
  <c r="AI5" i="750" l="1"/>
  <c r="AK5" i="750" s="1"/>
  <c r="AM5" i="750" s="1"/>
  <c r="AO5" i="750" s="1"/>
  <c r="AQ5" i="750" s="1"/>
  <c r="AS5" i="750" s="1"/>
  <c r="AG7" i="750" s="1"/>
  <c r="AI7" i="750" s="1"/>
  <c r="AK7" i="750" s="1"/>
  <c r="AM7" i="750" s="1"/>
  <c r="AO7" i="750" s="1"/>
  <c r="AQ7" i="750" s="1"/>
  <c r="AS7" i="750" s="1"/>
  <c r="AG9" i="750" s="1"/>
  <c r="AI9" i="750" s="1"/>
  <c r="AK9" i="750" s="1"/>
  <c r="AM9" i="750" s="1"/>
  <c r="AO9" i="750" s="1"/>
  <c r="AQ9" i="750" s="1"/>
  <c r="AS9" i="750" s="1"/>
  <c r="AG11" i="750" s="1"/>
  <c r="AI11" i="750" s="1"/>
  <c r="AK11" i="750" s="1"/>
  <c r="AM11" i="750" s="1"/>
  <c r="AO11" i="750" s="1"/>
  <c r="AQ11" i="750" s="1"/>
  <c r="AS11" i="750" s="1"/>
  <c r="AG13" i="750" s="1"/>
  <c r="AI13" i="750" s="1"/>
  <c r="AK13" i="750" s="1"/>
  <c r="AM13" i="750" s="1"/>
  <c r="AO13" i="750" s="1"/>
  <c r="AQ13" i="750" s="1"/>
  <c r="AS13" i="750" s="1"/>
  <c r="AG15" i="750" s="1"/>
  <c r="AI15" i="750" s="1"/>
  <c r="AH5" i="750"/>
  <c r="AK20" i="750"/>
  <c r="AI19" i="750"/>
  <c r="AR20" i="750"/>
  <c r="AK19" i="750"/>
  <c r="AO20" i="750"/>
  <c r="AG23" i="750"/>
  <c r="AG20" i="750"/>
  <c r="AY1" i="750"/>
  <c r="AH23" i="750" l="1"/>
  <c r="AI23" i="750"/>
  <c r="AK23" i="750" s="1"/>
  <c r="AM23" i="750" s="1"/>
  <c r="AO23" i="750" s="1"/>
  <c r="AQ23" i="750" s="1"/>
  <c r="AS23" i="750" s="1"/>
  <c r="AG25" i="750" s="1"/>
  <c r="AI25" i="750" s="1"/>
  <c r="AK25" i="750" s="1"/>
  <c r="AM25" i="750" s="1"/>
  <c r="AO25" i="750" s="1"/>
  <c r="AQ25" i="750" s="1"/>
  <c r="AS25" i="750" s="1"/>
  <c r="AG27" i="750" s="1"/>
  <c r="AI27" i="750" s="1"/>
  <c r="AK27" i="750" s="1"/>
  <c r="AM27" i="750" s="1"/>
  <c r="AO27" i="750" s="1"/>
  <c r="AQ27" i="750" s="1"/>
  <c r="AS27" i="750" s="1"/>
  <c r="AG29" i="750" s="1"/>
  <c r="AI29" i="750" s="1"/>
  <c r="AK29" i="750" s="1"/>
  <c r="AM29" i="750" s="1"/>
  <c r="AO29" i="750" s="1"/>
  <c r="AQ29" i="750" s="1"/>
  <c r="AS29" i="750" s="1"/>
  <c r="AG31" i="750" s="1"/>
  <c r="AI31" i="750" s="1"/>
  <c r="AK31" i="750" s="1"/>
  <c r="AM31" i="750" s="1"/>
  <c r="AO31" i="750" s="1"/>
  <c r="AQ31" i="750" s="1"/>
  <c r="AS31" i="750" s="1"/>
  <c r="AG33" i="750" s="1"/>
  <c r="AI33" i="750" s="1"/>
  <c r="BG2" i="750"/>
  <c r="BC2" i="750"/>
  <c r="BC1" i="750"/>
  <c r="AY2" i="750"/>
  <c r="BA1" i="750"/>
  <c r="AY19" i="750"/>
  <c r="AY5" i="750"/>
  <c r="BJ2" i="750"/>
  <c r="BC20" i="750" l="1"/>
  <c r="BC19" i="750"/>
  <c r="AY23" i="750"/>
  <c r="BJ20" i="750"/>
  <c r="BG20" i="750"/>
  <c r="BA19" i="750"/>
  <c r="AY20" i="750"/>
  <c r="BO1" i="750"/>
  <c r="BA5" i="750"/>
  <c r="BC5" i="750" s="1"/>
  <c r="BE5" i="750" s="1"/>
  <c r="BG5" i="750" s="1"/>
  <c r="BI5" i="750" s="1"/>
  <c r="BK5" i="750" s="1"/>
  <c r="AY7" i="750" s="1"/>
  <c r="BA7" i="750" s="1"/>
  <c r="BC7" i="750" s="1"/>
  <c r="BE7" i="750" s="1"/>
  <c r="BG7" i="750" s="1"/>
  <c r="BI7" i="750" s="1"/>
  <c r="BK7" i="750" s="1"/>
  <c r="AY9" i="750" s="1"/>
  <c r="BA9" i="750" s="1"/>
  <c r="BC9" i="750" s="1"/>
  <c r="BE9" i="750" s="1"/>
  <c r="BG9" i="750" s="1"/>
  <c r="BI9" i="750" s="1"/>
  <c r="BK9" i="750" s="1"/>
  <c r="AY11" i="750" s="1"/>
  <c r="BA11" i="750" s="1"/>
  <c r="BC11" i="750" s="1"/>
  <c r="BE11" i="750" s="1"/>
  <c r="BG11" i="750" s="1"/>
  <c r="BI11" i="750" s="1"/>
  <c r="BK11" i="750" s="1"/>
  <c r="AY13" i="750" s="1"/>
  <c r="BA13" i="750" s="1"/>
  <c r="BC13" i="750" s="1"/>
  <c r="BE13" i="750" s="1"/>
  <c r="BG13" i="750" s="1"/>
  <c r="BI13" i="750" s="1"/>
  <c r="BK13" i="750" s="1"/>
  <c r="AY15" i="750" s="1"/>
  <c r="BA15" i="750" s="1"/>
  <c r="AZ5" i="750"/>
  <c r="BO19" i="750" l="1"/>
  <c r="BW2" i="750"/>
  <c r="BO5" i="750"/>
  <c r="BS2" i="750"/>
  <c r="BO2" i="750"/>
  <c r="BS1" i="750"/>
  <c r="BZ2" i="750"/>
  <c r="BQ1" i="750"/>
  <c r="BA23" i="750"/>
  <c r="BC23" i="750" s="1"/>
  <c r="BE23" i="750" s="1"/>
  <c r="BG23" i="750" s="1"/>
  <c r="BI23" i="750" s="1"/>
  <c r="BK23" i="750" s="1"/>
  <c r="AY25" i="750" s="1"/>
  <c r="BA25" i="750" s="1"/>
  <c r="BC25" i="750" s="1"/>
  <c r="BE25" i="750" s="1"/>
  <c r="BG25" i="750" s="1"/>
  <c r="BI25" i="750" s="1"/>
  <c r="BK25" i="750" s="1"/>
  <c r="AY27" i="750" s="1"/>
  <c r="BA27" i="750" s="1"/>
  <c r="BC27" i="750" s="1"/>
  <c r="BE27" i="750" s="1"/>
  <c r="BG27" i="750" s="1"/>
  <c r="BI27" i="750" s="1"/>
  <c r="BK27" i="750" s="1"/>
  <c r="AY29" i="750" s="1"/>
  <c r="BA29" i="750" s="1"/>
  <c r="BC29" i="750" s="1"/>
  <c r="BE29" i="750" s="1"/>
  <c r="BG29" i="750" s="1"/>
  <c r="BI29" i="750" s="1"/>
  <c r="BK29" i="750" s="1"/>
  <c r="AY31" i="750" s="1"/>
  <c r="BA31" i="750" s="1"/>
  <c r="BC31" i="750" s="1"/>
  <c r="BE31" i="750" s="1"/>
  <c r="BG31" i="750" s="1"/>
  <c r="BI31" i="750" s="1"/>
  <c r="BK31" i="750" s="1"/>
  <c r="AY33" i="750" s="1"/>
  <c r="BA33" i="750" s="1"/>
  <c r="AZ23" i="750"/>
  <c r="BP5" i="750" l="1"/>
  <c r="BQ5" i="750"/>
  <c r="BS5" i="750" s="1"/>
  <c r="BU5" i="750" s="1"/>
  <c r="BW5" i="750" s="1"/>
  <c r="BY5" i="750" s="1"/>
  <c r="CA5" i="750" s="1"/>
  <c r="BO7" i="750" s="1"/>
  <c r="BQ7" i="750" s="1"/>
  <c r="BS7" i="750" s="1"/>
  <c r="BU7" i="750" s="1"/>
  <c r="BW7" i="750" s="1"/>
  <c r="BY7" i="750" s="1"/>
  <c r="CA7" i="750" s="1"/>
  <c r="BO9" i="750" s="1"/>
  <c r="BQ9" i="750" s="1"/>
  <c r="BS9" i="750" s="1"/>
  <c r="BU9" i="750" s="1"/>
  <c r="BW9" i="750" s="1"/>
  <c r="BY9" i="750" s="1"/>
  <c r="CA9" i="750" s="1"/>
  <c r="BO11" i="750" s="1"/>
  <c r="BQ11" i="750" s="1"/>
  <c r="BS11" i="750" s="1"/>
  <c r="BU11" i="750" s="1"/>
  <c r="BW11" i="750" s="1"/>
  <c r="BY11" i="750" s="1"/>
  <c r="CA11" i="750" s="1"/>
  <c r="BO13" i="750" s="1"/>
  <c r="BQ13" i="750" s="1"/>
  <c r="BS13" i="750" s="1"/>
  <c r="BU13" i="750" s="1"/>
  <c r="BW13" i="750" s="1"/>
  <c r="BY13" i="750" s="1"/>
  <c r="CA13" i="750" s="1"/>
  <c r="BO15" i="750" s="1"/>
  <c r="BQ15" i="750" s="1"/>
  <c r="BS20" i="750"/>
  <c r="BO20" i="750"/>
  <c r="BQ19" i="750"/>
  <c r="BO23" i="750"/>
  <c r="BZ20" i="750"/>
  <c r="BW20" i="750"/>
  <c r="BS19" i="750"/>
  <c r="CE1" i="750"/>
  <c r="CE19" i="750" l="1"/>
  <c r="CM2" i="750"/>
  <c r="CI2" i="750"/>
  <c r="CE2" i="750"/>
  <c r="CE5" i="750"/>
  <c r="CP2" i="750"/>
  <c r="CI1" i="750"/>
  <c r="CG1" i="750"/>
  <c r="BQ23" i="750"/>
  <c r="BS23" i="750" s="1"/>
  <c r="BU23" i="750" s="1"/>
  <c r="BW23" i="750" s="1"/>
  <c r="BY23" i="750" s="1"/>
  <c r="CA23" i="750" s="1"/>
  <c r="BO25" i="750" s="1"/>
  <c r="BQ25" i="750" s="1"/>
  <c r="BS25" i="750" s="1"/>
  <c r="BU25" i="750" s="1"/>
  <c r="BW25" i="750" s="1"/>
  <c r="BY25" i="750" s="1"/>
  <c r="CA25" i="750" s="1"/>
  <c r="BO27" i="750" s="1"/>
  <c r="BQ27" i="750" s="1"/>
  <c r="BS27" i="750" s="1"/>
  <c r="BU27" i="750" s="1"/>
  <c r="BW27" i="750" s="1"/>
  <c r="BY27" i="750" s="1"/>
  <c r="CA27" i="750" s="1"/>
  <c r="BO29" i="750" s="1"/>
  <c r="BQ29" i="750" s="1"/>
  <c r="BS29" i="750" s="1"/>
  <c r="BU29" i="750" s="1"/>
  <c r="BW29" i="750" s="1"/>
  <c r="BY29" i="750" s="1"/>
  <c r="CA29" i="750" s="1"/>
  <c r="BO31" i="750" s="1"/>
  <c r="BQ31" i="750" s="1"/>
  <c r="BS31" i="750" s="1"/>
  <c r="BU31" i="750" s="1"/>
  <c r="BW31" i="750" s="1"/>
  <c r="BY31" i="750" s="1"/>
  <c r="CA31" i="750" s="1"/>
  <c r="BO33" i="750" s="1"/>
  <c r="BQ33" i="750" s="1"/>
  <c r="BP23" i="750"/>
  <c r="CG5" i="750" l="1"/>
  <c r="CI5" i="750" s="1"/>
  <c r="CK5" i="750" s="1"/>
  <c r="CM5" i="750" s="1"/>
  <c r="CO5" i="750" s="1"/>
  <c r="CQ5" i="750" s="1"/>
  <c r="CE7" i="750" s="1"/>
  <c r="CG7" i="750" s="1"/>
  <c r="CI7" i="750" s="1"/>
  <c r="CK7" i="750" s="1"/>
  <c r="CM7" i="750" s="1"/>
  <c r="CO7" i="750" s="1"/>
  <c r="CQ7" i="750" s="1"/>
  <c r="CE9" i="750" s="1"/>
  <c r="CG9" i="750" s="1"/>
  <c r="CI9" i="750" s="1"/>
  <c r="CK9" i="750" s="1"/>
  <c r="CM9" i="750" s="1"/>
  <c r="CO9" i="750" s="1"/>
  <c r="CQ9" i="750" s="1"/>
  <c r="CE11" i="750" s="1"/>
  <c r="CG11" i="750" s="1"/>
  <c r="CI11" i="750" s="1"/>
  <c r="CK11" i="750" s="1"/>
  <c r="CM11" i="750" s="1"/>
  <c r="CO11" i="750" s="1"/>
  <c r="CQ11" i="750" s="1"/>
  <c r="CE13" i="750" s="1"/>
  <c r="CG13" i="750" s="1"/>
  <c r="CI13" i="750" s="1"/>
  <c r="CK13" i="750" s="1"/>
  <c r="CM13" i="750" s="1"/>
  <c r="CO13" i="750" s="1"/>
  <c r="CQ13" i="750" s="1"/>
  <c r="CE15" i="750" s="1"/>
  <c r="CG15" i="750" s="1"/>
  <c r="CF5" i="750"/>
  <c r="CI20" i="750"/>
  <c r="CM20" i="750"/>
  <c r="CE23" i="750"/>
  <c r="CE20" i="750"/>
  <c r="CI19" i="750"/>
  <c r="CG19" i="750"/>
  <c r="CP20" i="750"/>
  <c r="CG23" i="750" l="1"/>
  <c r="CI23" i="750" s="1"/>
  <c r="CK23" i="750" s="1"/>
  <c r="CM23" i="750" s="1"/>
  <c r="CO23" i="750" s="1"/>
  <c r="CQ23" i="750" s="1"/>
  <c r="CE25" i="750" s="1"/>
  <c r="CG25" i="750" s="1"/>
  <c r="CI25" i="750" s="1"/>
  <c r="CK25" i="750" s="1"/>
  <c r="CM25" i="750" s="1"/>
  <c r="CO25" i="750" s="1"/>
  <c r="CQ25" i="750" s="1"/>
  <c r="CE27" i="750" s="1"/>
  <c r="CG27" i="750" s="1"/>
  <c r="CI27" i="750" s="1"/>
  <c r="CK27" i="750" s="1"/>
  <c r="CM27" i="750" s="1"/>
  <c r="CO27" i="750" s="1"/>
  <c r="CQ27" i="750" s="1"/>
  <c r="CE29" i="750" s="1"/>
  <c r="CG29" i="750" s="1"/>
  <c r="CI29" i="750" s="1"/>
  <c r="CK29" i="750" s="1"/>
  <c r="CM29" i="750" s="1"/>
  <c r="CO29" i="750" s="1"/>
  <c r="CQ29" i="750" s="1"/>
  <c r="CE31" i="750" s="1"/>
  <c r="CG31" i="750" s="1"/>
  <c r="CI31" i="750" s="1"/>
  <c r="CK31" i="750" s="1"/>
  <c r="CM31" i="750" s="1"/>
  <c r="CO31" i="750" s="1"/>
  <c r="CQ31" i="750" s="1"/>
  <c r="CE33" i="750" s="1"/>
  <c r="CG33" i="750" s="1"/>
  <c r="CF23" i="750"/>
  <c r="BA29" i="749" l="1"/>
  <c r="BA25" i="749" s="1"/>
  <c r="BA15" i="749"/>
  <c r="BA10" i="749"/>
  <c r="BA7" i="749"/>
  <c r="BI2" i="749"/>
  <c r="BA1" i="749"/>
  <c r="A29" i="748"/>
  <c r="A53" i="748" s="1"/>
  <c r="A15" i="748"/>
  <c r="A10" i="748"/>
  <c r="A7" i="748"/>
  <c r="I2" i="748"/>
  <c r="O2" i="748" s="1"/>
  <c r="U2" i="748" s="1"/>
  <c r="AA2" i="748" s="1"/>
  <c r="AG2" i="748" s="1"/>
  <c r="AM2" i="748" s="1"/>
  <c r="AS2" i="748" s="1"/>
  <c r="I6" i="748" s="1"/>
  <c r="O6" i="748" s="1"/>
  <c r="U6" i="748" s="1"/>
  <c r="AA6" i="748" s="1"/>
  <c r="AG6" i="748" s="1"/>
  <c r="AM6" i="748" s="1"/>
  <c r="AS6" i="748" s="1"/>
  <c r="I10" i="748" s="1"/>
  <c r="O10" i="748" s="1"/>
  <c r="U10" i="748" s="1"/>
  <c r="AA10" i="748" s="1"/>
  <c r="AG10" i="748" s="1"/>
  <c r="AM10" i="748" s="1"/>
  <c r="AS10" i="748" s="1"/>
  <c r="I13" i="748" s="1"/>
  <c r="O13" i="748" s="1"/>
  <c r="U13" i="748" s="1"/>
  <c r="AA13" i="748" s="1"/>
  <c r="AG13" i="748" s="1"/>
  <c r="AM13" i="748" s="1"/>
  <c r="AS13" i="748" s="1"/>
  <c r="I17" i="748" s="1"/>
  <c r="O17" i="748" s="1"/>
  <c r="U17" i="748" s="1"/>
  <c r="AA17" i="748" s="1"/>
  <c r="AG17" i="748" s="1"/>
  <c r="AM17" i="748" s="1"/>
  <c r="AS17" i="748" s="1"/>
  <c r="I21" i="748" s="1"/>
  <c r="O21" i="748" s="1"/>
  <c r="A1" i="748"/>
  <c r="A29" i="747"/>
  <c r="A53" i="747" s="1"/>
  <c r="A15" i="747"/>
  <c r="A10" i="747"/>
  <c r="A7" i="747"/>
  <c r="I2" i="747"/>
  <c r="O2" i="747" s="1"/>
  <c r="U2" i="747" s="1"/>
  <c r="AA2" i="747" s="1"/>
  <c r="AG2" i="747" s="1"/>
  <c r="AM2" i="747" s="1"/>
  <c r="AS2" i="747" s="1"/>
  <c r="I6" i="747" s="1"/>
  <c r="O6" i="747" s="1"/>
  <c r="U6" i="747" s="1"/>
  <c r="AA6" i="747" s="1"/>
  <c r="AG6" i="747" s="1"/>
  <c r="AM6" i="747" s="1"/>
  <c r="AS6" i="747" s="1"/>
  <c r="I10" i="747" s="1"/>
  <c r="O10" i="747" s="1"/>
  <c r="U10" i="747" s="1"/>
  <c r="AA10" i="747" s="1"/>
  <c r="AG10" i="747" s="1"/>
  <c r="AM10" i="747" s="1"/>
  <c r="AS10" i="747" s="1"/>
  <c r="I13" i="747" s="1"/>
  <c r="O13" i="747" s="1"/>
  <c r="U13" i="747" s="1"/>
  <c r="AA13" i="747" s="1"/>
  <c r="AG13" i="747" s="1"/>
  <c r="AM13" i="747" s="1"/>
  <c r="AS13" i="747" s="1"/>
  <c r="I17" i="747" s="1"/>
  <c r="O17" i="747" s="1"/>
  <c r="U17" i="747" s="1"/>
  <c r="AA17" i="747" s="1"/>
  <c r="AG17" i="747" s="1"/>
  <c r="AM17" i="747" s="1"/>
  <c r="AS17" i="747" s="1"/>
  <c r="I21" i="747" s="1"/>
  <c r="O21" i="747" s="1"/>
  <c r="A1" i="747"/>
  <c r="A34" i="748" l="1"/>
  <c r="A25" i="748"/>
  <c r="I26" i="748"/>
  <c r="O26" i="748" s="1"/>
  <c r="U26" i="748" s="1"/>
  <c r="AA26" i="748" s="1"/>
  <c r="AG26" i="748" s="1"/>
  <c r="AM26" i="748" s="1"/>
  <c r="AS26" i="748" s="1"/>
  <c r="I30" i="748" s="1"/>
  <c r="O30" i="748" s="1"/>
  <c r="U30" i="748" s="1"/>
  <c r="AA30" i="748" s="1"/>
  <c r="AG30" i="748" s="1"/>
  <c r="AM30" i="748" s="1"/>
  <c r="AS30" i="748" s="1"/>
  <c r="I34" i="748" s="1"/>
  <c r="O34" i="748" s="1"/>
  <c r="U34" i="748" s="1"/>
  <c r="AA34" i="748" s="1"/>
  <c r="AG34" i="748" s="1"/>
  <c r="AM34" i="748" s="1"/>
  <c r="AS34" i="748" s="1"/>
  <c r="I37" i="748" s="1"/>
  <c r="O37" i="748" s="1"/>
  <c r="U37" i="748" s="1"/>
  <c r="AA37" i="748" s="1"/>
  <c r="AG37" i="748" s="1"/>
  <c r="AM37" i="748" s="1"/>
  <c r="AS37" i="748" s="1"/>
  <c r="I41" i="748" s="1"/>
  <c r="O41" i="748" s="1"/>
  <c r="U41" i="748" s="1"/>
  <c r="AA41" i="748" s="1"/>
  <c r="AG41" i="748" s="1"/>
  <c r="AM41" i="748" s="1"/>
  <c r="AS41" i="748" s="1"/>
  <c r="I45" i="748" s="1"/>
  <c r="O45" i="748" s="1"/>
  <c r="BI26" i="749"/>
  <c r="BO26" i="749" s="1"/>
  <c r="BU26" i="749" s="1"/>
  <c r="CA26" i="749" s="1"/>
  <c r="CG26" i="749" s="1"/>
  <c r="CM26" i="749" s="1"/>
  <c r="CS26" i="749" s="1"/>
  <c r="BI30" i="749" s="1"/>
  <c r="BO30" i="749" s="1"/>
  <c r="BU30" i="749" s="1"/>
  <c r="CA30" i="749" s="1"/>
  <c r="CG30" i="749" s="1"/>
  <c r="CM30" i="749" s="1"/>
  <c r="CS30" i="749" s="1"/>
  <c r="BI34" i="749" s="1"/>
  <c r="BO34" i="749" s="1"/>
  <c r="BU34" i="749" s="1"/>
  <c r="CA34" i="749" s="1"/>
  <c r="CG34" i="749" s="1"/>
  <c r="CM34" i="749" s="1"/>
  <c r="CS34" i="749" s="1"/>
  <c r="BI37" i="749" s="1"/>
  <c r="BO37" i="749" s="1"/>
  <c r="BU37" i="749" s="1"/>
  <c r="CA37" i="749" s="1"/>
  <c r="CG37" i="749" s="1"/>
  <c r="CM37" i="749" s="1"/>
  <c r="CS37" i="749" s="1"/>
  <c r="BI41" i="749" s="1"/>
  <c r="BO41" i="749" s="1"/>
  <c r="BU41" i="749" s="1"/>
  <c r="CA41" i="749" s="1"/>
  <c r="CG41" i="749" s="1"/>
  <c r="CM41" i="749" s="1"/>
  <c r="CS41" i="749" s="1"/>
  <c r="BI45" i="749" s="1"/>
  <c r="BO45" i="749" s="1"/>
  <c r="L2" i="748"/>
  <c r="BL2" i="749"/>
  <c r="BO2" i="749"/>
  <c r="BU2" i="749" s="1"/>
  <c r="CA2" i="749" s="1"/>
  <c r="CG2" i="749" s="1"/>
  <c r="CM2" i="749" s="1"/>
  <c r="CS2" i="749" s="1"/>
  <c r="BI6" i="749" s="1"/>
  <c r="BO6" i="749" s="1"/>
  <c r="BU6" i="749" s="1"/>
  <c r="CA6" i="749" s="1"/>
  <c r="CG6" i="749" s="1"/>
  <c r="CM6" i="749" s="1"/>
  <c r="CS6" i="749" s="1"/>
  <c r="BI10" i="749" s="1"/>
  <c r="BO10" i="749" s="1"/>
  <c r="BU10" i="749" s="1"/>
  <c r="CA10" i="749" s="1"/>
  <c r="CG10" i="749" s="1"/>
  <c r="CM10" i="749" s="1"/>
  <c r="CS10" i="749" s="1"/>
  <c r="BI13" i="749" s="1"/>
  <c r="BO13" i="749" s="1"/>
  <c r="BU13" i="749" s="1"/>
  <c r="CA13" i="749" s="1"/>
  <c r="CG13" i="749" s="1"/>
  <c r="CM13" i="749" s="1"/>
  <c r="CS13" i="749" s="1"/>
  <c r="BI17" i="749" s="1"/>
  <c r="BO17" i="749" s="1"/>
  <c r="BU17" i="749" s="1"/>
  <c r="CA17" i="749" s="1"/>
  <c r="CG17" i="749" s="1"/>
  <c r="CM17" i="749" s="1"/>
  <c r="CS17" i="749" s="1"/>
  <c r="BI21" i="749" s="1"/>
  <c r="BO21" i="749" s="1"/>
  <c r="BA53" i="749"/>
  <c r="BA34" i="749"/>
  <c r="BA31" i="749"/>
  <c r="BA39" i="749"/>
  <c r="A49" i="748"/>
  <c r="A58" i="748"/>
  <c r="I50" i="748"/>
  <c r="O50" i="748" s="1"/>
  <c r="U50" i="748" s="1"/>
  <c r="AA50" i="748" s="1"/>
  <c r="AG50" i="748" s="1"/>
  <c r="AM50" i="748" s="1"/>
  <c r="AS50" i="748" s="1"/>
  <c r="I54" i="748" s="1"/>
  <c r="O54" i="748" s="1"/>
  <c r="U54" i="748" s="1"/>
  <c r="AA54" i="748" s="1"/>
  <c r="AG54" i="748" s="1"/>
  <c r="AM54" i="748" s="1"/>
  <c r="AS54" i="748" s="1"/>
  <c r="I58" i="748" s="1"/>
  <c r="O58" i="748" s="1"/>
  <c r="U58" i="748" s="1"/>
  <c r="AA58" i="748" s="1"/>
  <c r="AG58" i="748" s="1"/>
  <c r="AM58" i="748" s="1"/>
  <c r="AS58" i="748" s="1"/>
  <c r="I61" i="748" s="1"/>
  <c r="O61" i="748" s="1"/>
  <c r="U61" i="748" s="1"/>
  <c r="AA61" i="748" s="1"/>
  <c r="AG61" i="748" s="1"/>
  <c r="AM61" i="748" s="1"/>
  <c r="AS61" i="748" s="1"/>
  <c r="I65" i="748" s="1"/>
  <c r="O65" i="748" s="1"/>
  <c r="U65" i="748" s="1"/>
  <c r="AA65" i="748" s="1"/>
  <c r="AG65" i="748" s="1"/>
  <c r="AM65" i="748" s="1"/>
  <c r="AS65" i="748" s="1"/>
  <c r="I69" i="748" s="1"/>
  <c r="O69" i="748" s="1"/>
  <c r="BA5" i="748"/>
  <c r="A55" i="748"/>
  <c r="A63" i="748"/>
  <c r="A31" i="748"/>
  <c r="A39" i="748"/>
  <c r="A49" i="747"/>
  <c r="A58" i="747"/>
  <c r="BA5" i="747"/>
  <c r="I50" i="747"/>
  <c r="O50" i="747" s="1"/>
  <c r="U50" i="747" s="1"/>
  <c r="AA50" i="747" s="1"/>
  <c r="AG50" i="747" s="1"/>
  <c r="AM50" i="747" s="1"/>
  <c r="AS50" i="747" s="1"/>
  <c r="I54" i="747" s="1"/>
  <c r="O54" i="747" s="1"/>
  <c r="U54" i="747" s="1"/>
  <c r="AA54" i="747" s="1"/>
  <c r="AG54" i="747" s="1"/>
  <c r="AM54" i="747" s="1"/>
  <c r="AS54" i="747" s="1"/>
  <c r="I58" i="747" s="1"/>
  <c r="O58" i="747" s="1"/>
  <c r="U58" i="747" s="1"/>
  <c r="AA58" i="747" s="1"/>
  <c r="AG58" i="747" s="1"/>
  <c r="AM58" i="747" s="1"/>
  <c r="AS58" i="747" s="1"/>
  <c r="I61" i="747" s="1"/>
  <c r="O61" i="747" s="1"/>
  <c r="U61" i="747" s="1"/>
  <c r="AA61" i="747" s="1"/>
  <c r="AG61" i="747" s="1"/>
  <c r="AM61" i="747" s="1"/>
  <c r="AS61" i="747" s="1"/>
  <c r="I65" i="747" s="1"/>
  <c r="O65" i="747" s="1"/>
  <c r="U65" i="747" s="1"/>
  <c r="AA65" i="747" s="1"/>
  <c r="AG65" i="747" s="1"/>
  <c r="AM65" i="747" s="1"/>
  <c r="AS65" i="747" s="1"/>
  <c r="I69" i="747" s="1"/>
  <c r="O69" i="747" s="1"/>
  <c r="A63" i="747"/>
  <c r="A55" i="747"/>
  <c r="A25" i="747"/>
  <c r="I26" i="747"/>
  <c r="O26" i="747" s="1"/>
  <c r="U26" i="747" s="1"/>
  <c r="AA26" i="747" s="1"/>
  <c r="AG26" i="747" s="1"/>
  <c r="AM26" i="747" s="1"/>
  <c r="AS26" i="747" s="1"/>
  <c r="I30" i="747" s="1"/>
  <c r="O30" i="747" s="1"/>
  <c r="U30" i="747" s="1"/>
  <c r="AA30" i="747" s="1"/>
  <c r="AG30" i="747" s="1"/>
  <c r="AM30" i="747" s="1"/>
  <c r="AS30" i="747" s="1"/>
  <c r="I34" i="747" s="1"/>
  <c r="O34" i="747" s="1"/>
  <c r="U34" i="747" s="1"/>
  <c r="AA34" i="747" s="1"/>
  <c r="AG34" i="747" s="1"/>
  <c r="AM34" i="747" s="1"/>
  <c r="AS34" i="747" s="1"/>
  <c r="I37" i="747" s="1"/>
  <c r="O37" i="747" s="1"/>
  <c r="U37" i="747" s="1"/>
  <c r="AA37" i="747" s="1"/>
  <c r="AG37" i="747" s="1"/>
  <c r="AM37" i="747" s="1"/>
  <c r="AS37" i="747" s="1"/>
  <c r="I41" i="747" s="1"/>
  <c r="O41" i="747" s="1"/>
  <c r="U41" i="747" s="1"/>
  <c r="AA41" i="747" s="1"/>
  <c r="AG41" i="747" s="1"/>
  <c r="AM41" i="747" s="1"/>
  <c r="AS41" i="747" s="1"/>
  <c r="I45" i="747" s="1"/>
  <c r="O45" i="747" s="1"/>
  <c r="A34" i="747"/>
  <c r="L2" i="747"/>
  <c r="A31" i="747"/>
  <c r="A39" i="747"/>
  <c r="BA58" i="749" l="1"/>
  <c r="BI50" i="749"/>
  <c r="BO50" i="749" s="1"/>
  <c r="BU50" i="749" s="1"/>
  <c r="CA50" i="749" s="1"/>
  <c r="CG50" i="749" s="1"/>
  <c r="CM50" i="749" s="1"/>
  <c r="CS50" i="749" s="1"/>
  <c r="BI54" i="749" s="1"/>
  <c r="BO54" i="749" s="1"/>
  <c r="BU54" i="749" s="1"/>
  <c r="CA54" i="749" s="1"/>
  <c r="CG54" i="749" s="1"/>
  <c r="CM54" i="749" s="1"/>
  <c r="CS54" i="749" s="1"/>
  <c r="BI58" i="749" s="1"/>
  <c r="BO58" i="749" s="1"/>
  <c r="BU58" i="749" s="1"/>
  <c r="CA58" i="749" s="1"/>
  <c r="CG58" i="749" s="1"/>
  <c r="CM58" i="749" s="1"/>
  <c r="CS58" i="749" s="1"/>
  <c r="BI61" i="749" s="1"/>
  <c r="BO61" i="749" s="1"/>
  <c r="BU61" i="749" s="1"/>
  <c r="CA61" i="749" s="1"/>
  <c r="CG61" i="749" s="1"/>
  <c r="CM61" i="749" s="1"/>
  <c r="CS61" i="749" s="1"/>
  <c r="BI65" i="749" s="1"/>
  <c r="BO65" i="749" s="1"/>
  <c r="BU65" i="749" s="1"/>
  <c r="CA65" i="749" s="1"/>
  <c r="CG65" i="749" s="1"/>
  <c r="CM65" i="749" s="1"/>
  <c r="CS65" i="749" s="1"/>
  <c r="BI69" i="749" s="1"/>
  <c r="BO69" i="749" s="1"/>
  <c r="BA49" i="749"/>
  <c r="BA63" i="749"/>
  <c r="BA55" i="749"/>
  <c r="BA54" i="749"/>
  <c r="A5" i="749"/>
  <c r="BA29" i="748"/>
  <c r="BA15" i="748"/>
  <c r="BA7" i="748"/>
  <c r="BA10" i="748"/>
  <c r="BI2" i="748"/>
  <c r="BA1" i="748"/>
  <c r="BA15" i="747"/>
  <c r="BI2" i="747"/>
  <c r="BA10" i="747"/>
  <c r="BA29" i="747"/>
  <c r="BA7" i="747"/>
  <c r="BA1" i="747"/>
  <c r="A29" i="749" l="1"/>
  <c r="A15" i="749"/>
  <c r="A7" i="749"/>
  <c r="A10" i="749"/>
  <c r="A1" i="749"/>
  <c r="I2" i="749"/>
  <c r="BO2" i="748"/>
  <c r="BU2" i="748" s="1"/>
  <c r="CA2" i="748" s="1"/>
  <c r="CG2" i="748" s="1"/>
  <c r="CM2" i="748" s="1"/>
  <c r="CS2" i="748" s="1"/>
  <c r="BI6" i="748" s="1"/>
  <c r="BO6" i="748" s="1"/>
  <c r="BU6" i="748" s="1"/>
  <c r="CA6" i="748" s="1"/>
  <c r="CG6" i="748" s="1"/>
  <c r="CM6" i="748" s="1"/>
  <c r="CS6" i="748" s="1"/>
  <c r="BI10" i="748" s="1"/>
  <c r="BO10" i="748" s="1"/>
  <c r="BU10" i="748" s="1"/>
  <c r="CA10" i="748" s="1"/>
  <c r="CG10" i="748" s="1"/>
  <c r="CM10" i="748" s="1"/>
  <c r="CS10" i="748" s="1"/>
  <c r="BI13" i="748" s="1"/>
  <c r="BO13" i="748" s="1"/>
  <c r="BU13" i="748" s="1"/>
  <c r="CA13" i="748" s="1"/>
  <c r="CG13" i="748" s="1"/>
  <c r="CM13" i="748" s="1"/>
  <c r="CS13" i="748" s="1"/>
  <c r="BI17" i="748" s="1"/>
  <c r="BO17" i="748" s="1"/>
  <c r="BU17" i="748" s="1"/>
  <c r="CA17" i="748" s="1"/>
  <c r="CG17" i="748" s="1"/>
  <c r="CM17" i="748" s="1"/>
  <c r="CS17" i="748" s="1"/>
  <c r="BI21" i="748" s="1"/>
  <c r="BO21" i="748" s="1"/>
  <c r="BL2" i="748"/>
  <c r="BA53" i="748"/>
  <c r="BA34" i="748"/>
  <c r="BA39" i="748"/>
  <c r="BA31" i="748"/>
  <c r="BI26" i="748"/>
  <c r="BO26" i="748" s="1"/>
  <c r="BU26" i="748" s="1"/>
  <c r="CA26" i="748" s="1"/>
  <c r="CG26" i="748" s="1"/>
  <c r="CM26" i="748" s="1"/>
  <c r="CS26" i="748" s="1"/>
  <c r="BI30" i="748" s="1"/>
  <c r="BO30" i="748" s="1"/>
  <c r="BU30" i="748" s="1"/>
  <c r="CA30" i="748" s="1"/>
  <c r="CG30" i="748" s="1"/>
  <c r="CM30" i="748" s="1"/>
  <c r="CS30" i="748" s="1"/>
  <c r="BI34" i="748" s="1"/>
  <c r="BO34" i="748" s="1"/>
  <c r="BU34" i="748" s="1"/>
  <c r="CA34" i="748" s="1"/>
  <c r="CG34" i="748" s="1"/>
  <c r="CM34" i="748" s="1"/>
  <c r="CS34" i="748" s="1"/>
  <c r="BI37" i="748" s="1"/>
  <c r="BO37" i="748" s="1"/>
  <c r="BU37" i="748" s="1"/>
  <c r="CA37" i="748" s="1"/>
  <c r="CG37" i="748" s="1"/>
  <c r="CM37" i="748" s="1"/>
  <c r="CS37" i="748" s="1"/>
  <c r="BI41" i="748" s="1"/>
  <c r="BO41" i="748" s="1"/>
  <c r="BU41" i="748" s="1"/>
  <c r="CA41" i="748" s="1"/>
  <c r="CG41" i="748" s="1"/>
  <c r="CM41" i="748" s="1"/>
  <c r="CS41" i="748" s="1"/>
  <c r="BI45" i="748" s="1"/>
  <c r="BO45" i="748" s="1"/>
  <c r="BA25" i="748"/>
  <c r="BA34" i="747"/>
  <c r="BA53" i="747"/>
  <c r="BA39" i="747"/>
  <c r="BA31" i="747"/>
  <c r="BI26" i="747"/>
  <c r="BO26" i="747" s="1"/>
  <c r="BU26" i="747" s="1"/>
  <c r="CA26" i="747" s="1"/>
  <c r="CG26" i="747" s="1"/>
  <c r="CM26" i="747" s="1"/>
  <c r="CS26" i="747" s="1"/>
  <c r="BI30" i="747" s="1"/>
  <c r="BO30" i="747" s="1"/>
  <c r="BU30" i="747" s="1"/>
  <c r="CA30" i="747" s="1"/>
  <c r="CG30" i="747" s="1"/>
  <c r="CM30" i="747" s="1"/>
  <c r="CS30" i="747" s="1"/>
  <c r="BI34" i="747" s="1"/>
  <c r="BO34" i="747" s="1"/>
  <c r="BU34" i="747" s="1"/>
  <c r="CA34" i="747" s="1"/>
  <c r="CG34" i="747" s="1"/>
  <c r="CM34" i="747" s="1"/>
  <c r="CS34" i="747" s="1"/>
  <c r="BI37" i="747" s="1"/>
  <c r="BO37" i="747" s="1"/>
  <c r="BU37" i="747" s="1"/>
  <c r="CA37" i="747" s="1"/>
  <c r="CG37" i="747" s="1"/>
  <c r="CM37" i="747" s="1"/>
  <c r="CS37" i="747" s="1"/>
  <c r="BI41" i="747" s="1"/>
  <c r="BO41" i="747" s="1"/>
  <c r="BU41" i="747" s="1"/>
  <c r="CA41" i="747" s="1"/>
  <c r="CG41" i="747" s="1"/>
  <c r="CM41" i="747" s="1"/>
  <c r="CS41" i="747" s="1"/>
  <c r="BI45" i="747" s="1"/>
  <c r="BO45" i="747" s="1"/>
  <c r="BA25" i="747"/>
  <c r="BO2" i="747"/>
  <c r="BU2" i="747" s="1"/>
  <c r="CA2" i="747" s="1"/>
  <c r="CG2" i="747" s="1"/>
  <c r="CM2" i="747" s="1"/>
  <c r="CS2" i="747" s="1"/>
  <c r="BI6" i="747" s="1"/>
  <c r="BO6" i="747" s="1"/>
  <c r="BU6" i="747" s="1"/>
  <c r="CA6" i="747" s="1"/>
  <c r="CG6" i="747" s="1"/>
  <c r="CM6" i="747" s="1"/>
  <c r="CS6" i="747" s="1"/>
  <c r="BI10" i="747" s="1"/>
  <c r="BO10" i="747" s="1"/>
  <c r="BU10" i="747" s="1"/>
  <c r="CA10" i="747" s="1"/>
  <c r="CG10" i="747" s="1"/>
  <c r="CM10" i="747" s="1"/>
  <c r="CS10" i="747" s="1"/>
  <c r="BI13" i="747" s="1"/>
  <c r="BO13" i="747" s="1"/>
  <c r="BU13" i="747" s="1"/>
  <c r="CA13" i="747" s="1"/>
  <c r="CG13" i="747" s="1"/>
  <c r="CM13" i="747" s="1"/>
  <c r="CS13" i="747" s="1"/>
  <c r="BI17" i="747" s="1"/>
  <c r="BO17" i="747" s="1"/>
  <c r="BU17" i="747" s="1"/>
  <c r="CA17" i="747" s="1"/>
  <c r="CG17" i="747" s="1"/>
  <c r="CM17" i="747" s="1"/>
  <c r="CS17" i="747" s="1"/>
  <c r="BI21" i="747" s="1"/>
  <c r="BO21" i="747" s="1"/>
  <c r="BL2" i="747"/>
  <c r="L2" i="749" l="1"/>
  <c r="O2" i="749"/>
  <c r="U2" i="749" s="1"/>
  <c r="AA2" i="749" s="1"/>
  <c r="AG2" i="749" s="1"/>
  <c r="AM2" i="749" s="1"/>
  <c r="AS2" i="749" s="1"/>
  <c r="I6" i="749" s="1"/>
  <c r="O6" i="749" s="1"/>
  <c r="U6" i="749" s="1"/>
  <c r="AA6" i="749" s="1"/>
  <c r="AG6" i="749" s="1"/>
  <c r="AM6" i="749" s="1"/>
  <c r="AS6" i="749" s="1"/>
  <c r="I10" i="749" s="1"/>
  <c r="O10" i="749" s="1"/>
  <c r="U10" i="749" s="1"/>
  <c r="AA10" i="749" s="1"/>
  <c r="AG10" i="749" s="1"/>
  <c r="AM10" i="749" s="1"/>
  <c r="AS10" i="749" s="1"/>
  <c r="I13" i="749" s="1"/>
  <c r="O13" i="749" s="1"/>
  <c r="U13" i="749" s="1"/>
  <c r="AA13" i="749" s="1"/>
  <c r="AG13" i="749" s="1"/>
  <c r="AM13" i="749" s="1"/>
  <c r="AS13" i="749" s="1"/>
  <c r="I17" i="749" s="1"/>
  <c r="O17" i="749" s="1"/>
  <c r="U17" i="749" s="1"/>
  <c r="AA17" i="749" s="1"/>
  <c r="AG17" i="749" s="1"/>
  <c r="AM17" i="749" s="1"/>
  <c r="AS17" i="749" s="1"/>
  <c r="I21" i="749" s="1"/>
  <c r="O21" i="749" s="1"/>
  <c r="A53" i="749"/>
  <c r="A39" i="749"/>
  <c r="A31" i="749"/>
  <c r="A25" i="749"/>
  <c r="A34" i="749"/>
  <c r="I26" i="749"/>
  <c r="O26" i="749" s="1"/>
  <c r="U26" i="749" s="1"/>
  <c r="AA26" i="749" s="1"/>
  <c r="AG26" i="749" s="1"/>
  <c r="AM26" i="749" s="1"/>
  <c r="AS26" i="749" s="1"/>
  <c r="I30" i="749" s="1"/>
  <c r="O30" i="749" s="1"/>
  <c r="U30" i="749" s="1"/>
  <c r="AA30" i="749" s="1"/>
  <c r="AG30" i="749" s="1"/>
  <c r="AM30" i="749" s="1"/>
  <c r="AS30" i="749" s="1"/>
  <c r="I34" i="749" s="1"/>
  <c r="O34" i="749" s="1"/>
  <c r="U34" i="749" s="1"/>
  <c r="AA34" i="749" s="1"/>
  <c r="AG34" i="749" s="1"/>
  <c r="AM34" i="749" s="1"/>
  <c r="AS34" i="749" s="1"/>
  <c r="I37" i="749" s="1"/>
  <c r="O37" i="749" s="1"/>
  <c r="U37" i="749" s="1"/>
  <c r="AA37" i="749" s="1"/>
  <c r="AG37" i="749" s="1"/>
  <c r="AM37" i="749" s="1"/>
  <c r="AS37" i="749" s="1"/>
  <c r="I41" i="749" s="1"/>
  <c r="O41" i="749" s="1"/>
  <c r="U41" i="749" s="1"/>
  <c r="AA41" i="749" s="1"/>
  <c r="AG41" i="749" s="1"/>
  <c r="AM41" i="749" s="1"/>
  <c r="AS41" i="749" s="1"/>
  <c r="I45" i="749" s="1"/>
  <c r="O45" i="749" s="1"/>
  <c r="BA58" i="748"/>
  <c r="BA63" i="748"/>
  <c r="BA55" i="748"/>
  <c r="BA49" i="748"/>
  <c r="BA54" i="748"/>
  <c r="BI50" i="748"/>
  <c r="BO50" i="748" s="1"/>
  <c r="BU50" i="748" s="1"/>
  <c r="CA50" i="748" s="1"/>
  <c r="CG50" i="748" s="1"/>
  <c r="CM50" i="748" s="1"/>
  <c r="CS50" i="748" s="1"/>
  <c r="BI54" i="748" s="1"/>
  <c r="BO54" i="748" s="1"/>
  <c r="BU54" i="748" s="1"/>
  <c r="CA54" i="748" s="1"/>
  <c r="CG54" i="748" s="1"/>
  <c r="CM54" i="748" s="1"/>
  <c r="CS54" i="748" s="1"/>
  <c r="BI58" i="748" s="1"/>
  <c r="BO58" i="748" s="1"/>
  <c r="BU58" i="748" s="1"/>
  <c r="CA58" i="748" s="1"/>
  <c r="CG58" i="748" s="1"/>
  <c r="CM58" i="748" s="1"/>
  <c r="CS58" i="748" s="1"/>
  <c r="BI61" i="748" s="1"/>
  <c r="BO61" i="748" s="1"/>
  <c r="BU61" i="748" s="1"/>
  <c r="CA61" i="748" s="1"/>
  <c r="CG61" i="748" s="1"/>
  <c r="CM61" i="748" s="1"/>
  <c r="CS61" i="748" s="1"/>
  <c r="BI65" i="748" s="1"/>
  <c r="BO65" i="748" s="1"/>
  <c r="BU65" i="748" s="1"/>
  <c r="CA65" i="748" s="1"/>
  <c r="CG65" i="748" s="1"/>
  <c r="CM65" i="748" s="1"/>
  <c r="CS65" i="748" s="1"/>
  <c r="BI69" i="748" s="1"/>
  <c r="BO69" i="748" s="1"/>
  <c r="BA58" i="747"/>
  <c r="BA63" i="747"/>
  <c r="BA55" i="747"/>
  <c r="BA54" i="747"/>
  <c r="BI50" i="747"/>
  <c r="BO50" i="747" s="1"/>
  <c r="BU50" i="747" s="1"/>
  <c r="CA50" i="747" s="1"/>
  <c r="CG50" i="747" s="1"/>
  <c r="CM50" i="747" s="1"/>
  <c r="CS50" i="747" s="1"/>
  <c r="BI54" i="747" s="1"/>
  <c r="BO54" i="747" s="1"/>
  <c r="BU54" i="747" s="1"/>
  <c r="CA54" i="747" s="1"/>
  <c r="CG54" i="747" s="1"/>
  <c r="CM54" i="747" s="1"/>
  <c r="CS54" i="747" s="1"/>
  <c r="BI58" i="747" s="1"/>
  <c r="BO58" i="747" s="1"/>
  <c r="BU58" i="747" s="1"/>
  <c r="CA58" i="747" s="1"/>
  <c r="CG58" i="747" s="1"/>
  <c r="CM58" i="747" s="1"/>
  <c r="CS58" i="747" s="1"/>
  <c r="BI61" i="747" s="1"/>
  <c r="BO61" i="747" s="1"/>
  <c r="BU61" i="747" s="1"/>
  <c r="CA61" i="747" s="1"/>
  <c r="CG61" i="747" s="1"/>
  <c r="CM61" i="747" s="1"/>
  <c r="CS61" i="747" s="1"/>
  <c r="BI65" i="747" s="1"/>
  <c r="BO65" i="747" s="1"/>
  <c r="BU65" i="747" s="1"/>
  <c r="CA65" i="747" s="1"/>
  <c r="CG65" i="747" s="1"/>
  <c r="CM65" i="747" s="1"/>
  <c r="CS65" i="747" s="1"/>
  <c r="BI69" i="747" s="1"/>
  <c r="BO69" i="747" s="1"/>
  <c r="BA49" i="747"/>
  <c r="A49" i="749" l="1"/>
  <c r="A58" i="749"/>
  <c r="A63" i="749"/>
  <c r="A55" i="749"/>
  <c r="I50" i="749"/>
  <c r="O50" i="749" s="1"/>
  <c r="U50" i="749" s="1"/>
  <c r="AA50" i="749" s="1"/>
  <c r="AG50" i="749" s="1"/>
  <c r="AM50" i="749" s="1"/>
  <c r="AS50" i="749" s="1"/>
  <c r="I54" i="749" s="1"/>
  <c r="O54" i="749" s="1"/>
  <c r="U54" i="749" s="1"/>
  <c r="AA54" i="749" s="1"/>
  <c r="AG54" i="749" s="1"/>
  <c r="AM54" i="749" s="1"/>
  <c r="AS54" i="749" s="1"/>
  <c r="I58" i="749" s="1"/>
  <c r="O58" i="749" s="1"/>
  <c r="U58" i="749" s="1"/>
  <c r="AA58" i="749" s="1"/>
  <c r="AG58" i="749" s="1"/>
  <c r="AM58" i="749" s="1"/>
  <c r="AS58" i="749" s="1"/>
  <c r="I61" i="749" s="1"/>
  <c r="O61" i="749" s="1"/>
  <c r="U61" i="749" s="1"/>
  <c r="AA61" i="749" s="1"/>
  <c r="AG61" i="749" s="1"/>
  <c r="AM61" i="749" s="1"/>
  <c r="AS61" i="749" s="1"/>
  <c r="I65" i="749" s="1"/>
  <c r="O65" i="749" s="1"/>
  <c r="U65" i="749" s="1"/>
  <c r="AA65" i="749" s="1"/>
  <c r="AG65" i="749" s="1"/>
  <c r="AM65" i="749" s="1"/>
  <c r="AS65" i="749" s="1"/>
  <c r="I69" i="749" s="1"/>
  <c r="O69" i="749" s="1"/>
  <c r="A5" i="744" l="1"/>
  <c r="B5" i="744" s="1"/>
  <c r="A19" i="744"/>
  <c r="L20" i="744" s="1"/>
  <c r="L2" i="744"/>
  <c r="I2" i="744"/>
  <c r="E2" i="744"/>
  <c r="A2" i="744"/>
  <c r="E1" i="744"/>
  <c r="C1" i="744"/>
  <c r="O1" i="744" l="1"/>
  <c r="W2" i="744" s="1"/>
  <c r="C5" i="744"/>
  <c r="E5" i="744" s="1"/>
  <c r="G5" i="744" s="1"/>
  <c r="I5" i="744" s="1"/>
  <c r="K5" i="744" s="1"/>
  <c r="M5" i="744" s="1"/>
  <c r="A7" i="744" s="1"/>
  <c r="C7" i="744" s="1"/>
  <c r="E7" i="744" s="1"/>
  <c r="G7" i="744" s="1"/>
  <c r="I7" i="744" s="1"/>
  <c r="K7" i="744" s="1"/>
  <c r="M7" i="744" s="1"/>
  <c r="A9" i="744" s="1"/>
  <c r="C9" i="744" s="1"/>
  <c r="E9" i="744" s="1"/>
  <c r="G9" i="744" s="1"/>
  <c r="I9" i="744" s="1"/>
  <c r="K9" i="744" s="1"/>
  <c r="M9" i="744" s="1"/>
  <c r="A11" i="744" s="1"/>
  <c r="C11" i="744" s="1"/>
  <c r="E11" i="744" s="1"/>
  <c r="G11" i="744" s="1"/>
  <c r="I11" i="744" s="1"/>
  <c r="K11" i="744" s="1"/>
  <c r="M11" i="744" s="1"/>
  <c r="A13" i="744" s="1"/>
  <c r="C13" i="744" s="1"/>
  <c r="E13" i="744" s="1"/>
  <c r="G13" i="744" s="1"/>
  <c r="I13" i="744" s="1"/>
  <c r="K13" i="744" s="1"/>
  <c r="M13" i="744" s="1"/>
  <c r="A15" i="744" s="1"/>
  <c r="C15" i="744" s="1"/>
  <c r="Q1" i="744"/>
  <c r="C19" i="744"/>
  <c r="A23" i="744"/>
  <c r="S1" i="744"/>
  <c r="O5" i="744"/>
  <c r="Q5" i="744" s="1"/>
  <c r="S5" i="744" s="1"/>
  <c r="U5" i="744" s="1"/>
  <c r="W5" i="744" s="1"/>
  <c r="Y5" i="744" s="1"/>
  <c r="AA5" i="744" s="1"/>
  <c r="O7" i="744" s="1"/>
  <c r="Q7" i="744" s="1"/>
  <c r="S7" i="744" s="1"/>
  <c r="U7" i="744" s="1"/>
  <c r="W7" i="744" s="1"/>
  <c r="Y7" i="744" s="1"/>
  <c r="AA7" i="744" s="1"/>
  <c r="O9" i="744" s="1"/>
  <c r="Q9" i="744" s="1"/>
  <c r="S9" i="744" s="1"/>
  <c r="U9" i="744" s="1"/>
  <c r="W9" i="744" s="1"/>
  <c r="Y9" i="744" s="1"/>
  <c r="AA9" i="744" s="1"/>
  <c r="O11" i="744" s="1"/>
  <c r="Q11" i="744" s="1"/>
  <c r="S11" i="744" s="1"/>
  <c r="U11" i="744" s="1"/>
  <c r="W11" i="744" s="1"/>
  <c r="Y11" i="744" s="1"/>
  <c r="AA11" i="744" s="1"/>
  <c r="O13" i="744" s="1"/>
  <c r="Q13" i="744" s="1"/>
  <c r="S13" i="744" s="1"/>
  <c r="U13" i="744" s="1"/>
  <c r="W13" i="744" s="1"/>
  <c r="Y13" i="744" s="1"/>
  <c r="AA13" i="744" s="1"/>
  <c r="O15" i="744" s="1"/>
  <c r="Q15" i="744" s="1"/>
  <c r="E19" i="744"/>
  <c r="A20" i="744"/>
  <c r="I20" i="744"/>
  <c r="Z2" i="744"/>
  <c r="O19" i="744"/>
  <c r="E20" i="744"/>
  <c r="S2" i="744" l="1"/>
  <c r="O2" i="744"/>
  <c r="P5" i="744"/>
  <c r="Z20" i="744"/>
  <c r="O23" i="744"/>
  <c r="AC1" i="744"/>
  <c r="S19" i="744"/>
  <c r="S20" i="744"/>
  <c r="O20" i="744"/>
  <c r="Q19" i="744"/>
  <c r="C23" i="744"/>
  <c r="E23" i="744" s="1"/>
  <c r="G23" i="744" s="1"/>
  <c r="I23" i="744" s="1"/>
  <c r="K23" i="744" s="1"/>
  <c r="M23" i="744" s="1"/>
  <c r="A25" i="744" s="1"/>
  <c r="C25" i="744" s="1"/>
  <c r="E25" i="744" s="1"/>
  <c r="G25" i="744" s="1"/>
  <c r="I25" i="744" s="1"/>
  <c r="K25" i="744" s="1"/>
  <c r="M25" i="744" s="1"/>
  <c r="A27" i="744" s="1"/>
  <c r="C27" i="744" s="1"/>
  <c r="E27" i="744" s="1"/>
  <c r="G27" i="744" s="1"/>
  <c r="I27" i="744" s="1"/>
  <c r="K27" i="744" s="1"/>
  <c r="M27" i="744" s="1"/>
  <c r="A29" i="744" s="1"/>
  <c r="C29" i="744" s="1"/>
  <c r="E29" i="744" s="1"/>
  <c r="G29" i="744" s="1"/>
  <c r="I29" i="744" s="1"/>
  <c r="K29" i="744" s="1"/>
  <c r="M29" i="744" s="1"/>
  <c r="A31" i="744" s="1"/>
  <c r="C31" i="744" s="1"/>
  <c r="E31" i="744" s="1"/>
  <c r="G31" i="744" s="1"/>
  <c r="I31" i="744" s="1"/>
  <c r="K31" i="744" s="1"/>
  <c r="M31" i="744" s="1"/>
  <c r="A33" i="744" s="1"/>
  <c r="C33" i="744" s="1"/>
  <c r="B23" i="744"/>
  <c r="W20" i="744"/>
  <c r="Q23" i="744" l="1"/>
  <c r="S23" i="744" s="1"/>
  <c r="U23" i="744" s="1"/>
  <c r="W23" i="744" s="1"/>
  <c r="Y23" i="744" s="1"/>
  <c r="AA23" i="744" s="1"/>
  <c r="O25" i="744" s="1"/>
  <c r="Q25" i="744" s="1"/>
  <c r="S25" i="744" s="1"/>
  <c r="U25" i="744" s="1"/>
  <c r="W25" i="744" s="1"/>
  <c r="Y25" i="744" s="1"/>
  <c r="AA25" i="744" s="1"/>
  <c r="O27" i="744" s="1"/>
  <c r="Q27" i="744" s="1"/>
  <c r="S27" i="744" s="1"/>
  <c r="U27" i="744" s="1"/>
  <c r="W27" i="744" s="1"/>
  <c r="Y27" i="744" s="1"/>
  <c r="AA27" i="744" s="1"/>
  <c r="O29" i="744" s="1"/>
  <c r="Q29" i="744" s="1"/>
  <c r="S29" i="744" s="1"/>
  <c r="U29" i="744" s="1"/>
  <c r="W29" i="744" s="1"/>
  <c r="Y29" i="744" s="1"/>
  <c r="AA29" i="744" s="1"/>
  <c r="O31" i="744" s="1"/>
  <c r="Q31" i="744" s="1"/>
  <c r="S31" i="744" s="1"/>
  <c r="U31" i="744" s="1"/>
  <c r="W31" i="744" s="1"/>
  <c r="Y31" i="744" s="1"/>
  <c r="AA31" i="744" s="1"/>
  <c r="O33" i="744" s="1"/>
  <c r="Q33" i="744" s="1"/>
  <c r="P23" i="744"/>
  <c r="AK2" i="744"/>
  <c r="AC5" i="744"/>
  <c r="AC2" i="744"/>
  <c r="AG1" i="744"/>
  <c r="AC19" i="744"/>
  <c r="AN2" i="744"/>
  <c r="AG2" i="744"/>
  <c r="AE1" i="744"/>
  <c r="AG20" i="744" l="1"/>
  <c r="AC20" i="744"/>
  <c r="AK20" i="744"/>
  <c r="A35" i="744"/>
  <c r="AE19" i="744"/>
  <c r="AG19" i="744"/>
  <c r="AN20" i="744"/>
  <c r="AC23" i="744"/>
  <c r="AD5" i="744"/>
  <c r="AE5" i="744"/>
  <c r="AG5" i="744" s="1"/>
  <c r="AI5" i="744" s="1"/>
  <c r="AK5" i="744" s="1"/>
  <c r="AM5" i="744" s="1"/>
  <c r="AO5" i="744" s="1"/>
  <c r="AC7" i="744" s="1"/>
  <c r="AE7" i="744" s="1"/>
  <c r="AG7" i="744" s="1"/>
  <c r="AI7" i="744" s="1"/>
  <c r="AK7" i="744" s="1"/>
  <c r="AM7" i="744" s="1"/>
  <c r="AO7" i="744" s="1"/>
  <c r="AC9" i="744" s="1"/>
  <c r="AE9" i="744" s="1"/>
  <c r="AG9" i="744" s="1"/>
  <c r="AI9" i="744" s="1"/>
  <c r="AK9" i="744" s="1"/>
  <c r="AM9" i="744" s="1"/>
  <c r="AO9" i="744" s="1"/>
  <c r="AC11" i="744" s="1"/>
  <c r="AE11" i="744" s="1"/>
  <c r="AG11" i="744" s="1"/>
  <c r="AI11" i="744" s="1"/>
  <c r="AK11" i="744" s="1"/>
  <c r="AM11" i="744" s="1"/>
  <c r="AO11" i="744" s="1"/>
  <c r="AC13" i="744" s="1"/>
  <c r="AE13" i="744" s="1"/>
  <c r="AG13" i="744" s="1"/>
  <c r="AI13" i="744" s="1"/>
  <c r="AK13" i="744" s="1"/>
  <c r="AM13" i="744" s="1"/>
  <c r="AO13" i="744" s="1"/>
  <c r="AC15" i="744" s="1"/>
  <c r="AE15" i="744" s="1"/>
  <c r="AD23" i="744" l="1"/>
  <c r="AE23" i="744"/>
  <c r="AG23" i="744" s="1"/>
  <c r="AI23" i="744" s="1"/>
  <c r="AK23" i="744" s="1"/>
  <c r="AM23" i="744" s="1"/>
  <c r="AO23" i="744" s="1"/>
  <c r="AC25" i="744" s="1"/>
  <c r="AE25" i="744" s="1"/>
  <c r="AG25" i="744" s="1"/>
  <c r="AI25" i="744" s="1"/>
  <c r="AK25" i="744" s="1"/>
  <c r="AM25" i="744" s="1"/>
  <c r="AO25" i="744" s="1"/>
  <c r="AC27" i="744" s="1"/>
  <c r="AE27" i="744" s="1"/>
  <c r="AG27" i="744" s="1"/>
  <c r="AI27" i="744" s="1"/>
  <c r="AK27" i="744" s="1"/>
  <c r="AM27" i="744" s="1"/>
  <c r="AO27" i="744" s="1"/>
  <c r="AC29" i="744" s="1"/>
  <c r="AE29" i="744" s="1"/>
  <c r="AG29" i="744" s="1"/>
  <c r="AI29" i="744" s="1"/>
  <c r="AK29" i="744" s="1"/>
  <c r="AM29" i="744" s="1"/>
  <c r="AO29" i="744" s="1"/>
  <c r="AC31" i="744" s="1"/>
  <c r="AE31" i="744" s="1"/>
  <c r="AG31" i="744" s="1"/>
  <c r="AI31" i="744" s="1"/>
  <c r="AK31" i="744" s="1"/>
  <c r="AM31" i="744" s="1"/>
  <c r="AO31" i="744" s="1"/>
  <c r="AC33" i="744" s="1"/>
  <c r="AE33" i="744" s="1"/>
  <c r="A39" i="744"/>
  <c r="A53" i="744"/>
  <c r="A36" i="744"/>
  <c r="E35" i="744"/>
  <c r="C35" i="744"/>
  <c r="L36" i="744"/>
  <c r="E36" i="744"/>
  <c r="I36" i="744"/>
  <c r="A57" i="744" l="1"/>
  <c r="I54" i="744"/>
  <c r="C53" i="744"/>
  <c r="E53" i="744"/>
  <c r="L54" i="744"/>
  <c r="A54" i="744"/>
  <c r="O35" i="744"/>
  <c r="E54" i="744"/>
  <c r="B39" i="744"/>
  <c r="C39" i="744"/>
  <c r="E39" i="744" s="1"/>
  <c r="G39" i="744" s="1"/>
  <c r="I39" i="744" s="1"/>
  <c r="K39" i="744" s="1"/>
  <c r="M39" i="744" s="1"/>
  <c r="A41" i="744" s="1"/>
  <c r="C41" i="744" s="1"/>
  <c r="E41" i="744" s="1"/>
  <c r="G41" i="744" s="1"/>
  <c r="I41" i="744" s="1"/>
  <c r="K41" i="744" s="1"/>
  <c r="M41" i="744" s="1"/>
  <c r="A43" i="744" s="1"/>
  <c r="C43" i="744" s="1"/>
  <c r="E43" i="744" s="1"/>
  <c r="G43" i="744" s="1"/>
  <c r="I43" i="744" s="1"/>
  <c r="K43" i="744" s="1"/>
  <c r="M43" i="744" s="1"/>
  <c r="A45" i="744" s="1"/>
  <c r="C45" i="744" s="1"/>
  <c r="E45" i="744" s="1"/>
  <c r="G45" i="744" s="1"/>
  <c r="I45" i="744" s="1"/>
  <c r="K45" i="744" s="1"/>
  <c r="M45" i="744" s="1"/>
  <c r="A47" i="744" s="1"/>
  <c r="C47" i="744" s="1"/>
  <c r="E47" i="744" s="1"/>
  <c r="G47" i="744" s="1"/>
  <c r="I47" i="744" s="1"/>
  <c r="K47" i="744" s="1"/>
  <c r="M47" i="744" s="1"/>
  <c r="A49" i="744" s="1"/>
  <c r="C49" i="744" s="1"/>
  <c r="S35" i="744" l="1"/>
  <c r="W36" i="744"/>
  <c r="Z36" i="744"/>
  <c r="S36" i="744"/>
  <c r="O39" i="744"/>
  <c r="Q35" i="744"/>
  <c r="O36" i="744"/>
  <c r="O53" i="744"/>
  <c r="B57" i="744"/>
  <c r="C57" i="744"/>
  <c r="E57" i="744" s="1"/>
  <c r="G57" i="744" s="1"/>
  <c r="I57" i="744" s="1"/>
  <c r="K57" i="744" s="1"/>
  <c r="M57" i="744" s="1"/>
  <c r="A59" i="744" s="1"/>
  <c r="C59" i="744" s="1"/>
  <c r="E59" i="744" s="1"/>
  <c r="G59" i="744" s="1"/>
  <c r="I59" i="744" s="1"/>
  <c r="K59" i="744" s="1"/>
  <c r="M59" i="744" s="1"/>
  <c r="A61" i="744" s="1"/>
  <c r="C61" i="744" s="1"/>
  <c r="E61" i="744" s="1"/>
  <c r="G61" i="744" s="1"/>
  <c r="I61" i="744" s="1"/>
  <c r="K61" i="744" s="1"/>
  <c r="M61" i="744" s="1"/>
  <c r="A63" i="744" s="1"/>
  <c r="C63" i="744" s="1"/>
  <c r="E63" i="744" s="1"/>
  <c r="G63" i="744" s="1"/>
  <c r="I63" i="744" s="1"/>
  <c r="K63" i="744" s="1"/>
  <c r="M63" i="744" s="1"/>
  <c r="A65" i="744" s="1"/>
  <c r="C65" i="744" s="1"/>
  <c r="E65" i="744" s="1"/>
  <c r="G65" i="744" s="1"/>
  <c r="I65" i="744" s="1"/>
  <c r="K65" i="744" s="1"/>
  <c r="M65" i="744" s="1"/>
  <c r="A67" i="744" s="1"/>
  <c r="C67" i="744" s="1"/>
  <c r="O54" i="744" l="1"/>
  <c r="W54" i="744"/>
  <c r="S53" i="744"/>
  <c r="AC35" i="744"/>
  <c r="S54" i="744"/>
  <c r="Z54" i="744"/>
  <c r="O57" i="744"/>
  <c r="Q53" i="744"/>
  <c r="Q39" i="744"/>
  <c r="S39" i="744" s="1"/>
  <c r="U39" i="744" s="1"/>
  <c r="W39" i="744" s="1"/>
  <c r="Y39" i="744" s="1"/>
  <c r="AA39" i="744" s="1"/>
  <c r="O41" i="744" s="1"/>
  <c r="Q41" i="744" s="1"/>
  <c r="S41" i="744" s="1"/>
  <c r="U41" i="744" s="1"/>
  <c r="W41" i="744" s="1"/>
  <c r="Y41" i="744" s="1"/>
  <c r="AA41" i="744" s="1"/>
  <c r="O43" i="744" s="1"/>
  <c r="Q43" i="744" s="1"/>
  <c r="S43" i="744" s="1"/>
  <c r="U43" i="744" s="1"/>
  <c r="W43" i="744" s="1"/>
  <c r="Y43" i="744" s="1"/>
  <c r="AA43" i="744" s="1"/>
  <c r="O45" i="744" s="1"/>
  <c r="Q45" i="744" s="1"/>
  <c r="S45" i="744" s="1"/>
  <c r="U45" i="744" s="1"/>
  <c r="W45" i="744" s="1"/>
  <c r="Y45" i="744" s="1"/>
  <c r="AA45" i="744" s="1"/>
  <c r="O47" i="744" s="1"/>
  <c r="Q47" i="744" s="1"/>
  <c r="S47" i="744" s="1"/>
  <c r="U47" i="744" s="1"/>
  <c r="W47" i="744" s="1"/>
  <c r="Y47" i="744" s="1"/>
  <c r="AA47" i="744" s="1"/>
  <c r="O49" i="744" s="1"/>
  <c r="Q49" i="744" s="1"/>
  <c r="P39" i="744"/>
  <c r="AC36" i="744" l="1"/>
  <c r="AG36" i="744"/>
  <c r="AN36" i="744"/>
  <c r="AK36" i="744"/>
  <c r="AC53" i="744"/>
  <c r="AG35" i="744"/>
  <c r="AC39" i="744"/>
  <c r="AE35" i="744"/>
  <c r="P57" i="744"/>
  <c r="Q57" i="744"/>
  <c r="S57" i="744" s="1"/>
  <c r="U57" i="744" s="1"/>
  <c r="W57" i="744" s="1"/>
  <c r="Y57" i="744" s="1"/>
  <c r="AA57" i="744" s="1"/>
  <c r="O59" i="744" s="1"/>
  <c r="Q59" i="744" s="1"/>
  <c r="S59" i="744" s="1"/>
  <c r="U59" i="744" s="1"/>
  <c r="W59" i="744" s="1"/>
  <c r="Y59" i="744" s="1"/>
  <c r="AA59" i="744" s="1"/>
  <c r="O61" i="744" s="1"/>
  <c r="Q61" i="744" s="1"/>
  <c r="S61" i="744" s="1"/>
  <c r="U61" i="744" s="1"/>
  <c r="W61" i="744" s="1"/>
  <c r="Y61" i="744" s="1"/>
  <c r="AA61" i="744" s="1"/>
  <c r="O63" i="744" s="1"/>
  <c r="Q63" i="744" s="1"/>
  <c r="S63" i="744" s="1"/>
  <c r="U63" i="744" s="1"/>
  <c r="W63" i="744" s="1"/>
  <c r="Y63" i="744" s="1"/>
  <c r="AA63" i="744" s="1"/>
  <c r="O65" i="744" s="1"/>
  <c r="Q65" i="744" s="1"/>
  <c r="S65" i="744" s="1"/>
  <c r="U65" i="744" s="1"/>
  <c r="W65" i="744" s="1"/>
  <c r="Y65" i="744" s="1"/>
  <c r="AA65" i="744" s="1"/>
  <c r="O67" i="744" s="1"/>
  <c r="Q67" i="744" s="1"/>
  <c r="AE39" i="744" l="1"/>
  <c r="AG39" i="744" s="1"/>
  <c r="AI39" i="744" s="1"/>
  <c r="AK39" i="744" s="1"/>
  <c r="AM39" i="744" s="1"/>
  <c r="AO39" i="744" s="1"/>
  <c r="AC41" i="744" s="1"/>
  <c r="AE41" i="744" s="1"/>
  <c r="AG41" i="744" s="1"/>
  <c r="AI41" i="744" s="1"/>
  <c r="AK41" i="744" s="1"/>
  <c r="AM41" i="744" s="1"/>
  <c r="AO41" i="744" s="1"/>
  <c r="AC43" i="744" s="1"/>
  <c r="AE43" i="744" s="1"/>
  <c r="AG43" i="744" s="1"/>
  <c r="AI43" i="744" s="1"/>
  <c r="AK43" i="744" s="1"/>
  <c r="AM43" i="744" s="1"/>
  <c r="AO43" i="744" s="1"/>
  <c r="AC45" i="744" s="1"/>
  <c r="AE45" i="744" s="1"/>
  <c r="AG45" i="744" s="1"/>
  <c r="AI45" i="744" s="1"/>
  <c r="AK45" i="744" s="1"/>
  <c r="AM45" i="744" s="1"/>
  <c r="AO45" i="744" s="1"/>
  <c r="AC47" i="744" s="1"/>
  <c r="AE47" i="744" s="1"/>
  <c r="AG47" i="744" s="1"/>
  <c r="AI47" i="744" s="1"/>
  <c r="AK47" i="744" s="1"/>
  <c r="AM47" i="744" s="1"/>
  <c r="AO47" i="744" s="1"/>
  <c r="AC49" i="744" s="1"/>
  <c r="AE49" i="744" s="1"/>
  <c r="AD39" i="744"/>
  <c r="AG54" i="744"/>
  <c r="AG53" i="744"/>
  <c r="AC57" i="744"/>
  <c r="AK54" i="744"/>
  <c r="AC54" i="744"/>
  <c r="AE53" i="744"/>
  <c r="AN54" i="744"/>
  <c r="AD57" i="744" l="1"/>
  <c r="AE57" i="744"/>
  <c r="AG57" i="744" s="1"/>
  <c r="AI57" i="744" s="1"/>
  <c r="AK57" i="744" s="1"/>
  <c r="AM57" i="744" s="1"/>
  <c r="AO57" i="744" s="1"/>
  <c r="AC59" i="744" s="1"/>
  <c r="AE59" i="744" s="1"/>
  <c r="AG59" i="744" s="1"/>
  <c r="AI59" i="744" s="1"/>
  <c r="AK59" i="744" s="1"/>
  <c r="AM59" i="744" s="1"/>
  <c r="AO59" i="744" s="1"/>
  <c r="AC61" i="744" s="1"/>
  <c r="AE61" i="744" s="1"/>
  <c r="AG61" i="744" s="1"/>
  <c r="AI61" i="744" s="1"/>
  <c r="AK61" i="744" s="1"/>
  <c r="AM61" i="744" s="1"/>
  <c r="AO61" i="744" s="1"/>
  <c r="AC63" i="744" s="1"/>
  <c r="AE63" i="744" s="1"/>
  <c r="AG63" i="744" s="1"/>
  <c r="AI63" i="744" s="1"/>
  <c r="AK63" i="744" s="1"/>
  <c r="AM63" i="744" s="1"/>
  <c r="AO63" i="744" s="1"/>
  <c r="AC65" i="744" s="1"/>
  <c r="AE65" i="744" s="1"/>
  <c r="AG65" i="744" s="1"/>
  <c r="AI65" i="744" s="1"/>
  <c r="AK65" i="744" s="1"/>
  <c r="AM65" i="744" s="1"/>
  <c r="AO65" i="744" s="1"/>
  <c r="AC67" i="744" s="1"/>
  <c r="AE67" i="744" s="1"/>
  <c r="BB82" i="671" l="1"/>
  <c r="BJ80" i="671" l="1"/>
  <c r="BP80" i="671" s="1"/>
  <c r="BV80" i="671" s="1"/>
  <c r="CB80" i="671" s="1"/>
  <c r="CH80" i="671" s="1"/>
  <c r="CN80" i="671" s="1"/>
  <c r="CT80" i="671" s="1"/>
  <c r="BJ84" i="671" s="1"/>
  <c r="BP84" i="671" s="1"/>
  <c r="BV84" i="671" s="1"/>
  <c r="CB84" i="671" s="1"/>
  <c r="CH84" i="671" s="1"/>
  <c r="CN84" i="671" s="1"/>
  <c r="CT84" i="671" s="1"/>
  <c r="BJ88" i="671" s="1"/>
  <c r="BP88" i="671" s="1"/>
  <c r="BV88" i="671" s="1"/>
  <c r="CB88" i="671" s="1"/>
  <c r="CH88" i="671" s="1"/>
  <c r="CN88" i="671" s="1"/>
  <c r="CT88" i="671" s="1"/>
  <c r="BB79" i="671"/>
  <c r="BB84" i="671"/>
  <c r="A18" i="651" l="1"/>
  <c r="K18" i="651" s="1"/>
  <c r="A5" i="651"/>
  <c r="C5" i="651" s="1"/>
  <c r="E5" i="651" s="1"/>
  <c r="G5" i="651" s="1"/>
  <c r="I5" i="651" s="1"/>
  <c r="K5" i="651" s="1"/>
  <c r="M5" i="651" s="1"/>
  <c r="A7" i="651" s="1"/>
  <c r="C7" i="651" s="1"/>
  <c r="E7" i="651" s="1"/>
  <c r="G7" i="651" s="1"/>
  <c r="I7" i="651" s="1"/>
  <c r="K7" i="651" s="1"/>
  <c r="M7" i="651" s="1"/>
  <c r="A9" i="651" s="1"/>
  <c r="C9" i="651" s="1"/>
  <c r="E9" i="651" s="1"/>
  <c r="G9" i="651" s="1"/>
  <c r="I9" i="651" s="1"/>
  <c r="K9" i="651" s="1"/>
  <c r="M9" i="651" s="1"/>
  <c r="A11" i="651" s="1"/>
  <c r="C11" i="651" s="1"/>
  <c r="E11" i="651" s="1"/>
  <c r="G11" i="651" s="1"/>
  <c r="I11" i="651" s="1"/>
  <c r="K11" i="651" s="1"/>
  <c r="M11" i="651" s="1"/>
  <c r="A13" i="651" s="1"/>
  <c r="C13" i="651" s="1"/>
  <c r="E13" i="651" s="1"/>
  <c r="G13" i="651" s="1"/>
  <c r="I13" i="651" s="1"/>
  <c r="K13" i="651" s="1"/>
  <c r="M13" i="651" s="1"/>
  <c r="A15" i="651" s="1"/>
  <c r="C15" i="651" s="1"/>
  <c r="A2" i="651"/>
  <c r="K1" i="651"/>
  <c r="F1" i="651"/>
  <c r="C1" i="651"/>
  <c r="A18" i="650"/>
  <c r="K18" i="650" s="1"/>
  <c r="A5" i="650"/>
  <c r="C5" i="650" s="1"/>
  <c r="E5" i="650" s="1"/>
  <c r="G5" i="650" s="1"/>
  <c r="I5" i="650" s="1"/>
  <c r="K5" i="650" s="1"/>
  <c r="M5" i="650" s="1"/>
  <c r="A7" i="650" s="1"/>
  <c r="C7" i="650" s="1"/>
  <c r="E7" i="650" s="1"/>
  <c r="G7" i="650" s="1"/>
  <c r="I7" i="650" s="1"/>
  <c r="K7" i="650" s="1"/>
  <c r="M7" i="650" s="1"/>
  <c r="A9" i="650" s="1"/>
  <c r="C9" i="650" s="1"/>
  <c r="E9" i="650" s="1"/>
  <c r="G9" i="650" s="1"/>
  <c r="I9" i="650" s="1"/>
  <c r="K9" i="650" s="1"/>
  <c r="M9" i="650" s="1"/>
  <c r="A11" i="650" s="1"/>
  <c r="C11" i="650" s="1"/>
  <c r="E11" i="650" s="1"/>
  <c r="G11" i="650" s="1"/>
  <c r="I11" i="650" s="1"/>
  <c r="K11" i="650" s="1"/>
  <c r="M11" i="650" s="1"/>
  <c r="A13" i="650" s="1"/>
  <c r="C13" i="650" s="1"/>
  <c r="E13" i="650" s="1"/>
  <c r="G13" i="650" s="1"/>
  <c r="I13" i="650" s="1"/>
  <c r="K13" i="650" s="1"/>
  <c r="M13" i="650" s="1"/>
  <c r="A15" i="650" s="1"/>
  <c r="C15" i="650" s="1"/>
  <c r="A2" i="650"/>
  <c r="K1" i="650"/>
  <c r="F1" i="650"/>
  <c r="C1" i="650"/>
  <c r="A19" i="651" l="1"/>
  <c r="C18" i="651"/>
  <c r="F18" i="651"/>
  <c r="A22" i="651"/>
  <c r="C22" i="651" s="1"/>
  <c r="E22" i="651" s="1"/>
  <c r="G22" i="651" s="1"/>
  <c r="I22" i="651" s="1"/>
  <c r="K22" i="651" s="1"/>
  <c r="M22" i="651" s="1"/>
  <c r="A24" i="651" s="1"/>
  <c r="C24" i="651" s="1"/>
  <c r="E24" i="651" s="1"/>
  <c r="G24" i="651" s="1"/>
  <c r="I24" i="651" s="1"/>
  <c r="K24" i="651" s="1"/>
  <c r="M24" i="651" s="1"/>
  <c r="A26" i="651" s="1"/>
  <c r="C26" i="651" s="1"/>
  <c r="E26" i="651" s="1"/>
  <c r="G26" i="651" s="1"/>
  <c r="I26" i="651" s="1"/>
  <c r="K26" i="651" s="1"/>
  <c r="M26" i="651" s="1"/>
  <c r="A28" i="651" s="1"/>
  <c r="C28" i="651" s="1"/>
  <c r="E28" i="651" s="1"/>
  <c r="G28" i="651" s="1"/>
  <c r="I28" i="651" s="1"/>
  <c r="K28" i="651" s="1"/>
  <c r="M28" i="651" s="1"/>
  <c r="A30" i="651" s="1"/>
  <c r="C30" i="651" s="1"/>
  <c r="E30" i="651" s="1"/>
  <c r="G30" i="651" s="1"/>
  <c r="I30" i="651" s="1"/>
  <c r="K30" i="651" s="1"/>
  <c r="M30" i="651" s="1"/>
  <c r="A32" i="651" s="1"/>
  <c r="C32" i="651" s="1"/>
  <c r="A52" i="651"/>
  <c r="A22" i="650"/>
  <c r="C22" i="650" s="1"/>
  <c r="E22" i="650" s="1"/>
  <c r="G22" i="650" s="1"/>
  <c r="I22" i="650" s="1"/>
  <c r="K22" i="650" s="1"/>
  <c r="M22" i="650" s="1"/>
  <c r="A24" i="650" s="1"/>
  <c r="C24" i="650" s="1"/>
  <c r="E24" i="650" s="1"/>
  <c r="G24" i="650" s="1"/>
  <c r="I24" i="650" s="1"/>
  <c r="K24" i="650" s="1"/>
  <c r="M24" i="650" s="1"/>
  <c r="A26" i="650" s="1"/>
  <c r="C26" i="650" s="1"/>
  <c r="E26" i="650" s="1"/>
  <c r="G26" i="650" s="1"/>
  <c r="I26" i="650" s="1"/>
  <c r="K26" i="650" s="1"/>
  <c r="M26" i="650" s="1"/>
  <c r="A28" i="650" s="1"/>
  <c r="C28" i="650" s="1"/>
  <c r="E28" i="650" s="1"/>
  <c r="G28" i="650" s="1"/>
  <c r="I28" i="650" s="1"/>
  <c r="K28" i="650" s="1"/>
  <c r="M28" i="650" s="1"/>
  <c r="A30" i="650" s="1"/>
  <c r="C30" i="650" s="1"/>
  <c r="E30" i="650" s="1"/>
  <c r="G30" i="650" s="1"/>
  <c r="I30" i="650" s="1"/>
  <c r="K30" i="650" s="1"/>
  <c r="M30" i="650" s="1"/>
  <c r="A32" i="650" s="1"/>
  <c r="C32" i="650" s="1"/>
  <c r="C18" i="650"/>
  <c r="A52" i="650"/>
  <c r="F18" i="650"/>
  <c r="A19" i="650"/>
  <c r="K52" i="651" l="1"/>
  <c r="A53" i="651"/>
  <c r="A56" i="651"/>
  <c r="C56" i="651" s="1"/>
  <c r="E56" i="651" s="1"/>
  <c r="G56" i="651" s="1"/>
  <c r="I56" i="651" s="1"/>
  <c r="K56" i="651" s="1"/>
  <c r="M56" i="651" s="1"/>
  <c r="A58" i="651" s="1"/>
  <c r="C58" i="651" s="1"/>
  <c r="E58" i="651" s="1"/>
  <c r="G58" i="651" s="1"/>
  <c r="I58" i="651" s="1"/>
  <c r="K58" i="651" s="1"/>
  <c r="M58" i="651" s="1"/>
  <c r="A60" i="651" s="1"/>
  <c r="C60" i="651" s="1"/>
  <c r="E60" i="651" s="1"/>
  <c r="G60" i="651" s="1"/>
  <c r="I60" i="651" s="1"/>
  <c r="K60" i="651" s="1"/>
  <c r="M60" i="651" s="1"/>
  <c r="A62" i="651" s="1"/>
  <c r="C62" i="651" s="1"/>
  <c r="E62" i="651" s="1"/>
  <c r="G62" i="651" s="1"/>
  <c r="I62" i="651" s="1"/>
  <c r="K62" i="651" s="1"/>
  <c r="M62" i="651" s="1"/>
  <c r="A64" i="651" s="1"/>
  <c r="C64" i="651" s="1"/>
  <c r="E64" i="651" s="1"/>
  <c r="G64" i="651" s="1"/>
  <c r="I64" i="651" s="1"/>
  <c r="K64" i="651" s="1"/>
  <c r="M64" i="651" s="1"/>
  <c r="A66" i="651" s="1"/>
  <c r="C66" i="651" s="1"/>
  <c r="F52" i="651"/>
  <c r="C52" i="651"/>
  <c r="Q1" i="651"/>
  <c r="K52" i="650"/>
  <c r="A56" i="650"/>
  <c r="C56" i="650" s="1"/>
  <c r="E56" i="650" s="1"/>
  <c r="G56" i="650" s="1"/>
  <c r="I56" i="650" s="1"/>
  <c r="K56" i="650" s="1"/>
  <c r="M56" i="650" s="1"/>
  <c r="A58" i="650" s="1"/>
  <c r="C58" i="650" s="1"/>
  <c r="E58" i="650" s="1"/>
  <c r="G58" i="650" s="1"/>
  <c r="I58" i="650" s="1"/>
  <c r="K58" i="650" s="1"/>
  <c r="M58" i="650" s="1"/>
  <c r="A60" i="650" s="1"/>
  <c r="C60" i="650" s="1"/>
  <c r="E60" i="650" s="1"/>
  <c r="G60" i="650" s="1"/>
  <c r="I60" i="650" s="1"/>
  <c r="K60" i="650" s="1"/>
  <c r="M60" i="650" s="1"/>
  <c r="A62" i="650" s="1"/>
  <c r="C62" i="650" s="1"/>
  <c r="E62" i="650" s="1"/>
  <c r="G62" i="650" s="1"/>
  <c r="I62" i="650" s="1"/>
  <c r="K62" i="650" s="1"/>
  <c r="M62" i="650" s="1"/>
  <c r="A64" i="650" s="1"/>
  <c r="C64" i="650" s="1"/>
  <c r="E64" i="650" s="1"/>
  <c r="G64" i="650" s="1"/>
  <c r="I64" i="650" s="1"/>
  <c r="K64" i="650" s="1"/>
  <c r="M64" i="650" s="1"/>
  <c r="A66" i="650" s="1"/>
  <c r="C66" i="650" s="1"/>
  <c r="F52" i="650"/>
  <c r="C52" i="650"/>
  <c r="Q1" i="650"/>
  <c r="A53" i="650"/>
  <c r="AA1" i="651" l="1"/>
  <c r="Q18" i="651"/>
  <c r="V1" i="651"/>
  <c r="Q5" i="651"/>
  <c r="S5" i="651" s="1"/>
  <c r="U5" i="651" s="1"/>
  <c r="W5" i="651" s="1"/>
  <c r="Y5" i="651" s="1"/>
  <c r="AA5" i="651" s="1"/>
  <c r="AC5" i="651" s="1"/>
  <c r="Q7" i="651" s="1"/>
  <c r="S7" i="651" s="1"/>
  <c r="U7" i="651" s="1"/>
  <c r="W7" i="651" s="1"/>
  <c r="Y7" i="651" s="1"/>
  <c r="AA7" i="651" s="1"/>
  <c r="AC7" i="651" s="1"/>
  <c r="Q9" i="651" s="1"/>
  <c r="S9" i="651" s="1"/>
  <c r="U9" i="651" s="1"/>
  <c r="W9" i="651" s="1"/>
  <c r="Y9" i="651" s="1"/>
  <c r="AA9" i="651" s="1"/>
  <c r="AC9" i="651" s="1"/>
  <c r="Q11" i="651" s="1"/>
  <c r="S11" i="651" s="1"/>
  <c r="U11" i="651" s="1"/>
  <c r="W11" i="651" s="1"/>
  <c r="Y11" i="651" s="1"/>
  <c r="AA11" i="651" s="1"/>
  <c r="AC11" i="651" s="1"/>
  <c r="Q13" i="651" s="1"/>
  <c r="S13" i="651" s="1"/>
  <c r="U13" i="651" s="1"/>
  <c r="W13" i="651" s="1"/>
  <c r="Y13" i="651" s="1"/>
  <c r="AA13" i="651" s="1"/>
  <c r="AC13" i="651" s="1"/>
  <c r="Q15" i="651" s="1"/>
  <c r="S15" i="651" s="1"/>
  <c r="Q2" i="651"/>
  <c r="S1" i="651"/>
  <c r="AA1" i="650"/>
  <c r="Q5" i="650"/>
  <c r="S5" i="650" s="1"/>
  <c r="U5" i="650" s="1"/>
  <c r="W5" i="650" s="1"/>
  <c r="Y5" i="650" s="1"/>
  <c r="AA5" i="650" s="1"/>
  <c r="AC5" i="650" s="1"/>
  <c r="Q7" i="650" s="1"/>
  <c r="S7" i="650" s="1"/>
  <c r="U7" i="650" s="1"/>
  <c r="W7" i="650" s="1"/>
  <c r="Y7" i="650" s="1"/>
  <c r="AA7" i="650" s="1"/>
  <c r="AC7" i="650" s="1"/>
  <c r="Q9" i="650" s="1"/>
  <c r="S9" i="650" s="1"/>
  <c r="U9" i="650" s="1"/>
  <c r="W9" i="650" s="1"/>
  <c r="Y9" i="650" s="1"/>
  <c r="AA9" i="650" s="1"/>
  <c r="AC9" i="650" s="1"/>
  <c r="Q11" i="650" s="1"/>
  <c r="S11" i="650" s="1"/>
  <c r="U11" i="650" s="1"/>
  <c r="W11" i="650" s="1"/>
  <c r="Y11" i="650" s="1"/>
  <c r="AA11" i="650" s="1"/>
  <c r="AC11" i="650" s="1"/>
  <c r="Q13" i="650" s="1"/>
  <c r="S13" i="650" s="1"/>
  <c r="U13" i="650" s="1"/>
  <c r="W13" i="650" s="1"/>
  <c r="Y13" i="650" s="1"/>
  <c r="AA13" i="650" s="1"/>
  <c r="AC13" i="650" s="1"/>
  <c r="Q15" i="650" s="1"/>
  <c r="S15" i="650" s="1"/>
  <c r="V1" i="650"/>
  <c r="Q2" i="650"/>
  <c r="Q18" i="650"/>
  <c r="S1" i="650"/>
  <c r="AA18" i="651" l="1"/>
  <c r="V18" i="651"/>
  <c r="Q22" i="651"/>
  <c r="S22" i="651" s="1"/>
  <c r="U22" i="651" s="1"/>
  <c r="W22" i="651" s="1"/>
  <c r="Y22" i="651" s="1"/>
  <c r="AA22" i="651" s="1"/>
  <c r="AC22" i="651" s="1"/>
  <c r="Q24" i="651" s="1"/>
  <c r="S24" i="651" s="1"/>
  <c r="U24" i="651" s="1"/>
  <c r="W24" i="651" s="1"/>
  <c r="Y24" i="651" s="1"/>
  <c r="AA24" i="651" s="1"/>
  <c r="AC24" i="651" s="1"/>
  <c r="Q26" i="651" s="1"/>
  <c r="S26" i="651" s="1"/>
  <c r="U26" i="651" s="1"/>
  <c r="W26" i="651" s="1"/>
  <c r="Y26" i="651" s="1"/>
  <c r="AA26" i="651" s="1"/>
  <c r="AC26" i="651" s="1"/>
  <c r="Q28" i="651" s="1"/>
  <c r="S28" i="651" s="1"/>
  <c r="U28" i="651" s="1"/>
  <c r="W28" i="651" s="1"/>
  <c r="Y28" i="651" s="1"/>
  <c r="AA28" i="651" s="1"/>
  <c r="AC28" i="651" s="1"/>
  <c r="Q30" i="651" s="1"/>
  <c r="S30" i="651" s="1"/>
  <c r="U30" i="651" s="1"/>
  <c r="W30" i="651" s="1"/>
  <c r="Y30" i="651" s="1"/>
  <c r="AA30" i="651" s="1"/>
  <c r="AC30" i="651" s="1"/>
  <c r="Q32" i="651" s="1"/>
  <c r="S32" i="651" s="1"/>
  <c r="Q19" i="651"/>
  <c r="S18" i="651"/>
  <c r="Q52" i="651"/>
  <c r="AA18" i="650"/>
  <c r="Q52" i="650"/>
  <c r="Q19" i="650"/>
  <c r="Q22" i="650"/>
  <c r="S22" i="650" s="1"/>
  <c r="U22" i="650" s="1"/>
  <c r="W22" i="650" s="1"/>
  <c r="Y22" i="650" s="1"/>
  <c r="AA22" i="650" s="1"/>
  <c r="AC22" i="650" s="1"/>
  <c r="Q24" i="650" s="1"/>
  <c r="S24" i="650" s="1"/>
  <c r="U24" i="650" s="1"/>
  <c r="W24" i="650" s="1"/>
  <c r="Y24" i="650" s="1"/>
  <c r="AA24" i="650" s="1"/>
  <c r="AC24" i="650" s="1"/>
  <c r="Q26" i="650" s="1"/>
  <c r="S26" i="650" s="1"/>
  <c r="U26" i="650" s="1"/>
  <c r="W26" i="650" s="1"/>
  <c r="Y26" i="650" s="1"/>
  <c r="AA26" i="650" s="1"/>
  <c r="AC26" i="650" s="1"/>
  <c r="Q28" i="650" s="1"/>
  <c r="S28" i="650" s="1"/>
  <c r="U28" i="650" s="1"/>
  <c r="W28" i="650" s="1"/>
  <c r="Y28" i="650" s="1"/>
  <c r="AA28" i="650" s="1"/>
  <c r="AC28" i="650" s="1"/>
  <c r="Q30" i="650" s="1"/>
  <c r="S30" i="650" s="1"/>
  <c r="U30" i="650" s="1"/>
  <c r="W30" i="650" s="1"/>
  <c r="Y30" i="650" s="1"/>
  <c r="AA30" i="650" s="1"/>
  <c r="AC30" i="650" s="1"/>
  <c r="Q32" i="650" s="1"/>
  <c r="S32" i="650" s="1"/>
  <c r="V18" i="650"/>
  <c r="S18" i="650"/>
  <c r="AA52" i="651" l="1"/>
  <c r="V52" i="651"/>
  <c r="Q56" i="651"/>
  <c r="S56" i="651" s="1"/>
  <c r="U56" i="651" s="1"/>
  <c r="W56" i="651" s="1"/>
  <c r="Y56" i="651" s="1"/>
  <c r="AA56" i="651" s="1"/>
  <c r="AC56" i="651" s="1"/>
  <c r="Q58" i="651" s="1"/>
  <c r="S58" i="651" s="1"/>
  <c r="U58" i="651" s="1"/>
  <c r="W58" i="651" s="1"/>
  <c r="Y58" i="651" s="1"/>
  <c r="AA58" i="651" s="1"/>
  <c r="AC58" i="651" s="1"/>
  <c r="Q60" i="651" s="1"/>
  <c r="S60" i="651" s="1"/>
  <c r="U60" i="651" s="1"/>
  <c r="W60" i="651" s="1"/>
  <c r="Y60" i="651" s="1"/>
  <c r="AA60" i="651" s="1"/>
  <c r="AC60" i="651" s="1"/>
  <c r="Q62" i="651" s="1"/>
  <c r="S62" i="651" s="1"/>
  <c r="U62" i="651" s="1"/>
  <c r="W62" i="651" s="1"/>
  <c r="Y62" i="651" s="1"/>
  <c r="AA62" i="651" s="1"/>
  <c r="AC62" i="651" s="1"/>
  <c r="Q64" i="651" s="1"/>
  <c r="S64" i="651" s="1"/>
  <c r="U64" i="651" s="1"/>
  <c r="W64" i="651" s="1"/>
  <c r="Y64" i="651" s="1"/>
  <c r="AA64" i="651" s="1"/>
  <c r="AC64" i="651" s="1"/>
  <c r="Q66" i="651" s="1"/>
  <c r="S66" i="651" s="1"/>
  <c r="Q53" i="651"/>
  <c r="S52" i="651"/>
  <c r="AA52" i="650"/>
  <c r="V52" i="650"/>
  <c r="Q56" i="650"/>
  <c r="S56" i="650" s="1"/>
  <c r="U56" i="650" s="1"/>
  <c r="W56" i="650" s="1"/>
  <c r="Y56" i="650" s="1"/>
  <c r="AA56" i="650" s="1"/>
  <c r="AC56" i="650" s="1"/>
  <c r="Q58" i="650" s="1"/>
  <c r="S58" i="650" s="1"/>
  <c r="U58" i="650" s="1"/>
  <c r="W58" i="650" s="1"/>
  <c r="Y58" i="650" s="1"/>
  <c r="AA58" i="650" s="1"/>
  <c r="AC58" i="650" s="1"/>
  <c r="Q60" i="650" s="1"/>
  <c r="S60" i="650" s="1"/>
  <c r="U60" i="650" s="1"/>
  <c r="W60" i="650" s="1"/>
  <c r="Y60" i="650" s="1"/>
  <c r="AA60" i="650" s="1"/>
  <c r="AC60" i="650" s="1"/>
  <c r="Q62" i="650" s="1"/>
  <c r="S62" i="650" s="1"/>
  <c r="U62" i="650" s="1"/>
  <c r="W62" i="650" s="1"/>
  <c r="Y62" i="650" s="1"/>
  <c r="AA62" i="650" s="1"/>
  <c r="AC62" i="650" s="1"/>
  <c r="Q64" i="650" s="1"/>
  <c r="S64" i="650" s="1"/>
  <c r="U64" i="650" s="1"/>
  <c r="W64" i="650" s="1"/>
  <c r="Y64" i="650" s="1"/>
  <c r="AA64" i="650" s="1"/>
  <c r="AC64" i="650" s="1"/>
  <c r="Q66" i="650" s="1"/>
  <c r="S66" i="650" s="1"/>
  <c r="Q53" i="650"/>
  <c r="S52" i="650"/>
  <c r="I16" i="574" l="1"/>
  <c r="I16" i="573"/>
  <c r="I43" i="574" l="1"/>
  <c r="Q16" i="574"/>
  <c r="W15" i="574"/>
  <c r="Q15" i="574"/>
  <c r="M15" i="574"/>
  <c r="C15" i="574"/>
  <c r="AC3" i="574"/>
  <c r="A3" i="574"/>
  <c r="E3" i="574" s="1"/>
  <c r="I3" i="574" s="1"/>
  <c r="M3" i="574" s="1"/>
  <c r="Q3" i="574" s="1"/>
  <c r="U3" i="574" s="1"/>
  <c r="Y3" i="574" s="1"/>
  <c r="A7" i="574" s="1"/>
  <c r="E7" i="574" s="1"/>
  <c r="I7" i="574" s="1"/>
  <c r="M7" i="574" s="1"/>
  <c r="Q7" i="574" s="1"/>
  <c r="U7" i="574" s="1"/>
  <c r="Y7" i="574" s="1"/>
  <c r="A11" i="574" s="1"/>
  <c r="E11" i="574" s="1"/>
  <c r="I11" i="574" s="1"/>
  <c r="M11" i="574" s="1"/>
  <c r="Q11" i="574" s="1"/>
  <c r="U11" i="574" s="1"/>
  <c r="Y11" i="574" s="1"/>
  <c r="A18" i="574" s="1"/>
  <c r="E18" i="574" s="1"/>
  <c r="I18" i="574" s="1"/>
  <c r="M18" i="574" s="1"/>
  <c r="Q18" i="574" s="1"/>
  <c r="U18" i="574" s="1"/>
  <c r="Y18" i="574" s="1"/>
  <c r="A22" i="574" s="1"/>
  <c r="E22" i="574" s="1"/>
  <c r="I22" i="574" s="1"/>
  <c r="M22" i="574" s="1"/>
  <c r="Q22" i="574" s="1"/>
  <c r="U22" i="574" s="1"/>
  <c r="Y22" i="574" s="1"/>
  <c r="A26" i="574" s="1"/>
  <c r="E26" i="574" s="1"/>
  <c r="I71" i="574" l="1"/>
  <c r="I72" i="574" s="1"/>
  <c r="I44" i="574"/>
  <c r="A31" i="574"/>
  <c r="E31" i="574" s="1"/>
  <c r="I31" i="574" s="1"/>
  <c r="M31" i="574" s="1"/>
  <c r="Q31" i="574" s="1"/>
  <c r="U31" i="574" s="1"/>
  <c r="Y31" i="574" s="1"/>
  <c r="A35" i="574" s="1"/>
  <c r="E35" i="574" s="1"/>
  <c r="I35" i="574" s="1"/>
  <c r="M35" i="574" s="1"/>
  <c r="Q35" i="574" s="1"/>
  <c r="U35" i="574" s="1"/>
  <c r="Y35" i="574" s="1"/>
  <c r="A39" i="574" s="1"/>
  <c r="E39" i="574" s="1"/>
  <c r="I39" i="574" s="1"/>
  <c r="M39" i="574" s="1"/>
  <c r="Q39" i="574" s="1"/>
  <c r="U39" i="574" s="1"/>
  <c r="Y39" i="574" s="1"/>
  <c r="A46" i="574" s="1"/>
  <c r="E46" i="574" s="1"/>
  <c r="I46" i="574" s="1"/>
  <c r="M46" i="574" s="1"/>
  <c r="Q46" i="574" s="1"/>
  <c r="U46" i="574" s="1"/>
  <c r="Y46" i="574" s="1"/>
  <c r="A50" i="574" s="1"/>
  <c r="E50" i="574" s="1"/>
  <c r="I50" i="574" s="1"/>
  <c r="M50" i="574" s="1"/>
  <c r="Q50" i="574" s="1"/>
  <c r="U50" i="574" s="1"/>
  <c r="Y50" i="574" s="1"/>
  <c r="A54" i="574" s="1"/>
  <c r="E54" i="574" s="1"/>
  <c r="M43" i="574"/>
  <c r="Q44" i="574"/>
  <c r="I29" i="574"/>
  <c r="AC35" i="574"/>
  <c r="Q43" i="574"/>
  <c r="Q29" i="574" s="1"/>
  <c r="M29" i="574"/>
  <c r="C43" i="574"/>
  <c r="W43" i="574"/>
  <c r="I43" i="573"/>
  <c r="I44" i="573" s="1"/>
  <c r="Q16" i="573"/>
  <c r="W15" i="573"/>
  <c r="Q15" i="573"/>
  <c r="M15" i="573"/>
  <c r="C15" i="573"/>
  <c r="AC3" i="573"/>
  <c r="A3" i="573"/>
  <c r="E3" i="573" s="1"/>
  <c r="I3" i="573" s="1"/>
  <c r="M3" i="573" s="1"/>
  <c r="Q3" i="573" s="1"/>
  <c r="U3" i="573" s="1"/>
  <c r="Y3" i="573" s="1"/>
  <c r="A7" i="573" s="1"/>
  <c r="E7" i="573" s="1"/>
  <c r="I7" i="573" s="1"/>
  <c r="M7" i="573" s="1"/>
  <c r="Q7" i="573" s="1"/>
  <c r="U7" i="573" s="1"/>
  <c r="Y7" i="573" s="1"/>
  <c r="A11" i="573" s="1"/>
  <c r="E11" i="573" s="1"/>
  <c r="I11" i="573" s="1"/>
  <c r="M11" i="573" s="1"/>
  <c r="Q11" i="573" s="1"/>
  <c r="U11" i="573" s="1"/>
  <c r="Y11" i="573" s="1"/>
  <c r="A18" i="573" s="1"/>
  <c r="E18" i="573" s="1"/>
  <c r="I18" i="573" s="1"/>
  <c r="M18" i="573" s="1"/>
  <c r="Q18" i="573" s="1"/>
  <c r="U18" i="573" s="1"/>
  <c r="Y18" i="573" s="1"/>
  <c r="A22" i="573" s="1"/>
  <c r="E22" i="573" s="1"/>
  <c r="I22" i="573" s="1"/>
  <c r="M22" i="573" s="1"/>
  <c r="Q22" i="573" s="1"/>
  <c r="U22" i="573" s="1"/>
  <c r="Y22" i="573" s="1"/>
  <c r="A26" i="573" s="1"/>
  <c r="E26" i="573" s="1"/>
  <c r="M71" i="574" l="1"/>
  <c r="A59" i="574"/>
  <c r="E59" i="574" s="1"/>
  <c r="I59" i="574" s="1"/>
  <c r="M59" i="574" s="1"/>
  <c r="Q59" i="574" s="1"/>
  <c r="U59" i="574" s="1"/>
  <c r="Y59" i="574" s="1"/>
  <c r="A63" i="574" s="1"/>
  <c r="E63" i="574" s="1"/>
  <c r="I63" i="574" s="1"/>
  <c r="M63" i="574" s="1"/>
  <c r="Q63" i="574" s="1"/>
  <c r="U63" i="574" s="1"/>
  <c r="Y63" i="574" s="1"/>
  <c r="A67" i="574" s="1"/>
  <c r="E67" i="574" s="1"/>
  <c r="I67" i="574" s="1"/>
  <c r="M67" i="574" s="1"/>
  <c r="Q67" i="574" s="1"/>
  <c r="U67" i="574" s="1"/>
  <c r="Y67" i="574" s="1"/>
  <c r="A74" i="574" s="1"/>
  <c r="E74" i="574" s="1"/>
  <c r="I74" i="574" s="1"/>
  <c r="M74" i="574" s="1"/>
  <c r="Q74" i="574" s="1"/>
  <c r="U74" i="574" s="1"/>
  <c r="Y74" i="574" s="1"/>
  <c r="A78" i="574" s="1"/>
  <c r="E78" i="574" s="1"/>
  <c r="I78" i="574" s="1"/>
  <c r="M78" i="574" s="1"/>
  <c r="Q78" i="574" s="1"/>
  <c r="U78" i="574" s="1"/>
  <c r="Y78" i="574" s="1"/>
  <c r="A82" i="574" s="1"/>
  <c r="E82" i="574" s="1"/>
  <c r="I57" i="574"/>
  <c r="M57" i="574"/>
  <c r="Q71" i="574"/>
  <c r="Q57" i="574" s="1"/>
  <c r="AM15" i="574"/>
  <c r="AU15" i="574" s="1"/>
  <c r="W71" i="574"/>
  <c r="AC63" i="574"/>
  <c r="Q72" i="574"/>
  <c r="C71" i="574"/>
  <c r="AQ15" i="574"/>
  <c r="W43" i="573"/>
  <c r="M43" i="573"/>
  <c r="I29" i="573"/>
  <c r="AC35" i="573"/>
  <c r="M29" i="573"/>
  <c r="Q43" i="573"/>
  <c r="Q29" i="573" s="1"/>
  <c r="Q44" i="573"/>
  <c r="I71" i="573"/>
  <c r="I72" i="573" s="1"/>
  <c r="A31" i="573"/>
  <c r="E31" i="573" s="1"/>
  <c r="I31" i="573" s="1"/>
  <c r="M31" i="573" s="1"/>
  <c r="Q31" i="573" s="1"/>
  <c r="U31" i="573" s="1"/>
  <c r="Y31" i="573" s="1"/>
  <c r="A35" i="573" s="1"/>
  <c r="E35" i="573" s="1"/>
  <c r="I35" i="573" s="1"/>
  <c r="M35" i="573" s="1"/>
  <c r="Q35" i="573" s="1"/>
  <c r="U35" i="573" s="1"/>
  <c r="Y35" i="573" s="1"/>
  <c r="A39" i="573" s="1"/>
  <c r="E39" i="573" s="1"/>
  <c r="I39" i="573" s="1"/>
  <c r="M39" i="573" s="1"/>
  <c r="Q39" i="573" s="1"/>
  <c r="U39" i="573" s="1"/>
  <c r="Y39" i="573" s="1"/>
  <c r="A46" i="573" s="1"/>
  <c r="E46" i="573" s="1"/>
  <c r="I46" i="573" s="1"/>
  <c r="M46" i="573" s="1"/>
  <c r="Q46" i="573" s="1"/>
  <c r="U46" i="573" s="1"/>
  <c r="Y46" i="573" s="1"/>
  <c r="A50" i="573" s="1"/>
  <c r="E50" i="573" s="1"/>
  <c r="I50" i="573" s="1"/>
  <c r="M50" i="573" s="1"/>
  <c r="Q50" i="573" s="1"/>
  <c r="U50" i="573" s="1"/>
  <c r="Y50" i="573" s="1"/>
  <c r="A54" i="573" s="1"/>
  <c r="E54" i="573" s="1"/>
  <c r="C43" i="573"/>
  <c r="AG15" i="574" l="1"/>
  <c r="AE3" i="574"/>
  <c r="AI3" i="574" s="1"/>
  <c r="AM3" i="574" s="1"/>
  <c r="AQ3" i="574" s="1"/>
  <c r="AU3" i="574" s="1"/>
  <c r="AY3" i="574" s="1"/>
  <c r="BC3" i="574" s="1"/>
  <c r="AE7" i="574" s="1"/>
  <c r="AI7" i="574" s="1"/>
  <c r="AM7" i="574" s="1"/>
  <c r="AQ7" i="574" s="1"/>
  <c r="AU7" i="574" s="1"/>
  <c r="AY7" i="574" s="1"/>
  <c r="BC7" i="574" s="1"/>
  <c r="AE11" i="574" s="1"/>
  <c r="AI11" i="574" s="1"/>
  <c r="AM11" i="574" s="1"/>
  <c r="AQ11" i="574" s="1"/>
  <c r="AU11" i="574" s="1"/>
  <c r="AY11" i="574" s="1"/>
  <c r="BC11" i="574" s="1"/>
  <c r="AE18" i="574" s="1"/>
  <c r="AI18" i="574" s="1"/>
  <c r="AM18" i="574" s="1"/>
  <c r="AQ18" i="574" s="1"/>
  <c r="AU18" i="574" s="1"/>
  <c r="AY18" i="574" s="1"/>
  <c r="BC18" i="574" s="1"/>
  <c r="AE22" i="574" s="1"/>
  <c r="AI22" i="574" s="1"/>
  <c r="AM22" i="574" s="1"/>
  <c r="AQ22" i="574" s="1"/>
  <c r="AU22" i="574" s="1"/>
  <c r="AY22" i="574" s="1"/>
  <c r="BC22" i="574" s="1"/>
  <c r="AE26" i="574" s="1"/>
  <c r="AI26" i="574" s="1"/>
  <c r="AU16" i="574"/>
  <c r="AM16" i="574"/>
  <c r="BA15" i="574"/>
  <c r="AD7" i="574"/>
  <c r="AM43" i="574"/>
  <c r="AE31" i="574"/>
  <c r="AI31" i="574" s="1"/>
  <c r="AM31" i="574" s="1"/>
  <c r="AQ31" i="574" s="1"/>
  <c r="AU31" i="574" s="1"/>
  <c r="AY31" i="574" s="1"/>
  <c r="BC31" i="574" s="1"/>
  <c r="AE35" i="574" s="1"/>
  <c r="AI35" i="574" s="1"/>
  <c r="AM35" i="574" s="1"/>
  <c r="AQ35" i="574" s="1"/>
  <c r="AU35" i="574" s="1"/>
  <c r="AY35" i="574" s="1"/>
  <c r="BC35" i="574" s="1"/>
  <c r="AE39" i="574" s="1"/>
  <c r="AI39" i="574" s="1"/>
  <c r="AM39" i="574" s="1"/>
  <c r="AQ39" i="574" s="1"/>
  <c r="AU39" i="574" s="1"/>
  <c r="AY39" i="574" s="1"/>
  <c r="BC39" i="574" s="1"/>
  <c r="AE46" i="574" s="1"/>
  <c r="AI46" i="574" s="1"/>
  <c r="AM46" i="574" s="1"/>
  <c r="AQ46" i="574" s="1"/>
  <c r="AU46" i="574" s="1"/>
  <c r="AY46" i="574" s="1"/>
  <c r="BC46" i="574" s="1"/>
  <c r="AE50" i="574" s="1"/>
  <c r="AI50" i="574" s="1"/>
  <c r="AM50" i="574" s="1"/>
  <c r="AQ50" i="574" s="1"/>
  <c r="AU50" i="574" s="1"/>
  <c r="AY50" i="574" s="1"/>
  <c r="BC50" i="574" s="1"/>
  <c r="AE54" i="574" s="1"/>
  <c r="AI54" i="574" s="1"/>
  <c r="AQ29" i="574"/>
  <c r="AG43" i="574"/>
  <c r="AU44" i="574"/>
  <c r="AM71" i="574"/>
  <c r="AU43" i="574"/>
  <c r="AU29" i="574" s="1"/>
  <c r="AM29" i="574"/>
  <c r="BA43" i="574"/>
  <c r="Q72" i="573"/>
  <c r="Q71" i="573"/>
  <c r="Q57" i="573" s="1"/>
  <c r="M57" i="573"/>
  <c r="M71" i="573"/>
  <c r="I57" i="573"/>
  <c r="AM15" i="573"/>
  <c r="AM16" i="573" s="1"/>
  <c r="AC63" i="573"/>
  <c r="W71" i="573"/>
  <c r="C71" i="573"/>
  <c r="A59" i="573"/>
  <c r="E59" i="573" s="1"/>
  <c r="I59" i="573" s="1"/>
  <c r="M59" i="573" s="1"/>
  <c r="Q59" i="573" s="1"/>
  <c r="U59" i="573" s="1"/>
  <c r="Y59" i="573" s="1"/>
  <c r="A63" i="573" s="1"/>
  <c r="E63" i="573" s="1"/>
  <c r="I63" i="573" s="1"/>
  <c r="M63" i="573" s="1"/>
  <c r="Q63" i="573" s="1"/>
  <c r="U63" i="573" s="1"/>
  <c r="Y63" i="573" s="1"/>
  <c r="A67" i="573" s="1"/>
  <c r="E67" i="573" s="1"/>
  <c r="I67" i="573" s="1"/>
  <c r="M67" i="573" s="1"/>
  <c r="Q67" i="573" s="1"/>
  <c r="U67" i="573" s="1"/>
  <c r="Y67" i="573" s="1"/>
  <c r="A74" i="573" s="1"/>
  <c r="E74" i="573" s="1"/>
  <c r="I74" i="573" s="1"/>
  <c r="M74" i="573" s="1"/>
  <c r="Q74" i="573" s="1"/>
  <c r="U74" i="573" s="1"/>
  <c r="Y74" i="573" s="1"/>
  <c r="A78" i="573" s="1"/>
  <c r="E78" i="573" s="1"/>
  <c r="I78" i="573" s="1"/>
  <c r="M78" i="573" s="1"/>
  <c r="Q78" i="573" s="1"/>
  <c r="U78" i="573" s="1"/>
  <c r="Y78" i="573" s="1"/>
  <c r="A82" i="573" s="1"/>
  <c r="E82" i="573" s="1"/>
  <c r="AM44" i="574" l="1"/>
  <c r="AD35" i="574"/>
  <c r="AQ43" i="574"/>
  <c r="BA71" i="574"/>
  <c r="AM57" i="574"/>
  <c r="AG71" i="574"/>
  <c r="AQ71" i="574"/>
  <c r="AE59" i="574"/>
  <c r="AI59" i="574" s="1"/>
  <c r="AM59" i="574" s="1"/>
  <c r="AQ59" i="574" s="1"/>
  <c r="AU59" i="574" s="1"/>
  <c r="AY59" i="574" s="1"/>
  <c r="BC59" i="574" s="1"/>
  <c r="AE63" i="574" s="1"/>
  <c r="AI63" i="574" s="1"/>
  <c r="AM63" i="574" s="1"/>
  <c r="AQ63" i="574" s="1"/>
  <c r="AU63" i="574" s="1"/>
  <c r="AY63" i="574" s="1"/>
  <c r="BC63" i="574" s="1"/>
  <c r="AE67" i="574" s="1"/>
  <c r="AI67" i="574" s="1"/>
  <c r="AM67" i="574" s="1"/>
  <c r="AQ67" i="574" s="1"/>
  <c r="AU67" i="574" s="1"/>
  <c r="AY67" i="574" s="1"/>
  <c r="BC67" i="574" s="1"/>
  <c r="AE74" i="574" s="1"/>
  <c r="AI74" i="574" s="1"/>
  <c r="AM74" i="574" s="1"/>
  <c r="AQ74" i="574" s="1"/>
  <c r="AU74" i="574" s="1"/>
  <c r="AY74" i="574" s="1"/>
  <c r="BC74" i="574" s="1"/>
  <c r="AE78" i="574" s="1"/>
  <c r="AI78" i="574" s="1"/>
  <c r="AM78" i="574" s="1"/>
  <c r="AQ78" i="574" s="1"/>
  <c r="AU78" i="574" s="1"/>
  <c r="AY78" i="574" s="1"/>
  <c r="BC78" i="574" s="1"/>
  <c r="AE82" i="574" s="1"/>
  <c r="AI82" i="574" s="1"/>
  <c r="AU71" i="574"/>
  <c r="AU57" i="574" s="1"/>
  <c r="AD63" i="574"/>
  <c r="AU72" i="574"/>
  <c r="AQ57" i="574"/>
  <c r="AM72" i="574"/>
  <c r="AU16" i="573"/>
  <c r="BA15" i="573"/>
  <c r="AG15" i="573"/>
  <c r="AE3" i="573"/>
  <c r="AI3" i="573" s="1"/>
  <c r="AM3" i="573" s="1"/>
  <c r="AQ3" i="573" s="1"/>
  <c r="AU3" i="573" s="1"/>
  <c r="AY3" i="573" s="1"/>
  <c r="BC3" i="573" s="1"/>
  <c r="AE7" i="573" s="1"/>
  <c r="AI7" i="573" s="1"/>
  <c r="AM7" i="573" s="1"/>
  <c r="AQ7" i="573" s="1"/>
  <c r="AU7" i="573" s="1"/>
  <c r="AY7" i="573" s="1"/>
  <c r="BC7" i="573" s="1"/>
  <c r="AE11" i="573" s="1"/>
  <c r="AI11" i="573" s="1"/>
  <c r="AM11" i="573" s="1"/>
  <c r="AQ11" i="573" s="1"/>
  <c r="AU11" i="573" s="1"/>
  <c r="AY11" i="573" s="1"/>
  <c r="BC11" i="573" s="1"/>
  <c r="AE18" i="573" s="1"/>
  <c r="AI18" i="573" s="1"/>
  <c r="AM18" i="573" s="1"/>
  <c r="AQ18" i="573" s="1"/>
  <c r="AU18" i="573" s="1"/>
  <c r="AY18" i="573" s="1"/>
  <c r="BC18" i="573" s="1"/>
  <c r="AE22" i="573" s="1"/>
  <c r="AI22" i="573" s="1"/>
  <c r="AM22" i="573" s="1"/>
  <c r="AQ22" i="573" s="1"/>
  <c r="AU22" i="573" s="1"/>
  <c r="AY22" i="573" s="1"/>
  <c r="BC22" i="573" s="1"/>
  <c r="AE26" i="573" s="1"/>
  <c r="AI26" i="573" s="1"/>
  <c r="AQ15" i="573"/>
  <c r="AD7" i="573"/>
  <c r="AM43" i="573"/>
  <c r="AM44" i="573" s="1"/>
  <c r="AU15" i="573"/>
  <c r="AU44" i="573" l="1"/>
  <c r="BA43" i="573"/>
  <c r="AG43" i="573"/>
  <c r="AM71" i="573"/>
  <c r="AM72" i="573" s="1"/>
  <c r="AU43" i="573"/>
  <c r="AU29" i="573" s="1"/>
  <c r="AQ43" i="573"/>
  <c r="AE31" i="573"/>
  <c r="AI31" i="573" s="1"/>
  <c r="AM31" i="573" s="1"/>
  <c r="AQ31" i="573" s="1"/>
  <c r="AU31" i="573" s="1"/>
  <c r="AY31" i="573" s="1"/>
  <c r="BC31" i="573" s="1"/>
  <c r="AE35" i="573" s="1"/>
  <c r="AI35" i="573" s="1"/>
  <c r="AM35" i="573" s="1"/>
  <c r="AQ35" i="573" s="1"/>
  <c r="AU35" i="573" s="1"/>
  <c r="AY35" i="573" s="1"/>
  <c r="BC35" i="573" s="1"/>
  <c r="AE39" i="573" s="1"/>
  <c r="AI39" i="573" s="1"/>
  <c r="AM39" i="573" s="1"/>
  <c r="AQ39" i="573" s="1"/>
  <c r="AU39" i="573" s="1"/>
  <c r="AY39" i="573" s="1"/>
  <c r="BC39" i="573" s="1"/>
  <c r="AE46" i="573" s="1"/>
  <c r="AI46" i="573" s="1"/>
  <c r="AM46" i="573" s="1"/>
  <c r="AQ46" i="573" s="1"/>
  <c r="AU46" i="573" s="1"/>
  <c r="AY46" i="573" s="1"/>
  <c r="BC46" i="573" s="1"/>
  <c r="AE50" i="573" s="1"/>
  <c r="AI50" i="573" s="1"/>
  <c r="AM50" i="573" s="1"/>
  <c r="AQ50" i="573" s="1"/>
  <c r="AU50" i="573" s="1"/>
  <c r="AY50" i="573" s="1"/>
  <c r="BC50" i="573" s="1"/>
  <c r="AE54" i="573" s="1"/>
  <c r="AI54" i="573" s="1"/>
  <c r="AM29" i="573"/>
  <c r="AD35" i="573"/>
  <c r="AQ29" i="573"/>
  <c r="AQ71" i="573" l="1"/>
  <c r="AE59" i="573"/>
  <c r="AI59" i="573" s="1"/>
  <c r="AM59" i="573" s="1"/>
  <c r="AQ59" i="573" s="1"/>
  <c r="AU59" i="573" s="1"/>
  <c r="AY59" i="573" s="1"/>
  <c r="BC59" i="573" s="1"/>
  <c r="AE63" i="573" s="1"/>
  <c r="AI63" i="573" s="1"/>
  <c r="AM63" i="573" s="1"/>
  <c r="AQ63" i="573" s="1"/>
  <c r="AU63" i="573" s="1"/>
  <c r="AY63" i="573" s="1"/>
  <c r="BC63" i="573" s="1"/>
  <c r="AE67" i="573" s="1"/>
  <c r="AI67" i="573" s="1"/>
  <c r="AM67" i="573" s="1"/>
  <c r="AQ67" i="573" s="1"/>
  <c r="AU67" i="573" s="1"/>
  <c r="AY67" i="573" s="1"/>
  <c r="BC67" i="573" s="1"/>
  <c r="AE74" i="573" s="1"/>
  <c r="AI74" i="573" s="1"/>
  <c r="AM74" i="573" s="1"/>
  <c r="AQ74" i="573" s="1"/>
  <c r="AU74" i="573" s="1"/>
  <c r="AY74" i="573" s="1"/>
  <c r="BC74" i="573" s="1"/>
  <c r="AE78" i="573" s="1"/>
  <c r="AI78" i="573" s="1"/>
  <c r="AM78" i="573" s="1"/>
  <c r="AQ78" i="573" s="1"/>
  <c r="AU78" i="573" s="1"/>
  <c r="AY78" i="573" s="1"/>
  <c r="BC78" i="573" s="1"/>
  <c r="AE82" i="573" s="1"/>
  <c r="AI82" i="573" s="1"/>
  <c r="AD63" i="573"/>
  <c r="AQ57" i="573"/>
  <c r="AU72" i="573"/>
  <c r="BA71" i="573"/>
  <c r="AG71" i="573"/>
  <c r="AM57" i="573"/>
  <c r="AU71" i="573"/>
  <c r="AU57" i="57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0400-000001000000}">
      <text>
        <r>
          <rPr>
            <b/>
            <sz val="10"/>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0500-000001000000}">
      <text>
        <r>
          <rPr>
            <b/>
            <sz val="10"/>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600-000001000000}">
      <text>
        <r>
          <rPr>
            <b/>
            <sz val="14"/>
            <color indexed="81"/>
            <rFont val="ＭＳ Ｐゴシック"/>
            <family val="3"/>
            <charset val="128"/>
          </rPr>
          <t>表示範囲内の
ｙｙｙｙ/ｍを入力。</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700-000001000000}">
      <text>
        <r>
          <rPr>
            <b/>
            <sz val="14"/>
            <color indexed="81"/>
            <rFont val="ＭＳ Ｐゴシック"/>
            <family val="3"/>
            <charset val="128"/>
          </rPr>
          <t>表示範囲内の
ｙｙｙｙ/ｍを入力。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B5" authorId="0" shapeId="0" xr:uid="{00000000-0006-0000-0800-000001000000}">
      <text>
        <r>
          <rPr>
            <b/>
            <sz val="14"/>
            <color indexed="81"/>
            <rFont val="ＭＳ Ｐゴシック"/>
            <family val="3"/>
            <charset val="128"/>
          </rPr>
          <t>表示範囲内の
ｙｙｙｙ/ｍを入力。</t>
        </r>
      </text>
    </comment>
    <comment ref="BB35" authorId="1" shapeId="0" xr:uid="{00000000-0006-0000-0800-000002000000}">
      <text>
        <r>
          <rPr>
            <b/>
            <sz val="12"/>
            <color indexed="81"/>
            <rFont val="MS P ゴシック"/>
            <family val="3"/>
            <charset val="128"/>
          </rPr>
          <t>5月は、年によって、内容がはみ出気味になることがあるので、0.5P下げて13.5Pにしました。</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900-000001000000}">
      <text>
        <r>
          <rPr>
            <b/>
            <sz val="14"/>
            <color indexed="81"/>
            <rFont val="ＭＳ Ｐゴシック"/>
            <family val="3"/>
            <charset val="128"/>
          </rPr>
          <t>表示範囲内の
ｙｙｙｙ/ｍを入力。</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B5" authorId="0" shapeId="0" xr:uid="{00000000-0006-0000-0A00-000001000000}">
      <text>
        <r>
          <rPr>
            <b/>
            <sz val="14"/>
            <color indexed="81"/>
            <rFont val="ＭＳ Ｐゴシック"/>
            <family val="3"/>
            <charset val="128"/>
          </rPr>
          <t>表示範囲内の
ｙｙｙｙ/ｍを入力。</t>
        </r>
      </text>
    </comment>
    <comment ref="BB35" authorId="1" shapeId="0" xr:uid="{00000000-0006-0000-0A00-000002000000}">
      <text>
        <r>
          <rPr>
            <b/>
            <sz val="12"/>
            <color indexed="81"/>
            <rFont val="MS P ゴシック"/>
            <family val="3"/>
            <charset val="128"/>
          </rPr>
          <t>5月は、年によって、内容がはみ出気味になることがあるので、0.5P下げて13.5Pにしました。</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B00-000001000000}">
      <text>
        <r>
          <rPr>
            <b/>
            <sz val="14"/>
            <color indexed="81"/>
            <rFont val="ＭＳ Ｐゴシック"/>
            <family val="3"/>
            <charset val="128"/>
          </rPr>
          <t>表示範囲内の
ｙｙｙｙ/ｍを入力。</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I15" authorId="0" shapeId="0" xr:uid="{00000000-0006-0000-0C00-000001000000}">
      <text>
        <r>
          <rPr>
            <b/>
            <sz val="11"/>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D7" authorId="0" shapeId="0" xr:uid="{00000000-0006-0000-0D00-000001000000}">
      <text>
        <r>
          <rPr>
            <b/>
            <sz val="14"/>
            <color indexed="81"/>
            <rFont val="ＭＳ Ｐゴシック"/>
            <family val="3"/>
            <charset val="128"/>
          </rPr>
          <t>ここは半角で、以下同様。</t>
        </r>
      </text>
    </comment>
    <comment ref="I15" authorId="0" shapeId="0" xr:uid="{00000000-0006-0000-0D00-000002000000}">
      <text>
        <r>
          <rPr>
            <b/>
            <sz val="11"/>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0E00-000001000000}">
      <text>
        <r>
          <rPr>
            <b/>
            <sz val="18"/>
            <color indexed="81"/>
            <rFont val="ＭＳ Ｐゴシック"/>
            <family val="3"/>
            <charset val="128"/>
          </rPr>
          <t>このセルに表示範囲内開始年月yyyy/mを入力。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0F00-000001000000}">
      <text>
        <r>
          <rPr>
            <b/>
            <sz val="18"/>
            <color indexed="81"/>
            <rFont val="ＭＳ Ｐゴシック"/>
            <family val="3"/>
            <charset val="128"/>
          </rPr>
          <t>このセルに表示範囲内開始年月yyyy/mを入力。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000-000001000000}">
      <text>
        <r>
          <rPr>
            <b/>
            <sz val="10"/>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100-000001000000}">
      <text>
        <r>
          <rPr>
            <b/>
            <sz val="14"/>
            <color indexed="81"/>
            <rFont val="ＭＳ Ｐゴシック"/>
            <family val="3"/>
            <charset val="128"/>
          </rPr>
          <t>表示範囲内の
ｙｙｙｙ/ｍを入力。</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200-000001000000}">
      <text>
        <r>
          <rPr>
            <b/>
            <sz val="14"/>
            <color indexed="81"/>
            <rFont val="ＭＳ Ｐゴシック"/>
            <family val="3"/>
            <charset val="128"/>
          </rPr>
          <t>表示範囲内の
ｙｙｙｙ/ｍを入力。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A5" authorId="0" shapeId="0" xr:uid="{00000000-0006-0000-1300-000001000000}">
      <text>
        <r>
          <rPr>
            <b/>
            <sz val="14"/>
            <color indexed="81"/>
            <rFont val="ＭＳ Ｐゴシック"/>
            <family val="3"/>
            <charset val="128"/>
          </rPr>
          <t>表示範囲内の
ｙｙｙｙ/ｍを入力。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400-00000100000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6" authorId="0" shapeId="0" xr:uid="{00000000-0006-0000-1500-000001000000}">
      <text>
        <r>
          <rPr>
            <b/>
            <sz val="14"/>
            <color indexed="81"/>
            <rFont val="ＭＳ Ｐゴシック"/>
            <family val="3"/>
            <charset val="128"/>
          </rPr>
          <t>表示範囲内の
ｙｙｙｙ/ｍを入力。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6" authorId="0" shapeId="0" xr:uid="{00000000-0006-0000-1600-000001000000}">
      <text>
        <r>
          <rPr>
            <b/>
            <sz val="14"/>
            <color indexed="81"/>
            <rFont val="ＭＳ Ｐゴシック"/>
            <family val="3"/>
            <charset val="128"/>
          </rPr>
          <t>表示範囲内の
ｙｙｙｙ/ｍを入力。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B6" authorId="0" shapeId="0" xr:uid="{00000000-0006-0000-1700-000001000000}">
      <text>
        <r>
          <rPr>
            <b/>
            <sz val="14"/>
            <color indexed="81"/>
            <rFont val="ＭＳ Ｐゴシック"/>
            <family val="3"/>
            <charset val="128"/>
          </rPr>
          <t>表示範囲内の
ｙｙｙｙ/ｍを入力。</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800-000001000000}">
      <text>
        <r>
          <rPr>
            <b/>
            <sz val="12"/>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900-000001000000}">
      <text>
        <r>
          <rPr>
            <b/>
            <sz val="12"/>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A00-000001000000}">
      <text>
        <r>
          <rPr>
            <b/>
            <sz val="12"/>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B00-000001000000}">
      <text>
        <r>
          <rPr>
            <b/>
            <sz val="12"/>
            <color indexed="81"/>
            <rFont val="ＭＳ Ｐゴシック"/>
            <family val="3"/>
            <charset val="128"/>
          </rPr>
          <t>表示範囲内のｙｙｙｙ/ｍを入力。</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C00-000001000000}">
      <text>
        <r>
          <rPr>
            <b/>
            <sz val="12"/>
            <color indexed="81"/>
            <rFont val="ＭＳ Ｐゴシック"/>
            <family val="3"/>
            <charset val="128"/>
          </rPr>
          <t>表示範囲内のｙｙｙｙ/ｍを入力。</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D00-000001000000}">
      <text>
        <r>
          <rPr>
            <b/>
            <sz val="12"/>
            <color indexed="81"/>
            <rFont val="ＭＳ Ｐゴシック"/>
            <family val="3"/>
            <charset val="128"/>
          </rPr>
          <t>表示範囲内のｙｙｙｙ/ｍを入力。</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E00-000001000000}">
      <text>
        <r>
          <rPr>
            <b/>
            <sz val="12"/>
            <color indexed="81"/>
            <rFont val="ＭＳ Ｐゴシック"/>
            <family val="3"/>
            <charset val="128"/>
          </rPr>
          <t>表示範囲内のｙｙｙｙ/ｍを入力。</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F00-000001000000}">
      <text>
        <r>
          <rPr>
            <b/>
            <sz val="12"/>
            <color indexed="81"/>
            <rFont val="ＭＳ Ｐゴシック"/>
            <family val="3"/>
            <charset val="128"/>
          </rPr>
          <t>表示範囲内のｙｙｙｙ/ｍを入力。</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000-000001000000}">
      <text>
        <r>
          <rPr>
            <b/>
            <sz val="12"/>
            <color indexed="81"/>
            <rFont val="ＭＳ Ｐゴシック"/>
            <family val="3"/>
            <charset val="128"/>
          </rPr>
          <t>表示範囲内のｙｙｙｙ/ｍを入力。</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100-000001000000}">
      <text>
        <r>
          <rPr>
            <b/>
            <sz val="12"/>
            <color indexed="81"/>
            <rFont val="ＭＳ Ｐゴシック"/>
            <family val="3"/>
            <charset val="128"/>
          </rPr>
          <t>表示範囲内のｙｙｙｙ/ｍを入力。</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2200-000001000000}">
      <text>
        <r>
          <rPr>
            <b/>
            <sz val="12"/>
            <color indexed="81"/>
            <rFont val="ＭＳ Ｐゴシック"/>
            <family val="3"/>
            <charset val="128"/>
          </rPr>
          <t>表示範囲内のｙｙｙｙ/ｍを入力。</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2300-000001000000}">
      <text>
        <r>
          <rPr>
            <b/>
            <sz val="12"/>
            <color indexed="81"/>
            <rFont val="ＭＳ Ｐゴシック"/>
            <family val="3"/>
            <charset val="128"/>
          </rPr>
          <t>表示範囲内のｙｙｙｙ/ｍを入力。</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400-000001000000}">
      <text>
        <r>
          <rPr>
            <b/>
            <sz val="12"/>
            <color indexed="81"/>
            <rFont val="ＭＳ Ｐゴシック"/>
            <family val="3"/>
            <charset val="128"/>
          </rPr>
          <t>表示範囲内のｙｙｙｙ/ｍを入力。</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500-000001000000}">
      <text>
        <r>
          <rPr>
            <b/>
            <sz val="12"/>
            <color indexed="81"/>
            <rFont val="ＭＳ Ｐゴシック"/>
            <family val="3"/>
            <charset val="128"/>
          </rPr>
          <t>表示範囲内のｙｙｙｙ/ｍを入力。</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1" authorId="0" shapeId="0" xr:uid="{00000000-0006-0000-2600-000001000000}">
      <text>
        <r>
          <rPr>
            <b/>
            <sz val="14"/>
            <color indexed="81"/>
            <rFont val="ＭＳ Ｐゴシック"/>
            <family val="3"/>
            <charset val="128"/>
          </rPr>
          <t>表示範囲内のｙｙｙｙ/ｍを入力。</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1" authorId="0" shapeId="0" xr:uid="{00000000-0006-0000-2700-000001000000}">
      <text>
        <r>
          <rPr>
            <b/>
            <sz val="14"/>
            <color indexed="81"/>
            <rFont val="ＭＳ Ｐゴシック"/>
            <family val="3"/>
            <charset val="128"/>
          </rPr>
          <t>表示範囲内のｙｙｙｙ/ｍを入力。</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2800-000001000000}">
      <text>
        <r>
          <rPr>
            <b/>
            <sz val="9"/>
            <color indexed="81"/>
            <rFont val="ＭＳ Ｐゴシック"/>
            <family val="3"/>
            <charset val="128"/>
          </rPr>
          <t>表示範囲内のｙｙｙｙ/ｍを入力。</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2900-000001000000}">
      <text>
        <r>
          <rPr>
            <b/>
            <sz val="9"/>
            <color indexed="81"/>
            <rFont val="ＭＳ Ｐゴシック"/>
            <family val="3"/>
            <charset val="128"/>
          </rPr>
          <t>表示範囲内のｙｙｙｙ/ｍを入力。</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2" authorId="0" shapeId="0" xr:uid="{00000000-0006-0000-2A00-000001000000}">
      <text>
        <r>
          <rPr>
            <b/>
            <sz val="14"/>
            <color indexed="81"/>
            <rFont val="ＭＳ Ｐゴシック"/>
            <family val="3"/>
            <charset val="128"/>
          </rPr>
          <t>表示範囲内のｙｙｙｙ/ｍを入力。</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2" authorId="0" shapeId="0" xr:uid="{00000000-0006-0000-2B00-000001000000}">
      <text>
        <r>
          <rPr>
            <b/>
            <sz val="14"/>
            <color indexed="81"/>
            <rFont val="ＭＳ Ｐゴシック"/>
            <family val="3"/>
            <charset val="128"/>
          </rPr>
          <t>表示範囲内のｙｙｙｙ/ｍを入力。</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1" authorId="0" shapeId="0" xr:uid="{00000000-0006-0000-2C00-000001000000}">
      <text>
        <r>
          <rPr>
            <b/>
            <sz val="14"/>
            <color indexed="81"/>
            <rFont val="ＭＳ Ｐゴシック"/>
            <family val="3"/>
            <charset val="128"/>
          </rPr>
          <t>表示範囲内のｙｙｙｙ/ｍを入力。</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1" authorId="0" shapeId="0" xr:uid="{00000000-0006-0000-2D00-000001000000}">
      <text>
        <r>
          <rPr>
            <b/>
            <sz val="14"/>
            <color indexed="81"/>
            <rFont val="ＭＳ Ｐゴシック"/>
            <family val="3"/>
            <charset val="128"/>
          </rPr>
          <t>表示範囲内のｙｙｙｙ/ｍを入力。</t>
        </r>
      </text>
    </comment>
  </commentList>
</comments>
</file>

<file path=xl/sharedStrings.xml><?xml version="1.0" encoding="utf-8"?>
<sst xmlns="http://schemas.openxmlformats.org/spreadsheetml/2006/main" count="5071" uniqueCount="750">
  <si>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</si>
  <si>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</si>
  <si>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</si>
  <si>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</si>
  <si>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</si>
  <si>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</si>
  <si>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</si>
  <si>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</si>
  <si>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</si>
  <si>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</si>
  <si>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</si>
  <si>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</si>
  <si>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</si>
  <si>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</si>
  <si>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</si>
  <si>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</si>
  <si>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</si>
  <si>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</si>
  <si>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</si>
  <si>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</si>
  <si>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</si>
  <si>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</si>
  <si>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</si>
  <si>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</si>
  <si>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</si>
  <si>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</si>
  <si>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</si>
  <si>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</si>
  <si>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</si>
  <si>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</si>
  <si>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</si>
  <si>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</si>
  <si>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日</t>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</si>
  <si>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</si>
  <si>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</si>
  <si>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</si>
  <si>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</si>
  <si>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</si>
  <si>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</si>
  <si>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</si>
  <si>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</si>
  <si>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</si>
  <si>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</si>
  <si>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</si>
  <si>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</si>
  <si>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</si>
  <si>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</si>
  <si>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</si>
  <si>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水</t>
    <rPh sb="0" eb="1">
      <t>スイ</t>
    </rPh>
    <phoneticPr fontId="2"/>
  </si>
  <si>
    <t>木</t>
    <rPh sb="0" eb="1">
      <t>モク</t>
    </rPh>
    <phoneticPr fontId="2"/>
  </si>
  <si>
    <t>金</t>
    <rPh sb="0" eb="1">
      <t>キン</t>
    </rPh>
    <phoneticPr fontId="2"/>
  </si>
  <si>
    <t>月</t>
    <phoneticPr fontId="2"/>
  </si>
  <si>
    <t>火</t>
    <rPh sb="0" eb="1">
      <t>カ</t>
    </rPh>
    <phoneticPr fontId="2"/>
  </si>
  <si>
    <t>土</t>
    <rPh sb="0" eb="1">
      <t>ド</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</si>
  <si>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</si>
  <si>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</si>
  <si>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</si>
  <si>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</si>
  <si>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</si>
  <si>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</si>
  <si>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</si>
  <si>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</si>
  <si>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</si>
  <si>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</si>
  <si>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</si>
  <si>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</si>
  <si>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</si>
  <si>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</si>
  <si>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</si>
  <si>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</si>
  <si>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</si>
  <si>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</si>
  <si>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</si>
  <si>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</si>
  <si>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</si>
  <si>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</si>
  <si>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</si>
  <si>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</si>
  <si>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</si>
  <si>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</si>
  <si>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</si>
  <si>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</si>
  <si>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</si>
  <si>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</si>
  <si>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</si>
  <si>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</si>
  <si>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</si>
  <si>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</si>
  <si>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</si>
  <si>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</si>
  <si>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</si>
  <si>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</si>
  <si>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</si>
  <si>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</si>
  <si>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</si>
  <si>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</si>
  <si>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</si>
  <si>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</si>
  <si>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</si>
  <si>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</si>
  <si>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</si>
  <si>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</si>
  <si>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</si>
  <si>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</si>
  <si>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</si>
  <si>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</si>
  <si>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</si>
  <si>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</si>
  <si>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</si>
  <si>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</si>
  <si>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</si>
  <si>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</si>
  <si>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</si>
  <si>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</si>
  <si>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</si>
  <si>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祝日等
及び
24節気</t>
    <rPh sb="0" eb="2">
      <t>シュクジツ</t>
    </rPh>
    <rPh sb="2" eb="3">
      <t>トウ</t>
    </rPh>
    <rPh sb="4" eb="5">
      <t>オヨ</t>
    </rPh>
    <rPh sb="9" eb="11">
      <t>セッキ</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</si>
  <si>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</si>
  <si>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</si>
  <si>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</si>
  <si>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</si>
  <si>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</si>
  <si>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</si>
  <si>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</si>
  <si>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</si>
  <si>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</si>
  <si>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</si>
  <si>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</si>
  <si>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</si>
  <si>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</si>
  <si>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</si>
  <si>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</si>
  <si>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</si>
  <si>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</si>
  <si>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</si>
  <si>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</si>
  <si>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</si>
  <si>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</si>
  <si>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</si>
  <si>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</si>
  <si>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</si>
  <si>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</si>
  <si>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</si>
  <si>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</si>
  <si>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</si>
  <si>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</si>
  <si>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</si>
  <si>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</si>
  <si>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</si>
  <si>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</si>
  <si>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</si>
  <si>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</si>
  <si>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</si>
  <si>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</si>
  <si>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</si>
  <si>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土</t>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</si>
  <si>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</si>
  <si>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</si>
  <si>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</si>
  <si>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</si>
  <si>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</si>
  <si>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</si>
  <si>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</si>
  <si>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</si>
  <si>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</si>
  <si>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</si>
  <si>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</si>
  <si>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</si>
  <si>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</si>
  <si>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</si>
  <si>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</si>
  <si>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</si>
  <si>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</si>
  <si>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</si>
  <si>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</si>
  <si>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</si>
  <si>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</si>
  <si>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</si>
  <si>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</si>
  <si>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</si>
  <si>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</si>
  <si>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</si>
  <si>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</si>
  <si>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</si>
  <si>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</si>
  <si>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</si>
  <si>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</si>
  <si>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</si>
  <si>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</si>
  <si>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</si>
  <si>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</si>
  <si>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</si>
  <si>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</si>
  <si>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</si>
  <si>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</si>
  <si>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</si>
  <si>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</si>
  <si>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</si>
  <si>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</si>
  <si>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</si>
  <si>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</si>
  <si>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</si>
  <si>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</si>
  <si>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</si>
  <si>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</si>
  <si>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</si>
  <si>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</si>
  <si>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</si>
  <si>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</si>
  <si>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</si>
  <si>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</si>
  <si>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</si>
  <si>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</si>
  <si>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</si>
  <si>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</si>
  <si>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</si>
  <si>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</si>
  <si>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</si>
  <si>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</si>
  <si>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</si>
  <si>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</si>
  <si>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</si>
  <si>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</si>
  <si>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</si>
  <si>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</si>
  <si>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</si>
  <si>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</si>
  <si>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</si>
  <si>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</si>
  <si>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</si>
  <si>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</si>
  <si>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</si>
  <si>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</si>
  <si>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</si>
  <si>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</si>
  <si>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</si>
  <si>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</si>
  <si>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</si>
  <si>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</si>
  <si>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</si>
  <si>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</si>
  <si>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</si>
  <si>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</si>
  <si>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</si>
  <si>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</si>
  <si>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記念
日等</t>
    <rPh sb="0" eb="4">
      <t>キネンビ</t>
    </rPh>
    <rPh sb="4" eb="5">
      <t>トウ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</si>
  <si>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</si>
  <si>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</si>
  <si>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</si>
  <si>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</si>
  <si>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</si>
  <si>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</si>
  <si>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</si>
  <si>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</si>
  <si>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</si>
  <si>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</si>
  <si>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</si>
  <si>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</si>
  <si>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</si>
  <si>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</si>
  <si>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</si>
  <si>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月</t>
    <rPh sb="0" eb="1">
      <t>ツキ</t>
    </rPh>
    <phoneticPr fontId="2"/>
  </si>
  <si>
    <t>祝日等及
び24節気</t>
    <rPh sb="0" eb="2">
      <t>シュクジツ</t>
    </rPh>
    <rPh sb="2" eb="3">
      <t>トウ</t>
    </rPh>
    <rPh sb="3" eb="4">
      <t>オヨ</t>
    </rPh>
    <rPh sb="8" eb="10">
      <t>セッキ</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</si>
  <si>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</si>
  <si>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</si>
  <si>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</si>
  <si>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</si>
  <si>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</si>
  <si>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</si>
  <si>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</si>
  <si>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</si>
  <si>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</si>
  <si>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記念日等</t>
    <rPh sb="0" eb="3">
      <t>キネンビ</t>
    </rPh>
    <rPh sb="3" eb="4">
      <t>トウ</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</si>
  <si>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</si>
  <si>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</si>
  <si>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</si>
  <si>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</si>
  <si>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</si>
  <si>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</si>
  <si>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</si>
  <si>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</si>
  <si>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</si>
  <si>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</si>
  <si>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月</t>
    <rPh sb="0" eb="1">
      <t>ゲツ</t>
    </rPh>
    <phoneticPr fontId="2"/>
  </si>
  <si>
    <t>月　間　予　定　表</t>
    <rPh sb="0" eb="3">
      <t>ゲッカン</t>
    </rPh>
    <rPh sb="4" eb="7">
      <t>ヨテイ</t>
    </rPh>
    <rPh sb="8" eb="9">
      <t>ヒョウ</t>
    </rPh>
    <phoneticPr fontId="2"/>
  </si>
  <si>
    <t>記念日等</t>
    <rPh sb="0" eb="2">
      <t>キネン</t>
    </rPh>
    <rPh sb="2" eb="3">
      <t>ヒ</t>
    </rPh>
    <rPh sb="3" eb="4">
      <t>トウ</t>
    </rPh>
    <phoneticPr fontId="2"/>
  </si>
  <si>
    <t>祝日等
24節気</t>
    <rPh sb="0" eb="2">
      <t>シュクジツ</t>
    </rPh>
    <rPh sb="2" eb="3">
      <t>トウ</t>
    </rPh>
    <rPh sb="6" eb="8">
      <t>セッキ</t>
    </rPh>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</si>
  <si>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</si>
  <si>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</si>
  <si>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</si>
  <si>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</si>
  <si>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</si>
  <si>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</si>
  <si>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火</t>
    <phoneticPr fontId="2"/>
  </si>
  <si>
    <t>水</t>
    <phoneticPr fontId="2"/>
  </si>
  <si>
    <t>木</t>
    <phoneticPr fontId="2"/>
  </si>
  <si>
    <t>金</t>
    <phoneticPr fontId="2"/>
  </si>
  <si>
    <t>B6判</t>
    <rPh sb="2" eb="3">
      <t>バン</t>
    </rPh>
    <phoneticPr fontId="2"/>
  </si>
  <si>
    <t>■法改正等により祝日等は変わることがあります。</t>
    <phoneticPr fontId="2"/>
  </si>
  <si>
    <r>
      <rPr>
        <sz val="11"/>
        <color rgb="FFFF0000"/>
        <rFont val="ＭＳ Ｐ明朝"/>
        <family val="1"/>
        <charset val="128"/>
      </rPr>
      <t>■</t>
    </r>
    <r>
      <rPr>
        <sz val="11"/>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</si>
  <si>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</si>
  <si>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</si>
  <si>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月</t>
    <phoneticPr fontId="2"/>
  </si>
  <si>
    <t>日</t>
    <phoneticPr fontId="2"/>
  </si>
  <si>
    <t>月</t>
    <phoneticPr fontId="2"/>
  </si>
  <si>
    <t>日</t>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</si>
  <si>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</si>
  <si>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</si>
  <si>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</si>
  <si>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</si>
  <si>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</si>
  <si>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</si>
  <si>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</si>
  <si>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</si>
  <si>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</si>
  <si>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</si>
  <si>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</si>
  <si>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</si>
  <si>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</si>
  <si>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</si>
  <si>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</si>
  <si>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</si>
  <si>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</si>
  <si>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</si>
  <si>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</si>
  <si>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</si>
  <si>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</si>
  <si>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</si>
  <si>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</si>
  <si>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</si>
  <si>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水</t>
    <phoneticPr fontId="2"/>
  </si>
  <si>
    <t>金</t>
    <phoneticPr fontId="2"/>
  </si>
  <si>
    <t>土</t>
    <phoneticPr fontId="2"/>
  </si>
  <si>
    <t>日</t>
    <phoneticPr fontId="2"/>
  </si>
  <si>
    <t>火</t>
    <phoneticPr fontId="2"/>
  </si>
  <si>
    <t>水</t>
    <phoneticPr fontId="2"/>
  </si>
  <si>
    <t>金</t>
    <phoneticPr fontId="2"/>
  </si>
  <si>
    <t>日</t>
    <phoneticPr fontId="2"/>
  </si>
  <si>
    <t>木</t>
    <phoneticPr fontId="2"/>
  </si>
  <si>
    <r>
      <rPr>
        <sz val="12"/>
        <color rgb="FFFF0000"/>
        <rFont val="ＭＳ Ｐ明朝"/>
        <family val="1"/>
        <charset val="128"/>
      </rPr>
      <t>▼</t>
    </r>
    <r>
      <rPr>
        <sz val="12"/>
        <rFont val="ＭＳ Ｐ明朝"/>
        <family val="1"/>
        <charset val="128"/>
      </rPr>
      <t>２・５・８・１１月が前面表示の場合の立体平面化は、その底面前後からの用紙圧縮で、他の８か月の場合は手前からの圧縮で。また２月に入ったら用紙差込を変更すれば、回転により３月及び小表示の４・５月が利用でき、５・８・１１月の場合も同様。</t>
    </r>
    <rPh sb="9" eb="10">
      <t>ガツ</t>
    </rPh>
    <rPh sb="11" eb="13">
      <t>ゼンメン</t>
    </rPh>
    <rPh sb="13" eb="15">
      <t>ヒョウジ</t>
    </rPh>
    <rPh sb="16" eb="18">
      <t>バアイ</t>
    </rPh>
    <rPh sb="19" eb="21">
      <t>リッタイ</t>
    </rPh>
    <rPh sb="21" eb="24">
      <t>ヘイメンカ</t>
    </rPh>
    <rPh sb="28" eb="29">
      <t>ソコ</t>
    </rPh>
    <rPh sb="29" eb="30">
      <t>メン</t>
    </rPh>
    <rPh sb="30" eb="32">
      <t>ゼンゴ</t>
    </rPh>
    <rPh sb="35" eb="37">
      <t>ヨウシ</t>
    </rPh>
    <rPh sb="37" eb="39">
      <t>アッシュク</t>
    </rPh>
    <rPh sb="41" eb="42">
      <t>タ</t>
    </rPh>
    <rPh sb="45" eb="46">
      <t>ゲツ</t>
    </rPh>
    <rPh sb="47" eb="49">
      <t>バアイ</t>
    </rPh>
    <rPh sb="50" eb="52">
      <t>テマエ</t>
    </rPh>
    <rPh sb="55" eb="57">
      <t>アッシュク</t>
    </rPh>
    <rPh sb="62" eb="63">
      <t>ガツ</t>
    </rPh>
    <rPh sb="64" eb="65">
      <t>ハイ</t>
    </rPh>
    <rPh sb="68" eb="70">
      <t>ヨウシ</t>
    </rPh>
    <rPh sb="70" eb="72">
      <t>サシコミ</t>
    </rPh>
    <rPh sb="73" eb="75">
      <t>ヘンコウ</t>
    </rPh>
    <rPh sb="79" eb="81">
      <t>カイテン</t>
    </rPh>
    <rPh sb="85" eb="86">
      <t>ガツ</t>
    </rPh>
    <rPh sb="86" eb="87">
      <t>オヨ</t>
    </rPh>
    <rPh sb="88" eb="89">
      <t>ショウ</t>
    </rPh>
    <rPh sb="89" eb="91">
      <t>ヒョウジ</t>
    </rPh>
    <rPh sb="95" eb="96">
      <t>ガツ</t>
    </rPh>
    <rPh sb="97" eb="99">
      <t>リヨウ</t>
    </rPh>
    <rPh sb="108" eb="109">
      <t>ガツ</t>
    </rPh>
    <rPh sb="110" eb="112">
      <t>バアイ</t>
    </rPh>
    <rPh sb="113" eb="115">
      <t>ドウヨウ</t>
    </rPh>
    <phoneticPr fontId="2"/>
  </si>
  <si>
    <t>△
祝日等
24節気</t>
    <rPh sb="2" eb="4">
      <t>シュクジツ</t>
    </rPh>
    <rPh sb="4" eb="5">
      <t>トウ</t>
    </rPh>
    <rPh sb="8" eb="10">
      <t>セッキ</t>
    </rPh>
    <phoneticPr fontId="2"/>
  </si>
  <si>
    <r>
      <t xml:space="preserve">  日　</t>
    </r>
    <r>
      <rPr>
        <b/>
        <sz val="15"/>
        <color rgb="FFFF0000"/>
        <rFont val="ＭＳ Ｐゴシック"/>
        <family val="3"/>
        <charset val="128"/>
      </rPr>
      <t>SUN</t>
    </r>
    <rPh sb="2" eb="3">
      <t>ニチ</t>
    </rPh>
    <phoneticPr fontId="2"/>
  </si>
  <si>
    <r>
      <t xml:space="preserve">  月　</t>
    </r>
    <r>
      <rPr>
        <b/>
        <sz val="15"/>
        <rFont val="ＭＳ Ｐゴシック"/>
        <family val="3"/>
        <charset val="128"/>
      </rPr>
      <t>MON</t>
    </r>
    <rPh sb="2" eb="3">
      <t>ゲツ</t>
    </rPh>
    <phoneticPr fontId="2"/>
  </si>
  <si>
    <r>
      <t xml:space="preserve">  火　</t>
    </r>
    <r>
      <rPr>
        <b/>
        <sz val="15"/>
        <rFont val="ＭＳ Ｐゴシック"/>
        <family val="3"/>
        <charset val="128"/>
      </rPr>
      <t>TUE</t>
    </r>
    <rPh sb="2" eb="3">
      <t>カ</t>
    </rPh>
    <phoneticPr fontId="2"/>
  </si>
  <si>
    <r>
      <t xml:space="preserve">  水　</t>
    </r>
    <r>
      <rPr>
        <b/>
        <sz val="15"/>
        <rFont val="ＭＳ Ｐゴシック"/>
        <family val="3"/>
        <charset val="128"/>
      </rPr>
      <t>WED</t>
    </r>
    <rPh sb="2" eb="3">
      <t>スイ</t>
    </rPh>
    <phoneticPr fontId="2"/>
  </si>
  <si>
    <r>
      <t xml:space="preserve">  木　</t>
    </r>
    <r>
      <rPr>
        <b/>
        <sz val="15"/>
        <rFont val="ＭＳ Ｐゴシック"/>
        <family val="3"/>
        <charset val="128"/>
      </rPr>
      <t>THU</t>
    </r>
    <rPh sb="2" eb="3">
      <t>モク</t>
    </rPh>
    <phoneticPr fontId="2"/>
  </si>
  <si>
    <r>
      <t xml:space="preserve">  金　</t>
    </r>
    <r>
      <rPr>
        <b/>
        <sz val="15"/>
        <rFont val="ＭＳ Ｐゴシック"/>
        <family val="3"/>
        <charset val="128"/>
      </rPr>
      <t>FRI</t>
    </r>
    <rPh sb="2" eb="3">
      <t>キン</t>
    </rPh>
    <phoneticPr fontId="2"/>
  </si>
  <si>
    <r>
      <t xml:space="preserve">  土　</t>
    </r>
    <r>
      <rPr>
        <b/>
        <sz val="15"/>
        <color rgb="FF0000FF"/>
        <rFont val="ＭＳ Ｐゴシック"/>
        <family val="3"/>
        <charset val="128"/>
      </rPr>
      <t>SAT</t>
    </r>
    <rPh sb="2" eb="3">
      <t>ド</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</si>
  <si>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</si>
  <si>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■法改正等により祝日等は変わることがあります。</t>
  </si>
  <si>
    <r>
      <rPr>
        <sz val="11"/>
        <color rgb="FFFF0000"/>
        <rFont val="ＭＳ Ｐ明朝"/>
        <family val="1"/>
        <charset val="128"/>
      </rPr>
      <t>◆</t>
    </r>
    <r>
      <rPr>
        <sz val="11"/>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</si>
  <si>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祝日等
24節気</t>
    <rPh sb="0" eb="3">
      <t>シュクジツトウ</t>
    </rPh>
    <rPh sb="6" eb="8">
      <t>セッキ</t>
    </rPh>
    <phoneticPr fontId="2"/>
  </si>
  <si>
    <t>（祝日等及び24節気）</t>
    <rPh sb="1" eb="4">
      <t>シュクジツトウ</t>
    </rPh>
    <rPh sb="4" eb="5">
      <t>オヨ</t>
    </rPh>
    <rPh sb="8" eb="10">
      <t>セッキ</t>
    </rPh>
    <phoneticPr fontId="2"/>
  </si>
  <si>
    <t>（記念日等）</t>
    <rPh sb="1" eb="5">
      <t>キネンビトウ</t>
    </rPh>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</si>
  <si>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</si>
  <si>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r>
      <rPr>
        <sz val="12"/>
        <color rgb="FFFF0000"/>
        <rFont val="ＭＳ Ｐ明朝"/>
        <family val="1"/>
        <charset val="128"/>
      </rPr>
      <t>▲</t>
    </r>
    <r>
      <rPr>
        <sz val="12"/>
        <rFont val="ＭＳ Ｐ明朝"/>
        <family val="1"/>
        <charset val="128"/>
      </rPr>
      <t>この4月は仮表示です。逆さまにはなっても4月分を本表示したいなら、この仮4月分を向こう側に折り隠し、左1月分を右下に折り隠せば3月の左に表示可。</t>
    </r>
    <rPh sb="23" eb="24">
      <t>ブン</t>
    </rPh>
    <rPh sb="36" eb="37">
      <t>カリ</t>
    </rPh>
    <rPh sb="38" eb="39">
      <t>ガツ</t>
    </rPh>
    <rPh sb="39" eb="40">
      <t>ブン</t>
    </rPh>
    <rPh sb="41" eb="42">
      <t>ム</t>
    </rPh>
    <rPh sb="44" eb="45">
      <t>ガワ</t>
    </rPh>
    <rPh sb="46" eb="47">
      <t>オ</t>
    </rPh>
    <rPh sb="48" eb="49">
      <t>カク</t>
    </rPh>
    <rPh sb="51" eb="52">
      <t>ヒダリ</t>
    </rPh>
    <rPh sb="53" eb="54">
      <t>ガツ</t>
    </rPh>
    <rPh sb="54" eb="55">
      <t>ブン</t>
    </rPh>
    <rPh sb="56" eb="58">
      <t>ミギシタ</t>
    </rPh>
    <rPh sb="59" eb="60">
      <t>オ</t>
    </rPh>
    <rPh sb="61" eb="62">
      <t>カク</t>
    </rPh>
    <rPh sb="65" eb="66">
      <t>ガツ</t>
    </rPh>
    <rPh sb="67" eb="68">
      <t>ヒダリ</t>
    </rPh>
    <rPh sb="69" eb="71">
      <t>ヒョウジ</t>
    </rPh>
    <rPh sb="71" eb="72">
      <t>カ</t>
    </rPh>
    <phoneticPr fontId="2"/>
  </si>
  <si>
    <r>
      <rPr>
        <sz val="12"/>
        <color rgb="FFFF0000"/>
        <rFont val="ＭＳ Ｐ明朝"/>
        <family val="1"/>
        <charset val="128"/>
      </rPr>
      <t>▼</t>
    </r>
    <r>
      <rPr>
        <sz val="12"/>
        <rFont val="ＭＳ Ｐ明朝"/>
        <family val="1"/>
        <charset val="128"/>
      </rPr>
      <t>この7月は仮表示です。逆さま表示や用紙切れ込みが生じても良いなら、6・7月間又は3・4月間用紙の縦折り目線に切れ込みを入れれば、6月の右に本7月逆さま表示も可。</t>
    </r>
    <rPh sb="15" eb="17">
      <t>ヒョウジ</t>
    </rPh>
    <rPh sb="18" eb="21">
      <t>ヨウシキ</t>
    </rPh>
    <rPh sb="22" eb="23">
      <t>コ</t>
    </rPh>
    <rPh sb="25" eb="26">
      <t>ショウ</t>
    </rPh>
    <rPh sb="29" eb="30">
      <t>ヨ</t>
    </rPh>
    <rPh sb="37" eb="38">
      <t>ガツ</t>
    </rPh>
    <rPh sb="38" eb="39">
      <t>カン</t>
    </rPh>
    <rPh sb="39" eb="40">
      <t>マタ</t>
    </rPh>
    <rPh sb="44" eb="45">
      <t>ガツ</t>
    </rPh>
    <rPh sb="45" eb="46">
      <t>カン</t>
    </rPh>
    <rPh sb="46" eb="48">
      <t>ヨウシ</t>
    </rPh>
    <rPh sb="49" eb="50">
      <t>タテ</t>
    </rPh>
    <rPh sb="50" eb="51">
      <t>オ</t>
    </rPh>
    <rPh sb="52" eb="54">
      <t>メセン</t>
    </rPh>
    <rPh sb="55" eb="56">
      <t>キ</t>
    </rPh>
    <rPh sb="57" eb="58">
      <t>コ</t>
    </rPh>
    <rPh sb="60" eb="61">
      <t>イ</t>
    </rPh>
    <rPh sb="66" eb="67">
      <t>ガツ</t>
    </rPh>
    <rPh sb="68" eb="69">
      <t>ミギ</t>
    </rPh>
    <rPh sb="70" eb="71">
      <t>ホン</t>
    </rPh>
    <rPh sb="72" eb="73">
      <t>ガツ</t>
    </rPh>
    <rPh sb="73" eb="74">
      <t>サカ</t>
    </rPh>
    <rPh sb="76" eb="78">
      <t>ヒョウジ</t>
    </rPh>
    <rPh sb="79" eb="80">
      <t>カ</t>
    </rPh>
    <phoneticPr fontId="2"/>
  </si>
  <si>
    <r>
      <rPr>
        <sz val="12"/>
        <color rgb="FFFF0000"/>
        <rFont val="ＭＳ Ｐ明朝"/>
        <family val="1"/>
        <charset val="128"/>
      </rPr>
      <t>▲</t>
    </r>
    <r>
      <rPr>
        <sz val="12"/>
        <rFont val="ＭＳ Ｐ明朝"/>
        <family val="1"/>
        <charset val="128"/>
      </rPr>
      <t>この10月は仮表示です。逆さまにはなっても10月分を本表示したいなら、この仮10月分を向こう側に折り隠し、左7月分を右下に折り隠せば9月の左に表示可。</t>
    </r>
    <rPh sb="25" eb="26">
      <t>ブン</t>
    </rPh>
    <rPh sb="38" eb="39">
      <t>カリ</t>
    </rPh>
    <rPh sb="41" eb="42">
      <t>ガツ</t>
    </rPh>
    <rPh sb="42" eb="43">
      <t>ブン</t>
    </rPh>
    <rPh sb="44" eb="45">
      <t>ム</t>
    </rPh>
    <rPh sb="47" eb="48">
      <t>ガワ</t>
    </rPh>
    <rPh sb="49" eb="50">
      <t>オ</t>
    </rPh>
    <rPh sb="51" eb="52">
      <t>カク</t>
    </rPh>
    <rPh sb="54" eb="55">
      <t>ヒダリ</t>
    </rPh>
    <rPh sb="56" eb="57">
      <t>ガツ</t>
    </rPh>
    <rPh sb="57" eb="58">
      <t>ブン</t>
    </rPh>
    <rPh sb="59" eb="61">
      <t>ミギシタ</t>
    </rPh>
    <rPh sb="62" eb="63">
      <t>オ</t>
    </rPh>
    <rPh sb="64" eb="65">
      <t>カク</t>
    </rPh>
    <rPh sb="68" eb="69">
      <t>ガツ</t>
    </rPh>
    <rPh sb="70" eb="71">
      <t>ヒダリ</t>
    </rPh>
    <rPh sb="72" eb="74">
      <t>ヒョウジ</t>
    </rPh>
    <rPh sb="74" eb="75">
      <t>カ</t>
    </rPh>
    <phoneticPr fontId="2"/>
  </si>
  <si>
    <t>（記念日等）</t>
    <rPh sb="1" eb="4">
      <t>キネンビ</t>
    </rPh>
    <rPh sb="4" eb="5">
      <t>トウ</t>
    </rPh>
    <phoneticPr fontId="2"/>
  </si>
  <si>
    <r>
      <rPr>
        <sz val="8"/>
        <color rgb="FFFF0000"/>
        <rFont val="ＭＳ Ｐ明朝"/>
        <family val="1"/>
        <charset val="128"/>
      </rPr>
      <t>■</t>
    </r>
    <r>
      <rPr>
        <sz val="8"/>
        <rFont val="ＭＳ Ｐ明朝"/>
        <family val="1"/>
        <charset val="128"/>
      </rPr>
      <t>法改正等により祝日等は変わることがあります。</t>
    </r>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</si>
  <si>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</si>
  <si>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</si>
  <si>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</si>
  <si>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</si>
  <si>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</si>
  <si>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</si>
  <si>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</si>
  <si>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</si>
  <si>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</si>
  <si>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</si>
  <si>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</si>
  <si>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</si>
  <si>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</si>
  <si>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</si>
  <si>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</si>
  <si>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</si>
  <si>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</si>
  <si>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</si>
  <si>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</si>
  <si>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</si>
  <si>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</si>
  <si>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</si>
  <si>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</si>
  <si>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</si>
  <si>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</si>
  <si>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</si>
  <si>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</si>
  <si>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</si>
  <si>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</si>
  <si>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</si>
  <si>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</si>
  <si>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</si>
  <si>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</si>
  <si>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</si>
  <si>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</si>
  <si>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</si>
  <si>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</si>
  <si>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</si>
  <si>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</si>
  <si>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</si>
  <si>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</si>
  <si>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</si>
  <si>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</si>
  <si>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</si>
  <si>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</si>
  <si>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</si>
  <si>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</si>
  <si>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</si>
  <si>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</si>
  <si>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</si>
  <si>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</si>
  <si>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</si>
  <si>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</si>
  <si>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11（建国記念の日）、12（振休）、
23（天皇誕生日）</t>
    <rPh sb="3" eb="5">
      <t>ケンコク</t>
    </rPh>
    <rPh sb="5" eb="7">
      <t>キネン</t>
    </rPh>
    <rPh sb="8" eb="9">
      <t>ヒ</t>
    </rPh>
    <rPh sb="14" eb="15">
      <t>フ</t>
    </rPh>
    <rPh sb="22" eb="24">
      <t>テンノウ</t>
    </rPh>
    <rPh sb="24" eb="27">
      <t>タンジョウビ</t>
    </rPh>
    <phoneticPr fontId="2"/>
  </si>
  <si>
    <t>■祝日等は変わることがあります。</t>
    <rPh sb="1" eb="4">
      <t>シュクジツトウ</t>
    </rPh>
    <rPh sb="5" eb="6">
      <t>カ</t>
    </rPh>
    <phoneticPr fontId="2"/>
  </si>
  <si>
    <t>月</t>
    <phoneticPr fontId="2"/>
  </si>
  <si>
    <t>火</t>
    <phoneticPr fontId="2"/>
  </si>
  <si>
    <t>日</t>
    <phoneticPr fontId="2"/>
  </si>
  <si>
    <t>水</t>
    <phoneticPr fontId="2"/>
  </si>
  <si>
    <t>金</t>
    <phoneticPr fontId="2"/>
  </si>
  <si>
    <t>土</t>
    <phoneticPr fontId="2"/>
  </si>
  <si>
    <t>木</t>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</si>
  <si>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</si>
  <si>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S  5</t>
    <phoneticPr fontId="2"/>
  </si>
  <si>
    <t>バレンタインデー 14</t>
    <phoneticPr fontId="2"/>
  </si>
  <si>
    <t>SUN</t>
    <phoneticPr fontId="2"/>
  </si>
  <si>
    <t>SUN</t>
    <phoneticPr fontId="2"/>
  </si>
  <si>
    <t>MON</t>
    <phoneticPr fontId="2"/>
  </si>
  <si>
    <t>MON</t>
    <phoneticPr fontId="2"/>
  </si>
  <si>
    <t>TUE</t>
    <phoneticPr fontId="2"/>
  </si>
  <si>
    <t>TUE</t>
    <phoneticPr fontId="2"/>
  </si>
  <si>
    <t>WED</t>
    <phoneticPr fontId="2"/>
  </si>
  <si>
    <t>WED</t>
    <phoneticPr fontId="2"/>
  </si>
  <si>
    <t>THU</t>
    <phoneticPr fontId="2"/>
  </si>
  <si>
    <t>THU</t>
    <phoneticPr fontId="2"/>
  </si>
  <si>
    <t>FRI</t>
    <phoneticPr fontId="2"/>
  </si>
  <si>
    <t>SAT</t>
    <phoneticPr fontId="2"/>
  </si>
  <si>
    <t>SAT</t>
    <phoneticPr fontId="2"/>
  </si>
  <si>
    <t>TUE</t>
    <phoneticPr fontId="2"/>
  </si>
  <si>
    <t>WED</t>
    <phoneticPr fontId="2"/>
  </si>
  <si>
    <t>THU</t>
    <phoneticPr fontId="2"/>
  </si>
  <si>
    <t>FRI</t>
    <phoneticPr fontId="2"/>
  </si>
  <si>
    <t>SAT</t>
    <phoneticPr fontId="2"/>
  </si>
  <si>
    <t>　　</t>
    <phoneticPr fontId="2"/>
  </si>
  <si>
    <t>■法改正等により祝日等は変わることがあります。</t>
    <phoneticPr fontId="2"/>
  </si>
  <si>
    <t>WED</t>
    <phoneticPr fontId="2"/>
  </si>
  <si>
    <t>FRI</t>
    <phoneticPr fontId="2"/>
  </si>
  <si>
    <t>SAT</t>
    <phoneticPr fontId="2"/>
  </si>
  <si>
    <t>SUN</t>
    <phoneticPr fontId="2"/>
  </si>
  <si>
    <t>TUE</t>
    <phoneticPr fontId="2"/>
  </si>
  <si>
    <t>THU</t>
    <phoneticPr fontId="2"/>
  </si>
  <si>
    <t>FRI</t>
    <phoneticPr fontId="2"/>
  </si>
  <si>
    <t>SAT</t>
    <phoneticPr fontId="2"/>
  </si>
  <si>
    <t>TUE</t>
    <phoneticPr fontId="2"/>
  </si>
  <si>
    <t>WED</t>
    <phoneticPr fontId="2"/>
  </si>
  <si>
    <t>FRI</t>
    <phoneticPr fontId="2"/>
  </si>
  <si>
    <t>FRI</t>
    <phoneticPr fontId="2"/>
  </si>
  <si>
    <t>SUN</t>
    <phoneticPr fontId="2"/>
  </si>
  <si>
    <t>SAT</t>
    <phoneticPr fontId="2"/>
  </si>
  <si>
    <t>MON</t>
    <phoneticPr fontId="2"/>
  </si>
  <si>
    <t>TUE</t>
    <phoneticPr fontId="2"/>
  </si>
  <si>
    <t>　　</t>
    <phoneticPr fontId="2"/>
  </si>
  <si>
    <t>MON</t>
    <phoneticPr fontId="2"/>
  </si>
  <si>
    <t>MON</t>
    <phoneticPr fontId="2"/>
  </si>
  <si>
    <t>THU</t>
    <phoneticPr fontId="2"/>
  </si>
  <si>
    <t>THU</t>
    <phoneticPr fontId="2"/>
  </si>
  <si>
    <t>日</t>
    <phoneticPr fontId="2"/>
  </si>
  <si>
    <t>火</t>
    <phoneticPr fontId="2"/>
  </si>
  <si>
    <t>水</t>
    <phoneticPr fontId="2"/>
  </si>
  <si>
    <t>木</t>
    <phoneticPr fontId="2"/>
  </si>
  <si>
    <t>金</t>
    <phoneticPr fontId="2"/>
  </si>
  <si>
    <t>日</t>
    <phoneticPr fontId="2"/>
  </si>
  <si>
    <t>日</t>
    <phoneticPr fontId="2"/>
  </si>
  <si>
    <t>月</t>
    <phoneticPr fontId="2"/>
  </si>
  <si>
    <t>水</t>
    <phoneticPr fontId="2"/>
  </si>
  <si>
    <t>木</t>
    <phoneticPr fontId="2"/>
  </si>
  <si>
    <t>金</t>
    <phoneticPr fontId="2"/>
  </si>
  <si>
    <t>火</t>
    <phoneticPr fontId="2"/>
  </si>
  <si>
    <t>土</t>
    <phoneticPr fontId="2"/>
  </si>
  <si>
    <t>記念
日等</t>
    <rPh sb="0" eb="2">
      <t>キネン</t>
    </rPh>
    <rPh sb="3" eb="4">
      <t>ヒ</t>
    </rPh>
    <rPh sb="4" eb="5">
      <t>トウ</t>
    </rPh>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</si>
  <si>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</si>
  <si>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t>　MEMO</t>
    <phoneticPr fontId="2"/>
  </si>
  <si>
    <t>　MEMO</t>
    <phoneticPr fontId="2"/>
  </si>
  <si>
    <t>　MEMO</t>
    <phoneticPr fontId="2"/>
  </si>
  <si>
    <t>日</t>
    <phoneticPr fontId="2"/>
  </si>
  <si>
    <t>月</t>
    <phoneticPr fontId="2"/>
  </si>
  <si>
    <t>火</t>
    <phoneticPr fontId="2"/>
  </si>
  <si>
    <t>水</t>
    <phoneticPr fontId="2"/>
  </si>
  <si>
    <t>木</t>
    <phoneticPr fontId="2"/>
  </si>
  <si>
    <t>金</t>
    <phoneticPr fontId="2"/>
  </si>
  <si>
    <t>土</t>
    <phoneticPr fontId="2"/>
  </si>
  <si>
    <t>日</t>
    <phoneticPr fontId="2"/>
  </si>
  <si>
    <t>水</t>
    <phoneticPr fontId="2"/>
  </si>
  <si>
    <t>木</t>
    <phoneticPr fontId="2"/>
  </si>
  <si>
    <t>祝日等及
び24節気</t>
    <rPh sb="0" eb="3">
      <t>シュクジツトウ</t>
    </rPh>
    <rPh sb="3" eb="4">
      <t>オヨ</t>
    </rPh>
    <rPh sb="8" eb="10">
      <t>セッキ</t>
    </rPh>
    <phoneticPr fontId="2"/>
  </si>
  <si>
    <r>
      <rPr>
        <sz val="22"/>
        <color rgb="FFFF0000"/>
        <rFont val="ＭＳ Ｐゴシック"/>
        <family val="3"/>
        <charset val="128"/>
      </rPr>
      <t>▲</t>
    </r>
    <r>
      <rPr>
        <sz val="22"/>
        <rFont val="ＭＳ Ｐゴシック"/>
        <family val="3"/>
        <charset val="128"/>
      </rPr>
      <t>この5月は仮表示。</t>
    </r>
    <rPh sb="4" eb="5">
      <t>ガツ</t>
    </rPh>
    <rPh sb="6" eb="9">
      <t>カリヒョウジ</t>
    </rPh>
    <phoneticPr fontId="2"/>
  </si>
  <si>
    <r>
      <rPr>
        <sz val="22"/>
        <color rgb="FFFF0000"/>
        <rFont val="ＭＳ Ｐゴシック"/>
        <family val="3"/>
        <charset val="128"/>
      </rPr>
      <t>▼</t>
    </r>
    <r>
      <rPr>
        <sz val="22"/>
        <rFont val="ＭＳ Ｐゴシック"/>
        <family val="3"/>
        <charset val="128"/>
      </rPr>
      <t>この9月は仮表示。</t>
    </r>
    <rPh sb="4" eb="5">
      <t>ガツ</t>
    </rPh>
    <rPh sb="6" eb="9">
      <t>カリヒョウジ</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</si>
  <si>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</si>
  <si>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日</t>
    <phoneticPr fontId="2"/>
  </si>
  <si>
    <t>日</t>
    <phoneticPr fontId="2"/>
  </si>
  <si>
    <t>月</t>
    <phoneticPr fontId="2"/>
  </si>
  <si>
    <t>日</t>
    <phoneticPr fontId="2"/>
  </si>
  <si>
    <t>月</t>
    <phoneticPr fontId="2"/>
  </si>
  <si>
    <t>日</t>
    <phoneticPr fontId="2"/>
  </si>
  <si>
    <t>月</t>
    <phoneticPr fontId="2"/>
  </si>
  <si>
    <t>月</t>
    <phoneticPr fontId="2"/>
  </si>
  <si>
    <t>日</t>
    <phoneticPr fontId="2"/>
  </si>
  <si>
    <t>月</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</si>
  <si>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</si>
  <si>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 xml:space="preserve">  日　SUN　</t>
    <rPh sb="2" eb="3">
      <t>ニチ</t>
    </rPh>
    <phoneticPr fontId="2"/>
  </si>
  <si>
    <t xml:space="preserve">  月　MON　</t>
    <rPh sb="2" eb="3">
      <t>ゲツ</t>
    </rPh>
    <phoneticPr fontId="2"/>
  </si>
  <si>
    <t xml:space="preserve">  火　TUE　</t>
    <rPh sb="2" eb="3">
      <t>カ</t>
    </rPh>
    <phoneticPr fontId="2"/>
  </si>
  <si>
    <t xml:space="preserve">  水　WED　</t>
    <rPh sb="2" eb="3">
      <t>スイ</t>
    </rPh>
    <phoneticPr fontId="2"/>
  </si>
  <si>
    <t xml:space="preserve">  木　THU　</t>
    <rPh sb="2" eb="3">
      <t>モク</t>
    </rPh>
    <phoneticPr fontId="2"/>
  </si>
  <si>
    <t xml:space="preserve">  金　FRI　</t>
    <rPh sb="2" eb="3">
      <t>キン</t>
    </rPh>
    <phoneticPr fontId="2"/>
  </si>
  <si>
    <t xml:space="preserve">  土　SAT　</t>
    <rPh sb="2" eb="3">
      <t>ド</t>
    </rPh>
    <phoneticPr fontId="2"/>
  </si>
  <si>
    <t>△
祝日等
24節気</t>
    <rPh sb="2" eb="4">
      <t>シュクジツ</t>
    </rPh>
    <rPh sb="4" eb="5">
      <t>トウ</t>
    </rPh>
    <rPh sb="8" eb="9">
      <t>セツ</t>
    </rPh>
    <rPh sb="9" eb="10">
      <t>キ</t>
    </rPh>
    <phoneticPr fontId="2"/>
  </si>
  <si>
    <r>
      <rPr>
        <sz val="24"/>
        <color rgb="FF0000FF"/>
        <rFont val="ＭＳ Ｐゴシック"/>
        <family val="3"/>
        <charset val="128"/>
      </rPr>
      <t>※</t>
    </r>
    <r>
      <rPr>
        <sz val="24"/>
        <rFont val="ＭＳ Ｐゴシック"/>
        <family val="3"/>
        <charset val="128"/>
      </rPr>
      <t>下記4月は仮表示。4月になったら本B4用紙右上の4月を利用。</t>
    </r>
    <rPh sb="1" eb="3">
      <t>カキ</t>
    </rPh>
    <rPh sb="4" eb="5">
      <t>ガツ</t>
    </rPh>
    <rPh sb="6" eb="9">
      <t>カリヒョウジ</t>
    </rPh>
    <rPh sb="11" eb="12">
      <t>ガツ</t>
    </rPh>
    <rPh sb="17" eb="18">
      <t>ホン</t>
    </rPh>
    <rPh sb="20" eb="22">
      <t>ヨウシ</t>
    </rPh>
    <rPh sb="22" eb="23">
      <t>ミギ</t>
    </rPh>
    <rPh sb="23" eb="24">
      <t>ウエ</t>
    </rPh>
    <rPh sb="26" eb="27">
      <t>ガツ</t>
    </rPh>
    <rPh sb="28" eb="30">
      <t>リヨウ</t>
    </rPh>
    <phoneticPr fontId="2"/>
  </si>
  <si>
    <r>
      <rPr>
        <sz val="24"/>
        <color rgb="FF0000FF"/>
        <rFont val="ＭＳ Ｐゴシック"/>
        <family val="3"/>
        <charset val="128"/>
      </rPr>
      <t>※</t>
    </r>
    <r>
      <rPr>
        <sz val="24"/>
        <rFont val="ＭＳ Ｐゴシック"/>
        <family val="3"/>
        <charset val="128"/>
      </rPr>
      <t>下記7月は仮表示。7月になったら本B4用紙裏面左上の7月を利用。</t>
    </r>
    <rPh sb="1" eb="3">
      <t>カキ</t>
    </rPh>
    <rPh sb="4" eb="5">
      <t>ガツ</t>
    </rPh>
    <rPh sb="6" eb="9">
      <t>カリヒョウジ</t>
    </rPh>
    <rPh sb="11" eb="12">
      <t>ガツ</t>
    </rPh>
    <rPh sb="17" eb="18">
      <t>ホン</t>
    </rPh>
    <rPh sb="20" eb="22">
      <t>ヨウシ</t>
    </rPh>
    <rPh sb="22" eb="24">
      <t>ウラメン</t>
    </rPh>
    <rPh sb="24" eb="25">
      <t>ヒダリ</t>
    </rPh>
    <rPh sb="25" eb="26">
      <t>ウエ</t>
    </rPh>
    <rPh sb="28" eb="29">
      <t>ガツ</t>
    </rPh>
    <rPh sb="30" eb="32">
      <t>リヨウ</t>
    </rPh>
    <phoneticPr fontId="2"/>
  </si>
  <si>
    <t>△
祝日等・節気</t>
    <rPh sb="2" eb="4">
      <t>シュクジツ</t>
    </rPh>
    <rPh sb="4" eb="5">
      <t>トウ</t>
    </rPh>
    <rPh sb="6" eb="8">
      <t>セッキ</t>
    </rPh>
    <phoneticPr fontId="2"/>
  </si>
  <si>
    <r>
      <rPr>
        <sz val="24"/>
        <color rgb="FF0000FF"/>
        <rFont val="ＭＳ Ｐゴシック"/>
        <family val="3"/>
        <charset val="128"/>
      </rPr>
      <t>※</t>
    </r>
    <r>
      <rPr>
        <sz val="24"/>
        <rFont val="ＭＳ Ｐゴシック"/>
        <family val="3"/>
        <charset val="128"/>
      </rPr>
      <t>下記10月は仮表示。10月になったら本B4用紙右上の10月を利用。</t>
    </r>
    <rPh sb="1" eb="3">
      <t>カキ</t>
    </rPh>
    <rPh sb="5" eb="6">
      <t>ガツ</t>
    </rPh>
    <rPh sb="7" eb="10">
      <t>カリヒョウジ</t>
    </rPh>
    <rPh sb="13" eb="14">
      <t>ガツ</t>
    </rPh>
    <rPh sb="19" eb="20">
      <t>ホン</t>
    </rPh>
    <rPh sb="22" eb="24">
      <t>ヨウシ</t>
    </rPh>
    <rPh sb="24" eb="25">
      <t>ミギ</t>
    </rPh>
    <rPh sb="25" eb="26">
      <t>ウエ</t>
    </rPh>
    <rPh sb="29" eb="30">
      <t>ガツ</t>
    </rPh>
    <rPh sb="31" eb="33">
      <t>リヨウ</t>
    </rPh>
    <phoneticPr fontId="2"/>
  </si>
  <si>
    <r>
      <rPr>
        <sz val="24"/>
        <color rgb="FF0000FF"/>
        <rFont val="ＭＳ Ｐゴシック"/>
        <family val="3"/>
        <charset val="128"/>
      </rPr>
      <t>※</t>
    </r>
    <r>
      <rPr>
        <sz val="24"/>
        <rFont val="ＭＳ Ｐゴシック"/>
        <family val="3"/>
        <charset val="128"/>
      </rPr>
      <t>下記4月は仮表示。4月になったら本A4用紙右上の4月を利用。</t>
    </r>
    <rPh sb="1" eb="3">
      <t>カキ</t>
    </rPh>
    <rPh sb="4" eb="5">
      <t>ガツ</t>
    </rPh>
    <rPh sb="6" eb="9">
      <t>カリヒョウジ</t>
    </rPh>
    <rPh sb="11" eb="12">
      <t>ガツ</t>
    </rPh>
    <rPh sb="17" eb="18">
      <t>ホン</t>
    </rPh>
    <rPh sb="20" eb="22">
      <t>ヨウシ</t>
    </rPh>
    <rPh sb="22" eb="23">
      <t>ミギ</t>
    </rPh>
    <rPh sb="23" eb="24">
      <t>ウエ</t>
    </rPh>
    <rPh sb="26" eb="27">
      <t>ガツ</t>
    </rPh>
    <rPh sb="28" eb="30">
      <t>リヨウ</t>
    </rPh>
    <phoneticPr fontId="2"/>
  </si>
  <si>
    <r>
      <rPr>
        <sz val="24"/>
        <color rgb="FF0000FF"/>
        <rFont val="ＭＳ Ｐゴシック"/>
        <family val="3"/>
        <charset val="128"/>
      </rPr>
      <t>※</t>
    </r>
    <r>
      <rPr>
        <sz val="24"/>
        <rFont val="ＭＳ Ｐゴシック"/>
        <family val="3"/>
        <charset val="128"/>
      </rPr>
      <t>下記7月は仮表示。7月になったら本A4用紙裏面左上の7月を利用。</t>
    </r>
    <rPh sb="1" eb="3">
      <t>カキ</t>
    </rPh>
    <rPh sb="4" eb="5">
      <t>ガツ</t>
    </rPh>
    <rPh sb="6" eb="9">
      <t>カリヒョウジ</t>
    </rPh>
    <rPh sb="11" eb="12">
      <t>ガツ</t>
    </rPh>
    <rPh sb="17" eb="18">
      <t>ホン</t>
    </rPh>
    <rPh sb="20" eb="22">
      <t>ヨウシ</t>
    </rPh>
    <rPh sb="22" eb="24">
      <t>ウラメン</t>
    </rPh>
    <rPh sb="24" eb="25">
      <t>ヒダリ</t>
    </rPh>
    <rPh sb="25" eb="26">
      <t>ウエ</t>
    </rPh>
    <rPh sb="28" eb="29">
      <t>ガツ</t>
    </rPh>
    <rPh sb="30" eb="32">
      <t>リヨウ</t>
    </rPh>
    <phoneticPr fontId="2"/>
  </si>
  <si>
    <r>
      <rPr>
        <sz val="24"/>
        <color rgb="FF0000FF"/>
        <rFont val="ＭＳ Ｐゴシック"/>
        <family val="3"/>
        <charset val="128"/>
      </rPr>
      <t>※</t>
    </r>
    <r>
      <rPr>
        <sz val="24"/>
        <rFont val="ＭＳ Ｐゴシック"/>
        <family val="3"/>
        <charset val="128"/>
      </rPr>
      <t>下記10月は仮表示。10月になったら本A4用紙右上の10月を利用。</t>
    </r>
    <rPh sb="1" eb="3">
      <t>カキ</t>
    </rPh>
    <rPh sb="5" eb="6">
      <t>ガツ</t>
    </rPh>
    <rPh sb="7" eb="10">
      <t>カリヒョウジ</t>
    </rPh>
    <rPh sb="13" eb="14">
      <t>ガツ</t>
    </rPh>
    <rPh sb="19" eb="20">
      <t>ホン</t>
    </rPh>
    <rPh sb="22" eb="24">
      <t>ヨウシ</t>
    </rPh>
    <rPh sb="24" eb="25">
      <t>ミギ</t>
    </rPh>
    <rPh sb="25" eb="26">
      <t>ウエ</t>
    </rPh>
    <rPh sb="29" eb="30">
      <t>ガツ</t>
    </rPh>
    <rPh sb="31" eb="33">
      <t>リヨウ</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</si>
  <si>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</si>
  <si>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</si>
  <si>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</si>
  <si>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</si>
  <si>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</si>
  <si>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</si>
  <si>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</si>
  <si>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</si>
  <si>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</si>
  <si>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</si>
  <si>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</si>
  <si>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</si>
  <si>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T  9</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</si>
  <si>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</si>
  <si>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</si>
  <si>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</si>
  <si>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</si>
  <si>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t>日</t>
    <phoneticPr fontId="2"/>
  </si>
  <si>
    <t>水</t>
    <phoneticPr fontId="2"/>
  </si>
  <si>
    <t>金</t>
    <phoneticPr fontId="2"/>
  </si>
  <si>
    <t>日</t>
    <phoneticPr fontId="2"/>
  </si>
  <si>
    <t>月</t>
    <phoneticPr fontId="2"/>
  </si>
  <si>
    <t>火</t>
    <phoneticPr fontId="2"/>
  </si>
  <si>
    <t>水</t>
    <phoneticPr fontId="2"/>
  </si>
  <si>
    <t>木</t>
    <phoneticPr fontId="2"/>
  </si>
  <si>
    <t>金</t>
    <phoneticPr fontId="2"/>
  </si>
  <si>
    <t>土</t>
    <phoneticPr fontId="2"/>
  </si>
  <si>
    <t>水</t>
    <phoneticPr fontId="2"/>
  </si>
  <si>
    <r>
      <t>■この面のMEMO用空白3ヶ所では、折畳組立後の該当月との「隣り合わせ」を踏まえると、</t>
    </r>
    <r>
      <rPr>
        <sz val="20"/>
        <color rgb="FFFF0000"/>
        <rFont val="ＭＳ Ｐ明朝"/>
        <family val="1"/>
        <charset val="128"/>
      </rPr>
      <t>右上を1月分</t>
    </r>
    <r>
      <rPr>
        <sz val="20"/>
        <rFont val="ＭＳ Ｐ明朝"/>
        <family val="1"/>
        <charset val="128"/>
      </rPr>
      <t>、</t>
    </r>
    <r>
      <rPr>
        <sz val="20"/>
        <color rgb="FFFF0000"/>
        <rFont val="ＭＳ Ｐ明朝"/>
        <family val="1"/>
        <charset val="128"/>
      </rPr>
      <t>左上を2月分</t>
    </r>
    <r>
      <rPr>
        <sz val="20"/>
        <rFont val="ＭＳ Ｐ明朝"/>
        <family val="1"/>
        <charset val="128"/>
      </rPr>
      <t>、</t>
    </r>
    <r>
      <rPr>
        <sz val="20"/>
        <color rgb="FFFF0000"/>
        <rFont val="ＭＳ Ｐ明朝"/>
        <family val="1"/>
        <charset val="128"/>
      </rPr>
      <t>右下を3月分</t>
    </r>
    <r>
      <rPr>
        <sz val="20"/>
        <rFont val="ＭＳ Ｐ明朝"/>
        <family val="1"/>
        <charset val="128"/>
      </rPr>
      <t>にすれば使い易いでしょう。次の4・5・6月でも同様です。</t>
    </r>
    <rPh sb="3" eb="4">
      <t>メン</t>
    </rPh>
    <rPh sb="9" eb="10">
      <t>ヨウ</t>
    </rPh>
    <rPh sb="10" eb="12">
      <t>クウハク</t>
    </rPh>
    <rPh sb="14" eb="15">
      <t>ショ</t>
    </rPh>
    <rPh sb="18" eb="20">
      <t>オリタタミ</t>
    </rPh>
    <rPh sb="20" eb="23">
      <t>クミタテゴ</t>
    </rPh>
    <rPh sb="24" eb="27">
      <t>ガイトウゲツ</t>
    </rPh>
    <rPh sb="30" eb="31">
      <t>トナ</t>
    </rPh>
    <rPh sb="32" eb="33">
      <t>ア</t>
    </rPh>
    <rPh sb="37" eb="38">
      <t>フ</t>
    </rPh>
    <rPh sb="43" eb="44">
      <t>ミギ</t>
    </rPh>
    <rPh sb="44" eb="45">
      <t>ウエ</t>
    </rPh>
    <rPh sb="47" eb="48">
      <t>ガツ</t>
    </rPh>
    <rPh sb="48" eb="49">
      <t>ブン</t>
    </rPh>
    <rPh sb="50" eb="51">
      <t>ヒダリ</t>
    </rPh>
    <rPh sb="51" eb="52">
      <t>ウエ</t>
    </rPh>
    <rPh sb="54" eb="55">
      <t>ガツ</t>
    </rPh>
    <rPh sb="55" eb="56">
      <t>ブン</t>
    </rPh>
    <rPh sb="57" eb="59">
      <t>ミギシタ</t>
    </rPh>
    <rPh sb="61" eb="62">
      <t>ガツ</t>
    </rPh>
    <rPh sb="62" eb="63">
      <t>ブン</t>
    </rPh>
    <rPh sb="67" eb="68">
      <t>ツカ</t>
    </rPh>
    <rPh sb="69" eb="70">
      <t>ヤス</t>
    </rPh>
    <rPh sb="76" eb="77">
      <t>ツギ</t>
    </rPh>
    <rPh sb="83" eb="84">
      <t>ガツ</t>
    </rPh>
    <rPh sb="86" eb="88">
      <t>ドウヨウ</t>
    </rPh>
    <phoneticPr fontId="2"/>
  </si>
  <si>
    <t>左端日曜日に
続く月曜日→</t>
    <rPh sb="0" eb="1">
      <t>ヒダリ</t>
    </rPh>
    <rPh sb="1" eb="2">
      <t>ハシ</t>
    </rPh>
    <rPh sb="2" eb="4">
      <t>ニチヨウ</t>
    </rPh>
    <rPh sb="4" eb="5">
      <t>ニチ</t>
    </rPh>
    <rPh sb="7" eb="8">
      <t>ツヅ</t>
    </rPh>
    <rPh sb="9" eb="12">
      <t>ゲツヨウビ</t>
    </rPh>
    <phoneticPr fontId="2"/>
  </si>
  <si>
    <t>水</t>
    <phoneticPr fontId="2"/>
  </si>
  <si>
    <r>
      <t>■この面のMEMO用空白3ヶ所では、折畳組立後の該当月との「隣り合わせ」を踏まえると、</t>
    </r>
    <r>
      <rPr>
        <sz val="20"/>
        <color rgb="FFFF0000"/>
        <rFont val="ＭＳ Ｐ明朝"/>
        <family val="1"/>
        <charset val="128"/>
      </rPr>
      <t>左上を7月分</t>
    </r>
    <r>
      <rPr>
        <sz val="20"/>
        <rFont val="ＭＳ Ｐ明朝"/>
        <family val="1"/>
        <charset val="128"/>
      </rPr>
      <t>、</t>
    </r>
    <r>
      <rPr>
        <sz val="20"/>
        <color rgb="FFFF0000"/>
        <rFont val="ＭＳ Ｐ明朝"/>
        <family val="1"/>
        <charset val="128"/>
      </rPr>
      <t>右上を8月分</t>
    </r>
    <r>
      <rPr>
        <sz val="20"/>
        <rFont val="ＭＳ Ｐ明朝"/>
        <family val="1"/>
        <charset val="128"/>
      </rPr>
      <t>、</t>
    </r>
    <r>
      <rPr>
        <sz val="20"/>
        <color rgb="FFFF0000"/>
        <rFont val="ＭＳ Ｐ明朝"/>
        <family val="1"/>
        <charset val="128"/>
      </rPr>
      <t>左下を9月分</t>
    </r>
    <r>
      <rPr>
        <sz val="20"/>
        <rFont val="ＭＳ Ｐ明朝"/>
        <family val="1"/>
        <charset val="128"/>
      </rPr>
      <t>にすれば使い易いでしょう。次の10・11・12月でも同様です。</t>
    </r>
    <rPh sb="3" eb="4">
      <t>メン</t>
    </rPh>
    <rPh sb="9" eb="10">
      <t>ヨウ</t>
    </rPh>
    <rPh sb="10" eb="12">
      <t>クウハク</t>
    </rPh>
    <rPh sb="14" eb="15">
      <t>ショ</t>
    </rPh>
    <rPh sb="18" eb="20">
      <t>オリタタミ</t>
    </rPh>
    <rPh sb="20" eb="23">
      <t>クミタテゴ</t>
    </rPh>
    <rPh sb="24" eb="27">
      <t>ガイトウゲツ</t>
    </rPh>
    <rPh sb="30" eb="31">
      <t>トナ</t>
    </rPh>
    <rPh sb="32" eb="33">
      <t>ア</t>
    </rPh>
    <rPh sb="37" eb="38">
      <t>フ</t>
    </rPh>
    <rPh sb="43" eb="44">
      <t>ヒダリ</t>
    </rPh>
    <rPh sb="44" eb="45">
      <t>ウエ</t>
    </rPh>
    <rPh sb="47" eb="48">
      <t>ガツ</t>
    </rPh>
    <rPh sb="48" eb="49">
      <t>ブン</t>
    </rPh>
    <rPh sb="50" eb="51">
      <t>ミギ</t>
    </rPh>
    <rPh sb="51" eb="52">
      <t>ウエ</t>
    </rPh>
    <rPh sb="54" eb="55">
      <t>ガツ</t>
    </rPh>
    <rPh sb="55" eb="56">
      <t>ブン</t>
    </rPh>
    <rPh sb="57" eb="58">
      <t>ヒダリ</t>
    </rPh>
    <rPh sb="58" eb="59">
      <t>シタ</t>
    </rPh>
    <rPh sb="61" eb="62">
      <t>ガツ</t>
    </rPh>
    <rPh sb="62" eb="63">
      <t>ブン</t>
    </rPh>
    <rPh sb="67" eb="68">
      <t>ツカ</t>
    </rPh>
    <rPh sb="69" eb="70">
      <t>ヤス</t>
    </rPh>
    <rPh sb="76" eb="77">
      <t>ツギ</t>
    </rPh>
    <rPh sb="86" eb="87">
      <t>ガツ</t>
    </rPh>
    <rPh sb="89" eb="91">
      <t>ドウヨウ</t>
    </rPh>
    <phoneticPr fontId="2"/>
  </si>
  <si>
    <t>日</t>
    <phoneticPr fontId="2"/>
  </si>
  <si>
    <t>月</t>
    <phoneticPr fontId="2"/>
  </si>
  <si>
    <t>火</t>
    <phoneticPr fontId="2"/>
  </si>
  <si>
    <t>水</t>
    <phoneticPr fontId="2"/>
  </si>
  <si>
    <t>木</t>
    <phoneticPr fontId="2"/>
  </si>
  <si>
    <t>金</t>
    <phoneticPr fontId="2"/>
  </si>
  <si>
    <t>土</t>
    <phoneticPr fontId="2"/>
  </si>
  <si>
    <t>水</t>
    <phoneticPr fontId="2"/>
  </si>
  <si>
    <t>日</t>
    <phoneticPr fontId="2"/>
  </si>
  <si>
    <t>水</t>
    <phoneticPr fontId="2"/>
  </si>
  <si>
    <t>木</t>
    <phoneticPr fontId="2"/>
  </si>
  <si>
    <t>金</t>
    <phoneticPr fontId="2"/>
  </si>
  <si>
    <t>土</t>
    <phoneticPr fontId="2"/>
  </si>
  <si>
    <t>月</t>
    <phoneticPr fontId="2"/>
  </si>
  <si>
    <t>日</t>
    <phoneticPr fontId="2"/>
  </si>
  <si>
    <t>土</t>
    <phoneticPr fontId="2"/>
  </si>
  <si>
    <t>木</t>
    <phoneticPr fontId="2"/>
  </si>
  <si>
    <t>水</t>
    <phoneticPr fontId="2"/>
  </si>
  <si>
    <t>金</t>
    <phoneticPr fontId="2"/>
  </si>
  <si>
    <t>月</t>
    <phoneticPr fontId="2"/>
  </si>
  <si>
    <t>木</t>
    <phoneticPr fontId="2"/>
  </si>
  <si>
    <t>日</t>
    <phoneticPr fontId="2"/>
  </si>
  <si>
    <t>月</t>
    <phoneticPr fontId="2"/>
  </si>
  <si>
    <t>土</t>
    <phoneticPr fontId="2"/>
  </si>
  <si>
    <t>金</t>
    <phoneticPr fontId="2"/>
  </si>
  <si>
    <t>火</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</si>
  <si>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</si>
  <si>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</si>
  <si>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</si>
  <si>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</si>
  <si>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</si>
  <si>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</si>
  <si>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</si>
  <si>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</si>
  <si>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</si>
  <si>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</si>
  <si>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水</t>
    <phoneticPr fontId="2"/>
  </si>
  <si>
    <t>木</t>
    <phoneticPr fontId="2"/>
  </si>
  <si>
    <t>金</t>
    <phoneticPr fontId="2"/>
  </si>
  <si>
    <t>土</t>
    <phoneticPr fontId="2"/>
  </si>
  <si>
    <t>日</t>
    <phoneticPr fontId="2"/>
  </si>
  <si>
    <t>水</t>
    <phoneticPr fontId="2"/>
  </si>
  <si>
    <t>金</t>
    <phoneticPr fontId="2"/>
  </si>
  <si>
    <t>土</t>
    <phoneticPr fontId="2"/>
  </si>
  <si>
    <t>日</t>
    <phoneticPr fontId="2"/>
  </si>
  <si>
    <t>火</t>
    <phoneticPr fontId="2"/>
  </si>
  <si>
    <t>水</t>
    <phoneticPr fontId="2"/>
  </si>
  <si>
    <t>火</t>
    <phoneticPr fontId="2"/>
  </si>
  <si>
    <t>月</t>
    <phoneticPr fontId="2"/>
  </si>
  <si>
    <t>火</t>
    <phoneticPr fontId="2"/>
  </si>
  <si>
    <t>土</t>
    <phoneticPr fontId="2"/>
  </si>
  <si>
    <t>水</t>
    <phoneticPr fontId="2"/>
  </si>
  <si>
    <t>金</t>
    <phoneticPr fontId="2"/>
  </si>
  <si>
    <t>日</t>
    <phoneticPr fontId="2"/>
  </si>
  <si>
    <t>木</t>
    <phoneticPr fontId="2"/>
  </si>
  <si>
    <r>
      <rPr>
        <sz val="20"/>
        <color rgb="FFFF0000"/>
        <rFont val="ＭＳ Ｐゴシック"/>
        <family val="3"/>
        <charset val="128"/>
      </rPr>
      <t>▲</t>
    </r>
    <r>
      <rPr>
        <sz val="20"/>
        <rFont val="ＭＳ Ｐゴシック"/>
        <family val="3"/>
        <charset val="128"/>
      </rPr>
      <t>この5月は仮表示。</t>
    </r>
    <rPh sb="4" eb="5">
      <t>ガツ</t>
    </rPh>
    <rPh sb="6" eb="9">
      <t>カリヒョウジ</t>
    </rPh>
    <phoneticPr fontId="2"/>
  </si>
  <si>
    <r>
      <rPr>
        <sz val="20"/>
        <color rgb="FFFF0000"/>
        <rFont val="ＭＳ Ｐゴシック"/>
        <family val="3"/>
        <charset val="128"/>
      </rPr>
      <t>▼</t>
    </r>
    <r>
      <rPr>
        <sz val="20"/>
        <rFont val="ＭＳ Ｐゴシック"/>
        <family val="3"/>
        <charset val="128"/>
      </rPr>
      <t>この9月は仮表示。</t>
    </r>
    <rPh sb="4" eb="5">
      <t>ガツ</t>
    </rPh>
    <rPh sb="6" eb="9">
      <t>カリヒョウジ</t>
    </rPh>
    <phoneticPr fontId="2"/>
  </si>
  <si>
    <t>日</t>
    <phoneticPr fontId="2"/>
  </si>
  <si>
    <t>水</t>
    <phoneticPr fontId="2"/>
  </si>
  <si>
    <t>金</t>
    <phoneticPr fontId="2"/>
  </si>
  <si>
    <t>土</t>
    <phoneticPr fontId="2"/>
  </si>
  <si>
    <t>火</t>
    <phoneticPr fontId="2"/>
  </si>
  <si>
    <t>日</t>
    <phoneticPr fontId="2"/>
  </si>
  <si>
    <t>月</t>
    <phoneticPr fontId="2"/>
  </si>
  <si>
    <t>火</t>
    <phoneticPr fontId="2"/>
  </si>
  <si>
    <t>水</t>
    <phoneticPr fontId="2"/>
  </si>
  <si>
    <t>木</t>
    <phoneticPr fontId="2"/>
  </si>
  <si>
    <t>金</t>
    <phoneticPr fontId="2"/>
  </si>
  <si>
    <t>土</t>
    <phoneticPr fontId="2"/>
  </si>
  <si>
    <r>
      <rPr>
        <sz val="18"/>
        <color rgb="FF0000FF"/>
        <rFont val="ＭＳ Ｐゴシック"/>
        <family val="3"/>
        <charset val="128"/>
      </rPr>
      <t>▼</t>
    </r>
    <r>
      <rPr>
        <sz val="18"/>
        <rFont val="ＭＳ Ｐゴシック"/>
        <family val="3"/>
        <charset val="128"/>
      </rPr>
      <t>（</t>
    </r>
    <r>
      <rPr>
        <sz val="18"/>
        <color rgb="FFFF0000"/>
        <rFont val="ＭＳ Ｐゴシック"/>
        <family val="3"/>
        <charset val="128"/>
      </rPr>
      <t>西暦年用</t>
    </r>
    <r>
      <rPr>
        <sz val="18"/>
        <rFont val="ＭＳ Ｐゴシック"/>
        <family val="3"/>
        <charset val="128"/>
      </rPr>
      <t>）に留意</t>
    </r>
    <rPh sb="2" eb="4">
      <t>セイレキ</t>
    </rPh>
    <rPh sb="4" eb="5">
      <t>ネン</t>
    </rPh>
    <rPh sb="5" eb="6">
      <t>ヨウ</t>
    </rPh>
    <rPh sb="8" eb="10">
      <t>リュウイ</t>
    </rPh>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</si>
  <si>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</si>
  <si>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</si>
  <si>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土</t>
    <phoneticPr fontId="2"/>
  </si>
  <si>
    <t>金</t>
    <phoneticPr fontId="2"/>
  </si>
  <si>
    <t>木</t>
    <phoneticPr fontId="2"/>
  </si>
  <si>
    <t>水</t>
    <phoneticPr fontId="2"/>
  </si>
  <si>
    <t>火</t>
    <phoneticPr fontId="2"/>
  </si>
  <si>
    <t>月</t>
    <phoneticPr fontId="2"/>
  </si>
  <si>
    <t>日</t>
    <phoneticPr fontId="2"/>
  </si>
  <si>
    <r>
      <rPr>
        <sz val="11.5"/>
        <color rgb="FFFF0000"/>
        <rFont val="ＭＳ Ｐ明朝"/>
        <family val="1"/>
        <charset val="128"/>
      </rPr>
      <t>■</t>
    </r>
    <r>
      <rPr>
        <sz val="11.5"/>
        <rFont val="ＭＳ Ｐ明朝"/>
        <family val="1"/>
        <charset val="128"/>
      </rPr>
      <t>法改正等により祝日等は変わることがあります。</t>
    </r>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</si>
  <si>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</si>
  <si>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t>日</t>
    <phoneticPr fontId="2"/>
  </si>
  <si>
    <t>土</t>
    <phoneticPr fontId="2"/>
  </si>
  <si>
    <t>金</t>
    <phoneticPr fontId="2"/>
  </si>
  <si>
    <t>木</t>
    <phoneticPr fontId="2"/>
  </si>
  <si>
    <t>水</t>
    <phoneticPr fontId="2"/>
  </si>
  <si>
    <t>火</t>
    <phoneticPr fontId="2"/>
  </si>
  <si>
    <t>水</t>
    <phoneticPr fontId="2"/>
  </si>
  <si>
    <t>月</t>
    <phoneticPr fontId="2"/>
  </si>
  <si>
    <t>月</t>
    <phoneticPr fontId="2"/>
  </si>
  <si>
    <t>火</t>
    <phoneticPr fontId="2"/>
  </si>
  <si>
    <t>水</t>
    <phoneticPr fontId="2"/>
  </si>
  <si>
    <t>金</t>
    <phoneticPr fontId="2"/>
  </si>
  <si>
    <t>土</t>
    <phoneticPr fontId="2"/>
  </si>
  <si>
    <t>日</t>
    <phoneticPr fontId="2"/>
  </si>
  <si>
    <t>木</t>
    <phoneticPr fontId="2"/>
  </si>
  <si>
    <t>　</t>
    <phoneticPr fontId="2"/>
  </si>
  <si>
    <t>日</t>
    <phoneticPr fontId="2"/>
  </si>
  <si>
    <t>月</t>
    <phoneticPr fontId="2"/>
  </si>
  <si>
    <t>火</t>
    <phoneticPr fontId="2"/>
  </si>
  <si>
    <t>水</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</si>
  <si>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</si>
  <si>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</si>
  <si>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</si>
  <si>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</si>
  <si>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</si>
  <si>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</si>
  <si>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</si>
  <si>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</si>
  <si>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</si>
  <si>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火</t>
    <phoneticPr fontId="2"/>
  </si>
  <si>
    <t>金</t>
    <phoneticPr fontId="2"/>
  </si>
  <si>
    <t>土</t>
    <phoneticPr fontId="2"/>
  </si>
  <si>
    <t>木</t>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</si>
  <si>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</si>
  <si>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</si>
  <si>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</si>
  <si>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</si>
  <si>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</si>
  <si>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</si>
  <si>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</si>
  <si>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</si>
  <si>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</si>
  <si>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</si>
  <si>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</si>
  <si>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</si>
  <si>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</si>
  <si>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</si>
  <si>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</si>
  <si>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t>火</t>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</si>
  <si>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</si>
  <si>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</si>
  <si>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</si>
  <si>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５０gまで</t>
    <phoneticPr fontId="2"/>
  </si>
  <si>
    <r>
      <t>S</t>
    </r>
    <r>
      <rPr>
        <sz val="22"/>
        <rFont val="ＭＳ Ｐゴシック"/>
        <family val="3"/>
        <charset val="128"/>
      </rPr>
      <t>25</t>
    </r>
    <phoneticPr fontId="2"/>
  </si>
  <si>
    <t>１００gまで</t>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</si>
  <si>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</si>
  <si>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</si>
  <si>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</si>
  <si>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</si>
  <si>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</si>
  <si>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</si>
  <si>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</si>
  <si>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</si>
  <si>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</si>
  <si>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</si>
  <si>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</si>
  <si>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</si>
  <si>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</si>
  <si>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</si>
  <si>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</si>
  <si>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</si>
  <si>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</si>
  <si>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</si>
  <si>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t>
    <phoneticPr fontId="2"/>
  </si>
  <si>
    <t>297×420</t>
    <phoneticPr fontId="2"/>
  </si>
  <si>
    <t>210×297</t>
    <phoneticPr fontId="2"/>
  </si>
  <si>
    <t>148×210</t>
    <phoneticPr fontId="2"/>
  </si>
  <si>
    <t>257×364</t>
    <phoneticPr fontId="2"/>
  </si>
  <si>
    <t>チケット</t>
    <phoneticPr fontId="2"/>
  </si>
  <si>
    <t>182×257</t>
    <phoneticPr fontId="2"/>
  </si>
  <si>
    <t>128×182</t>
    <phoneticPr fontId="2"/>
  </si>
  <si>
    <t>788×1091</t>
    <phoneticPr fontId="2"/>
  </si>
  <si>
    <t>55×91</t>
    <phoneticPr fontId="2"/>
  </si>
  <si>
    <t>105×148</t>
    <phoneticPr fontId="2"/>
  </si>
  <si>
    <t>ポスター</t>
    <phoneticPr fontId="2"/>
  </si>
  <si>
    <t>100×148</t>
    <phoneticPr fontId="2"/>
  </si>
  <si>
    <t>89×127</t>
    <phoneticPr fontId="2"/>
  </si>
  <si>
    <t>SUN</t>
    <phoneticPr fontId="2"/>
  </si>
  <si>
    <t>MON</t>
    <phoneticPr fontId="2"/>
  </si>
  <si>
    <t>TUE</t>
    <phoneticPr fontId="2"/>
  </si>
  <si>
    <t>WED</t>
    <phoneticPr fontId="2"/>
  </si>
  <si>
    <t>THU</t>
    <phoneticPr fontId="2"/>
  </si>
  <si>
    <t>FRI</t>
    <phoneticPr fontId="2"/>
  </si>
  <si>
    <t>SAT</t>
    <phoneticPr fontId="2"/>
  </si>
  <si>
    <t>SUN</t>
    <phoneticPr fontId="2"/>
  </si>
  <si>
    <t>MON</t>
    <phoneticPr fontId="2"/>
  </si>
  <si>
    <t>THU</t>
    <phoneticPr fontId="2"/>
  </si>
  <si>
    <t>SUN</t>
    <phoneticPr fontId="2"/>
  </si>
  <si>
    <t>TUE</t>
    <phoneticPr fontId="2"/>
  </si>
  <si>
    <t>MON</t>
    <phoneticPr fontId="2"/>
  </si>
  <si>
    <t>SUN</t>
    <phoneticPr fontId="2"/>
  </si>
  <si>
    <t>TUE</t>
    <phoneticPr fontId="2"/>
  </si>
  <si>
    <t>SAT</t>
    <phoneticPr fontId="2"/>
  </si>
  <si>
    <t>TUE</t>
    <phoneticPr fontId="2"/>
  </si>
  <si>
    <t>THU</t>
    <phoneticPr fontId="2"/>
  </si>
  <si>
    <t>FRI</t>
    <phoneticPr fontId="2"/>
  </si>
  <si>
    <t>SAT</t>
    <phoneticPr fontId="2"/>
  </si>
  <si>
    <t>WED</t>
    <phoneticPr fontId="2"/>
  </si>
  <si>
    <t>THU</t>
    <phoneticPr fontId="2"/>
  </si>
  <si>
    <t>FRI</t>
    <phoneticPr fontId="2"/>
  </si>
  <si>
    <t>SUN</t>
    <phoneticPr fontId="2"/>
  </si>
  <si>
    <t>FRI</t>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</si>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</sst>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 numFmtId="184" formatCode="aaa"/>
  </numFmts>
  <fonts count="37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24"/>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b/>
      <sz val="58"/>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5.5"/>
      <color indexed="12"/>
      <name val="ＭＳ Ｐゴシック"/>
      <family val="3"/>
      <charset val="128"/>
    </font>
    <font>
      <b/>
      <sz val="15.5"/>
      <color indexed="10"/>
      <name val="ＭＳ Ｐゴシック"/>
      <family val="3"/>
      <charset val="128"/>
    </font>
    <font>
      <b/>
      <sz val="15.5"/>
      <name val="ＭＳ Ｐゴシック"/>
      <family val="3"/>
      <charset val="128"/>
    </font>
    <font>
      <b/>
      <sz val="58"/>
      <color indexed="12"/>
      <name val="ＭＳ Ｐゴシック"/>
      <family val="3"/>
      <charset val="128"/>
    </font>
    <font>
      <b/>
      <sz val="26"/>
      <color indexed="10"/>
      <name val="ＭＳ Ｐゴシック"/>
      <family val="3"/>
      <charset val="128"/>
    </font>
    <font>
      <b/>
      <sz val="11"/>
      <color indexed="81"/>
      <name val="ＭＳ Ｐゴシック"/>
      <family val="3"/>
      <charset val="128"/>
    </font>
    <font>
      <b/>
      <sz val="15"/>
      <color indexed="9"/>
      <name val="ＭＳ Ｐゴシック"/>
      <family val="3"/>
      <charset val="128"/>
    </font>
    <font>
      <b/>
      <sz val="15"/>
      <name val="ＭＳ Ｐゴシック"/>
      <family val="3"/>
      <charset val="128"/>
    </font>
    <font>
      <b/>
      <sz val="14"/>
      <color indexed="81"/>
      <name val="ＭＳ Ｐゴシック"/>
      <family val="3"/>
      <charset val="128"/>
    </font>
    <font>
      <b/>
      <sz val="15"/>
      <color indexed="10"/>
      <name val="ＭＳ Ｐゴシック"/>
      <family val="3"/>
      <charset val="128"/>
    </font>
    <font>
      <b/>
      <sz val="15"/>
      <color indexed="12"/>
      <name val="ＭＳ Ｐゴシック"/>
      <family val="3"/>
      <charset val="128"/>
    </font>
    <font>
      <b/>
      <sz val="10"/>
      <color indexed="81"/>
      <name val="ＭＳ Ｐゴシック"/>
      <family val="3"/>
      <charset val="128"/>
    </font>
    <font>
      <sz val="18.5"/>
      <name val="ＭＳ Ｐゴシック"/>
      <family val="3"/>
      <charset val="128"/>
    </font>
    <font>
      <sz val="13.5"/>
      <name val="ＭＳ Ｐゴシック"/>
      <family val="3"/>
      <charset val="128"/>
    </font>
    <font>
      <b/>
      <sz val="42"/>
      <color indexed="10"/>
      <name val="ＭＳ Ｐゴシック"/>
      <family val="3"/>
      <charset val="128"/>
    </font>
    <font>
      <sz val="20.5"/>
      <name val="ＭＳ Ｐゴシック"/>
      <family val="3"/>
      <charset val="128"/>
    </font>
    <font>
      <b/>
      <sz val="22"/>
      <color indexed="10"/>
      <name val="ＭＳ Ｐゴシック"/>
      <family val="3"/>
      <charset val="128"/>
    </font>
    <font>
      <b/>
      <sz val="58"/>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2"/>
      <name val="ＭＳ Ｐ明朝"/>
      <family val="1"/>
      <charset val="128"/>
    </font>
    <font>
      <sz val="17.5"/>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26"/>
      <name val="ＭＳ Ｐゴシック"/>
      <family val="3"/>
      <charset val="128"/>
    </font>
    <font>
      <sz val="28"/>
      <name val="ＭＳ Ｐゴシック"/>
      <family val="3"/>
      <charset val="128"/>
    </font>
    <font>
      <b/>
      <sz val="12"/>
      <color indexed="81"/>
      <name val="ＭＳ Ｐゴシック"/>
      <family val="3"/>
      <charset val="128"/>
    </font>
    <font>
      <sz val="42"/>
      <name val="ＭＳ Ｐゴシック"/>
      <family val="3"/>
      <charset val="128"/>
    </font>
    <font>
      <sz val="11"/>
      <name val="ＭＳ Ｐ明朝"/>
      <family val="1"/>
      <charset val="128"/>
    </font>
    <font>
      <b/>
      <sz val="29"/>
      <color indexed="10"/>
      <name val="ＭＳ Ｐゴシック"/>
      <family val="3"/>
      <charset val="128"/>
    </font>
    <font>
      <b/>
      <sz val="37"/>
      <color indexed="10"/>
      <name val="ＭＳ Ｐゴシック"/>
      <family val="3"/>
      <charset val="128"/>
    </font>
    <font>
      <sz val="8.5"/>
      <color rgb="FF0000FF"/>
      <name val="ＭＳ Ｐゴシック"/>
      <family val="3"/>
      <charset val="128"/>
    </font>
    <font>
      <b/>
      <sz val="58"/>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b/>
      <sz val="32"/>
      <color indexed="10"/>
      <name val="ＭＳ Ｐゴシック"/>
      <family val="3"/>
      <charset val="128"/>
    </font>
    <font>
      <b/>
      <sz val="46"/>
      <color indexed="10"/>
      <name val="ＭＳ Ｐゴシック"/>
      <family val="3"/>
      <charset val="128"/>
    </font>
    <font>
      <sz val="11.5"/>
      <name val="ＭＳ Ｐ明朝"/>
      <family val="1"/>
      <charset val="128"/>
    </font>
    <font>
      <sz val="13"/>
      <name val="ＭＳ Ｐ明朝"/>
      <family val="1"/>
      <charset val="128"/>
    </font>
    <font>
      <b/>
      <sz val="37"/>
      <name val="ＭＳ Ｐゴシック"/>
      <family val="3"/>
      <charset val="128"/>
    </font>
    <font>
      <b/>
      <sz val="37"/>
      <color indexed="12"/>
      <name val="ＭＳ Ｐゴシック"/>
      <family val="3"/>
      <charset val="128"/>
    </font>
    <font>
      <b/>
      <sz val="37"/>
      <color rgb="FF0000FF"/>
      <name val="ＭＳ Ｐゴシック"/>
      <family val="3"/>
      <charset val="128"/>
    </font>
    <font>
      <sz val="9"/>
      <color rgb="FFFF0000"/>
      <name val="ＭＳ Ｐゴシック"/>
      <family val="3"/>
      <charset val="128"/>
    </font>
    <font>
      <b/>
      <sz val="7"/>
      <color rgb="FFFF0000"/>
      <name val="ＭＳ Ｐゴシック"/>
      <family val="3"/>
      <charset val="128"/>
    </font>
    <font>
      <b/>
      <sz val="7"/>
      <color rgb="FF0000FF"/>
      <name val="ＭＳ Ｐゴシック"/>
      <family val="3"/>
      <charset val="128"/>
    </font>
    <font>
      <sz val="10"/>
      <color rgb="FF008000"/>
      <name val="ＭＳ Ｐゴシック"/>
      <family val="3"/>
      <charset val="128"/>
    </font>
    <font>
      <b/>
      <sz val="41"/>
      <name val="ＭＳ Ｐゴシック"/>
      <family val="3"/>
      <charset val="128"/>
    </font>
    <font>
      <b/>
      <sz val="41"/>
      <color indexed="12"/>
      <name val="ＭＳ Ｐゴシック"/>
      <family val="3"/>
      <charset val="128"/>
    </font>
    <font>
      <b/>
      <sz val="41"/>
      <color indexed="10"/>
      <name val="ＭＳ Ｐゴシック"/>
      <family val="3"/>
      <charset val="128"/>
    </font>
    <font>
      <b/>
      <sz val="40"/>
      <color indexed="10"/>
      <name val="ＭＳ Ｐゴシック"/>
      <family val="3"/>
      <charset val="128"/>
    </font>
    <font>
      <b/>
      <sz val="40"/>
      <name val="ＭＳ Ｐゴシック"/>
      <family val="3"/>
      <charset val="128"/>
    </font>
    <font>
      <sz val="29"/>
      <name val="ＭＳ Ｐゴシック"/>
      <family val="3"/>
      <charset val="128"/>
    </font>
    <font>
      <b/>
      <sz val="9"/>
      <color indexed="81"/>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b/>
      <sz val="38"/>
      <color indexed="10"/>
      <name val="ＭＳ Ｐゴシック"/>
      <family val="3"/>
      <charset val="128"/>
    </font>
    <font>
      <b/>
      <sz val="38"/>
      <name val="ＭＳ Ｐゴシック"/>
      <family val="3"/>
      <charset val="128"/>
    </font>
    <font>
      <b/>
      <sz val="38"/>
      <color indexed="12"/>
      <name val="ＭＳ Ｐゴシック"/>
      <family val="3"/>
      <charset val="128"/>
    </font>
    <font>
      <b/>
      <sz val="38"/>
      <color rgb="FF0000FF"/>
      <name val="ＭＳ Ｐゴシック"/>
      <family val="3"/>
      <charset val="128"/>
    </font>
    <font>
      <sz val="25"/>
      <name val="ＭＳ Ｐゴシック"/>
      <family val="3"/>
      <charset val="128"/>
    </font>
    <font>
      <b/>
      <sz val="17"/>
      <name val="ＭＳ Ｐゴシック"/>
      <family val="3"/>
      <charset val="128"/>
    </font>
    <font>
      <b/>
      <sz val="42"/>
      <name val="ＭＳ Ｐゴシック"/>
      <family val="3"/>
      <charset val="128"/>
    </font>
    <font>
      <b/>
      <sz val="42"/>
      <color rgb="FF0000FF"/>
      <name val="ＭＳ Ｐゴシック"/>
      <family val="3"/>
      <charset val="128"/>
    </font>
    <font>
      <sz val="14"/>
      <name val="ＭＳ Ｐ明朝"/>
      <family val="1"/>
      <charset val="128"/>
    </font>
    <font>
      <sz val="23"/>
      <name val="ＭＳ Ｐゴシック"/>
      <family val="3"/>
      <charset val="128"/>
    </font>
    <font>
      <b/>
      <sz val="15"/>
      <color rgb="FFFF0000"/>
      <name val="ＭＳ Ｐゴシック"/>
      <family val="3"/>
      <charset val="128"/>
    </font>
    <font>
      <b/>
      <sz val="15"/>
      <color rgb="FF0000FF"/>
      <name val="ＭＳ Ｐゴシック"/>
      <family val="3"/>
      <charset val="128"/>
    </font>
    <font>
      <sz val="12"/>
      <color rgb="FFFF0000"/>
      <name val="ＭＳ Ｐ明朝"/>
      <family val="1"/>
      <charset val="128"/>
    </font>
    <font>
      <b/>
      <sz val="51.5"/>
      <color indexed="10"/>
      <name val="ＭＳ Ｐゴシック"/>
      <family val="3"/>
      <charset val="128"/>
    </font>
    <font>
      <b/>
      <sz val="51.5"/>
      <name val="ＭＳ Ｐゴシック"/>
      <family val="3"/>
      <charset val="128"/>
    </font>
    <font>
      <b/>
      <sz val="51.5"/>
      <color indexed="12"/>
      <name val="ＭＳ Ｐゴシック"/>
      <family val="3"/>
      <charset val="128"/>
    </font>
    <font>
      <b/>
      <sz val="51.5"/>
      <color rgb="FF0000FF"/>
      <name val="ＭＳ Ｐゴシック"/>
      <family val="3"/>
      <charset val="128"/>
    </font>
    <font>
      <sz val="11"/>
      <color rgb="FFFF0000"/>
      <name val="ＭＳ Ｐ明朝"/>
      <family val="1"/>
      <charset val="128"/>
    </font>
    <font>
      <sz val="11"/>
      <name val="Arial"/>
      <family val="2"/>
    </font>
    <font>
      <b/>
      <sz val="46"/>
      <name val="ＭＳ Ｐゴシック"/>
      <family val="3"/>
      <charset val="128"/>
    </font>
    <font>
      <b/>
      <sz val="46"/>
      <color rgb="FF0000FF"/>
      <name val="ＭＳ Ｐゴシック"/>
      <family val="3"/>
      <charset val="128"/>
    </font>
    <font>
      <b/>
      <sz val="46"/>
      <color rgb="FFFF0000"/>
      <name val="ＭＳ Ｐゴシック"/>
      <family val="3"/>
      <charset val="128"/>
    </font>
    <font>
      <sz val="11"/>
      <color rgb="FFFF00FF"/>
      <name val="ＭＳ Ｐゴシック"/>
      <family val="3"/>
      <charset val="128"/>
    </font>
    <font>
      <b/>
      <sz val="18"/>
      <color indexed="10"/>
      <name val="ＭＳ Ｐゴシック"/>
      <family val="3"/>
      <charset val="128"/>
    </font>
    <font>
      <b/>
      <sz val="18"/>
      <color rgb="FFFF0000"/>
      <name val="ＭＳ Ｐゴシック"/>
      <family val="3"/>
      <charset val="128"/>
    </font>
    <font>
      <b/>
      <sz val="18"/>
      <color indexed="12"/>
      <name val="ＭＳ Ｐゴシック"/>
      <family val="3"/>
      <charset val="128"/>
    </font>
    <font>
      <b/>
      <sz val="18"/>
      <color rgb="FF0000FF"/>
      <name val="ＭＳ Ｐゴシック"/>
      <family val="3"/>
      <charset val="128"/>
    </font>
    <font>
      <sz val="32"/>
      <name val="ＭＳ Ｐゴシック"/>
      <family val="3"/>
      <charset val="128"/>
    </font>
    <font>
      <b/>
      <sz val="17"/>
      <color rgb="FFFF0000"/>
      <name val="ＭＳ Ｐゴシック"/>
      <family val="3"/>
      <charset val="128"/>
    </font>
    <font>
      <b/>
      <sz val="17"/>
      <color rgb="FF0000FF"/>
      <name val="ＭＳ Ｐゴシック"/>
      <family val="3"/>
      <charset val="128"/>
    </font>
    <font>
      <sz val="30"/>
      <name val="ＭＳ Ｐゴシック"/>
      <family val="3"/>
      <charset val="128"/>
    </font>
    <font>
      <b/>
      <sz val="52"/>
      <color indexed="10"/>
      <name val="ＭＳ Ｐゴシック"/>
      <family val="3"/>
      <charset val="128"/>
    </font>
    <font>
      <b/>
      <sz val="52"/>
      <name val="ＭＳ Ｐゴシック"/>
      <family val="3"/>
      <charset val="128"/>
    </font>
    <font>
      <b/>
      <sz val="56"/>
      <color indexed="10"/>
      <name val="Arial"/>
      <family val="2"/>
    </font>
    <font>
      <b/>
      <sz val="74"/>
      <color rgb="FF0000FF"/>
      <name val="Arial Narrow"/>
      <family val="2"/>
    </font>
    <font>
      <b/>
      <sz val="15.5"/>
      <color rgb="FFFF0000"/>
      <name val="ＭＳ Ｐゴシック"/>
      <family val="3"/>
      <charset val="128"/>
    </font>
    <font>
      <b/>
      <sz val="15.5"/>
      <color rgb="FF0000FF"/>
      <name val="ＭＳ Ｐゴシック"/>
      <family val="3"/>
      <charset val="128"/>
    </font>
    <font>
      <sz val="13.5"/>
      <name val="ＭＳ Ｐ明朝"/>
      <family val="1"/>
      <charset val="128"/>
    </font>
    <font>
      <b/>
      <sz val="74"/>
      <color rgb="FF008000"/>
      <name val="Arial Narrow"/>
      <family val="2"/>
    </font>
    <font>
      <b/>
      <sz val="74"/>
      <color rgb="FF800080"/>
      <name val="Arial Narrow"/>
      <family val="2"/>
    </font>
    <font>
      <b/>
      <sz val="42"/>
      <color rgb="FFFF0000"/>
      <name val="ＭＳ Ｐゴシック"/>
      <family val="3"/>
      <charset val="128"/>
    </font>
    <font>
      <sz val="27"/>
      <name val="ＭＳ Ｐゴシック"/>
      <family val="3"/>
      <charset val="128"/>
    </font>
    <font>
      <sz val="46"/>
      <name val="ＭＳ Ｐゴシック"/>
      <family val="3"/>
      <charset val="128"/>
    </font>
    <font>
      <b/>
      <sz val="55"/>
      <name val="Arial"/>
      <family val="2"/>
    </font>
    <font>
      <sz val="14"/>
      <color rgb="FFFF00FF"/>
      <name val="ＭＳ Ｐゴシック"/>
      <family val="3"/>
      <charset val="128"/>
    </font>
    <font>
      <sz val="14"/>
      <color rgb="FFFF0000"/>
      <name val="ＭＳ Ｐゴシック"/>
      <family val="3"/>
      <charset val="128"/>
    </font>
    <font>
      <b/>
      <sz val="36"/>
      <color rgb="FFFF0000"/>
      <name val="ＭＳ Ｐゴシック"/>
      <family val="3"/>
      <charset val="128"/>
    </font>
    <font>
      <b/>
      <sz val="36"/>
      <name val="ＭＳ Ｐゴシック"/>
      <family val="3"/>
      <charset val="128"/>
    </font>
    <font>
      <sz val="7.5"/>
      <name val="ＭＳ Ｐゴシック"/>
      <family val="3"/>
      <charset val="128"/>
    </font>
    <font>
      <b/>
      <sz val="48"/>
      <color indexed="10"/>
      <name val="ＭＳ Ｐゴシック"/>
      <family val="3"/>
      <charset val="128"/>
    </font>
    <font>
      <b/>
      <sz val="48"/>
      <name val="ＭＳ Ｐゴシック"/>
      <family val="3"/>
      <charset val="128"/>
    </font>
    <font>
      <sz val="44"/>
      <color rgb="FF808080"/>
      <name val="ＭＳ Ｐゴシック"/>
      <family val="3"/>
      <charset val="128"/>
    </font>
    <font>
      <b/>
      <sz val="72"/>
      <name val="Arial"/>
      <family val="2"/>
    </font>
    <font>
      <sz val="35"/>
      <name val="ＭＳ Ｐゴシック"/>
      <family val="3"/>
      <charset val="128"/>
    </font>
    <font>
      <sz val="15"/>
      <name val="ＭＳ Ｐ明朝"/>
      <family val="1"/>
      <charset val="128"/>
    </font>
    <font>
      <b/>
      <sz val="46"/>
      <color rgb="FFFF0000"/>
      <name val="Arial"/>
      <family val="2"/>
    </font>
    <font>
      <b/>
      <sz val="46"/>
      <name val="Arial"/>
      <family val="2"/>
    </font>
    <font>
      <b/>
      <sz val="46"/>
      <color rgb="FF0000FF"/>
      <name val="Arial"/>
      <family val="2"/>
    </font>
    <font>
      <b/>
      <sz val="48"/>
      <color rgb="FFFF0000"/>
      <name val="Arial"/>
      <family val="2"/>
    </font>
    <font>
      <b/>
      <sz val="48"/>
      <name val="Arial"/>
      <family val="2"/>
    </font>
    <font>
      <b/>
      <sz val="48"/>
      <color rgb="FF0000FF"/>
      <name val="Arial"/>
      <family val="2"/>
    </font>
    <font>
      <sz val="46"/>
      <color rgb="FFFF0000"/>
      <name val="Arial"/>
      <family val="2"/>
    </font>
    <font>
      <sz val="46"/>
      <name val="Arial"/>
      <family val="2"/>
    </font>
    <font>
      <sz val="46"/>
      <color rgb="FF0000FF"/>
      <name val="Arial"/>
      <family val="2"/>
    </font>
    <font>
      <sz val="9"/>
      <name val="ＭＳ Ｐ明朝"/>
      <family val="1"/>
      <charset val="128"/>
    </font>
    <font>
      <b/>
      <sz val="13"/>
      <color rgb="FFFF0000"/>
      <name val="ＭＳ Ｐゴシック"/>
      <family val="3"/>
      <charset val="128"/>
    </font>
    <font>
      <b/>
      <sz val="13"/>
      <name val="ＭＳ Ｐゴシック"/>
      <family val="3"/>
      <charset val="128"/>
    </font>
    <font>
      <b/>
      <sz val="13"/>
      <color rgb="FF0000FF"/>
      <name val="ＭＳ Ｐゴシック"/>
      <family val="3"/>
      <charset val="128"/>
    </font>
    <font>
      <sz val="8"/>
      <name val="ＭＳ Ｐ明朝"/>
      <family val="1"/>
      <charset val="128"/>
    </font>
    <font>
      <sz val="8"/>
      <color rgb="FFFF0000"/>
      <name val="ＭＳ Ｐ明朝"/>
      <family val="1"/>
      <charset val="128"/>
    </font>
    <font>
      <sz val="24"/>
      <color rgb="FF66FFCC"/>
      <name val="ＭＳ Ｐゴシック"/>
      <family val="3"/>
      <charset val="128"/>
    </font>
    <font>
      <sz val="26"/>
      <color rgb="FF66FFCC"/>
      <name val="ＭＳ Ｐゴシック"/>
      <family val="3"/>
      <charset val="128"/>
    </font>
    <font>
      <sz val="23"/>
      <color rgb="FF66FFCC"/>
      <name val="ＭＳ Ｐゴシック"/>
      <family val="3"/>
      <charset val="128"/>
    </font>
    <font>
      <b/>
      <sz val="47"/>
      <color rgb="FF0000FF"/>
      <name val="Arial"/>
      <family val="2"/>
    </font>
    <font>
      <sz val="7.5"/>
      <name val="ＭＳ Ｐ明朝"/>
      <family val="1"/>
      <charset val="128"/>
    </font>
    <font>
      <b/>
      <sz val="47"/>
      <color rgb="FFFF0000"/>
      <name val="Arial"/>
      <family val="2"/>
    </font>
    <font>
      <b/>
      <sz val="25"/>
      <color indexed="10"/>
      <name val="Arial"/>
      <family val="2"/>
    </font>
    <font>
      <b/>
      <sz val="25"/>
      <name val="Arial"/>
      <family val="2"/>
    </font>
    <font>
      <b/>
      <sz val="25"/>
      <color indexed="12"/>
      <name val="Arial"/>
      <family val="2"/>
    </font>
    <font>
      <b/>
      <sz val="25"/>
      <color rgb="FF0000FF"/>
      <name val="Arial"/>
      <family val="2"/>
    </font>
    <font>
      <sz val="11"/>
      <color rgb="FF008000"/>
      <name val="ＭＳ Ｐゴシック"/>
      <family val="3"/>
      <charset val="128"/>
    </font>
    <font>
      <b/>
      <sz val="78"/>
      <color rgb="FFFF0000"/>
      <name val="Arial"/>
      <family val="2"/>
    </font>
    <font>
      <b/>
      <sz val="78"/>
      <name val="Arial"/>
      <family val="2"/>
    </font>
    <font>
      <b/>
      <sz val="19"/>
      <color rgb="FFFF0000"/>
      <name val="ＭＳ Ｐゴシック"/>
      <family val="3"/>
      <charset val="128"/>
    </font>
    <font>
      <b/>
      <sz val="19"/>
      <name val="ＭＳ Ｐゴシック"/>
      <family val="3"/>
      <charset val="128"/>
    </font>
    <font>
      <b/>
      <sz val="19"/>
      <color rgb="FF0000FF"/>
      <name val="ＭＳ Ｐゴシック"/>
      <family val="3"/>
      <charset val="128"/>
    </font>
    <font>
      <sz val="14"/>
      <color rgb="FFFF0000"/>
      <name val="ＭＳ Ｐ明朝"/>
      <family val="1"/>
      <charset val="128"/>
    </font>
    <font>
      <sz val="37"/>
      <color rgb="FF66FFCC"/>
      <name val="ＭＳ Ｐゴシック"/>
      <family val="3"/>
      <charset val="128"/>
    </font>
    <font>
      <sz val="37"/>
      <name val="ＭＳ Ｐゴシック"/>
      <family val="3"/>
      <charset val="128"/>
    </font>
    <font>
      <sz val="25"/>
      <color rgb="FF66FFCC"/>
      <name val="ＭＳ Ｐゴシック"/>
      <family val="3"/>
      <charset val="128"/>
    </font>
    <font>
      <b/>
      <sz val="37"/>
      <color rgb="FFFF0000"/>
      <name val="ＭＳ Ｐゴシック"/>
      <family val="3"/>
      <charset val="128"/>
    </font>
    <font>
      <sz val="9"/>
      <color rgb="FFFF0000"/>
      <name val="ＭＳ Ｐ明朝"/>
      <family val="1"/>
      <charset val="128"/>
    </font>
    <font>
      <b/>
      <sz val="18"/>
      <color indexed="81"/>
      <name val="ＭＳ Ｐゴシック"/>
      <family val="3"/>
      <charset val="128"/>
    </font>
    <font>
      <b/>
      <sz val="53"/>
      <color rgb="FF800080"/>
      <name val="Arial"/>
      <family val="2"/>
    </font>
    <font>
      <b/>
      <sz val="53"/>
      <color indexed="17"/>
      <name val="Arial"/>
      <family val="2"/>
    </font>
    <font>
      <b/>
      <sz val="53"/>
      <color rgb="FFFF00FF"/>
      <name val="Arial"/>
      <family val="2"/>
    </font>
    <font>
      <b/>
      <sz val="53"/>
      <color indexed="12"/>
      <name val="Arial"/>
      <family val="2"/>
    </font>
    <font>
      <b/>
      <sz val="53"/>
      <color rgb="FFFF3300"/>
      <name val="Arial"/>
      <family val="2"/>
    </font>
    <font>
      <sz val="7"/>
      <name val="ＭＳ Ｐ明朝"/>
      <family val="1"/>
      <charset val="128"/>
    </font>
    <font>
      <b/>
      <sz val="28"/>
      <color indexed="10"/>
      <name val="ＭＳ Ｐゴシック"/>
      <family val="3"/>
      <charset val="128"/>
    </font>
    <font>
      <b/>
      <sz val="28"/>
      <name val="ＭＳ Ｐゴシック"/>
      <family val="3"/>
      <charset val="128"/>
    </font>
    <font>
      <b/>
      <sz val="28"/>
      <color indexed="12"/>
      <name val="ＭＳ Ｐゴシック"/>
      <family val="3"/>
      <charset val="128"/>
    </font>
    <font>
      <b/>
      <sz val="28"/>
      <color rgb="FF0000FF"/>
      <name val="ＭＳ Ｐゴシック"/>
      <family val="3"/>
      <charset val="128"/>
    </font>
    <font>
      <b/>
      <sz val="31"/>
      <name val="ＭＳ Ｐゴシック"/>
      <family val="3"/>
      <charset val="128"/>
    </font>
    <font>
      <b/>
      <sz val="53"/>
      <color rgb="FF993300"/>
      <name val="Arial"/>
      <family val="2"/>
    </font>
    <font>
      <b/>
      <sz val="55"/>
      <color rgb="FF800080"/>
      <name val="Arial"/>
      <family val="2"/>
    </font>
    <font>
      <b/>
      <sz val="55"/>
      <color indexed="17"/>
      <name val="Arial"/>
      <family val="2"/>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31"/>
      <color indexed="10"/>
      <name val="ＭＳ Ｐゴシック"/>
      <family val="3"/>
      <charset val="128"/>
    </font>
    <font>
      <b/>
      <sz val="31"/>
      <color indexed="12"/>
      <name val="ＭＳ Ｐゴシック"/>
      <family val="3"/>
      <charset val="128"/>
    </font>
    <font>
      <b/>
      <sz val="31"/>
      <color rgb="FF0000FF"/>
      <name val="ＭＳ Ｐゴシック"/>
      <family val="3"/>
      <charset val="128"/>
    </font>
    <font>
      <b/>
      <sz val="55"/>
      <color indexed="12"/>
      <name val="Arial"/>
      <family val="2"/>
    </font>
    <font>
      <b/>
      <sz val="55"/>
      <color rgb="FFFF00FF"/>
      <name val="Arial"/>
      <family val="2"/>
    </font>
    <font>
      <b/>
      <sz val="55"/>
      <color rgb="FFFF3300"/>
      <name val="Arial"/>
      <family val="2"/>
    </font>
    <font>
      <b/>
      <sz val="55"/>
      <color rgb="FF993300"/>
      <name val="Arial"/>
      <family val="2"/>
    </font>
    <font>
      <sz val="74"/>
      <color rgb="FF800080"/>
      <name val="Arial Black"/>
      <family val="2"/>
    </font>
    <font>
      <sz val="74"/>
      <color rgb="FF0000FF"/>
      <name val="Arial Black"/>
      <family val="2"/>
    </font>
    <font>
      <sz val="74"/>
      <name val="Arial Black"/>
      <family val="2"/>
    </font>
    <font>
      <sz val="74"/>
      <color rgb="FF008000"/>
      <name val="Arial Black"/>
      <family val="2"/>
    </font>
    <font>
      <b/>
      <sz val="78"/>
      <color rgb="FF0000FF"/>
      <name val="Arial"/>
      <family val="2"/>
    </font>
    <font>
      <b/>
      <sz val="78"/>
      <color rgb="FF008000"/>
      <name val="Arial"/>
      <family val="2"/>
    </font>
    <font>
      <b/>
      <sz val="78"/>
      <color rgb="FF800080"/>
      <name val="Arial"/>
      <family val="2"/>
    </font>
    <font>
      <sz val="35"/>
      <color rgb="FF808080"/>
      <name val="ＭＳ Ｐゴシック"/>
      <family val="3"/>
      <charset val="128"/>
    </font>
    <font>
      <sz val="80"/>
      <color rgb="FF0000FF"/>
      <name val="Arial Black"/>
      <family val="2"/>
    </font>
    <font>
      <sz val="22"/>
      <color rgb="FFFF0000"/>
      <name val="ＭＳ Ｐゴシック"/>
      <family val="3"/>
      <charset val="128"/>
    </font>
    <font>
      <sz val="10"/>
      <name val="ＭＳ Ｐ明朝"/>
      <family val="1"/>
      <charset val="128"/>
    </font>
    <font>
      <sz val="10"/>
      <color rgb="FFFF0000"/>
      <name val="ＭＳ Ｐ明朝"/>
      <family val="1"/>
      <charset val="128"/>
    </font>
    <font>
      <sz val="26"/>
      <color rgb="FF800080"/>
      <name val="ＭＳ Ｐゴシック"/>
      <family val="3"/>
      <charset val="128"/>
    </font>
    <font>
      <sz val="24"/>
      <color rgb="FF800080"/>
      <name val="ＭＳ Ｐゴシック"/>
      <family val="3"/>
      <charset val="128"/>
    </font>
    <font>
      <sz val="26"/>
      <color rgb="FF0000FF"/>
      <name val="ＭＳ Ｐゴシック"/>
      <family val="3"/>
      <charset val="128"/>
    </font>
    <font>
      <sz val="24"/>
      <color rgb="FF0000FF"/>
      <name val="ＭＳ Ｐゴシック"/>
      <family val="3"/>
      <charset val="128"/>
    </font>
    <font>
      <sz val="26"/>
      <color rgb="FF008000"/>
      <name val="ＭＳ Ｐゴシック"/>
      <family val="3"/>
      <charset val="128"/>
    </font>
    <font>
      <sz val="24"/>
      <color rgb="FF008000"/>
      <name val="ＭＳ Ｐゴシック"/>
      <family val="3"/>
      <charset val="128"/>
    </font>
    <font>
      <b/>
      <sz val="68"/>
      <color rgb="FF0000FF"/>
      <name val="Arial Black"/>
      <family val="2"/>
    </font>
    <font>
      <b/>
      <sz val="68"/>
      <color rgb="FF008000"/>
      <name val="Arial Black"/>
      <family val="2"/>
    </font>
    <font>
      <b/>
      <sz val="68"/>
      <color rgb="FF800080"/>
      <name val="Arial Black"/>
      <family val="2"/>
    </font>
    <font>
      <sz val="24"/>
      <color indexed="10"/>
      <name val="ＭＳ Ｐゴシック"/>
      <family val="3"/>
      <charset val="128"/>
    </font>
    <font>
      <b/>
      <sz val="68"/>
      <color rgb="FF0000FF"/>
      <name val="Arial"/>
      <family val="2"/>
    </font>
    <font>
      <b/>
      <sz val="68"/>
      <color rgb="FFFF0000"/>
      <name val="Arial Black"/>
      <family val="2"/>
    </font>
    <font>
      <b/>
      <sz val="54"/>
      <color rgb="FFFF0000"/>
      <name val="Arial"/>
      <family val="2"/>
    </font>
    <font>
      <b/>
      <sz val="54"/>
      <name val="Arial"/>
      <family val="2"/>
    </font>
    <font>
      <b/>
      <sz val="54"/>
      <color rgb="FF0000FF"/>
      <name val="Arial"/>
      <family val="2"/>
    </font>
    <font>
      <b/>
      <sz val="70"/>
      <color rgb="FF0000FF"/>
      <name val="Arial Black"/>
      <family val="2"/>
    </font>
    <font>
      <b/>
      <sz val="70"/>
      <color rgb="FF008000"/>
      <name val="Arial Black"/>
      <family val="2"/>
    </font>
    <font>
      <b/>
      <sz val="70"/>
      <color rgb="FF800080"/>
      <name val="Arial Black"/>
      <family val="2"/>
    </font>
    <font>
      <sz val="70"/>
      <name val="ＭＳ Ｐゴシック"/>
      <family val="3"/>
      <charset val="128"/>
    </font>
    <font>
      <b/>
      <sz val="70"/>
      <color rgb="FF0000FF"/>
      <name val="Arial"/>
      <family val="2"/>
    </font>
    <font>
      <b/>
      <sz val="76"/>
      <color rgb="FF0000FF"/>
      <name val="Arial Narrow"/>
      <family val="2"/>
    </font>
    <font>
      <b/>
      <sz val="76"/>
      <color rgb="FF008000"/>
      <name val="Arial Narrow"/>
      <family val="2"/>
    </font>
    <font>
      <b/>
      <sz val="76"/>
      <color rgb="FF800080"/>
      <name val="Arial Narrow"/>
      <family val="2"/>
    </font>
    <font>
      <b/>
      <sz val="70"/>
      <color rgb="FFFF0000"/>
      <name val="Arial Black"/>
      <family val="2"/>
    </font>
    <font>
      <b/>
      <sz val="12"/>
      <color indexed="81"/>
      <name val="MS P ゴシック"/>
      <family val="3"/>
      <charset val="128"/>
    </font>
    <font>
      <sz val="52"/>
      <color rgb="FFFF0000"/>
      <name val="Arial"/>
      <family val="2"/>
    </font>
    <font>
      <sz val="52"/>
      <name val="Arial"/>
      <family val="2"/>
    </font>
    <font>
      <sz val="52"/>
      <color rgb="FF0000FF"/>
      <name val="Arial"/>
      <family val="2"/>
    </font>
    <font>
      <b/>
      <sz val="60"/>
      <color rgb="FF0000FF"/>
      <name val="Arial"/>
      <family val="2"/>
    </font>
    <font>
      <b/>
      <sz val="60"/>
      <color rgb="FF008000"/>
      <name val="Arial"/>
      <family val="2"/>
    </font>
    <font>
      <b/>
      <sz val="60"/>
      <color rgb="FF800080"/>
      <name val="Arial"/>
      <family val="2"/>
    </font>
    <font>
      <b/>
      <sz val="20"/>
      <color rgb="FFFF0000"/>
      <name val="ＭＳ Ｐゴシック"/>
      <family val="3"/>
      <charset val="128"/>
    </font>
    <font>
      <b/>
      <sz val="20"/>
      <name val="ＭＳ Ｐゴシック"/>
      <family val="3"/>
      <charset val="128"/>
    </font>
    <font>
      <b/>
      <sz val="20"/>
      <color rgb="FF0000FF"/>
      <name val="ＭＳ Ｐゴシック"/>
      <family val="3"/>
      <charset val="128"/>
    </font>
    <font>
      <sz val="19"/>
      <color rgb="FFFF0000"/>
      <name val="ＭＳ Ｐゴシック"/>
      <family val="3"/>
      <charset val="128"/>
    </font>
    <font>
      <sz val="23"/>
      <color rgb="FFFF0000"/>
      <name val="ＭＳ Ｐゴシック"/>
      <family val="3"/>
      <charset val="128"/>
    </font>
    <font>
      <sz val="31"/>
      <name val="ＭＳ Ｐゴシック"/>
      <family val="3"/>
      <charset val="128"/>
    </font>
    <font>
      <sz val="80"/>
      <color rgb="FF008000"/>
      <name val="Arial Black"/>
      <family val="2"/>
    </font>
    <font>
      <sz val="80"/>
      <color rgb="FF800080"/>
      <name val="Arial Black"/>
      <family val="2"/>
    </font>
    <font>
      <b/>
      <sz val="22"/>
      <color rgb="FFFF0000"/>
      <name val="ＭＳ Ｐゴシック"/>
      <family val="3"/>
      <charset val="128"/>
    </font>
    <font>
      <b/>
      <sz val="22"/>
      <name val="ＭＳ Ｐゴシック"/>
      <family val="3"/>
      <charset val="128"/>
    </font>
    <font>
      <b/>
      <sz val="22"/>
      <color rgb="FF0000FF"/>
      <name val="ＭＳ Ｐゴシック"/>
      <family val="3"/>
      <charset val="128"/>
    </font>
    <font>
      <b/>
      <sz val="86"/>
      <color rgb="FF0000FF"/>
      <name val="Arial Narrow"/>
      <family val="2"/>
    </font>
    <font>
      <b/>
      <sz val="86"/>
      <color rgb="FF008000"/>
      <name val="Arial Narrow"/>
      <family val="2"/>
    </font>
    <font>
      <b/>
      <sz val="86"/>
      <color rgb="FF800080"/>
      <name val="Arial Narrow"/>
      <family val="2"/>
    </font>
    <font>
      <b/>
      <sz val="25"/>
      <color rgb="FFFF0000"/>
      <name val="ＭＳ Ｐゴシック"/>
      <family val="3"/>
      <charset val="128"/>
    </font>
    <font>
      <b/>
      <sz val="25"/>
      <name val="ＭＳ Ｐゴシック"/>
      <family val="3"/>
      <charset val="128"/>
    </font>
    <font>
      <b/>
      <sz val="25"/>
      <color rgb="FF0000FF"/>
      <name val="ＭＳ Ｐゴシック"/>
      <family val="3"/>
      <charset val="128"/>
    </font>
    <font>
      <sz val="35"/>
      <color rgb="FF66FFCC"/>
      <name val="ＭＳ Ｐゴシック"/>
      <family val="3"/>
      <charset val="128"/>
    </font>
    <font>
      <sz val="20"/>
      <name val="ＭＳ Ｐ明朝"/>
      <family val="1"/>
      <charset val="128"/>
    </font>
    <font>
      <sz val="20"/>
      <color rgb="FFFF0000"/>
      <name val="ＭＳ Ｐ明朝"/>
      <family val="1"/>
      <charset val="128"/>
    </font>
    <font>
      <sz val="22"/>
      <name val="ＭＳ Ｐ明朝"/>
      <family val="1"/>
      <charset val="128"/>
    </font>
    <font>
      <b/>
      <sz val="40"/>
      <color rgb="FFFF0000"/>
      <name val="Arial"/>
      <family val="2"/>
    </font>
    <font>
      <sz val="12"/>
      <name val="ＭＳ 明朝"/>
      <family val="1"/>
      <charset val="128"/>
    </font>
    <font>
      <b/>
      <sz val="40"/>
      <name val="Arial"/>
      <family val="2"/>
    </font>
    <font>
      <b/>
      <sz val="82"/>
      <color rgb="FF0000FF"/>
      <name val="Arial"/>
      <family val="2"/>
    </font>
    <font>
      <b/>
      <sz val="82"/>
      <color rgb="FF008000"/>
      <name val="Arial"/>
      <family val="2"/>
    </font>
    <font>
      <b/>
      <sz val="82"/>
      <color rgb="FF800080"/>
      <name val="Arial"/>
      <family val="2"/>
    </font>
    <font>
      <b/>
      <sz val="82"/>
      <color rgb="FFFF6600"/>
      <name val="Arial"/>
      <family val="2"/>
    </font>
    <font>
      <b/>
      <sz val="82"/>
      <name val="Arial"/>
      <family val="2"/>
    </font>
    <font>
      <sz val="33"/>
      <color rgb="FF66FFCC"/>
      <name val="ＭＳ Ｐゴシック"/>
      <family val="3"/>
      <charset val="128"/>
    </font>
    <font>
      <b/>
      <sz val="78"/>
      <color rgb="FFFF6600"/>
      <name val="Arial"/>
      <family val="2"/>
    </font>
    <font>
      <b/>
      <sz val="43"/>
      <color rgb="FFFF0000"/>
      <name val="Arial"/>
      <family val="2"/>
    </font>
    <font>
      <b/>
      <sz val="43"/>
      <name val="Arial"/>
      <family val="2"/>
    </font>
    <font>
      <b/>
      <sz val="43"/>
      <color rgb="FF0000FF"/>
      <name val="Arial"/>
      <family val="2"/>
    </font>
    <font>
      <sz val="43"/>
      <color rgb="FFFF0000"/>
      <name val="Arial"/>
      <family val="2"/>
    </font>
    <font>
      <sz val="43"/>
      <name val="Arial"/>
      <family val="2"/>
    </font>
    <font>
      <sz val="43"/>
      <color rgb="FF0000FF"/>
      <name val="Arial"/>
      <family val="2"/>
    </font>
    <font>
      <sz val="41"/>
      <color rgb="FFFF0000"/>
      <name val="Arial"/>
      <family val="2"/>
    </font>
    <font>
      <sz val="41"/>
      <name val="Arial"/>
      <family val="2"/>
    </font>
    <font>
      <sz val="41"/>
      <color rgb="FF0000FF"/>
      <name val="Arial"/>
      <family val="2"/>
    </font>
    <font>
      <sz val="20"/>
      <color rgb="FFFF0000"/>
      <name val="ＭＳ Ｐゴシック"/>
      <family val="3"/>
      <charset val="128"/>
    </font>
    <font>
      <sz val="18"/>
      <color rgb="FF0000FF"/>
      <name val="ＭＳ Ｐゴシック"/>
      <family val="3"/>
      <charset val="128"/>
    </font>
    <font>
      <sz val="18"/>
      <color rgb="FFFF0000"/>
      <name val="ＭＳ Ｐゴシック"/>
      <family val="3"/>
      <charset val="128"/>
    </font>
    <font>
      <sz val="17"/>
      <name val="ＭＳ Ｐ明朝"/>
      <family val="1"/>
      <charset val="128"/>
    </font>
    <font>
      <b/>
      <sz val="56"/>
      <name val="Arial Narrow"/>
      <family val="2"/>
    </font>
    <font>
      <b/>
      <sz val="56"/>
      <color indexed="10"/>
      <name val="Arial Narrow"/>
      <family val="2"/>
    </font>
    <font>
      <b/>
      <sz val="56"/>
      <color rgb="FF0000FF"/>
      <name val="Arial Narrow"/>
      <family val="2"/>
    </font>
    <font>
      <b/>
      <sz val="56"/>
      <color rgb="FFFF0000"/>
      <name val="Arial Narrow"/>
      <family val="2"/>
    </font>
    <font>
      <b/>
      <sz val="30"/>
      <color rgb="FF0000FF"/>
      <name val="ＭＳ Ｐゴシック"/>
      <family val="3"/>
      <charset val="128"/>
    </font>
    <font>
      <b/>
      <sz val="30"/>
      <name val="ＭＳ Ｐゴシック"/>
      <family val="3"/>
      <charset val="128"/>
    </font>
    <font>
      <b/>
      <sz val="30"/>
      <color rgb="FF008000"/>
      <name val="ＭＳ Ｐゴシック"/>
      <family val="3"/>
      <charset val="128"/>
    </font>
    <font>
      <b/>
      <sz val="30"/>
      <color rgb="FFFF0000"/>
      <name val="ＭＳ Ｐゴシック"/>
      <family val="3"/>
      <charset val="128"/>
    </font>
    <font>
      <sz val="80"/>
      <name val="Arial Black"/>
      <family val="2"/>
    </font>
    <font>
      <sz val="80"/>
      <color rgb="FFFF0000"/>
      <name val="Arial Black"/>
      <family val="2"/>
    </font>
    <font>
      <b/>
      <sz val="38"/>
      <name val="Arial"/>
      <family val="2"/>
    </font>
    <font>
      <b/>
      <sz val="38"/>
      <color rgb="FFFF0000"/>
      <name val="Arial"/>
      <family val="2"/>
    </font>
    <font>
      <b/>
      <sz val="45"/>
      <color rgb="FF0000FF"/>
      <name val="Arial"/>
      <family val="2"/>
    </font>
    <font>
      <b/>
      <sz val="45"/>
      <name val="Arial"/>
      <family val="2"/>
    </font>
    <font>
      <b/>
      <sz val="45"/>
      <color rgb="FFFF0000"/>
      <name val="Arial"/>
      <family val="2"/>
    </font>
    <font>
      <b/>
      <sz val="45"/>
      <color indexed="10"/>
      <name val="Arial"/>
      <family val="2"/>
    </font>
    <font>
      <sz val="76"/>
      <name val="Arial Black"/>
      <family val="2"/>
    </font>
    <font>
      <sz val="76"/>
      <color rgb="FFFF0000"/>
      <name val="Arial Black"/>
      <family val="2"/>
    </font>
    <font>
      <sz val="76"/>
      <color rgb="FF0000FF"/>
      <name val="Arial Black"/>
      <family val="2"/>
    </font>
    <font>
      <b/>
      <sz val="47"/>
      <name val="Arial"/>
      <family val="2"/>
    </font>
    <font>
      <b/>
      <sz val="47"/>
      <color indexed="10"/>
      <name val="Arial"/>
      <family val="2"/>
    </font>
    <font>
      <b/>
      <sz val="47"/>
      <color indexed="12"/>
      <name val="Arial"/>
      <family val="2"/>
    </font>
    <font>
      <sz val="12.5"/>
      <name val="ＭＳ Ｐ明朝"/>
      <family val="1"/>
      <charset val="128"/>
    </font>
    <font>
      <sz val="34"/>
      <name val="ＭＳ Ｐゴシック"/>
      <family val="3"/>
      <charset val="128"/>
    </font>
    <font>
      <b/>
      <sz val="78"/>
      <color rgb="FF000066"/>
      <name val="Arial"/>
      <family val="2"/>
    </font>
    <font>
      <sz val="11.5"/>
      <color rgb="FFFF0000"/>
      <name val="ＭＳ Ｐ明朝"/>
      <family val="1"/>
      <charset val="128"/>
    </font>
    <font>
      <b/>
      <sz val="41"/>
      <color rgb="FF0000FF"/>
      <name val="Arial"/>
      <family val="2"/>
    </font>
    <font>
      <b/>
      <sz val="41"/>
      <name val="Arial"/>
      <family val="2"/>
    </font>
    <font>
      <b/>
      <sz val="41"/>
      <color rgb="FFFF0000"/>
      <name val="Arial"/>
      <family val="2"/>
    </font>
    <font>
      <b/>
      <sz val="41"/>
      <color indexed="10"/>
      <name val="Arial"/>
      <family val="2"/>
    </font>
    <font>
      <b/>
      <sz val="41"/>
      <color indexed="12"/>
      <name val="Arial"/>
      <family val="2"/>
    </font>
    <font>
      <b/>
      <sz val="18"/>
      <color rgb="FF990000"/>
      <name val="ＭＳ Ｐゴシック"/>
      <family val="3"/>
      <charset val="128"/>
    </font>
    <font>
      <b/>
      <sz val="74"/>
      <name val="Arial"/>
      <family val="2"/>
    </font>
    <font>
      <b/>
      <sz val="46.5"/>
      <color rgb="FF0000FF"/>
      <name val="Arial"/>
      <family val="2"/>
    </font>
    <font>
      <b/>
      <sz val="46.5"/>
      <name val="Arial"/>
      <family val="2"/>
    </font>
    <font>
      <b/>
      <sz val="46.5"/>
      <color rgb="FFFF0000"/>
      <name val="Arial"/>
      <family val="2"/>
    </font>
    <font>
      <b/>
      <sz val="46.5"/>
      <color indexed="10"/>
      <name val="Arial"/>
      <family val="2"/>
    </font>
    <font>
      <b/>
      <sz val="46.5"/>
      <color indexed="12"/>
      <name val="Arial"/>
      <family val="2"/>
    </font>
    <font>
      <b/>
      <sz val="19"/>
      <color rgb="FF990000"/>
      <name val="ＭＳ Ｐゴシック"/>
      <family val="3"/>
      <charset val="128"/>
    </font>
    <font>
      <b/>
      <sz val="80"/>
      <name val="Arial"/>
      <family val="2"/>
    </font>
    <font>
      <b/>
      <sz val="80"/>
      <color rgb="FF000066"/>
      <name val="Arial"/>
      <family val="2"/>
    </font>
    <font>
      <b/>
      <sz val="80"/>
      <color rgb="FFFF0000"/>
      <name val="Arial"/>
      <family val="2"/>
    </font>
    <font>
      <sz val="16"/>
      <color indexed="12"/>
      <name val="ＭＳ Ｐゴシック"/>
      <family val="3"/>
      <charset val="128"/>
    </font>
    <font>
      <sz val="48"/>
      <color rgb="FF66FFCC"/>
      <name val="ＭＳ Ｐゴシック"/>
      <family val="3"/>
      <charset val="128"/>
    </font>
  </fonts>
  <fills count="67">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26"/>
        <bgColor indexed="64"/>
      </patternFill>
    </fill>
    <fill>
      <gradientFill type="path" left="0.5" right="0.5" top="0.5" bottom="0.5">
        <stop position="0">
          <color theme="0"/>
        </stop>
        <stop position="1">
          <color theme="9" tint="0.40000610370189521"/>
        </stop>
      </gradientFill>
    </fill>
    <fill>
      <gradientFill>
        <stop position="0">
          <color theme="0"/>
        </stop>
        <stop position="1">
          <color theme="9" tint="0.40000610370189521"/>
        </stop>
      </gradientFill>
    </fill>
    <fill>
      <gradientFill degree="270">
        <stop position="0">
          <color theme="0"/>
        </stop>
        <stop position="1">
          <color theme="9" tint="0.40000610370189521"/>
        </stop>
      </gradientFill>
    </fill>
    <fill>
      <gradientFill type="path" left="0.5" right="0.5" top="0.5" bottom="0.5">
        <stop position="0">
          <color theme="0"/>
        </stop>
        <stop position="1">
          <color theme="8" tint="0.40000610370189521"/>
        </stop>
      </gradientFill>
    </fill>
    <fill>
      <gradientFill degree="270">
        <stop position="0">
          <color theme="0"/>
        </stop>
        <stop position="1">
          <color theme="8" tint="0.40000610370189521"/>
        </stop>
      </gradientFill>
    </fill>
    <fill>
      <gradientFill degree="180">
        <stop position="0">
          <color theme="0"/>
        </stop>
        <stop position="1">
          <color theme="8" tint="0.40000610370189521"/>
        </stop>
      </gradientFill>
    </fill>
    <fill>
      <gradientFill>
        <stop position="0">
          <color theme="0"/>
        </stop>
        <stop position="1">
          <color theme="8" tint="0.40000610370189521"/>
        </stop>
      </gradientFill>
    </fill>
    <fill>
      <gradientFill degree="180">
        <stop position="0">
          <color theme="0"/>
        </stop>
        <stop position="1">
          <color theme="9" tint="0.40000610370189521"/>
        </stop>
      </gradientFill>
    </fill>
    <fill>
      <patternFill patternType="solid">
        <fgColor rgb="FFE9D8FC"/>
        <bgColor indexed="64"/>
      </patternFill>
    </fill>
    <fill>
      <gradientFill>
        <stop position="0">
          <color theme="0"/>
        </stop>
        <stop position="1">
          <color rgb="FF9DC4E6"/>
        </stop>
      </gradientFill>
    </fill>
    <fill>
      <gradientFill degree="180">
        <stop position="0">
          <color theme="0"/>
        </stop>
        <stop position="1">
          <color rgb="FFA9D08E"/>
        </stop>
      </gradientFill>
    </fill>
    <fill>
      <gradientFill>
        <stop position="0">
          <color theme="0"/>
        </stop>
        <stop position="1">
          <color rgb="FFA9D08E"/>
        </stop>
      </gradientFill>
    </fill>
    <fill>
      <patternFill patternType="solid">
        <fgColor rgb="FFFFFFCC"/>
        <bgColor indexed="64"/>
      </patternFill>
    </fill>
    <fill>
      <gradientFill type="path" left="0.5" right="0.5" top="0.5" bottom="0.5">
        <stop position="0">
          <color theme="0"/>
        </stop>
        <stop position="1">
          <color rgb="FFD3B2F8"/>
        </stop>
      </gradientFill>
    </fill>
    <fill>
      <gradientFill degree="270">
        <stop position="0">
          <color theme="0"/>
        </stop>
        <stop position="1">
          <color rgb="FFD3B2F8"/>
        </stop>
      </gradientFill>
    </fill>
    <fill>
      <gradientFill degree="180">
        <stop position="0">
          <color theme="0"/>
        </stop>
        <stop position="1">
          <color rgb="FFD3B2F8"/>
        </stop>
      </gradientFill>
    </fill>
    <fill>
      <gradientFill>
        <stop position="0">
          <color theme="0"/>
        </stop>
        <stop position="1">
          <color rgb="FFD3B2F8"/>
        </stop>
      </gradientFill>
    </fill>
    <fill>
      <patternFill patternType="solid">
        <fgColor rgb="FFFFFF99"/>
        <bgColor indexed="64"/>
      </patternFill>
    </fill>
    <fill>
      <patternFill patternType="solid">
        <fgColor rgb="FFD685FF"/>
        <bgColor indexed="64"/>
      </patternFill>
    </fill>
    <fill>
      <patternFill patternType="solid">
        <fgColor rgb="FF9999FF"/>
        <bgColor indexed="64"/>
      </patternFill>
    </fill>
    <fill>
      <patternFill patternType="solid">
        <fgColor rgb="FF4AD24A"/>
        <bgColor indexed="64"/>
      </patternFill>
    </fill>
    <fill>
      <patternFill patternType="solid">
        <fgColor rgb="FFFFF7FF"/>
        <bgColor indexed="64"/>
      </patternFill>
    </fill>
    <fill>
      <patternFill patternType="solid">
        <fgColor rgb="FFFFFFA7"/>
        <bgColor indexed="64"/>
      </patternFill>
    </fill>
    <fill>
      <patternFill patternType="gray0625">
        <bgColor auto="1"/>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patternFill patternType="solid">
        <fgColor rgb="FFEDDFFD"/>
        <bgColor indexed="64"/>
      </patternFill>
    </fill>
    <fill>
      <patternFill patternType="solid">
        <fgColor rgb="FFD9FFFF"/>
        <bgColor indexed="64"/>
      </patternFill>
    </fill>
    <fill>
      <patternFill patternType="solid">
        <fgColor rgb="FFD5FFD5"/>
        <bgColor indexed="64"/>
      </patternFill>
    </fill>
    <fill>
      <patternFill patternType="solid">
        <fgColor rgb="FFFFFFD9"/>
        <bgColor indexed="64"/>
      </patternFill>
    </fill>
    <fill>
      <patternFill patternType="solid">
        <fgColor rgb="FFD9FFFF"/>
        <bgColor auto="1"/>
      </patternFill>
    </fill>
    <fill>
      <patternFill patternType="solid">
        <fgColor rgb="FFD5FFD5"/>
        <bgColor auto="1"/>
      </patternFill>
    </fill>
    <fill>
      <patternFill patternType="solid">
        <fgColor rgb="FFEDDFFD"/>
        <bgColor auto="1"/>
      </patternFill>
    </fill>
    <fill>
      <gradientFill type="path" left="0.5" right="0.5" top="0.5" bottom="0.5">
        <stop position="0">
          <color theme="0"/>
        </stop>
        <stop position="1">
          <color rgb="FFD9FFFF"/>
        </stop>
      </gradientFill>
    </fill>
    <fill>
      <gradientFill type="path" left="0.5" right="0.5" top="0.5" bottom="0.5">
        <stop position="0">
          <color theme="0"/>
        </stop>
        <stop position="1">
          <color rgb="FFD9FFD9"/>
        </stop>
      </gradientFill>
    </fill>
    <fill>
      <gradientFill type="path" left="0.5" right="0.5" top="0.5" bottom="0.5">
        <stop position="0">
          <color theme="0"/>
        </stop>
        <stop position="1">
          <color rgb="FFE9D8FC"/>
        </stop>
      </gradientFill>
    </fill>
    <fill>
      <patternFill patternType="gray0625">
        <fgColor auto="1"/>
        <bgColor auto="1"/>
      </patternFill>
    </fill>
    <fill>
      <patternFill patternType="gray0625"/>
    </fill>
    <fill>
      <patternFill patternType="solid">
        <fgColor rgb="FFFEF9F0"/>
        <bgColor indexed="64"/>
      </patternFill>
    </fill>
    <fill>
      <patternFill patternType="solid">
        <fgColor rgb="FFE7E7FF"/>
        <bgColor indexed="64"/>
      </patternFill>
    </fill>
    <fill>
      <gradientFill degree="225">
        <stop position="0">
          <color theme="0"/>
        </stop>
        <stop position="1">
          <color rgb="FFFF9999"/>
        </stop>
      </gradientFill>
    </fill>
    <fill>
      <gradientFill degree="225">
        <stop position="0">
          <color theme="0"/>
        </stop>
        <stop position="1">
          <color rgb="FFCCFFCC"/>
        </stop>
      </gradientFill>
    </fill>
    <fill>
      <gradientFill degree="225">
        <stop position="0">
          <color theme="0"/>
        </stop>
        <stop position="1">
          <color rgb="FFCCCCFF"/>
        </stop>
      </gradientFill>
    </fill>
    <fill>
      <gradientFill degree="225">
        <stop position="0">
          <color theme="0"/>
        </stop>
        <stop position="1">
          <color rgb="FFFFFF99"/>
        </stop>
      </gradientFill>
    </fill>
    <fill>
      <gradientFill degree="225">
        <stop position="0">
          <color theme="0"/>
        </stop>
        <stop position="1">
          <color rgb="FFFDB9CC"/>
        </stop>
      </gradientFill>
    </fill>
    <fill>
      <gradientFill degree="225">
        <stop position="0">
          <color theme="0"/>
        </stop>
        <stop position="1">
          <color rgb="FFFFCC99"/>
        </stop>
      </gradientFill>
    </fill>
    <fill>
      <gradientFill degree="225">
        <stop position="0">
          <color theme="0"/>
        </stop>
        <stop position="1">
          <color rgb="FFCCECFF"/>
        </stop>
      </gradientFill>
    </fill>
    <fill>
      <patternFill patternType="solid">
        <fgColor rgb="FFEBDCFC"/>
        <bgColor indexed="64"/>
      </patternFill>
    </fill>
    <fill>
      <patternFill patternType="solid">
        <fgColor rgb="FFD1FFD1"/>
        <bgColor indexed="64"/>
      </patternFill>
    </fill>
    <fill>
      <patternFill patternType="solid">
        <fgColor rgb="FFFFD9FF"/>
        <bgColor indexed="64"/>
      </patternFill>
    </fill>
    <fill>
      <patternFill patternType="solid">
        <fgColor rgb="FFD5FFFF"/>
        <bgColor indexed="64"/>
      </patternFill>
    </fill>
    <fill>
      <patternFill patternType="solid">
        <fgColor rgb="FFFFCABD"/>
        <bgColor indexed="64"/>
      </patternFill>
    </fill>
    <fill>
      <patternFill patternType="solid">
        <fgColor rgb="FFFFD3A7"/>
        <bgColor indexed="64"/>
      </patternFill>
    </fill>
    <fill>
      <patternFill patternType="solid">
        <fgColor rgb="FFFFCBA7"/>
        <bgColor indexed="64"/>
      </patternFill>
    </fill>
    <fill>
      <patternFill patternType="solid">
        <fgColor rgb="FFDDFFDD"/>
        <bgColor indexed="64"/>
      </patternFill>
    </fill>
    <fill>
      <patternFill patternType="solid">
        <fgColor rgb="FFFFDEBD"/>
        <bgColor indexed="64"/>
      </patternFill>
    </fill>
    <fill>
      <patternFill patternType="solid">
        <fgColor rgb="FF00FFFF"/>
        <bgColor indexed="64"/>
      </patternFill>
    </fill>
    <fill>
      <patternFill patternType="solid">
        <fgColor rgb="FFCCFFFF"/>
        <bgColor indexed="64"/>
      </patternFill>
    </fill>
  </fills>
  <borders count="86">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right style="medium">
        <color indexed="64"/>
      </right>
      <top style="hair">
        <color indexed="64"/>
      </top>
      <bottom/>
      <diagonal/>
    </border>
    <border>
      <left style="medium">
        <color indexed="64"/>
      </left>
      <right/>
      <top style="hair">
        <color indexed="64"/>
      </top>
      <bottom/>
      <diagonal/>
    </border>
    <border>
      <left style="hair">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medium">
        <color indexed="64"/>
      </top>
      <bottom style="hair">
        <color indexed="64"/>
      </bottom>
      <diagonal/>
    </border>
    <border>
      <left/>
      <right style="hair">
        <color indexed="64"/>
      </right>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style="thin">
        <color indexed="64"/>
      </top>
      <bottom style="hair">
        <color indexed="64"/>
      </bottom>
      <diagonal/>
    </border>
  </borders>
  <cellStyleXfs count="1">
    <xf numFmtId="0" fontId="0" fillId="0" borderId="0"/>
  </cellStyleXfs>
  <cellXfs count="1838">
    <xf numFmtId="0" fontId="0" fillId="0" borderId="0" xfId="0"/>
    <xf numFmtId="181" fontId="4" fillId="0" borderId="0" xfId="0" applyNumberFormat="1" applyFont="1" applyAlignment="1">
      <alignment vertical="center"/>
    </xf>
    <xf numFmtId="0" fontId="7" fillId="0" borderId="0" xfId="0" applyFont="1" applyAlignment="1">
      <alignment vertical="center" wrapText="1"/>
    </xf>
    <xf numFmtId="0" fontId="0" fillId="0" borderId="1" xfId="0" applyBorder="1" applyAlignment="1">
      <alignment horizontal="justify" vertical="top" wrapText="1"/>
    </xf>
    <xf numFmtId="0" fontId="8" fillId="0" borderId="2" xfId="0" quotePrefix="1" applyFont="1" applyBorder="1" applyAlignment="1">
      <alignment vertical="center"/>
    </xf>
    <xf numFmtId="0" fontId="8"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Alignment="1">
      <alignment horizontal="center" vertical="center" shrinkToFit="1"/>
    </xf>
    <xf numFmtId="176" fontId="3" fillId="0" borderId="0" xfId="0" applyNumberFormat="1" applyFont="1" applyAlignment="1">
      <alignment vertical="center" wrapText="1"/>
    </xf>
    <xf numFmtId="0" fontId="3" fillId="0" borderId="0" xfId="0" applyFont="1" applyAlignment="1">
      <alignment horizontal="center" vertical="center" shrinkToFit="1"/>
    </xf>
    <xf numFmtId="0" fontId="0" fillId="0" borderId="0" xfId="0" applyAlignment="1">
      <alignment horizontal="justify" vertical="center" wrapText="1"/>
    </xf>
    <xf numFmtId="0" fontId="0" fillId="0" borderId="4"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55" fontId="4" fillId="0" borderId="0" xfId="0" applyNumberFormat="1" applyFont="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5" fillId="0" borderId="0" xfId="0" applyFont="1" applyAlignment="1">
      <alignment vertical="center" wrapText="1"/>
    </xf>
    <xf numFmtId="14" fontId="6" fillId="0" borderId="0" xfId="0" applyNumberFormat="1" applyFont="1"/>
    <xf numFmtId="0" fontId="6" fillId="0" borderId="0" xfId="0" applyFont="1" applyAlignment="1">
      <alignment horizontal="center" vertical="center"/>
    </xf>
    <xf numFmtId="178" fontId="39" fillId="0" borderId="0" xfId="0" applyNumberFormat="1" applyFont="1" applyAlignment="1">
      <alignment horizontal="center" vertical="center" shrinkToFit="1"/>
    </xf>
    <xf numFmtId="178" fontId="18" fillId="0" borderId="0" xfId="0" applyNumberFormat="1" applyFont="1" applyAlignment="1">
      <alignment horizontal="center" vertical="center" shrinkToFit="1"/>
    </xf>
    <xf numFmtId="178" fontId="18" fillId="0" borderId="1" xfId="0" applyNumberFormat="1" applyFont="1" applyBorder="1" applyAlignment="1">
      <alignment horizontal="center" vertical="center" shrinkToFit="1"/>
    </xf>
    <xf numFmtId="178" fontId="18" fillId="0" borderId="3" xfId="0" applyNumberFormat="1" applyFont="1" applyBorder="1" applyAlignment="1">
      <alignment horizontal="center" vertical="center" shrinkToFit="1"/>
    </xf>
    <xf numFmtId="178" fontId="38" fillId="0" borderId="0" xfId="0" applyNumberFormat="1" applyFont="1" applyAlignment="1">
      <alignment horizontal="center" vertical="center" shrinkToFit="1"/>
    </xf>
    <xf numFmtId="0" fontId="43" fillId="0" borderId="0" xfId="0" applyFont="1" applyAlignment="1">
      <alignment horizontal="center" vertical="center"/>
    </xf>
    <xf numFmtId="0" fontId="44" fillId="0" borderId="0" xfId="0" applyFont="1" applyAlignment="1">
      <alignment horizontal="center" vertical="center"/>
    </xf>
    <xf numFmtId="0" fontId="37" fillId="0" borderId="0" xfId="0" applyFont="1" applyAlignment="1">
      <alignment horizontal="center" vertical="center"/>
    </xf>
    <xf numFmtId="0" fontId="25" fillId="0" borderId="0" xfId="0" applyFont="1" applyAlignment="1">
      <alignment horizontal="center" vertical="center"/>
    </xf>
    <xf numFmtId="178" fontId="18" fillId="0" borderId="4" xfId="0" applyNumberFormat="1" applyFont="1" applyBorder="1" applyAlignment="1">
      <alignment horizontal="center" vertical="center" shrinkToFit="1"/>
    </xf>
    <xf numFmtId="178" fontId="18" fillId="0" borderId="6" xfId="0" applyNumberFormat="1" applyFont="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5" xfId="0" applyBorder="1"/>
    <xf numFmtId="0" fontId="0" fillId="0" borderId="12" xfId="0" applyBorder="1"/>
    <xf numFmtId="0" fontId="70" fillId="2" borderId="13" xfId="0" applyFont="1" applyFill="1" applyBorder="1" applyAlignment="1">
      <alignment horizontal="center" vertical="center"/>
    </xf>
    <xf numFmtId="0" fontId="70" fillId="3" borderId="13" xfId="0" applyFont="1" applyFill="1" applyBorder="1" applyAlignment="1">
      <alignment horizontal="center" vertical="center"/>
    </xf>
    <xf numFmtId="179" fontId="33" fillId="0" borderId="0" xfId="0" applyNumberFormat="1" applyFont="1" applyAlignment="1">
      <alignment horizontal="center" vertical="center" shrinkToFit="1"/>
    </xf>
    <xf numFmtId="180" fontId="82" fillId="0" borderId="0" xfId="0" applyNumberFormat="1" applyFont="1" applyAlignment="1">
      <alignment horizontal="center" vertical="center" shrinkToFit="1"/>
    </xf>
    <xf numFmtId="0" fontId="36" fillId="0" borderId="0" xfId="0" applyFont="1" applyAlignment="1">
      <alignment horizontal="center" vertical="center" shrinkToFit="1"/>
    </xf>
    <xf numFmtId="180" fontId="83" fillId="0" borderId="0" xfId="0" applyNumberFormat="1" applyFont="1" applyAlignment="1">
      <alignment horizontal="center" vertical="center" shrinkToFit="1"/>
    </xf>
    <xf numFmtId="0" fontId="20" fillId="0" borderId="50" xfId="0" applyFont="1" applyBorder="1" applyAlignment="1">
      <alignment horizontal="right" vertical="center" shrinkToFit="1"/>
    </xf>
    <xf numFmtId="0" fontId="0" fillId="0" borderId="14" xfId="0" applyBorder="1"/>
    <xf numFmtId="178" fontId="96" fillId="0" borderId="0" xfId="0" applyNumberFormat="1" applyFont="1" applyAlignment="1">
      <alignment horizontal="center" vertical="center" shrinkToFit="1"/>
    </xf>
    <xf numFmtId="0" fontId="3" fillId="0" borderId="2" xfId="0" applyFont="1" applyBorder="1" applyAlignment="1">
      <alignment horizontal="center" vertical="center"/>
    </xf>
    <xf numFmtId="0" fontId="69" fillId="23" borderId="13" xfId="0" applyFont="1" applyFill="1" applyBorder="1" applyAlignment="1">
      <alignment horizontal="center" vertical="center"/>
    </xf>
    <xf numFmtId="0" fontId="70" fillId="13" borderId="13" xfId="0" applyFont="1" applyFill="1" applyBorder="1" applyAlignment="1">
      <alignment horizontal="center" vertical="center"/>
    </xf>
    <xf numFmtId="0" fontId="69" fillId="24" borderId="13" xfId="0" applyFont="1" applyFill="1" applyBorder="1" applyAlignment="1">
      <alignment horizontal="center" vertical="center"/>
    </xf>
    <xf numFmtId="0" fontId="69" fillId="25" borderId="13" xfId="0" applyFont="1" applyFill="1" applyBorder="1" applyAlignment="1">
      <alignment horizontal="center" vertical="center"/>
    </xf>
    <xf numFmtId="0" fontId="1" fillId="0" borderId="14" xfId="0" applyFont="1" applyBorder="1"/>
    <xf numFmtId="0" fontId="3" fillId="0" borderId="0" xfId="0" applyFont="1" applyAlignment="1">
      <alignment wrapText="1"/>
    </xf>
    <xf numFmtId="181" fontId="0" fillId="0" borderId="0" xfId="0" applyNumberFormat="1" applyAlignment="1">
      <alignment vertical="center"/>
    </xf>
    <xf numFmtId="0" fontId="101" fillId="0" borderId="0" xfId="0" applyFont="1" applyAlignment="1">
      <alignment horizontal="center" vertical="center"/>
    </xf>
    <xf numFmtId="0" fontId="0" fillId="26" borderId="13" xfId="0" applyFill="1" applyBorder="1"/>
    <xf numFmtId="0" fontId="0" fillId="26" borderId="14" xfId="0" applyFill="1" applyBorder="1"/>
    <xf numFmtId="0" fontId="0" fillId="0" borderId="0" xfId="0" applyAlignment="1">
      <alignment horizontal="justify" vertical="top" wrapText="1"/>
    </xf>
    <xf numFmtId="0" fontId="11" fillId="0" borderId="0" xfId="0" applyFont="1" applyAlignment="1">
      <alignment vertical="center"/>
    </xf>
    <xf numFmtId="0" fontId="73" fillId="27" borderId="13" xfId="0" applyFont="1" applyFill="1" applyBorder="1" applyAlignment="1">
      <alignment horizontal="center" vertical="center"/>
    </xf>
    <xf numFmtId="0" fontId="40" fillId="17" borderId="11" xfId="0" applyFont="1" applyFill="1" applyBorder="1" applyAlignment="1">
      <alignment horizontal="center" vertical="center"/>
    </xf>
    <xf numFmtId="0" fontId="40" fillId="17" borderId="8" xfId="0" applyFont="1" applyFill="1" applyBorder="1" applyAlignment="1">
      <alignment horizontal="center" vertical="center"/>
    </xf>
    <xf numFmtId="0" fontId="1" fillId="0" borderId="0" xfId="0" applyFont="1" applyAlignment="1">
      <alignment horizontal="justify" vertical="top" wrapText="1"/>
    </xf>
    <xf numFmtId="178" fontId="113" fillId="0" borderId="8" xfId="0" applyNumberFormat="1" applyFont="1" applyBorder="1" applyAlignment="1">
      <alignment horizontal="center" vertical="top" shrinkToFit="1"/>
    </xf>
    <xf numFmtId="178" fontId="114" fillId="0" borderId="8" xfId="0" applyNumberFormat="1" applyFont="1" applyBorder="1" applyAlignment="1">
      <alignment horizontal="center" vertical="top" shrinkToFit="1"/>
    </xf>
    <xf numFmtId="178" fontId="113" fillId="0" borderId="0" xfId="0" applyNumberFormat="1" applyFont="1" applyAlignment="1">
      <alignment horizontal="center" vertical="top" shrinkToFit="1"/>
    </xf>
    <xf numFmtId="178" fontId="114" fillId="0" borderId="0" xfId="0" applyNumberFormat="1" applyFont="1" applyAlignment="1">
      <alignment horizontal="center" vertical="top" shrinkToFit="1"/>
    </xf>
    <xf numFmtId="178" fontId="115" fillId="0" borderId="8" xfId="0" applyNumberFormat="1" applyFont="1" applyBorder="1" applyAlignment="1">
      <alignment horizontal="center" vertical="top" shrinkToFit="1"/>
    </xf>
    <xf numFmtId="178" fontId="115" fillId="0" borderId="0" xfId="0" applyNumberFormat="1" applyFont="1" applyAlignment="1">
      <alignment horizontal="center" vertical="top" shrinkToFit="1"/>
    </xf>
    <xf numFmtId="178" fontId="116" fillId="0" borderId="8" xfId="0" applyNumberFormat="1" applyFont="1" applyBorder="1" applyAlignment="1">
      <alignment horizontal="center" vertical="top" shrinkToFit="1"/>
    </xf>
    <xf numFmtId="178" fontId="117" fillId="0" borderId="8" xfId="0" applyNumberFormat="1" applyFont="1" applyBorder="1" applyAlignment="1">
      <alignment horizontal="center" vertical="top" shrinkToFit="1"/>
    </xf>
    <xf numFmtId="178" fontId="116" fillId="0" borderId="0" xfId="0" applyNumberFormat="1" applyFont="1" applyAlignment="1">
      <alignment horizontal="center" vertical="top" shrinkToFit="1"/>
    </xf>
    <xf numFmtId="178" fontId="117" fillId="0" borderId="0" xfId="0" applyNumberFormat="1" applyFont="1" applyAlignment="1">
      <alignment horizontal="center" vertical="top" shrinkToFit="1"/>
    </xf>
    <xf numFmtId="178" fontId="115" fillId="0" borderId="6" xfId="0" applyNumberFormat="1" applyFont="1" applyBorder="1" applyAlignment="1">
      <alignment horizontal="center" vertical="top" shrinkToFit="1"/>
    </xf>
    <xf numFmtId="178" fontId="113" fillId="0" borderId="6" xfId="0" applyNumberFormat="1" applyFont="1" applyBorder="1" applyAlignment="1">
      <alignment horizontal="center" vertical="top" shrinkToFit="1"/>
    </xf>
    <xf numFmtId="0" fontId="0" fillId="0" borderId="1" xfId="0" applyBorder="1"/>
    <xf numFmtId="0" fontId="0" fillId="0" borderId="55" xfId="0" applyBorder="1"/>
    <xf numFmtId="0" fontId="0" fillId="0" borderId="3" xfId="0" applyBorder="1"/>
    <xf numFmtId="0" fontId="0" fillId="0" borderId="21" xfId="0" applyBorder="1"/>
    <xf numFmtId="0" fontId="0" fillId="0" borderId="56" xfId="0" applyBorder="1"/>
    <xf numFmtId="0" fontId="0" fillId="0" borderId="16" xfId="0" applyBorder="1"/>
    <xf numFmtId="0" fontId="72" fillId="29" borderId="15" xfId="0" applyFont="1" applyFill="1" applyBorder="1" applyAlignment="1">
      <alignment horizontal="center" vertical="center"/>
    </xf>
    <xf numFmtId="0" fontId="0" fillId="29" borderId="13" xfId="0" applyFill="1" applyBorder="1"/>
    <xf numFmtId="0" fontId="0" fillId="29" borderId="14" xfId="0" applyFill="1" applyBorder="1"/>
    <xf numFmtId="0" fontId="0" fillId="30" borderId="13" xfId="0" applyFill="1" applyBorder="1"/>
    <xf numFmtId="0" fontId="0" fillId="30" borderId="14" xfId="0" applyFill="1" applyBorder="1"/>
    <xf numFmtId="0" fontId="110" fillId="29" borderId="11" xfId="0" applyFont="1" applyFill="1" applyBorder="1" applyAlignment="1">
      <alignment horizontal="center" vertical="center"/>
    </xf>
    <xf numFmtId="0" fontId="111" fillId="30" borderId="16" xfId="0" applyFont="1" applyFill="1" applyBorder="1" applyAlignment="1">
      <alignment horizontal="center" vertical="center"/>
    </xf>
    <xf numFmtId="0" fontId="110" fillId="29" borderId="8" xfId="0" applyFont="1" applyFill="1" applyBorder="1" applyAlignment="1">
      <alignment horizontal="center" vertical="center"/>
    </xf>
    <xf numFmtId="0" fontId="111" fillId="30" borderId="9" xfId="0" applyFont="1" applyFill="1" applyBorder="1" applyAlignment="1">
      <alignment horizontal="center" vertical="center"/>
    </xf>
    <xf numFmtId="0" fontId="36" fillId="0" borderId="0" xfId="0" applyFont="1" applyAlignment="1">
      <alignment vertical="center"/>
    </xf>
    <xf numFmtId="0" fontId="121" fillId="0" borderId="2" xfId="0" quotePrefix="1" applyFont="1" applyBorder="1" applyAlignment="1">
      <alignment vertical="center"/>
    </xf>
    <xf numFmtId="0" fontId="20" fillId="34" borderId="58" xfId="0" applyFont="1" applyFill="1" applyBorder="1" applyAlignment="1">
      <alignment horizontal="center" vertical="top" shrinkToFit="1"/>
    </xf>
    <xf numFmtId="0" fontId="34" fillId="17" borderId="50" xfId="0" applyFont="1" applyFill="1" applyBorder="1" applyAlignment="1">
      <alignment horizontal="center" vertical="center" shrinkToFit="1"/>
    </xf>
    <xf numFmtId="0" fontId="92" fillId="0" borderId="0" xfId="0" applyFont="1"/>
    <xf numFmtId="0" fontId="105" fillId="0" borderId="0" xfId="0" applyFont="1" applyAlignment="1">
      <alignment vertical="center"/>
    </xf>
    <xf numFmtId="0" fontId="0" fillId="38" borderId="13" xfId="0" applyFill="1" applyBorder="1"/>
    <xf numFmtId="0" fontId="0" fillId="38" borderId="14" xfId="0" applyFill="1" applyBorder="1"/>
    <xf numFmtId="0" fontId="0" fillId="39" borderId="13" xfId="0" applyFill="1" applyBorder="1"/>
    <xf numFmtId="0" fontId="0" fillId="39" borderId="14" xfId="0" applyFill="1" applyBorder="1"/>
    <xf numFmtId="0" fontId="0" fillId="40" borderId="13" xfId="0" applyFill="1" applyBorder="1"/>
    <xf numFmtId="0" fontId="0" fillId="40" borderId="14" xfId="0" applyFill="1" applyBorder="1"/>
    <xf numFmtId="0" fontId="0" fillId="41" borderId="13" xfId="0" applyFill="1" applyBorder="1"/>
    <xf numFmtId="0" fontId="0" fillId="41" borderId="14" xfId="0" applyFill="1" applyBorder="1"/>
    <xf numFmtId="0" fontId="93" fillId="0" borderId="0" xfId="0" applyFont="1" applyAlignment="1">
      <alignment vertical="center"/>
    </xf>
    <xf numFmtId="0" fontId="0" fillId="35" borderId="13" xfId="0" applyFill="1" applyBorder="1"/>
    <xf numFmtId="0" fontId="0" fillId="35" borderId="14" xfId="0" applyFill="1" applyBorder="1"/>
    <xf numFmtId="0" fontId="0" fillId="36" borderId="13" xfId="0" applyFill="1" applyBorder="1"/>
    <xf numFmtId="0" fontId="0" fillId="36" borderId="14" xfId="0" applyFill="1" applyBorder="1"/>
    <xf numFmtId="0" fontId="0" fillId="37" borderId="13" xfId="0" applyFill="1" applyBorder="1"/>
    <xf numFmtId="0" fontId="0" fillId="37" borderId="14" xfId="0" applyFill="1" applyBorder="1"/>
    <xf numFmtId="0" fontId="0" fillId="0" borderId="13" xfId="0" applyBorder="1"/>
    <xf numFmtId="56" fontId="8" fillId="0" borderId="2" xfId="0" applyNumberFormat="1" applyFont="1" applyBorder="1" applyAlignment="1">
      <alignment horizontal="left" vertical="center"/>
    </xf>
    <xf numFmtId="0" fontId="147" fillId="29" borderId="13" xfId="0" applyFont="1" applyFill="1" applyBorder="1" applyAlignment="1">
      <alignment vertical="center"/>
    </xf>
    <xf numFmtId="0" fontId="41" fillId="0" borderId="13" xfId="0" applyFont="1" applyBorder="1" applyAlignment="1">
      <alignment vertical="center"/>
    </xf>
    <xf numFmtId="0" fontId="41" fillId="39" borderId="13" xfId="0" applyFont="1" applyFill="1" applyBorder="1" applyAlignment="1">
      <alignment vertical="center"/>
    </xf>
    <xf numFmtId="0" fontId="149" fillId="30" borderId="13" xfId="0" applyFont="1" applyFill="1" applyBorder="1" applyAlignment="1">
      <alignment vertical="center"/>
    </xf>
    <xf numFmtId="0" fontId="41" fillId="40" borderId="13" xfId="0" applyFont="1" applyFill="1" applyBorder="1" applyAlignment="1">
      <alignment vertical="center"/>
    </xf>
    <xf numFmtId="0" fontId="41" fillId="41" borderId="13" xfId="0" applyFont="1" applyFill="1" applyBorder="1" applyAlignment="1">
      <alignment vertical="center"/>
    </xf>
    <xf numFmtId="0" fontId="151" fillId="29" borderId="13" xfId="0" applyFont="1" applyFill="1" applyBorder="1" applyAlignment="1">
      <alignment vertical="center"/>
    </xf>
    <xf numFmtId="0" fontId="128" fillId="39" borderId="13" xfId="0" applyFont="1" applyFill="1" applyBorder="1" applyAlignment="1">
      <alignment vertical="center"/>
    </xf>
    <xf numFmtId="0" fontId="152" fillId="30" borderId="13" xfId="0" applyFont="1" applyFill="1" applyBorder="1" applyAlignment="1">
      <alignment vertical="center"/>
    </xf>
    <xf numFmtId="0" fontId="128" fillId="40" borderId="13" xfId="0" applyFont="1" applyFill="1" applyBorder="1" applyAlignment="1">
      <alignment vertical="center"/>
    </xf>
    <xf numFmtId="0" fontId="128" fillId="41" borderId="13" xfId="0" applyFont="1" applyFill="1" applyBorder="1" applyAlignment="1">
      <alignment vertical="center"/>
    </xf>
    <xf numFmtId="0" fontId="14" fillId="0" borderId="0" xfId="0" applyFont="1" applyAlignment="1">
      <alignment vertical="center"/>
    </xf>
    <xf numFmtId="0" fontId="165" fillId="0" borderId="5" xfId="0" applyFont="1" applyBorder="1"/>
    <xf numFmtId="0" fontId="165" fillId="0" borderId="6" xfId="0" applyFont="1" applyBorder="1"/>
    <xf numFmtId="0" fontId="165" fillId="0" borderId="7" xfId="0" applyFont="1" applyBorder="1"/>
    <xf numFmtId="0" fontId="128" fillId="38" borderId="13" xfId="0" applyFont="1" applyFill="1" applyBorder="1" applyAlignment="1">
      <alignment vertical="center"/>
    </xf>
    <xf numFmtId="176" fontId="15" fillId="0" borderId="10" xfId="0" applyNumberFormat="1" applyFont="1" applyBorder="1" applyAlignment="1">
      <alignment horizontal="justify" vertical="center" wrapText="1"/>
    </xf>
    <xf numFmtId="176" fontId="15" fillId="0" borderId="0" xfId="0" applyNumberFormat="1" applyFont="1" applyAlignment="1">
      <alignment horizontal="justify" vertical="center" wrapText="1"/>
    </xf>
    <xf numFmtId="176" fontId="15" fillId="0" borderId="4" xfId="0" applyNumberFormat="1" applyFont="1" applyBorder="1" applyAlignment="1">
      <alignment horizontal="justify" vertical="center" wrapText="1"/>
    </xf>
    <xf numFmtId="0" fontId="93" fillId="0" borderId="0" xfId="0" applyFont="1" applyAlignment="1">
      <alignment horizontal="right" vertical="center"/>
    </xf>
    <xf numFmtId="0" fontId="191" fillId="0" borderId="0" xfId="0" applyFont="1" applyAlignment="1">
      <alignment vertical="center"/>
    </xf>
    <xf numFmtId="0" fontId="15" fillId="0" borderId="8" xfId="0" applyFont="1" applyBorder="1" applyAlignment="1">
      <alignment vertical="center"/>
    </xf>
    <xf numFmtId="181" fontId="100" fillId="0" borderId="0" xfId="0" applyNumberFormat="1" applyFont="1" applyAlignment="1">
      <alignment vertical="center"/>
    </xf>
    <xf numFmtId="55" fontId="0" fillId="0" borderId="0" xfId="0" applyNumberFormat="1" applyAlignment="1">
      <alignment vertical="center"/>
    </xf>
    <xf numFmtId="55" fontId="203" fillId="0" borderId="0" xfId="0" applyNumberFormat="1" applyFont="1" applyAlignment="1">
      <alignment vertical="center"/>
    </xf>
    <xf numFmtId="0" fontId="0" fillId="0" borderId="49" xfId="0" applyBorder="1"/>
    <xf numFmtId="0" fontId="187" fillId="0" borderId="0" xfId="0" applyFont="1" applyAlignment="1">
      <alignment horizontal="right" vertical="center"/>
    </xf>
    <xf numFmtId="0" fontId="191" fillId="0" borderId="4" xfId="0" applyFont="1" applyBorder="1" applyAlignment="1">
      <alignment horizontal="center" vertical="center" shrinkToFit="1"/>
    </xf>
    <xf numFmtId="0" fontId="191" fillId="0" borderId="0" xfId="0" applyFont="1" applyAlignment="1">
      <alignment horizontal="center" vertical="center" shrinkToFit="1"/>
    </xf>
    <xf numFmtId="0" fontId="191" fillId="0" borderId="10" xfId="0" applyFont="1" applyBorder="1" applyAlignment="1">
      <alignment horizontal="center" vertical="center" shrinkToFit="1"/>
    </xf>
    <xf numFmtId="176" fontId="33" fillId="0" borderId="0" xfId="0" applyNumberFormat="1" applyFont="1" applyAlignment="1">
      <alignment vertical="center" wrapText="1"/>
    </xf>
    <xf numFmtId="0" fontId="188" fillId="29" borderId="15" xfId="0" applyFont="1" applyFill="1" applyBorder="1" applyAlignment="1">
      <alignment horizontal="center" vertical="center"/>
    </xf>
    <xf numFmtId="0" fontId="189" fillId="0" borderId="13" xfId="0" applyFont="1" applyBorder="1" applyAlignment="1">
      <alignment horizontal="center" vertical="center"/>
    </xf>
    <xf numFmtId="0" fontId="189" fillId="56" borderId="13" xfId="0" applyFont="1" applyFill="1" applyBorder="1" applyAlignment="1">
      <alignment horizontal="center" vertical="center"/>
    </xf>
    <xf numFmtId="0" fontId="190" fillId="30" borderId="13" xfId="0" applyFont="1" applyFill="1" applyBorder="1" applyAlignment="1">
      <alignment horizontal="center" vertical="center"/>
    </xf>
    <xf numFmtId="0" fontId="1" fillId="0" borderId="0" xfId="0" applyFont="1"/>
    <xf numFmtId="0" fontId="189" fillId="57" borderId="13" xfId="0" applyFont="1" applyFill="1" applyBorder="1" applyAlignment="1">
      <alignment horizontal="center" vertical="center"/>
    </xf>
    <xf numFmtId="0" fontId="1" fillId="0" borderId="4" xfId="0" applyFont="1" applyBorder="1"/>
    <xf numFmtId="0" fontId="189" fillId="58" borderId="13" xfId="0" applyFont="1" applyFill="1" applyBorder="1" applyAlignment="1">
      <alignment horizontal="center" vertical="center"/>
    </xf>
    <xf numFmtId="0" fontId="189" fillId="59" borderId="13" xfId="0" applyFont="1" applyFill="1" applyBorder="1" applyAlignment="1">
      <alignment horizontal="center" vertical="center"/>
    </xf>
    <xf numFmtId="0" fontId="189" fillId="60" borderId="13" xfId="0" applyFont="1" applyFill="1" applyBorder="1" applyAlignment="1">
      <alignment horizontal="center" vertical="center"/>
    </xf>
    <xf numFmtId="0" fontId="193" fillId="0" borderId="9" xfId="0" applyFont="1" applyBorder="1" applyAlignment="1">
      <alignment horizontal="center" vertical="center" shrinkToFit="1"/>
    </xf>
    <xf numFmtId="0" fontId="197" fillId="0" borderId="0" xfId="0" applyFont="1" applyAlignment="1">
      <alignment horizontal="justify" vertical="center" wrapText="1"/>
    </xf>
    <xf numFmtId="0" fontId="191" fillId="0" borderId="0" xfId="0" applyFont="1" applyAlignment="1">
      <alignment horizontal="justify" vertical="center" wrapText="1"/>
    </xf>
    <xf numFmtId="0" fontId="30" fillId="0" borderId="0" xfId="0" applyFont="1" applyAlignment="1">
      <alignment horizontal="center" vertical="center" shrinkToFit="1"/>
    </xf>
    <xf numFmtId="178" fontId="226" fillId="0" borderId="0" xfId="0" applyNumberFormat="1" applyFont="1" applyAlignment="1">
      <alignment horizontal="left" vertical="center" shrinkToFit="1"/>
    </xf>
    <xf numFmtId="0" fontId="3" fillId="0" borderId="0" xfId="0" applyFont="1" applyAlignment="1">
      <alignment horizontal="center" vertical="center" wrapText="1"/>
    </xf>
    <xf numFmtId="0" fontId="189" fillId="61" borderId="13" xfId="0" applyFont="1" applyFill="1" applyBorder="1" applyAlignment="1">
      <alignment horizontal="center" vertical="center"/>
    </xf>
    <xf numFmtId="0" fontId="197" fillId="0" borderId="4" xfId="0" applyFont="1" applyBorder="1" applyAlignment="1">
      <alignment horizontal="justify" vertical="center" wrapText="1"/>
    </xf>
    <xf numFmtId="0" fontId="230" fillId="29" borderId="15" xfId="0" applyFont="1" applyFill="1" applyBorder="1" applyAlignment="1">
      <alignment horizontal="center" vertical="center"/>
    </xf>
    <xf numFmtId="0" fontId="231" fillId="0" borderId="13" xfId="0" applyFont="1" applyBorder="1" applyAlignment="1">
      <alignment horizontal="center" vertical="center"/>
    </xf>
    <xf numFmtId="0" fontId="231" fillId="56" borderId="13" xfId="0" applyFont="1" applyFill="1" applyBorder="1" applyAlignment="1">
      <alignment horizontal="center" vertical="center"/>
    </xf>
    <xf numFmtId="0" fontId="232" fillId="30" borderId="13" xfId="0" applyFont="1" applyFill="1" applyBorder="1" applyAlignment="1">
      <alignment horizontal="center" vertical="center"/>
    </xf>
    <xf numFmtId="0" fontId="231" fillId="57" borderId="13" xfId="0" applyFont="1" applyFill="1" applyBorder="1" applyAlignment="1">
      <alignment horizontal="center" vertical="center"/>
    </xf>
    <xf numFmtId="0" fontId="231" fillId="59" borderId="13" xfId="0" applyFont="1" applyFill="1" applyBorder="1" applyAlignment="1">
      <alignment horizontal="center" vertical="center"/>
    </xf>
    <xf numFmtId="0" fontId="231" fillId="58" borderId="13" xfId="0" applyFont="1" applyFill="1" applyBorder="1" applyAlignment="1">
      <alignment horizontal="center" vertical="center"/>
    </xf>
    <xf numFmtId="0" fontId="231" fillId="60" borderId="13" xfId="0" applyFont="1" applyFill="1" applyBorder="1" applyAlignment="1">
      <alignment horizontal="center" vertical="center"/>
    </xf>
    <xf numFmtId="0" fontId="231" fillId="61" borderId="13" xfId="0" applyFont="1" applyFill="1" applyBorder="1" applyAlignment="1">
      <alignment horizontal="center" vertical="center"/>
    </xf>
    <xf numFmtId="0" fontId="20" fillId="0" borderId="0" xfId="0" applyFont="1" applyAlignment="1">
      <alignment vertical="center"/>
    </xf>
    <xf numFmtId="0" fontId="18" fillId="0" borderId="0" xfId="0" applyFont="1"/>
    <xf numFmtId="0" fontId="250" fillId="0" borderId="0" xfId="0" applyFont="1" applyAlignment="1">
      <alignment vertical="center"/>
    </xf>
    <xf numFmtId="0" fontId="84" fillId="0" borderId="0" xfId="0" applyFont="1" applyAlignment="1">
      <alignment horizontal="right" vertical="center"/>
    </xf>
    <xf numFmtId="0" fontId="261" fillId="0" borderId="0" xfId="0" applyFont="1" applyAlignment="1">
      <alignment vertical="center"/>
    </xf>
    <xf numFmtId="0" fontId="270" fillId="0" borderId="0" xfId="0" applyFont="1"/>
    <xf numFmtId="0" fontId="131" fillId="0" borderId="0" xfId="0" applyFont="1" applyAlignment="1">
      <alignment horizontal="right" vertical="center"/>
    </xf>
    <xf numFmtId="0" fontId="76" fillId="0" borderId="0" xfId="0" applyFont="1"/>
    <xf numFmtId="0" fontId="3" fillId="0" borderId="0" xfId="0" applyFont="1"/>
    <xf numFmtId="0" fontId="303" fillId="0" borderId="0" xfId="0" applyFont="1" applyAlignment="1">
      <alignment horizontal="justify" vertical="center" wrapText="1"/>
    </xf>
    <xf numFmtId="0" fontId="303" fillId="0" borderId="4" xfId="0" applyFont="1" applyBorder="1" applyAlignment="1">
      <alignment horizontal="justify" vertical="center" wrapText="1"/>
    </xf>
    <xf numFmtId="0" fontId="21" fillId="0" borderId="0" xfId="0" applyFont="1" applyAlignment="1">
      <alignment vertical="center"/>
    </xf>
    <xf numFmtId="0" fontId="303" fillId="0" borderId="0" xfId="0" applyFont="1" applyAlignment="1">
      <alignment horizontal="justify" vertical="top" wrapText="1"/>
    </xf>
    <xf numFmtId="0" fontId="20" fillId="0" borderId="0" xfId="0" applyFont="1"/>
    <xf numFmtId="178" fontId="181" fillId="0" borderId="0" xfId="0" applyNumberFormat="1" applyFont="1" applyAlignment="1">
      <alignment horizontal="center" vertical="center" shrinkToFit="1"/>
    </xf>
    <xf numFmtId="178" fontId="182" fillId="0" borderId="0" xfId="0" applyNumberFormat="1" applyFont="1" applyAlignment="1">
      <alignment horizontal="center" vertical="center" shrinkToFit="1"/>
    </xf>
    <xf numFmtId="0" fontId="104" fillId="0" borderId="0" xfId="0" applyFont="1" applyAlignment="1">
      <alignment horizontal="right" vertical="center"/>
    </xf>
    <xf numFmtId="178" fontId="337" fillId="0" borderId="0" xfId="0" applyNumberFormat="1" applyFont="1" applyAlignment="1">
      <alignment horizontal="center" vertical="center" shrinkToFit="1"/>
    </xf>
    <xf numFmtId="178" fontId="338" fillId="0" borderId="0" xfId="0" applyNumberFormat="1" applyFont="1" applyAlignment="1">
      <alignment horizontal="center" vertical="center" shrinkToFit="1"/>
    </xf>
    <xf numFmtId="0" fontId="131" fillId="0" borderId="0" xfId="0" applyFont="1" applyAlignment="1">
      <alignment horizontal="right" vertical="top"/>
    </xf>
    <xf numFmtId="178" fontId="181" fillId="0" borderId="8" xfId="0" applyNumberFormat="1" applyFont="1" applyBorder="1" applyAlignment="1">
      <alignment horizontal="center" vertical="center" shrinkToFit="1"/>
    </xf>
    <xf numFmtId="178" fontId="182" fillId="0" borderId="8" xfId="0" applyNumberFormat="1" applyFont="1" applyBorder="1" applyAlignment="1">
      <alignment horizontal="center" vertical="center" shrinkToFit="1"/>
    </xf>
    <xf numFmtId="0" fontId="11" fillId="0" borderId="0" xfId="0" applyFont="1" applyAlignment="1">
      <alignment horizontal="justify" vertical="top" wrapText="1"/>
    </xf>
    <xf numFmtId="181" fontId="4" fillId="65" borderId="0" xfId="0" applyNumberFormat="1" applyFont="1" applyFill="1" applyAlignment="1">
      <alignment vertical="center"/>
    </xf>
    <xf numFmtId="55" fontId="4" fillId="65" borderId="0" xfId="0" applyNumberFormat="1" applyFont="1" applyFill="1" applyAlignment="1">
      <alignment vertical="center"/>
    </xf>
    <xf numFmtId="0" fontId="34" fillId="4" borderId="13" xfId="0" applyFont="1" applyFill="1" applyBorder="1" applyAlignment="1">
      <alignment horizontal="center" vertical="center" shrinkToFit="1"/>
    </xf>
    <xf numFmtId="0" fontId="12" fillId="0" borderId="0" xfId="0" applyFont="1" applyAlignment="1">
      <alignment horizontal="justify" vertical="center" wrapText="1"/>
    </xf>
    <xf numFmtId="0" fontId="15" fillId="22" borderId="40" xfId="0" applyFont="1" applyFill="1" applyBorder="1" applyAlignment="1">
      <alignment horizontal="justify" vertical="center" wrapText="1"/>
    </xf>
    <xf numFmtId="0" fontId="15" fillId="22" borderId="16" xfId="0" applyFont="1" applyFill="1" applyBorder="1" applyAlignment="1">
      <alignment horizontal="justify" vertical="center" wrapText="1"/>
    </xf>
    <xf numFmtId="0" fontId="15" fillId="22" borderId="18" xfId="0" applyFont="1" applyFill="1" applyBorder="1" applyAlignment="1">
      <alignment horizontal="justify" vertical="center" wrapText="1"/>
    </xf>
    <xf numFmtId="0" fontId="15" fillId="22" borderId="1" xfId="0" applyFont="1" applyFill="1" applyBorder="1" applyAlignment="1">
      <alignment horizontal="justify" vertical="center" wrapText="1"/>
    </xf>
    <xf numFmtId="0" fontId="15" fillId="22" borderId="22" xfId="0" applyFont="1" applyFill="1" applyBorder="1" applyAlignment="1">
      <alignment horizontal="justify" vertical="center" wrapText="1"/>
    </xf>
    <xf numFmtId="0" fontId="15" fillId="22" borderId="21" xfId="0" applyFont="1" applyFill="1" applyBorder="1" applyAlignment="1">
      <alignment horizontal="justify" vertical="center" wrapText="1"/>
    </xf>
    <xf numFmtId="0" fontId="0" fillId="0" borderId="0" xfId="0" applyAlignment="1">
      <alignment horizontal="justify" vertical="top" wrapText="1"/>
    </xf>
    <xf numFmtId="0" fontId="3" fillId="0" borderId="0" xfId="0" applyFont="1" applyAlignment="1">
      <alignment horizontal="justify" vertical="top" wrapText="1"/>
    </xf>
    <xf numFmtId="0" fontId="98" fillId="66" borderId="0" xfId="0" applyFont="1" applyFill="1" applyAlignment="1">
      <alignment horizontal="justify" vertical="center" wrapText="1"/>
    </xf>
    <xf numFmtId="0" fontId="98" fillId="66"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2" fillId="0" borderId="6" xfId="0" applyNumberFormat="1" applyFont="1" applyBorder="1" applyAlignment="1">
      <alignment vertical="center" wrapText="1"/>
    </xf>
    <xf numFmtId="176" fontId="42" fillId="0" borderId="7" xfId="0" applyNumberFormat="1" applyFont="1" applyBorder="1" applyAlignment="1">
      <alignment vertical="center" wrapText="1"/>
    </xf>
    <xf numFmtId="180" fontId="41" fillId="32" borderId="10" xfId="0" applyNumberFormat="1" applyFont="1" applyFill="1" applyBorder="1" applyAlignment="1">
      <alignment horizontal="center" vertical="center" shrinkToFit="1"/>
    </xf>
    <xf numFmtId="180" fontId="41" fillId="32" borderId="0" xfId="0" applyNumberFormat="1" applyFont="1" applyFill="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2" fillId="0" borderId="3" xfId="0" applyNumberFormat="1" applyFont="1" applyBorder="1" applyAlignment="1">
      <alignment vertical="center" wrapText="1"/>
    </xf>
    <xf numFmtId="176" fontId="42" fillId="0" borderId="21" xfId="0" applyNumberFormat="1" applyFont="1" applyBorder="1" applyAlignment="1">
      <alignment vertical="center" wrapText="1"/>
    </xf>
    <xf numFmtId="179" fontId="1" fillId="0" borderId="18" xfId="0" applyNumberFormat="1" applyFont="1" applyBorder="1" applyAlignment="1">
      <alignment horizontal="center" shrinkToFit="1"/>
    </xf>
    <xf numFmtId="179" fontId="1" fillId="0" borderId="0" xfId="0" applyNumberFormat="1" applyFont="1" applyAlignment="1">
      <alignment horizontal="center" shrinkToFit="1"/>
    </xf>
    <xf numFmtId="0" fontId="3" fillId="0" borderId="18" xfId="0" applyFont="1" applyBorder="1" applyAlignment="1">
      <alignment horizontal="center" shrinkToFit="1"/>
    </xf>
    <xf numFmtId="0" fontId="3" fillId="0" borderId="0" xfId="0" applyFont="1" applyAlignment="1">
      <alignment horizontal="center" shrinkToFit="1"/>
    </xf>
    <xf numFmtId="182" fontId="3" fillId="32" borderId="18" xfId="0" applyNumberFormat="1" applyFont="1" applyFill="1" applyBorder="1" applyAlignment="1">
      <alignment horizontal="center" vertical="top" shrinkToFit="1"/>
    </xf>
    <xf numFmtId="182" fontId="3" fillId="32" borderId="0" xfId="0" applyNumberFormat="1" applyFont="1" applyFill="1" applyAlignment="1">
      <alignment horizontal="center" vertical="top" shrinkToFit="1"/>
    </xf>
    <xf numFmtId="180" fontId="41" fillId="32" borderId="18" xfId="0" applyNumberFormat="1" applyFont="1" applyFill="1" applyBorder="1" applyAlignment="1">
      <alignment horizontal="center" vertical="center" shrinkToFit="1"/>
    </xf>
    <xf numFmtId="182" fontId="3" fillId="32" borderId="10" xfId="0" applyNumberFormat="1" applyFont="1" applyFill="1" applyBorder="1" applyAlignment="1">
      <alignment horizontal="center" vertical="top" shrinkToFit="1"/>
    </xf>
    <xf numFmtId="179" fontId="1" fillId="0" borderId="10" xfId="0" applyNumberFormat="1" applyFont="1" applyBorder="1" applyAlignment="1">
      <alignment horizontal="center" shrinkToFit="1"/>
    </xf>
    <xf numFmtId="0" fontId="3" fillId="0" borderId="10" xfId="0" applyFont="1" applyBorder="1" applyAlignment="1">
      <alignment horizontal="center" shrinkToFit="1"/>
    </xf>
    <xf numFmtId="0" fontId="0" fillId="0" borderId="19" xfId="0" applyBorder="1"/>
    <xf numFmtId="0" fontId="0" fillId="0" borderId="20" xfId="0" applyBorder="1"/>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0" fontId="0" fillId="0" borderId="23" xfId="0" applyBorder="1"/>
    <xf numFmtId="0" fontId="0" fillId="0" borderId="24" xfId="0" applyBorder="1"/>
    <xf numFmtId="179" fontId="33" fillId="0" borderId="0" xfId="0" applyNumberFormat="1" applyFont="1" applyAlignment="1">
      <alignment horizontal="right" shrinkToFit="1"/>
    </xf>
    <xf numFmtId="180" fontId="45" fillId="0" borderId="0" xfId="0" applyNumberFormat="1" applyFont="1" applyAlignment="1">
      <alignment horizontal="center"/>
    </xf>
    <xf numFmtId="0" fontId="36" fillId="0" borderId="0" xfId="0" applyFont="1" applyAlignment="1">
      <alignment shrinkToFit="1"/>
    </xf>
    <xf numFmtId="176" fontId="47" fillId="0" borderId="0" xfId="0" applyNumberFormat="1" applyFont="1" applyAlignment="1">
      <alignment vertical="center" wrapText="1"/>
    </xf>
    <xf numFmtId="180" fontId="46" fillId="0" borderId="0" xfId="0" applyNumberFormat="1" applyFont="1" applyAlignment="1">
      <alignment horizontal="center"/>
    </xf>
    <xf numFmtId="0" fontId="81" fillId="0" borderId="0" xfId="0" applyFont="1" applyAlignment="1">
      <alignment horizontal="justify" vertical="center" wrapText="1"/>
    </xf>
    <xf numFmtId="0" fontId="54" fillId="0" borderId="27" xfId="0" applyFont="1" applyBorder="1" applyAlignment="1">
      <alignment vertical="center" shrinkToFit="1"/>
    </xf>
    <xf numFmtId="0" fontId="54" fillId="0" borderId="13" xfId="0" applyFont="1" applyBorder="1" applyAlignment="1">
      <alignment vertical="center" shrinkToFit="1"/>
    </xf>
    <xf numFmtId="0" fontId="54" fillId="0" borderId="14" xfId="0" applyFont="1" applyBorder="1" applyAlignment="1">
      <alignment vertical="center" shrinkToFit="1"/>
    </xf>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26" fillId="22" borderId="40" xfId="0" applyFont="1" applyFill="1" applyBorder="1" applyAlignment="1">
      <alignment horizontal="center" vertical="center" shrinkToFit="1"/>
    </xf>
    <xf numFmtId="0" fontId="26" fillId="22" borderId="11" xfId="0" applyFont="1" applyFill="1" applyBorder="1" applyAlignment="1">
      <alignment horizontal="center" vertical="center" shrinkToFit="1"/>
    </xf>
    <xf numFmtId="0" fontId="26" fillId="22" borderId="16" xfId="0" applyFont="1" applyFill="1" applyBorder="1" applyAlignment="1">
      <alignment horizontal="center" vertical="center" shrinkToFit="1"/>
    </xf>
    <xf numFmtId="0" fontId="26" fillId="22" borderId="31" xfId="0" applyFont="1" applyFill="1" applyBorder="1" applyAlignment="1">
      <alignment horizontal="center" vertical="center" shrinkToFit="1"/>
    </xf>
    <xf numFmtId="0" fontId="26" fillId="22" borderId="6" xfId="0" applyFont="1" applyFill="1" applyBorder="1" applyAlignment="1">
      <alignment horizontal="center" vertical="center" shrinkToFit="1"/>
    </xf>
    <xf numFmtId="0" fontId="26" fillId="22" borderId="32" xfId="0" applyFont="1" applyFill="1" applyBorder="1" applyAlignment="1">
      <alignment horizontal="center" vertical="center" shrinkToFit="1"/>
    </xf>
    <xf numFmtId="179" fontId="51" fillId="33" borderId="38" xfId="0" applyNumberFormat="1" applyFont="1" applyFill="1" applyBorder="1" applyAlignment="1">
      <alignment horizontal="right" vertical="center" shrinkToFit="1"/>
    </xf>
    <xf numFmtId="179" fontId="51" fillId="33" borderId="39" xfId="0" applyNumberFormat="1" applyFont="1" applyFill="1" applyBorder="1" applyAlignment="1">
      <alignment horizontal="right" vertical="center" shrinkToFit="1"/>
    </xf>
    <xf numFmtId="0" fontId="52" fillId="33" borderId="39" xfId="0" applyFont="1" applyFill="1" applyBorder="1" applyAlignment="1">
      <alignment vertical="center" shrinkToFit="1"/>
    </xf>
    <xf numFmtId="0" fontId="22" fillId="33" borderId="39" xfId="0" applyFont="1" applyFill="1" applyBorder="1" applyAlignment="1">
      <alignment vertical="center" shrinkToFit="1"/>
    </xf>
    <xf numFmtId="0" fontId="22" fillId="33" borderId="46" xfId="0" applyFont="1" applyFill="1" applyBorder="1" applyAlignment="1">
      <alignment vertical="center" shrinkToFit="1"/>
    </xf>
    <xf numFmtId="0" fontId="56" fillId="4" borderId="27" xfId="0" applyFont="1" applyFill="1" applyBorder="1" applyAlignment="1">
      <alignment vertical="center" wrapText="1"/>
    </xf>
    <xf numFmtId="0" fontId="57" fillId="0" borderId="13" xfId="0" applyFont="1" applyBorder="1" applyAlignment="1">
      <alignment vertical="center" wrapText="1"/>
    </xf>
    <xf numFmtId="0" fontId="57" fillId="0" borderId="33" xfId="0" applyFont="1" applyBorder="1" applyAlignment="1">
      <alignment vertical="center" wrapText="1"/>
    </xf>
    <xf numFmtId="0" fontId="57" fillId="0" borderId="27" xfId="0" applyFont="1" applyBorder="1" applyAlignment="1">
      <alignment vertical="center" wrapText="1"/>
    </xf>
    <xf numFmtId="0" fontId="52" fillId="0" borderId="25" xfId="0" applyFont="1" applyBorder="1" applyAlignment="1">
      <alignment horizontal="center" vertical="center" shrinkToFit="1"/>
    </xf>
    <xf numFmtId="0" fontId="52" fillId="0" borderId="8" xfId="0" applyFont="1" applyBorder="1" applyAlignment="1">
      <alignment horizontal="center" vertical="center" shrinkToFit="1"/>
    </xf>
    <xf numFmtId="0" fontId="52" fillId="0" borderId="9" xfId="0" applyFont="1" applyBorder="1" applyAlignment="1">
      <alignment horizontal="center" vertical="center" shrinkToFit="1"/>
    </xf>
    <xf numFmtId="0" fontId="52" fillId="0" borderId="31" xfId="0" applyFont="1" applyBorder="1" applyAlignment="1">
      <alignment horizontal="center" vertical="center" shrinkToFit="1"/>
    </xf>
    <xf numFmtId="0" fontId="52" fillId="0" borderId="6" xfId="0" applyFont="1" applyBorder="1" applyAlignment="1">
      <alignment horizontal="center" vertical="center" shrinkToFit="1"/>
    </xf>
    <xf numFmtId="0" fontId="52" fillId="0" borderId="7" xfId="0" applyFont="1" applyBorder="1" applyAlignment="1">
      <alignment horizontal="center" vertical="center" shrinkToFit="1"/>
    </xf>
    <xf numFmtId="0" fontId="51" fillId="0" borderId="12" xfId="0" applyFont="1" applyBorder="1" applyAlignment="1">
      <alignment horizontal="center" vertical="center" shrinkToFit="1"/>
    </xf>
    <xf numFmtId="0" fontId="51" fillId="0" borderId="26" xfId="0" applyFont="1" applyBorder="1" applyAlignment="1">
      <alignment horizontal="center" vertical="center" shrinkToFit="1"/>
    </xf>
    <xf numFmtId="0" fontId="51" fillId="0" borderId="5" xfId="0" applyFont="1" applyBorder="1" applyAlignment="1">
      <alignment horizontal="center" vertical="center" shrinkToFit="1"/>
    </xf>
    <xf numFmtId="0" fontId="51" fillId="0" borderId="32" xfId="0" applyFont="1" applyBorder="1" applyAlignment="1">
      <alignment horizontal="center" vertical="center" shrinkToFit="1"/>
    </xf>
    <xf numFmtId="0" fontId="54" fillId="0" borderId="17"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0" fontId="20" fillId="0" borderId="1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51" fillId="0" borderId="15" xfId="0" applyFont="1" applyBorder="1" applyAlignment="1">
      <alignment horizontal="center" vertical="center" shrinkToFit="1"/>
    </xf>
    <xf numFmtId="0" fontId="51" fillId="0" borderId="33" xfId="0" applyFont="1" applyBorder="1" applyAlignment="1">
      <alignment horizontal="center" vertical="center" shrinkToFit="1"/>
    </xf>
    <xf numFmtId="0" fontId="52" fillId="0" borderId="27" xfId="0" applyFont="1" applyBorder="1" applyAlignment="1">
      <alignment horizontal="center" vertical="center" shrinkToFit="1"/>
    </xf>
    <xf numFmtId="0" fontId="52" fillId="0" borderId="13" xfId="0" applyFont="1" applyBorder="1" applyAlignment="1">
      <alignment horizontal="center" vertical="center" shrinkToFit="1"/>
    </xf>
    <xf numFmtId="0" fontId="53" fillId="0" borderId="28" xfId="0" applyFont="1" applyBorder="1" applyAlignment="1">
      <alignment horizontal="center" vertical="center" shrinkToFit="1"/>
    </xf>
    <xf numFmtId="0" fontId="22" fillId="17" borderId="25" xfId="0" applyFont="1" applyFill="1" applyBorder="1" applyAlignment="1">
      <alignment horizontal="center" vertical="center" shrinkToFit="1"/>
    </xf>
    <xf numFmtId="0" fontId="22" fillId="17" borderId="8" xfId="0" applyFont="1" applyFill="1" applyBorder="1" applyAlignment="1">
      <alignment horizontal="center" vertical="center" shrinkToFit="1"/>
    </xf>
    <xf numFmtId="0" fontId="22" fillId="17" borderId="31" xfId="0" applyFont="1" applyFill="1" applyBorder="1" applyAlignment="1">
      <alignment horizontal="center" vertical="center" shrinkToFit="1"/>
    </xf>
    <xf numFmtId="0" fontId="22" fillId="17" borderId="6" xfId="0" applyFont="1" applyFill="1" applyBorder="1" applyAlignment="1">
      <alignment horizontal="center" vertical="center" shrinkToFit="1"/>
    </xf>
    <xf numFmtId="0" fontId="22" fillId="34" borderId="57" xfId="0" applyFont="1" applyFill="1" applyBorder="1" applyAlignment="1">
      <alignment horizontal="center" vertical="center" shrinkToFit="1"/>
    </xf>
    <xf numFmtId="0" fontId="22" fillId="34" borderId="58" xfId="0" applyFont="1" applyFill="1" applyBorder="1" applyAlignment="1">
      <alignment horizontal="center" vertical="center" shrinkToFit="1"/>
    </xf>
    <xf numFmtId="0" fontId="22" fillId="17" borderId="27" xfId="0" applyFont="1" applyFill="1" applyBorder="1" applyAlignment="1">
      <alignment horizontal="center" vertical="center" shrinkToFit="1"/>
    </xf>
    <xf numFmtId="0" fontId="22" fillId="17" borderId="13" xfId="0" applyFont="1" applyFill="1" applyBorder="1" applyAlignment="1">
      <alignment horizontal="center" vertical="center" shrinkToFit="1"/>
    </xf>
    <xf numFmtId="0" fontId="122" fillId="34" borderId="57" xfId="0" applyFont="1" applyFill="1" applyBorder="1" applyAlignment="1">
      <alignment horizontal="center" vertical="center" wrapText="1"/>
    </xf>
    <xf numFmtId="0" fontId="122" fillId="34" borderId="59"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7" xfId="0" applyFont="1" applyBorder="1" applyAlignment="1">
      <alignment horizontal="right" vertical="center" shrinkToFit="1"/>
    </xf>
    <xf numFmtId="0" fontId="0" fillId="0" borderId="48" xfId="0" applyBorder="1" applyAlignment="1">
      <alignment horizontal="right" vertical="center" shrinkToFit="1"/>
    </xf>
    <xf numFmtId="0" fontId="22" fillId="4" borderId="27" xfId="0" applyFont="1" applyFill="1" applyBorder="1" applyAlignment="1">
      <alignment horizontal="center" vertical="center" shrinkToFit="1"/>
    </xf>
    <xf numFmtId="0" fontId="22" fillId="4" borderId="13" xfId="0" applyFont="1" applyFill="1" applyBorder="1" applyAlignment="1">
      <alignment horizontal="center" vertical="center" shrinkToFit="1"/>
    </xf>
    <xf numFmtId="0" fontId="20" fillId="32" borderId="38" xfId="0" applyFont="1" applyFill="1" applyBorder="1" applyAlignment="1">
      <alignment horizontal="center" vertical="center" shrinkToFit="1"/>
    </xf>
    <xf numFmtId="0" fontId="20" fillId="32" borderId="39" xfId="0" applyFont="1" applyFill="1" applyBorder="1" applyAlignment="1">
      <alignment horizontal="center" vertical="center" shrinkToFit="1"/>
    </xf>
    <xf numFmtId="0" fontId="20" fillId="32" borderId="27" xfId="0" applyFont="1" applyFill="1" applyBorder="1" applyAlignment="1">
      <alignment horizontal="center" vertical="center" shrinkToFit="1"/>
    </xf>
    <xf numFmtId="0" fontId="20" fillId="32" borderId="13" xfId="0" applyFont="1" applyFill="1" applyBorder="1" applyAlignment="1">
      <alignment horizontal="center" vertical="center" shrinkToFit="1"/>
    </xf>
    <xf numFmtId="0" fontId="20" fillId="31" borderId="45" xfId="0" applyFont="1" applyFill="1" applyBorder="1" applyAlignment="1">
      <alignment horizontal="center" vertical="center" shrinkToFit="1"/>
    </xf>
    <xf numFmtId="0" fontId="20" fillId="31" borderId="17" xfId="0" applyFont="1" applyFill="1" applyBorder="1" applyAlignment="1">
      <alignment horizontal="center" vertical="center" shrinkToFit="1"/>
    </xf>
    <xf numFmtId="0" fontId="22" fillId="31" borderId="17" xfId="0" applyFont="1" applyFill="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50" fillId="0" borderId="15" xfId="0" applyFont="1" applyBorder="1" applyAlignment="1">
      <alignment horizontal="center" vertical="center" shrinkToFit="1"/>
    </xf>
    <xf numFmtId="0" fontId="50" fillId="0" borderId="33" xfId="0" applyFont="1" applyBorder="1" applyAlignment="1">
      <alignment horizontal="center" vertical="center" shrinkToFit="1"/>
    </xf>
    <xf numFmtId="0" fontId="24" fillId="0" borderId="17" xfId="0" applyFont="1" applyBorder="1" applyAlignment="1">
      <alignment horizontal="center" vertical="center" shrinkToFit="1"/>
    </xf>
    <xf numFmtId="0" fontId="24" fillId="0" borderId="27" xfId="0"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3" fillId="0" borderId="57" xfId="0" applyFont="1" applyBorder="1" applyAlignment="1">
      <alignment horizontal="center" vertical="center" shrinkToFit="1"/>
    </xf>
    <xf numFmtId="0" fontId="20" fillId="0" borderId="60" xfId="0" applyFont="1" applyBorder="1" applyAlignment="1">
      <alignment horizontal="center" vertical="center" shrinkToFit="1"/>
    </xf>
    <xf numFmtId="0" fontId="22" fillId="4" borderId="17" xfId="0" applyFont="1" applyFill="1" applyBorder="1" applyAlignment="1">
      <alignment horizontal="center" vertical="center" shrinkToFit="1"/>
    </xf>
    <xf numFmtId="0" fontId="34" fillId="4" borderId="33" xfId="0" applyFont="1" applyFill="1" applyBorder="1" applyAlignment="1">
      <alignment horizontal="center" vertical="center" shrinkToFit="1"/>
    </xf>
    <xf numFmtId="0" fontId="34" fillId="4" borderId="17" xfId="0" applyFont="1" applyFill="1" applyBorder="1" applyAlignment="1">
      <alignment horizontal="center" vertical="center" shrinkToFit="1"/>
    </xf>
    <xf numFmtId="0" fontId="22" fillId="4" borderId="28" xfId="0" applyFont="1" applyFill="1" applyBorder="1" applyAlignment="1">
      <alignment horizontal="center" vertical="center" shrinkToFit="1"/>
    </xf>
    <xf numFmtId="0" fontId="22" fillId="4" borderId="42" xfId="0" applyFont="1" applyFill="1" applyBorder="1" applyAlignment="1">
      <alignment horizontal="center" vertical="center" shrinkToFit="1"/>
    </xf>
    <xf numFmtId="0" fontId="286" fillId="0" borderId="27" xfId="0" applyFont="1" applyBorder="1" applyAlignment="1">
      <alignment horizontal="center" vertical="center" shrinkToFit="1"/>
    </xf>
    <xf numFmtId="0" fontId="286" fillId="0" borderId="13" xfId="0" applyFont="1" applyBorder="1" applyAlignment="1">
      <alignment horizontal="center" vertical="center" shrinkToFit="1"/>
    </xf>
    <xf numFmtId="0" fontId="287" fillId="0" borderId="15" xfId="0" applyFont="1" applyBorder="1" applyAlignment="1">
      <alignment horizontal="center" vertical="center" shrinkToFit="1"/>
    </xf>
    <xf numFmtId="0" fontId="287" fillId="0" borderId="33" xfId="0" applyFont="1" applyBorder="1" applyAlignment="1">
      <alignment horizontal="center" vertical="center" shrinkToFit="1"/>
    </xf>
    <xf numFmtId="0" fontId="59" fillId="0" borderId="36" xfId="0" applyFont="1" applyBorder="1" applyAlignment="1">
      <alignment horizontal="justify" vertical="center" wrapText="1"/>
    </xf>
    <xf numFmtId="0" fontId="29" fillId="0" borderId="36" xfId="0" applyFont="1" applyBorder="1" applyAlignment="1">
      <alignment horizontal="justify" vertical="center" wrapText="1"/>
    </xf>
    <xf numFmtId="0" fontId="55" fillId="0" borderId="11" xfId="0" applyFont="1" applyBorder="1" applyAlignment="1">
      <alignment horizontal="justify" vertical="center" wrapText="1"/>
    </xf>
    <xf numFmtId="0" fontId="28" fillId="0" borderId="11" xfId="0" applyFont="1" applyBorder="1" applyAlignment="1">
      <alignment horizontal="justify" vertical="center" wrapText="1"/>
    </xf>
    <xf numFmtId="0" fontId="19" fillId="28" borderId="38" xfId="0" applyFont="1" applyFill="1" applyBorder="1" applyAlignment="1">
      <alignment horizontal="center" vertical="center" shrinkToFit="1"/>
    </xf>
    <xf numFmtId="0" fontId="19" fillId="28" borderId="39" xfId="0" applyFont="1" applyFill="1" applyBorder="1" applyAlignment="1">
      <alignment horizontal="center" vertical="center" shrinkToFit="1"/>
    </xf>
    <xf numFmtId="0" fontId="19" fillId="28" borderId="27" xfId="0" applyFont="1" applyFill="1" applyBorder="1" applyAlignment="1">
      <alignment horizontal="center" vertical="center" shrinkToFit="1"/>
    </xf>
    <xf numFmtId="0" fontId="19" fillId="28" borderId="13" xfId="0" applyFont="1" applyFill="1" applyBorder="1" applyAlignment="1">
      <alignment horizontal="center" vertical="center" shrinkToFit="1"/>
    </xf>
    <xf numFmtId="0" fontId="14" fillId="28" borderId="27" xfId="0" applyFont="1" applyFill="1" applyBorder="1" applyAlignment="1">
      <alignment horizontal="center" vertical="center" shrinkToFit="1"/>
    </xf>
    <xf numFmtId="0" fontId="14" fillId="28" borderId="13" xfId="0" applyFont="1" applyFill="1" applyBorder="1" applyAlignment="1">
      <alignment horizontal="center" vertical="center" shrinkToFit="1"/>
    </xf>
    <xf numFmtId="0" fontId="19" fillId="28" borderId="40" xfId="0" applyFont="1" applyFill="1" applyBorder="1" applyAlignment="1">
      <alignment horizontal="center" vertical="center" shrinkToFit="1"/>
    </xf>
    <xf numFmtId="0" fontId="19" fillId="28" borderId="11" xfId="0" applyFont="1" applyFill="1" applyBorder="1" applyAlignment="1">
      <alignment horizontal="center" vertical="center" shrinkToFit="1"/>
    </xf>
    <xf numFmtId="0" fontId="19" fillId="28" borderId="16" xfId="0" applyFont="1" applyFill="1" applyBorder="1" applyAlignment="1">
      <alignment horizontal="center" vertical="center" shrinkToFit="1"/>
    </xf>
    <xf numFmtId="0" fontId="19" fillId="28" borderId="31" xfId="0" applyFont="1" applyFill="1" applyBorder="1" applyAlignment="1">
      <alignment horizontal="center" vertical="center" shrinkToFit="1"/>
    </xf>
    <xf numFmtId="0" fontId="19" fillId="28" borderId="6" xfId="0" applyFont="1" applyFill="1" applyBorder="1" applyAlignment="1">
      <alignment horizontal="center" vertical="center" shrinkToFit="1"/>
    </xf>
    <xf numFmtId="0" fontId="19" fillId="28" borderId="32" xfId="0" applyFont="1" applyFill="1" applyBorder="1" applyAlignment="1">
      <alignment horizontal="center" vertical="center" shrinkToFit="1"/>
    </xf>
    <xf numFmtId="0" fontId="14" fillId="28" borderId="33"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20" fillId="0" borderId="61" xfId="0" applyFont="1" applyBorder="1" applyAlignment="1">
      <alignment horizontal="center" vertical="center" shrinkToFit="1"/>
    </xf>
    <xf numFmtId="0" fontId="20" fillId="0" borderId="43" xfId="0" applyFont="1" applyBorder="1" applyAlignment="1">
      <alignment horizontal="center" vertical="center" shrinkToFit="1"/>
    </xf>
    <xf numFmtId="0" fontId="23" fillId="33" borderId="41" xfId="0" applyFont="1" applyFill="1" applyBorder="1" applyAlignment="1">
      <alignment vertical="center" shrinkToFit="1"/>
    </xf>
    <xf numFmtId="0" fontId="14" fillId="33" borderId="41" xfId="0" applyFont="1" applyFill="1" applyBorder="1" applyAlignment="1">
      <alignment vertical="center" shrinkToFit="1"/>
    </xf>
    <xf numFmtId="0" fontId="0" fillId="0" borderId="13" xfId="0" applyBorder="1"/>
    <xf numFmtId="0" fontId="0" fillId="0" borderId="14" xfId="0" applyBorder="1"/>
    <xf numFmtId="0" fontId="369" fillId="0" borderId="27" xfId="0" applyFont="1" applyBorder="1" applyAlignment="1">
      <alignment vertical="center" wrapText="1"/>
    </xf>
    <xf numFmtId="0" fontId="369" fillId="0" borderId="13" xfId="0" applyFont="1" applyBorder="1" applyAlignment="1">
      <alignment vertical="center" wrapText="1"/>
    </xf>
    <xf numFmtId="0" fontId="369" fillId="0" borderId="29" xfId="0" applyFont="1" applyBorder="1" applyAlignment="1">
      <alignment vertical="center" wrapText="1"/>
    </xf>
    <xf numFmtId="0" fontId="369" fillId="0" borderId="30" xfId="0" applyFont="1" applyBorder="1" applyAlignment="1">
      <alignment vertical="center" wrapText="1"/>
    </xf>
    <xf numFmtId="0" fontId="287" fillId="0" borderId="15" xfId="0" applyFont="1" applyBorder="1" applyAlignment="1">
      <alignment horizontal="center" vertical="center" wrapText="1" shrinkToFit="1"/>
    </xf>
    <xf numFmtId="0" fontId="287" fillId="0" borderId="13" xfId="0" applyFont="1" applyBorder="1" applyAlignment="1">
      <alignment horizontal="center" vertical="center" shrinkToFit="1"/>
    </xf>
    <xf numFmtId="0" fontId="287" fillId="0" borderId="44" xfId="0" applyFont="1" applyBorder="1" applyAlignment="1">
      <alignment horizontal="center" vertical="center" shrinkToFit="1"/>
    </xf>
    <xf numFmtId="0" fontId="287" fillId="0" borderId="30" xfId="0" applyFont="1" applyBorder="1" applyAlignment="1">
      <alignment horizontal="center" vertical="center" shrinkToFit="1"/>
    </xf>
    <xf numFmtId="0" fontId="287" fillId="0" borderId="37"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14"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21" fillId="28" borderId="33" xfId="0" applyFont="1" applyFill="1" applyBorder="1" applyAlignment="1">
      <alignment horizontal="center" vertical="center" shrinkToFit="1"/>
    </xf>
    <xf numFmtId="0" fontId="21" fillId="28" borderId="27" xfId="0" applyFont="1" applyFill="1" applyBorder="1" applyAlignment="1">
      <alignment horizontal="center" vertical="center" shrinkToFit="1"/>
    </xf>
    <xf numFmtId="0" fontId="21" fillId="28" borderId="34" xfId="0" applyFont="1" applyFill="1" applyBorder="1" applyAlignment="1">
      <alignment horizontal="center" vertical="center" shrinkToFit="1"/>
    </xf>
    <xf numFmtId="0" fontId="21" fillId="28" borderId="35" xfId="0" applyFont="1" applyFill="1" applyBorder="1" applyAlignment="1">
      <alignment horizontal="center" vertical="center" shrinkToFi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2" fillId="0" borderId="27" xfId="0" applyFont="1" applyBorder="1" applyAlignment="1">
      <alignment vertical="center" wrapText="1"/>
    </xf>
    <xf numFmtId="0" fontId="62" fillId="0" borderId="33" xfId="0" applyFont="1" applyBorder="1" applyAlignment="1">
      <alignment vertical="center" wrapText="1"/>
    </xf>
    <xf numFmtId="0" fontId="62" fillId="0" borderId="29" xfId="0" applyFont="1" applyBorder="1" applyAlignment="1">
      <alignment vertical="center" wrapText="1"/>
    </xf>
    <xf numFmtId="0" fontId="62" fillId="0" borderId="37" xfId="0" applyFont="1" applyBorder="1" applyAlignment="1">
      <alignment vertical="center" wrapText="1"/>
    </xf>
    <xf numFmtId="0" fontId="76" fillId="0" borderId="25" xfId="0" applyFont="1" applyBorder="1" applyAlignment="1">
      <alignment vertical="center" wrapText="1"/>
    </xf>
    <xf numFmtId="0" fontId="76" fillId="0" borderId="8" xfId="0" applyFont="1" applyBorder="1" applyAlignment="1">
      <alignment vertical="center" wrapText="1"/>
    </xf>
    <xf numFmtId="0" fontId="76" fillId="0" borderId="26" xfId="0" applyFont="1" applyBorder="1" applyAlignment="1">
      <alignment vertical="center" wrapText="1"/>
    </xf>
    <xf numFmtId="0" fontId="76" fillId="0" borderId="22" xfId="0" applyFont="1" applyBorder="1" applyAlignment="1">
      <alignment vertical="center" wrapText="1"/>
    </xf>
    <xf numFmtId="0" fontId="76" fillId="0" borderId="3" xfId="0" applyFont="1" applyBorder="1" applyAlignment="1">
      <alignment vertical="center" wrapText="1"/>
    </xf>
    <xf numFmtId="0" fontId="76"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87" fillId="0" borderId="36" xfId="0" applyFont="1" applyBorder="1" applyAlignment="1">
      <alignment horizontal="justify" vertical="center" wrapText="1"/>
    </xf>
    <xf numFmtId="176" fontId="18" fillId="0" borderId="12" xfId="0" applyNumberFormat="1" applyFont="1" applyBorder="1" applyAlignment="1">
      <alignment vertical="center" wrapText="1"/>
    </xf>
    <xf numFmtId="176" fontId="18" fillId="0" borderId="8" xfId="0" applyNumberFormat="1" applyFont="1" applyBorder="1" applyAlignment="1">
      <alignment vertical="center" wrapText="1"/>
    </xf>
    <xf numFmtId="176" fontId="18" fillId="0" borderId="9" xfId="0" applyNumberFormat="1" applyFont="1" applyBorder="1" applyAlignment="1">
      <alignment vertical="center" wrapText="1"/>
    </xf>
    <xf numFmtId="176" fontId="18" fillId="0" borderId="5" xfId="0" applyNumberFormat="1" applyFont="1" applyBorder="1" applyAlignment="1">
      <alignment vertical="center" wrapText="1"/>
    </xf>
    <xf numFmtId="176" fontId="18" fillId="0" borderId="6" xfId="0" applyNumberFormat="1" applyFont="1" applyBorder="1" applyAlignment="1">
      <alignment vertical="center" wrapText="1"/>
    </xf>
    <xf numFmtId="176" fontId="18" fillId="0" borderId="7" xfId="0" applyNumberFormat="1" applyFont="1" applyBorder="1" applyAlignment="1">
      <alignment vertical="center" wrapText="1"/>
    </xf>
    <xf numFmtId="0" fontId="19" fillId="0" borderId="0" xfId="0" applyFont="1" applyAlignment="1">
      <alignment horizontal="center" shrinkToFit="1"/>
    </xf>
    <xf numFmtId="178" fontId="95" fillId="0" borderId="15" xfId="0" applyNumberFormat="1" applyFont="1" applyBorder="1" applyAlignment="1">
      <alignment horizontal="center" vertical="top" shrinkToFit="1"/>
    </xf>
    <xf numFmtId="178" fontId="106" fillId="0" borderId="13" xfId="0" applyNumberFormat="1" applyFont="1" applyBorder="1" applyAlignment="1">
      <alignment horizontal="center" vertical="top" shrinkToFit="1"/>
    </xf>
    <xf numFmtId="178" fontId="107" fillId="0" borderId="13" xfId="0" applyNumberFormat="1" applyFont="1" applyBorder="1" applyAlignment="1">
      <alignment horizontal="center" vertical="top" shrinkToFit="1"/>
    </xf>
    <xf numFmtId="179" fontId="17" fillId="0" borderId="0" xfId="0" applyNumberFormat="1" applyFont="1" applyAlignment="1">
      <alignment horizontal="center" shrinkToFit="1"/>
    </xf>
    <xf numFmtId="180" fontId="156" fillId="0" borderId="0" xfId="0" applyNumberFormat="1" applyFont="1" applyAlignment="1">
      <alignment horizontal="center" vertical="center" shrinkToFit="1"/>
    </xf>
    <xf numFmtId="180" fontId="156" fillId="0" borderId="4" xfId="0" applyNumberFormat="1" applyFont="1" applyBorder="1" applyAlignment="1">
      <alignment horizontal="center" vertical="center" shrinkToFit="1"/>
    </xf>
    <xf numFmtId="0" fontId="104" fillId="0" borderId="47" xfId="0" applyFont="1" applyBorder="1" applyAlignment="1">
      <alignment horizontal="center" vertical="center" wrapText="1"/>
    </xf>
    <xf numFmtId="0" fontId="104" fillId="0" borderId="48" xfId="0" applyFont="1" applyBorder="1" applyAlignment="1">
      <alignment horizontal="center" vertical="center" wrapText="1"/>
    </xf>
    <xf numFmtId="178" fontId="106" fillId="0" borderId="15" xfId="0" applyNumberFormat="1" applyFont="1" applyBorder="1" applyAlignment="1">
      <alignment horizontal="center" vertical="top" shrinkToFit="1"/>
    </xf>
    <xf numFmtId="0" fontId="141" fillId="0" borderId="14" xfId="0" applyFont="1" applyBorder="1"/>
    <xf numFmtId="178" fontId="108" fillId="0" borderId="15" xfId="0" applyNumberFormat="1" applyFont="1" applyBorder="1" applyAlignment="1">
      <alignment horizontal="center" vertical="top" shrinkToFit="1"/>
    </xf>
    <xf numFmtId="178" fontId="95" fillId="0" borderId="12" xfId="0" applyNumberFormat="1" applyFont="1" applyBorder="1" applyAlignment="1">
      <alignment horizontal="center" vertical="top" shrinkToFit="1"/>
    </xf>
    <xf numFmtId="0" fontId="0" fillId="0" borderId="9" xfId="0" applyBorder="1"/>
    <xf numFmtId="178" fontId="106" fillId="0" borderId="8" xfId="0" applyNumberFormat="1" applyFont="1" applyBorder="1" applyAlignment="1">
      <alignment horizontal="center" vertical="top" shrinkToFit="1"/>
    </xf>
    <xf numFmtId="0" fontId="0" fillId="0" borderId="7" xfId="0" applyBorder="1"/>
    <xf numFmtId="178" fontId="107" fillId="0" borderId="8" xfId="0" applyNumberFormat="1" applyFont="1" applyBorder="1" applyAlignment="1">
      <alignment horizontal="center" vertical="top" shrinkToFit="1"/>
    </xf>
    <xf numFmtId="178" fontId="169" fillId="0" borderId="5" xfId="0" applyNumberFormat="1" applyFont="1" applyBorder="1" applyAlignment="1">
      <alignment horizontal="center" vertical="center" shrinkToFit="1"/>
    </xf>
    <xf numFmtId="178" fontId="169" fillId="0" borderId="15" xfId="0" applyNumberFormat="1" applyFont="1" applyBorder="1" applyAlignment="1">
      <alignment horizontal="center" vertical="center" shrinkToFit="1"/>
    </xf>
    <xf numFmtId="0" fontId="84" fillId="0" borderId="8" xfId="0" applyFont="1" applyBorder="1" applyAlignment="1">
      <alignment horizontal="justify" vertical="center" wrapText="1"/>
    </xf>
    <xf numFmtId="178" fontId="170" fillId="0" borderId="5" xfId="0" applyNumberFormat="1" applyFont="1" applyBorder="1" applyAlignment="1">
      <alignment horizontal="center" vertical="center" shrinkToFit="1"/>
    </xf>
    <xf numFmtId="178" fontId="170" fillId="0" borderId="15" xfId="0" applyNumberFormat="1" applyFont="1" applyBorder="1" applyAlignment="1">
      <alignment horizontal="center" vertical="center" shrinkToFit="1"/>
    </xf>
    <xf numFmtId="178" fontId="278" fillId="0" borderId="12" xfId="0" applyNumberFormat="1" applyFont="1" applyBorder="1" applyAlignment="1">
      <alignment horizontal="left" vertical="top" shrinkToFit="1"/>
    </xf>
    <xf numFmtId="178" fontId="278" fillId="0" borderId="8" xfId="0" applyNumberFormat="1" applyFont="1" applyBorder="1" applyAlignment="1">
      <alignment horizontal="left" vertical="top" shrinkToFit="1"/>
    </xf>
    <xf numFmtId="178" fontId="278" fillId="0" borderId="9" xfId="0" applyNumberFormat="1" applyFont="1" applyBorder="1" applyAlignment="1">
      <alignment horizontal="left" vertical="top" shrinkToFit="1"/>
    </xf>
    <xf numFmtId="178" fontId="278" fillId="0" borderId="10" xfId="0" applyNumberFormat="1" applyFont="1" applyBorder="1" applyAlignment="1">
      <alignment horizontal="left" vertical="top" shrinkToFit="1"/>
    </xf>
    <xf numFmtId="178" fontId="278" fillId="0" borderId="0" xfId="0" applyNumberFormat="1" applyFont="1" applyAlignment="1">
      <alignment horizontal="left" vertical="top" shrinkToFit="1"/>
    </xf>
    <xf numFmtId="178" fontId="278" fillId="0" borderId="4" xfId="0" applyNumberFormat="1" applyFont="1" applyBorder="1" applyAlignment="1">
      <alignment horizontal="left" vertical="top" shrinkToFit="1"/>
    </xf>
    <xf numFmtId="178" fontId="279" fillId="0" borderId="12" xfId="0" applyNumberFormat="1" applyFont="1" applyBorder="1" applyAlignment="1">
      <alignment horizontal="left" vertical="top" shrinkToFit="1"/>
    </xf>
    <xf numFmtId="178" fontId="279" fillId="0" borderId="8" xfId="0" applyNumberFormat="1" applyFont="1" applyBorder="1" applyAlignment="1">
      <alignment horizontal="left" vertical="top" shrinkToFit="1"/>
    </xf>
    <xf numFmtId="178" fontId="279" fillId="0" borderId="9" xfId="0" applyNumberFormat="1" applyFont="1" applyBorder="1" applyAlignment="1">
      <alignment horizontal="left" vertical="top" shrinkToFit="1"/>
    </xf>
    <xf numFmtId="178" fontId="279" fillId="0" borderId="10" xfId="0" applyNumberFormat="1" applyFont="1" applyBorder="1" applyAlignment="1">
      <alignment horizontal="left" vertical="top" shrinkToFit="1"/>
    </xf>
    <xf numFmtId="178" fontId="279" fillId="0" borderId="0" xfId="0" applyNumberFormat="1" applyFont="1" applyAlignment="1">
      <alignment horizontal="left" vertical="top" shrinkToFit="1"/>
    </xf>
    <xf numFmtId="178" fontId="279" fillId="0" borderId="4" xfId="0" applyNumberFormat="1" applyFont="1" applyBorder="1" applyAlignment="1">
      <alignment horizontal="left" vertical="top" shrinkToFit="1"/>
    </xf>
    <xf numFmtId="176" fontId="15" fillId="0" borderId="12" xfId="0" applyNumberFormat="1" applyFont="1" applyBorder="1" applyAlignment="1">
      <alignment horizontal="justify" vertical="center" wrapText="1" shrinkToFit="1"/>
    </xf>
    <xf numFmtId="176" fontId="15" fillId="0" borderId="8" xfId="0" applyNumberFormat="1" applyFont="1" applyBorder="1" applyAlignment="1">
      <alignment horizontal="justify" vertical="center" wrapText="1"/>
    </xf>
    <xf numFmtId="176" fontId="15" fillId="0" borderId="9" xfId="0" applyNumberFormat="1" applyFont="1" applyBorder="1" applyAlignment="1">
      <alignment horizontal="justify" vertical="center" wrapText="1"/>
    </xf>
    <xf numFmtId="176" fontId="15" fillId="0" borderId="10" xfId="0" applyNumberFormat="1" applyFont="1" applyBorder="1" applyAlignment="1">
      <alignment horizontal="justify" vertical="center" wrapText="1"/>
    </xf>
    <xf numFmtId="176" fontId="15" fillId="0" borderId="0" xfId="0" applyNumberFormat="1" applyFont="1" applyAlignment="1">
      <alignment horizontal="justify" vertical="center" wrapText="1"/>
    </xf>
    <xf numFmtId="176" fontId="15" fillId="0" borderId="4" xfId="0" applyNumberFormat="1" applyFont="1" applyBorder="1" applyAlignment="1">
      <alignment horizontal="justify" vertical="center" wrapText="1"/>
    </xf>
    <xf numFmtId="176" fontId="15" fillId="0" borderId="5" xfId="0" applyNumberFormat="1" applyFont="1" applyBorder="1" applyAlignment="1">
      <alignment horizontal="justify" vertical="center" wrapText="1"/>
    </xf>
    <xf numFmtId="176" fontId="15" fillId="0" borderId="6" xfId="0" applyNumberFormat="1" applyFont="1" applyBorder="1" applyAlignment="1">
      <alignment horizontal="justify" vertical="center" wrapText="1"/>
    </xf>
    <xf numFmtId="176" fontId="15" fillId="0" borderId="7" xfId="0" applyNumberFormat="1" applyFont="1" applyBorder="1" applyAlignment="1">
      <alignment horizontal="justify" vertical="center" wrapText="1"/>
    </xf>
    <xf numFmtId="178" fontId="184" fillId="0" borderId="10" xfId="0" applyNumberFormat="1" applyFont="1" applyBorder="1" applyAlignment="1">
      <alignment horizontal="left" vertical="center" shrinkToFit="1"/>
    </xf>
    <xf numFmtId="178" fontId="184" fillId="0" borderId="0" xfId="0" applyNumberFormat="1" applyFont="1" applyAlignment="1">
      <alignment horizontal="left" vertical="center" shrinkToFit="1"/>
    </xf>
    <xf numFmtId="178" fontId="184" fillId="0" borderId="4" xfId="0" applyNumberFormat="1" applyFont="1" applyBorder="1" applyAlignment="1">
      <alignment horizontal="left" vertical="center" shrinkToFit="1"/>
    </xf>
    <xf numFmtId="178" fontId="184" fillId="0" borderId="5" xfId="0" applyNumberFormat="1" applyFont="1" applyBorder="1" applyAlignment="1">
      <alignment horizontal="left" vertical="center" shrinkToFit="1"/>
    </xf>
    <xf numFmtId="178" fontId="184" fillId="0" borderId="6" xfId="0" applyNumberFormat="1" applyFont="1" applyBorder="1" applyAlignment="1">
      <alignment horizontal="left" vertical="center" shrinkToFit="1"/>
    </xf>
    <xf numFmtId="178" fontId="184" fillId="0" borderId="7" xfId="0" applyNumberFormat="1" applyFont="1" applyBorder="1" applyAlignment="1">
      <alignment horizontal="left" vertical="center" shrinkToFit="1"/>
    </xf>
    <xf numFmtId="178" fontId="185" fillId="0" borderId="10" xfId="0" applyNumberFormat="1" applyFont="1" applyBorder="1" applyAlignment="1">
      <alignment horizontal="left" vertical="center" shrinkToFit="1"/>
    </xf>
    <xf numFmtId="178" fontId="185" fillId="0" borderId="0" xfId="0" applyNumberFormat="1" applyFont="1" applyAlignment="1">
      <alignment horizontal="left" vertical="center" shrinkToFit="1"/>
    </xf>
    <xf numFmtId="178" fontId="185" fillId="0" borderId="4" xfId="0" applyNumberFormat="1" applyFont="1" applyBorder="1" applyAlignment="1">
      <alignment horizontal="left" vertical="center" shrinkToFit="1"/>
    </xf>
    <xf numFmtId="178" fontId="185" fillId="0" borderId="5" xfId="0" applyNumberFormat="1" applyFont="1" applyBorder="1" applyAlignment="1">
      <alignment horizontal="left" vertical="center" shrinkToFit="1"/>
    </xf>
    <xf numFmtId="178" fontId="185" fillId="0" borderId="6" xfId="0" applyNumberFormat="1" applyFont="1" applyBorder="1" applyAlignment="1">
      <alignment horizontal="left" vertical="center" shrinkToFit="1"/>
    </xf>
    <xf numFmtId="178" fontId="185" fillId="0" borderId="7" xfId="0" applyNumberFormat="1" applyFont="1" applyBorder="1" applyAlignment="1">
      <alignment horizontal="left" vertical="center" shrinkToFit="1"/>
    </xf>
    <xf numFmtId="0" fontId="131" fillId="0" borderId="15" xfId="0" applyFont="1" applyBorder="1" applyAlignment="1">
      <alignment horizontal="center" vertical="center" shrinkToFit="1"/>
    </xf>
    <xf numFmtId="0" fontId="131" fillId="0" borderId="13" xfId="0" applyFont="1" applyBorder="1" applyAlignment="1">
      <alignment horizontal="center" vertical="center" shrinkToFit="1"/>
    </xf>
    <xf numFmtId="0" fontId="131" fillId="0" borderId="14" xfId="0" applyFont="1" applyBorder="1" applyAlignment="1">
      <alignment horizontal="center" vertical="center" shrinkToFit="1"/>
    </xf>
    <xf numFmtId="178" fontId="277" fillId="0" borderId="12" xfId="0" applyNumberFormat="1" applyFont="1" applyBorder="1" applyAlignment="1">
      <alignment horizontal="left" vertical="top" shrinkToFit="1"/>
    </xf>
    <xf numFmtId="178" fontId="277" fillId="0" borderId="8" xfId="0" applyNumberFormat="1" applyFont="1" applyBorder="1" applyAlignment="1">
      <alignment horizontal="left" vertical="top" shrinkToFit="1"/>
    </xf>
    <xf numFmtId="178" fontId="277" fillId="0" borderId="9" xfId="0" applyNumberFormat="1" applyFont="1" applyBorder="1" applyAlignment="1">
      <alignment horizontal="left" vertical="top" shrinkToFit="1"/>
    </xf>
    <xf numFmtId="178" fontId="277" fillId="0" borderId="10" xfId="0" applyNumberFormat="1" applyFont="1" applyBorder="1" applyAlignment="1">
      <alignment horizontal="left" vertical="top" shrinkToFit="1"/>
    </xf>
    <xf numFmtId="178" fontId="277" fillId="0" borderId="0" xfId="0" applyNumberFormat="1" applyFont="1" applyAlignment="1">
      <alignment horizontal="left" vertical="top" shrinkToFit="1"/>
    </xf>
    <xf numFmtId="178" fontId="277" fillId="0" borderId="4" xfId="0" applyNumberFormat="1" applyFont="1" applyBorder="1" applyAlignment="1">
      <alignment horizontal="left" vertical="top" shrinkToFit="1"/>
    </xf>
    <xf numFmtId="179" fontId="150" fillId="46" borderId="10" xfId="0" applyNumberFormat="1" applyFont="1" applyFill="1" applyBorder="1" applyAlignment="1">
      <alignment horizontal="center" vertical="top" shrinkToFit="1"/>
    </xf>
    <xf numFmtId="179" fontId="150" fillId="46" borderId="0" xfId="0" applyNumberFormat="1" applyFont="1" applyFill="1" applyAlignment="1">
      <alignment horizontal="center" vertical="top" shrinkToFit="1"/>
    </xf>
    <xf numFmtId="179" fontId="150" fillId="46" borderId="4" xfId="0" applyNumberFormat="1" applyFont="1" applyFill="1" applyBorder="1" applyAlignment="1">
      <alignment horizontal="center" vertical="top" shrinkToFit="1"/>
    </xf>
    <xf numFmtId="0" fontId="149" fillId="0" borderId="15" xfId="0" applyFont="1" applyBorder="1" applyAlignment="1">
      <alignment horizontal="center" vertical="center" shrinkToFit="1"/>
    </xf>
    <xf numFmtId="0" fontId="149" fillId="0" borderId="13" xfId="0" applyFont="1" applyBorder="1" applyAlignment="1">
      <alignment horizontal="center" vertical="center" shrinkToFit="1"/>
    </xf>
    <xf numFmtId="0" fontId="149" fillId="0" borderId="14" xfId="0" applyFont="1" applyBorder="1" applyAlignment="1">
      <alignment horizontal="center" vertical="center" shrinkToFit="1"/>
    </xf>
    <xf numFmtId="178" fontId="277" fillId="0" borderId="5" xfId="0" applyNumberFormat="1" applyFont="1" applyBorder="1" applyAlignment="1">
      <alignment horizontal="left" vertical="top" shrinkToFit="1"/>
    </xf>
    <xf numFmtId="178" fontId="277" fillId="0" borderId="6" xfId="0" applyNumberFormat="1" applyFont="1" applyBorder="1" applyAlignment="1">
      <alignment horizontal="left" vertical="top" shrinkToFit="1"/>
    </xf>
    <xf numFmtId="178" fontId="277" fillId="0" borderId="7" xfId="0" applyNumberFormat="1" applyFont="1" applyBorder="1" applyAlignment="1">
      <alignment horizontal="left" vertical="top" shrinkToFit="1"/>
    </xf>
    <xf numFmtId="178" fontId="278" fillId="0" borderId="5" xfId="0" applyNumberFormat="1" applyFont="1" applyBorder="1" applyAlignment="1">
      <alignment horizontal="left" vertical="top" shrinkToFit="1"/>
    </xf>
    <xf numFmtId="178" fontId="278" fillId="0" borderId="6" xfId="0" applyNumberFormat="1" applyFont="1" applyBorder="1" applyAlignment="1">
      <alignment horizontal="left" vertical="top" shrinkToFit="1"/>
    </xf>
    <xf numFmtId="178" fontId="278" fillId="0" borderId="7" xfId="0" applyNumberFormat="1" applyFont="1" applyBorder="1" applyAlignment="1">
      <alignment horizontal="left" vertical="top" shrinkToFit="1"/>
    </xf>
    <xf numFmtId="178" fontId="279" fillId="0" borderId="5" xfId="0" applyNumberFormat="1" applyFont="1" applyBorder="1" applyAlignment="1">
      <alignment horizontal="left" vertical="top" shrinkToFit="1"/>
    </xf>
    <xf numFmtId="178" fontId="279" fillId="0" borderId="6" xfId="0" applyNumberFormat="1" applyFont="1" applyBorder="1" applyAlignment="1">
      <alignment horizontal="left" vertical="top" shrinkToFit="1"/>
    </xf>
    <xf numFmtId="178" fontId="279" fillId="0" borderId="7" xfId="0" applyNumberFormat="1" applyFont="1" applyBorder="1" applyAlignment="1">
      <alignment horizontal="left" vertical="top" shrinkToFit="1"/>
    </xf>
    <xf numFmtId="180" fontId="271" fillId="46" borderId="12" xfId="0" applyNumberFormat="1" applyFont="1" applyFill="1" applyBorder="1" applyAlignment="1">
      <alignment horizontal="center" vertical="center" shrinkToFit="1"/>
    </xf>
    <xf numFmtId="180" fontId="271" fillId="46" borderId="8" xfId="0" applyNumberFormat="1" applyFont="1" applyFill="1" applyBorder="1" applyAlignment="1">
      <alignment horizontal="center" vertical="center" shrinkToFit="1"/>
    </xf>
    <xf numFmtId="180" fontId="271" fillId="46" borderId="9" xfId="0" applyNumberFormat="1" applyFont="1" applyFill="1" applyBorder="1" applyAlignment="1">
      <alignment horizontal="center" vertical="center" shrinkToFit="1"/>
    </xf>
    <xf numFmtId="180" fontId="271" fillId="46" borderId="10" xfId="0" applyNumberFormat="1" applyFont="1" applyFill="1" applyBorder="1" applyAlignment="1">
      <alignment horizontal="center" vertical="center" shrinkToFit="1"/>
    </xf>
    <xf numFmtId="180" fontId="271" fillId="46" borderId="0" xfId="0" applyNumberFormat="1" applyFont="1" applyFill="1" applyAlignment="1">
      <alignment horizontal="center" vertical="center" shrinkToFit="1"/>
    </xf>
    <xf numFmtId="180" fontId="271" fillId="46" borderId="4" xfId="0" applyNumberFormat="1" applyFont="1" applyFill="1" applyBorder="1" applyAlignment="1">
      <alignment horizontal="center" vertical="center" shrinkToFit="1"/>
    </xf>
    <xf numFmtId="0" fontId="147" fillId="0" borderId="15" xfId="0" applyFont="1" applyBorder="1" applyAlignment="1">
      <alignment horizontal="center" vertical="center" shrinkToFit="1"/>
    </xf>
    <xf numFmtId="0" fontId="147" fillId="0" borderId="13" xfId="0" applyFont="1" applyBorder="1" applyAlignment="1">
      <alignment horizontal="center" vertical="center" shrinkToFit="1"/>
    </xf>
    <xf numFmtId="0" fontId="147" fillId="0" borderId="14" xfId="0" applyFont="1" applyBorder="1" applyAlignment="1">
      <alignment horizontal="center" vertical="center" shrinkToFit="1"/>
    </xf>
    <xf numFmtId="0" fontId="41" fillId="0" borderId="15" xfId="0" applyFont="1" applyBorder="1" applyAlignment="1">
      <alignment horizontal="center" vertical="center" shrinkToFit="1"/>
    </xf>
    <xf numFmtId="0" fontId="41" fillId="0" borderId="13" xfId="0" applyFont="1" applyBorder="1" applyAlignment="1">
      <alignment horizontal="center" vertical="center" shrinkToFit="1"/>
    </xf>
    <xf numFmtId="0" fontId="41" fillId="0" borderId="14" xfId="0" applyFont="1" applyBorder="1" applyAlignment="1">
      <alignment horizontal="center" vertical="center" shrinkToFit="1"/>
    </xf>
    <xf numFmtId="0" fontId="160" fillId="0" borderId="15" xfId="0" applyFont="1" applyBorder="1" applyAlignment="1">
      <alignment horizontal="center" vertical="center" wrapText="1"/>
    </xf>
    <xf numFmtId="0" fontId="160" fillId="0" borderId="13" xfId="0" applyFont="1" applyBorder="1" applyAlignment="1">
      <alignment horizontal="center" vertical="center" wrapText="1"/>
    </xf>
    <xf numFmtId="0" fontId="160" fillId="0" borderId="14" xfId="0" applyFont="1" applyBorder="1" applyAlignment="1">
      <alignment horizontal="center" vertical="center" wrapText="1"/>
    </xf>
    <xf numFmtId="179" fontId="150" fillId="46" borderId="10" xfId="0" applyNumberFormat="1" applyFont="1" applyFill="1" applyBorder="1" applyAlignment="1">
      <alignment horizontal="center" vertical="center" shrinkToFit="1"/>
    </xf>
    <xf numFmtId="179" fontId="150" fillId="46" borderId="0" xfId="0" applyNumberFormat="1" applyFont="1" applyFill="1" applyAlignment="1">
      <alignment horizontal="center" vertical="center" shrinkToFit="1"/>
    </xf>
    <xf numFmtId="179" fontId="150" fillId="46" borderId="4" xfId="0" applyNumberFormat="1" applyFont="1" applyFill="1" applyBorder="1" applyAlignment="1">
      <alignment horizontal="center" vertical="center" shrinkToFit="1"/>
    </xf>
    <xf numFmtId="0" fontId="164" fillId="46" borderId="10" xfId="0" applyFont="1" applyFill="1" applyBorder="1" applyAlignment="1">
      <alignment horizontal="center" vertical="top" shrinkToFit="1"/>
    </xf>
    <xf numFmtId="0" fontId="164" fillId="46" borderId="0" xfId="0" applyFont="1" applyFill="1" applyAlignment="1">
      <alignment horizontal="center" vertical="top" shrinkToFit="1"/>
    </xf>
    <xf numFmtId="0" fontId="164" fillId="46" borderId="4" xfId="0" applyFont="1" applyFill="1" applyBorder="1" applyAlignment="1">
      <alignment horizontal="center" vertical="top" shrinkToFit="1"/>
    </xf>
    <xf numFmtId="0" fontId="164" fillId="46" borderId="5" xfId="0" applyFont="1" applyFill="1" applyBorder="1" applyAlignment="1">
      <alignment horizontal="center" vertical="top" shrinkToFit="1"/>
    </xf>
    <xf numFmtId="0" fontId="164" fillId="46" borderId="6" xfId="0" applyFont="1" applyFill="1" applyBorder="1" applyAlignment="1">
      <alignment horizontal="center" vertical="top" shrinkToFit="1"/>
    </xf>
    <xf numFmtId="0" fontId="164" fillId="46" borderId="7" xfId="0" applyFont="1" applyFill="1" applyBorder="1" applyAlignment="1">
      <alignment horizontal="center" vertical="top" shrinkToFit="1"/>
    </xf>
    <xf numFmtId="176" fontId="15" fillId="0" borderId="12" xfId="0" applyNumberFormat="1" applyFont="1" applyBorder="1" applyAlignment="1">
      <alignment horizontal="justify" vertical="center" wrapText="1"/>
    </xf>
    <xf numFmtId="178" fontId="265" fillId="0" borderId="12" xfId="0" applyNumberFormat="1" applyFont="1" applyBorder="1" applyAlignment="1">
      <alignment horizontal="left" vertical="top" shrinkToFit="1"/>
    </xf>
    <xf numFmtId="178" fontId="265" fillId="0" borderId="8" xfId="0" applyNumberFormat="1" applyFont="1" applyBorder="1" applyAlignment="1">
      <alignment horizontal="left" vertical="top" shrinkToFit="1"/>
    </xf>
    <xf numFmtId="178" fontId="265" fillId="0" borderId="9" xfId="0" applyNumberFormat="1" applyFont="1" applyBorder="1" applyAlignment="1">
      <alignment horizontal="left" vertical="top" shrinkToFit="1"/>
    </xf>
    <xf numFmtId="178" fontId="265" fillId="0" borderId="10" xfId="0" applyNumberFormat="1" applyFont="1" applyBorder="1" applyAlignment="1">
      <alignment horizontal="left" vertical="top" shrinkToFit="1"/>
    </xf>
    <xf numFmtId="178" fontId="265" fillId="0" borderId="0" xfId="0" applyNumberFormat="1" applyFont="1" applyAlignment="1">
      <alignment horizontal="left" vertical="top" shrinkToFit="1"/>
    </xf>
    <xf numFmtId="178" fontId="265" fillId="0" borderId="4" xfId="0" applyNumberFormat="1" applyFont="1" applyBorder="1" applyAlignment="1">
      <alignment horizontal="left" vertical="top" shrinkToFit="1"/>
    </xf>
    <xf numFmtId="178" fontId="266" fillId="0" borderId="12" xfId="0" applyNumberFormat="1" applyFont="1" applyBorder="1" applyAlignment="1">
      <alignment horizontal="left" vertical="top" shrinkToFit="1"/>
    </xf>
    <xf numFmtId="178" fontId="266" fillId="0" borderId="8" xfId="0" applyNumberFormat="1" applyFont="1" applyBorder="1" applyAlignment="1">
      <alignment horizontal="left" vertical="top" shrinkToFit="1"/>
    </xf>
    <xf numFmtId="178" fontId="266" fillId="0" borderId="9" xfId="0" applyNumberFormat="1" applyFont="1" applyBorder="1" applyAlignment="1">
      <alignment horizontal="left" vertical="top" shrinkToFit="1"/>
    </xf>
    <xf numFmtId="178" fontId="266" fillId="0" borderId="10" xfId="0" applyNumberFormat="1" applyFont="1" applyBorder="1" applyAlignment="1">
      <alignment horizontal="left" vertical="top" shrinkToFit="1"/>
    </xf>
    <xf numFmtId="178" fontId="266" fillId="0" borderId="0" xfId="0" applyNumberFormat="1" applyFont="1" applyAlignment="1">
      <alignment horizontal="left" vertical="top" shrinkToFit="1"/>
    </xf>
    <xf numFmtId="178" fontId="266" fillId="0" borderId="4" xfId="0" applyNumberFormat="1" applyFont="1" applyBorder="1" applyAlignment="1">
      <alignment horizontal="left" vertical="top" shrinkToFit="1"/>
    </xf>
    <xf numFmtId="176" fontId="30" fillId="0" borderId="12" xfId="0" applyNumberFormat="1" applyFont="1" applyBorder="1" applyAlignment="1">
      <alignment horizontal="justify" vertical="center" wrapText="1" shrinkToFit="1"/>
    </xf>
    <xf numFmtId="176" fontId="30" fillId="0" borderId="8" xfId="0" applyNumberFormat="1" applyFont="1" applyBorder="1" applyAlignment="1">
      <alignment horizontal="justify" vertical="center" wrapText="1"/>
    </xf>
    <xf numFmtId="176" fontId="30" fillId="0" borderId="9" xfId="0" applyNumberFormat="1" applyFont="1" applyBorder="1" applyAlignment="1">
      <alignment horizontal="justify" vertical="center" wrapText="1"/>
    </xf>
    <xf numFmtId="176" fontId="30" fillId="0" borderId="10" xfId="0" applyNumberFormat="1" applyFont="1" applyBorder="1" applyAlignment="1">
      <alignment horizontal="justify" vertical="center" wrapText="1"/>
    </xf>
    <xf numFmtId="176" fontId="30" fillId="0" borderId="0" xfId="0" applyNumberFormat="1" applyFont="1" applyAlignment="1">
      <alignment horizontal="justify" vertical="center" wrapText="1"/>
    </xf>
    <xf numFmtId="176" fontId="30" fillId="0" borderId="4" xfId="0" applyNumberFormat="1" applyFont="1" applyBorder="1" applyAlignment="1">
      <alignment horizontal="justify" vertical="center" wrapText="1"/>
    </xf>
    <xf numFmtId="176" fontId="30" fillId="0" borderId="5" xfId="0" applyNumberFormat="1" applyFont="1" applyBorder="1" applyAlignment="1">
      <alignment horizontal="justify" vertical="center" wrapText="1"/>
    </xf>
    <xf numFmtId="176" fontId="30" fillId="0" borderId="6" xfId="0" applyNumberFormat="1" applyFont="1" applyBorder="1" applyAlignment="1">
      <alignment horizontal="justify" vertical="center" wrapText="1"/>
    </xf>
    <xf numFmtId="176" fontId="30" fillId="0" borderId="7" xfId="0" applyNumberFormat="1" applyFont="1" applyBorder="1" applyAlignment="1">
      <alignment horizontal="justify" vertical="center" wrapText="1"/>
    </xf>
    <xf numFmtId="178" fontId="178" fillId="0" borderId="10" xfId="0" applyNumberFormat="1" applyFont="1" applyBorder="1" applyAlignment="1">
      <alignment horizontal="left" vertical="center" shrinkToFit="1"/>
    </xf>
    <xf numFmtId="178" fontId="178" fillId="0" borderId="0" xfId="0" applyNumberFormat="1" applyFont="1" applyAlignment="1">
      <alignment horizontal="left" vertical="center" shrinkToFit="1"/>
    </xf>
    <xf numFmtId="178" fontId="178" fillId="0" borderId="4" xfId="0" applyNumberFormat="1" applyFont="1" applyBorder="1" applyAlignment="1">
      <alignment horizontal="left" vertical="center" shrinkToFit="1"/>
    </xf>
    <xf numFmtId="178" fontId="178" fillId="0" borderId="5" xfId="0" applyNumberFormat="1" applyFont="1" applyBorder="1" applyAlignment="1">
      <alignment horizontal="left" vertical="center" shrinkToFit="1"/>
    </xf>
    <xf numFmtId="178" fontId="178" fillId="0" borderId="6" xfId="0" applyNumberFormat="1" applyFont="1" applyBorder="1" applyAlignment="1">
      <alignment horizontal="left" vertical="center" shrinkToFit="1"/>
    </xf>
    <xf numFmtId="178" fontId="178" fillId="0" borderId="7" xfId="0" applyNumberFormat="1" applyFont="1" applyBorder="1" applyAlignment="1">
      <alignment horizontal="left" vertical="center" shrinkToFit="1"/>
    </xf>
    <xf numFmtId="178" fontId="179" fillId="0" borderId="10" xfId="0" applyNumberFormat="1" applyFont="1" applyBorder="1" applyAlignment="1">
      <alignment horizontal="left" vertical="center" shrinkToFit="1"/>
    </xf>
    <xf numFmtId="178" fontId="179" fillId="0" borderId="0" xfId="0" applyNumberFormat="1" applyFont="1" applyAlignment="1">
      <alignment horizontal="left" vertical="center" shrinkToFit="1"/>
    </xf>
    <xf numFmtId="178" fontId="179" fillId="0" borderId="4" xfId="0" applyNumberFormat="1" applyFont="1" applyBorder="1" applyAlignment="1">
      <alignment horizontal="left" vertical="center" shrinkToFit="1"/>
    </xf>
    <xf numFmtId="178" fontId="179" fillId="0" borderId="5" xfId="0" applyNumberFormat="1" applyFont="1" applyBorder="1" applyAlignment="1">
      <alignment horizontal="left" vertical="center" shrinkToFit="1"/>
    </xf>
    <xf numFmtId="178" fontId="179" fillId="0" borderId="6" xfId="0" applyNumberFormat="1" applyFont="1" applyBorder="1" applyAlignment="1">
      <alignment horizontal="left" vertical="center" shrinkToFit="1"/>
    </xf>
    <xf numFmtId="178" fontId="179" fillId="0" borderId="7" xfId="0" applyNumberFormat="1" applyFont="1" applyBorder="1" applyAlignment="1">
      <alignment horizontal="left" vertical="center" shrinkToFit="1"/>
    </xf>
    <xf numFmtId="178" fontId="264" fillId="0" borderId="12" xfId="0" applyNumberFormat="1" applyFont="1" applyBorder="1" applyAlignment="1">
      <alignment horizontal="left" vertical="top" shrinkToFit="1"/>
    </xf>
    <xf numFmtId="178" fontId="264" fillId="0" borderId="8" xfId="0" applyNumberFormat="1" applyFont="1" applyBorder="1" applyAlignment="1">
      <alignment horizontal="left" vertical="top" shrinkToFit="1"/>
    </xf>
    <xf numFmtId="178" fontId="264" fillId="0" borderId="9" xfId="0" applyNumberFormat="1" applyFont="1" applyBorder="1" applyAlignment="1">
      <alignment horizontal="left" vertical="top" shrinkToFit="1"/>
    </xf>
    <xf numFmtId="178" fontId="264" fillId="0" borderId="10" xfId="0" applyNumberFormat="1" applyFont="1" applyBorder="1" applyAlignment="1">
      <alignment horizontal="left" vertical="top" shrinkToFit="1"/>
    </xf>
    <xf numFmtId="178" fontId="264" fillId="0" borderId="0" xfId="0" applyNumberFormat="1" applyFont="1" applyAlignment="1">
      <alignment horizontal="left" vertical="top" shrinkToFit="1"/>
    </xf>
    <xf numFmtId="178" fontId="264" fillId="0" borderId="4" xfId="0" applyNumberFormat="1" applyFont="1" applyBorder="1" applyAlignment="1">
      <alignment horizontal="left" vertical="top" shrinkToFit="1"/>
    </xf>
    <xf numFmtId="179" fontId="150" fillId="45" borderId="10" xfId="0" applyNumberFormat="1" applyFont="1" applyFill="1" applyBorder="1" applyAlignment="1">
      <alignment horizontal="center" vertical="center" shrinkToFit="1"/>
    </xf>
    <xf numFmtId="179" fontId="150" fillId="45" borderId="0" xfId="0" applyNumberFormat="1" applyFont="1" applyFill="1" applyAlignment="1">
      <alignment horizontal="center" vertical="center" shrinkToFit="1"/>
    </xf>
    <xf numFmtId="179" fontId="150" fillId="45" borderId="4" xfId="0" applyNumberFormat="1" applyFont="1" applyFill="1" applyBorder="1" applyAlignment="1">
      <alignment horizontal="center" vertical="center" shrinkToFit="1"/>
    </xf>
    <xf numFmtId="0" fontId="149" fillId="30" borderId="15" xfId="0" applyFont="1" applyFill="1" applyBorder="1" applyAlignment="1">
      <alignment horizontal="center" vertical="center" shrinkToFit="1"/>
    </xf>
    <xf numFmtId="0" fontId="149" fillId="30" borderId="13" xfId="0" applyFont="1" applyFill="1" applyBorder="1" applyAlignment="1">
      <alignment horizontal="center" vertical="center" shrinkToFit="1"/>
    </xf>
    <xf numFmtId="0" fontId="149" fillId="30" borderId="14" xfId="0" applyFont="1" applyFill="1" applyBorder="1" applyAlignment="1">
      <alignment horizontal="center" vertical="center" shrinkToFit="1"/>
    </xf>
    <xf numFmtId="178" fontId="264" fillId="0" borderId="5" xfId="0" applyNumberFormat="1" applyFont="1" applyBorder="1" applyAlignment="1">
      <alignment horizontal="left" vertical="top" shrinkToFit="1"/>
    </xf>
    <xf numFmtId="178" fontId="264" fillId="0" borderId="6" xfId="0" applyNumberFormat="1" applyFont="1" applyBorder="1" applyAlignment="1">
      <alignment horizontal="left" vertical="top" shrinkToFit="1"/>
    </xf>
    <xf numFmtId="178" fontId="264" fillId="0" borderId="7" xfId="0" applyNumberFormat="1" applyFont="1" applyBorder="1" applyAlignment="1">
      <alignment horizontal="left" vertical="top" shrinkToFit="1"/>
    </xf>
    <xf numFmtId="178" fontId="265" fillId="0" borderId="5" xfId="0" applyNumberFormat="1" applyFont="1" applyBorder="1" applyAlignment="1">
      <alignment horizontal="left" vertical="top" shrinkToFit="1"/>
    </xf>
    <xf numFmtId="178" fontId="265" fillId="0" borderId="6" xfId="0" applyNumberFormat="1" applyFont="1" applyBorder="1" applyAlignment="1">
      <alignment horizontal="left" vertical="top" shrinkToFit="1"/>
    </xf>
    <xf numFmtId="178" fontId="265" fillId="0" borderId="7" xfId="0" applyNumberFormat="1" applyFont="1" applyBorder="1" applyAlignment="1">
      <alignment horizontal="left" vertical="top" shrinkToFit="1"/>
    </xf>
    <xf numFmtId="178" fontId="266" fillId="0" borderId="5" xfId="0" applyNumberFormat="1" applyFont="1" applyBorder="1" applyAlignment="1">
      <alignment horizontal="left" vertical="top" shrinkToFit="1"/>
    </xf>
    <xf numFmtId="178" fontId="266" fillId="0" borderId="6" xfId="0" applyNumberFormat="1" applyFont="1" applyBorder="1" applyAlignment="1">
      <alignment horizontal="left" vertical="top" shrinkToFit="1"/>
    </xf>
    <xf numFmtId="178" fontId="266" fillId="0" borderId="7" xfId="0" applyNumberFormat="1" applyFont="1" applyBorder="1" applyAlignment="1">
      <alignment horizontal="left" vertical="top" shrinkToFit="1"/>
    </xf>
    <xf numFmtId="180" fontId="269" fillId="45" borderId="12" xfId="0" applyNumberFormat="1" applyFont="1" applyFill="1" applyBorder="1" applyAlignment="1">
      <alignment horizontal="center" vertical="center" shrinkToFit="1"/>
    </xf>
    <xf numFmtId="180" fontId="269" fillId="45" borderId="8" xfId="0" applyNumberFormat="1" applyFont="1" applyFill="1" applyBorder="1" applyAlignment="1">
      <alignment horizontal="center" vertical="center" shrinkToFit="1"/>
    </xf>
    <xf numFmtId="180" fontId="269" fillId="45" borderId="9" xfId="0" applyNumberFormat="1" applyFont="1" applyFill="1" applyBorder="1" applyAlignment="1">
      <alignment horizontal="center" vertical="center" shrinkToFit="1"/>
    </xf>
    <xf numFmtId="180" fontId="269" fillId="45" borderId="10" xfId="0" applyNumberFormat="1" applyFont="1" applyFill="1" applyBorder="1" applyAlignment="1">
      <alignment horizontal="center" vertical="center" shrinkToFit="1"/>
    </xf>
    <xf numFmtId="180" fontId="269" fillId="45" borderId="0" xfId="0" applyNumberFormat="1" applyFont="1" applyFill="1" applyAlignment="1">
      <alignment horizontal="center" vertical="center" shrinkToFit="1"/>
    </xf>
    <xf numFmtId="180" fontId="269" fillId="45" borderId="4" xfId="0" applyNumberFormat="1" applyFont="1" applyFill="1" applyBorder="1" applyAlignment="1">
      <alignment horizontal="center" vertical="center" shrinkToFit="1"/>
    </xf>
    <xf numFmtId="0" fontId="147" fillId="29" borderId="15" xfId="0" applyFont="1" applyFill="1" applyBorder="1" applyAlignment="1">
      <alignment horizontal="center" vertical="center" shrinkToFit="1"/>
    </xf>
    <xf numFmtId="0" fontId="147" fillId="29" borderId="13" xfId="0" applyFont="1" applyFill="1" applyBorder="1" applyAlignment="1">
      <alignment horizontal="center" vertical="center" shrinkToFit="1"/>
    </xf>
    <xf numFmtId="0" fontId="147" fillId="29" borderId="14" xfId="0" applyFont="1" applyFill="1" applyBorder="1" applyAlignment="1">
      <alignment horizontal="center" vertical="center" shrinkToFit="1"/>
    </xf>
    <xf numFmtId="0" fontId="41" fillId="35" borderId="15" xfId="0" applyFont="1" applyFill="1" applyBorder="1" applyAlignment="1">
      <alignment horizontal="center" vertical="center" shrinkToFit="1"/>
    </xf>
    <xf numFmtId="0" fontId="41" fillId="35" borderId="13" xfId="0" applyFont="1" applyFill="1" applyBorder="1" applyAlignment="1">
      <alignment horizontal="center" vertical="center" shrinkToFit="1"/>
    </xf>
    <xf numFmtId="0" fontId="41" fillId="35" borderId="14" xfId="0" applyFont="1" applyFill="1" applyBorder="1" applyAlignment="1">
      <alignment horizontal="center" vertical="center" shrinkToFit="1"/>
    </xf>
    <xf numFmtId="0" fontId="164" fillId="45" borderId="10" xfId="0" applyFont="1" applyFill="1" applyBorder="1" applyAlignment="1">
      <alignment horizontal="center" vertical="top" shrinkToFit="1"/>
    </xf>
    <xf numFmtId="0" fontId="164" fillId="45" borderId="0" xfId="0" applyFont="1" applyFill="1" applyAlignment="1">
      <alignment horizontal="center" vertical="top" shrinkToFit="1"/>
    </xf>
    <xf numFmtId="0" fontId="164" fillId="45" borderId="4" xfId="0" applyFont="1" applyFill="1" applyBorder="1" applyAlignment="1">
      <alignment horizontal="center" vertical="top" shrinkToFit="1"/>
    </xf>
    <xf numFmtId="0" fontId="164" fillId="45" borderId="5" xfId="0" applyFont="1" applyFill="1" applyBorder="1" applyAlignment="1">
      <alignment horizontal="center" vertical="top" shrinkToFit="1"/>
    </xf>
    <xf numFmtId="0" fontId="164" fillId="45" borderId="6" xfId="0" applyFont="1" applyFill="1" applyBorder="1" applyAlignment="1">
      <alignment horizontal="center" vertical="top" shrinkToFit="1"/>
    </xf>
    <xf numFmtId="0" fontId="164" fillId="45" borderId="7" xfId="0" applyFont="1" applyFill="1" applyBorder="1" applyAlignment="1">
      <alignment horizontal="center" vertical="top" shrinkToFit="1"/>
    </xf>
    <xf numFmtId="176" fontId="30" fillId="0" borderId="12" xfId="0" applyNumberFormat="1" applyFont="1" applyBorder="1" applyAlignment="1">
      <alignment horizontal="justify" vertical="center" wrapText="1"/>
    </xf>
    <xf numFmtId="180" fontId="268" fillId="45" borderId="12" xfId="0" applyNumberFormat="1" applyFont="1" applyFill="1" applyBorder="1" applyAlignment="1">
      <alignment horizontal="center" vertical="center" shrinkToFit="1"/>
    </xf>
    <xf numFmtId="180" fontId="268" fillId="45" borderId="8" xfId="0" applyNumberFormat="1" applyFont="1" applyFill="1" applyBorder="1" applyAlignment="1">
      <alignment horizontal="center" vertical="center" shrinkToFit="1"/>
    </xf>
    <xf numFmtId="180" fontId="268" fillId="45" borderId="9" xfId="0" applyNumberFormat="1" applyFont="1" applyFill="1" applyBorder="1" applyAlignment="1">
      <alignment horizontal="center" vertical="center" shrinkToFit="1"/>
    </xf>
    <xf numFmtId="180" fontId="268" fillId="45" borderId="10" xfId="0" applyNumberFormat="1" applyFont="1" applyFill="1" applyBorder="1" applyAlignment="1">
      <alignment horizontal="center" vertical="center" shrinkToFit="1"/>
    </xf>
    <xf numFmtId="180" fontId="268" fillId="45" borderId="0" xfId="0" applyNumberFormat="1" applyFont="1" applyFill="1" applyAlignment="1">
      <alignment horizontal="center" vertical="center" shrinkToFit="1"/>
    </xf>
    <xf numFmtId="180" fontId="268" fillId="45" borderId="4" xfId="0" applyNumberFormat="1" applyFont="1" applyFill="1" applyBorder="1" applyAlignment="1">
      <alignment horizontal="center" vertical="center" shrinkToFit="1"/>
    </xf>
    <xf numFmtId="0" fontId="41" fillId="37" borderId="15" xfId="0" applyFont="1" applyFill="1" applyBorder="1" applyAlignment="1">
      <alignment horizontal="center" vertical="center" shrinkToFit="1"/>
    </xf>
    <xf numFmtId="0" fontId="41" fillId="37" borderId="13" xfId="0" applyFont="1" applyFill="1" applyBorder="1" applyAlignment="1">
      <alignment horizontal="center" vertical="center" shrinkToFit="1"/>
    </xf>
    <xf numFmtId="0" fontId="41" fillId="37" borderId="14" xfId="0" applyFont="1" applyFill="1" applyBorder="1" applyAlignment="1">
      <alignment horizontal="center" vertical="center" shrinkToFit="1"/>
    </xf>
    <xf numFmtId="180" fontId="267" fillId="45" borderId="12" xfId="0" applyNumberFormat="1" applyFont="1" applyFill="1" applyBorder="1" applyAlignment="1">
      <alignment horizontal="center" vertical="center" shrinkToFit="1"/>
    </xf>
    <xf numFmtId="180" fontId="267" fillId="45" borderId="8" xfId="0" applyNumberFormat="1" applyFont="1" applyFill="1" applyBorder="1" applyAlignment="1">
      <alignment horizontal="center" vertical="center" shrinkToFit="1"/>
    </xf>
    <xf numFmtId="180" fontId="267" fillId="45" borderId="9" xfId="0" applyNumberFormat="1" applyFont="1" applyFill="1" applyBorder="1" applyAlignment="1">
      <alignment horizontal="center" vertical="center" shrinkToFit="1"/>
    </xf>
    <xf numFmtId="180" fontId="267" fillId="45" borderId="10" xfId="0" applyNumberFormat="1" applyFont="1" applyFill="1" applyBorder="1" applyAlignment="1">
      <alignment horizontal="center" vertical="center" shrinkToFit="1"/>
    </xf>
    <xf numFmtId="180" fontId="267" fillId="45" borderId="0" xfId="0" applyNumberFormat="1" applyFont="1" applyFill="1" applyAlignment="1">
      <alignment horizontal="center" vertical="center" shrinkToFit="1"/>
    </xf>
    <xf numFmtId="180" fontId="267" fillId="45" borderId="4" xfId="0" applyNumberFormat="1" applyFont="1" applyFill="1" applyBorder="1" applyAlignment="1">
      <alignment horizontal="center" vertical="center" shrinkToFit="1"/>
    </xf>
    <xf numFmtId="0" fontId="41" fillId="36" borderId="15" xfId="0" applyFont="1" applyFill="1" applyBorder="1" applyAlignment="1">
      <alignment horizontal="center" vertical="center" shrinkToFit="1"/>
    </xf>
    <xf numFmtId="0" fontId="41" fillId="36" borderId="13" xfId="0" applyFont="1" applyFill="1" applyBorder="1" applyAlignment="1">
      <alignment horizontal="center" vertical="center" shrinkToFit="1"/>
    </xf>
    <xf numFmtId="0" fontId="41" fillId="36" borderId="14" xfId="0" applyFont="1" applyFill="1" applyBorder="1" applyAlignment="1">
      <alignment horizontal="center" vertical="center" shrinkToFit="1"/>
    </xf>
    <xf numFmtId="179" fontId="150" fillId="45" borderId="10" xfId="0" applyNumberFormat="1" applyFont="1" applyFill="1" applyBorder="1" applyAlignment="1">
      <alignment horizontal="center" vertical="top" shrinkToFit="1"/>
    </xf>
    <xf numFmtId="179" fontId="150" fillId="45" borderId="0" xfId="0" applyNumberFormat="1" applyFont="1" applyFill="1" applyAlignment="1">
      <alignment horizontal="center" vertical="top" shrinkToFit="1"/>
    </xf>
    <xf numFmtId="179" fontId="150" fillId="45" borderId="4" xfId="0" applyNumberFormat="1" applyFont="1" applyFill="1" applyBorder="1" applyAlignment="1">
      <alignment horizontal="center" vertical="top" shrinkToFit="1"/>
    </xf>
    <xf numFmtId="180" fontId="275" fillId="45" borderId="12" xfId="0" applyNumberFormat="1" applyFont="1" applyFill="1" applyBorder="1" applyAlignment="1">
      <alignment horizontal="center" vertical="center" shrinkToFit="1"/>
    </xf>
    <xf numFmtId="180" fontId="275" fillId="45" borderId="8" xfId="0" applyNumberFormat="1" applyFont="1" applyFill="1" applyBorder="1" applyAlignment="1">
      <alignment horizontal="center" vertical="center" shrinkToFit="1"/>
    </xf>
    <xf numFmtId="180" fontId="275" fillId="45" borderId="9" xfId="0" applyNumberFormat="1" applyFont="1" applyFill="1" applyBorder="1" applyAlignment="1">
      <alignment horizontal="center" vertical="center" shrinkToFit="1"/>
    </xf>
    <xf numFmtId="180" fontId="275" fillId="45" borderId="10" xfId="0" applyNumberFormat="1" applyFont="1" applyFill="1" applyBorder="1" applyAlignment="1">
      <alignment horizontal="center" vertical="center" shrinkToFit="1"/>
    </xf>
    <xf numFmtId="180" fontId="275" fillId="45" borderId="0" xfId="0" applyNumberFormat="1" applyFont="1" applyFill="1" applyAlignment="1">
      <alignment horizontal="center" vertical="center" shrinkToFit="1"/>
    </xf>
    <xf numFmtId="180" fontId="275" fillId="45" borderId="4" xfId="0" applyNumberFormat="1" applyFont="1" applyFill="1" applyBorder="1" applyAlignment="1">
      <alignment horizontal="center" vertical="center" shrinkToFit="1"/>
    </xf>
    <xf numFmtId="0" fontId="41" fillId="17" borderId="15" xfId="0" applyFont="1" applyFill="1" applyBorder="1" applyAlignment="1">
      <alignment horizontal="center" vertical="center" shrinkToFit="1"/>
    </xf>
    <xf numFmtId="0" fontId="41" fillId="17" borderId="13" xfId="0" applyFont="1" applyFill="1" applyBorder="1" applyAlignment="1">
      <alignment horizontal="center" vertical="center" shrinkToFit="1"/>
    </xf>
    <xf numFmtId="0" fontId="41" fillId="17" borderId="14" xfId="0" applyFont="1" applyFill="1" applyBorder="1" applyAlignment="1">
      <alignment horizontal="center" vertical="center" shrinkToFit="1"/>
    </xf>
    <xf numFmtId="180" fontId="272" fillId="46" borderId="12" xfId="0" applyNumberFormat="1" applyFont="1" applyFill="1" applyBorder="1" applyAlignment="1">
      <alignment horizontal="center" vertical="center" shrinkToFit="1"/>
    </xf>
    <xf numFmtId="180" fontId="272" fillId="46" borderId="8" xfId="0" applyNumberFormat="1" applyFont="1" applyFill="1" applyBorder="1" applyAlignment="1">
      <alignment horizontal="center" vertical="center" shrinkToFit="1"/>
    </xf>
    <xf numFmtId="180" fontId="272" fillId="46" borderId="9" xfId="0" applyNumberFormat="1" applyFont="1" applyFill="1" applyBorder="1" applyAlignment="1">
      <alignment horizontal="center" vertical="center" shrinkToFit="1"/>
    </xf>
    <xf numFmtId="180" fontId="272" fillId="46" borderId="10" xfId="0" applyNumberFormat="1" applyFont="1" applyFill="1" applyBorder="1" applyAlignment="1">
      <alignment horizontal="center" vertical="center" shrinkToFit="1"/>
    </xf>
    <xf numFmtId="180" fontId="272" fillId="46" borderId="0" xfId="0" applyNumberFormat="1" applyFont="1" applyFill="1" applyAlignment="1">
      <alignment horizontal="center" vertical="center" shrinkToFit="1"/>
    </xf>
    <xf numFmtId="180" fontId="272" fillId="46" borderId="4" xfId="0" applyNumberFormat="1" applyFont="1" applyFill="1" applyBorder="1" applyAlignment="1">
      <alignment horizontal="center" vertical="center" shrinkToFit="1"/>
    </xf>
    <xf numFmtId="180" fontId="274" fillId="45" borderId="12" xfId="0" applyNumberFormat="1" applyFont="1" applyFill="1" applyBorder="1" applyAlignment="1">
      <alignment horizontal="center" vertical="center" shrinkToFit="1"/>
    </xf>
    <xf numFmtId="180" fontId="274" fillId="45" borderId="8" xfId="0" applyNumberFormat="1" applyFont="1" applyFill="1" applyBorder="1" applyAlignment="1">
      <alignment horizontal="center" vertical="center" shrinkToFit="1"/>
    </xf>
    <xf numFmtId="180" fontId="274" fillId="45" borderId="9" xfId="0" applyNumberFormat="1" applyFont="1" applyFill="1" applyBorder="1" applyAlignment="1">
      <alignment horizontal="center" vertical="center" shrinkToFit="1"/>
    </xf>
    <xf numFmtId="180" fontId="274" fillId="45" borderId="10" xfId="0" applyNumberFormat="1" applyFont="1" applyFill="1" applyBorder="1" applyAlignment="1">
      <alignment horizontal="center" vertical="center" shrinkToFit="1"/>
    </xf>
    <xf numFmtId="180" fontId="274" fillId="45" borderId="0" xfId="0" applyNumberFormat="1" applyFont="1" applyFill="1" applyAlignment="1">
      <alignment horizontal="center" vertical="center" shrinkToFit="1"/>
    </xf>
    <xf numFmtId="180" fontId="274" fillId="45" borderId="4" xfId="0" applyNumberFormat="1" applyFont="1" applyFill="1" applyBorder="1" applyAlignment="1">
      <alignment horizontal="center" vertical="center" shrinkToFit="1"/>
    </xf>
    <xf numFmtId="180" fontId="273" fillId="45" borderId="12" xfId="0" applyNumberFormat="1" applyFont="1" applyFill="1" applyBorder="1" applyAlignment="1">
      <alignment horizontal="center" vertical="center" shrinkToFit="1"/>
    </xf>
    <xf numFmtId="180" fontId="273" fillId="45" borderId="8" xfId="0" applyNumberFormat="1" applyFont="1" applyFill="1" applyBorder="1" applyAlignment="1">
      <alignment horizontal="center" vertical="center" shrinkToFit="1"/>
    </xf>
    <xf numFmtId="180" fontId="273" fillId="45" borderId="9" xfId="0" applyNumberFormat="1" applyFont="1" applyFill="1" applyBorder="1" applyAlignment="1">
      <alignment horizontal="center" vertical="center" shrinkToFit="1"/>
    </xf>
    <xf numFmtId="180" fontId="273" fillId="45" borderId="10" xfId="0" applyNumberFormat="1" applyFont="1" applyFill="1" applyBorder="1" applyAlignment="1">
      <alignment horizontal="center" vertical="center" shrinkToFit="1"/>
    </xf>
    <xf numFmtId="180" fontId="273" fillId="45" borderId="0" xfId="0" applyNumberFormat="1" applyFont="1" applyFill="1" applyAlignment="1">
      <alignment horizontal="center" vertical="center" shrinkToFit="1"/>
    </xf>
    <xf numFmtId="180" fontId="273" fillId="45" borderId="4" xfId="0" applyNumberFormat="1" applyFont="1" applyFill="1" applyBorder="1" applyAlignment="1">
      <alignment horizontal="center" vertical="center" shrinkToFit="1"/>
    </xf>
    <xf numFmtId="180" fontId="272" fillId="45" borderId="12" xfId="0" applyNumberFormat="1" applyFont="1" applyFill="1" applyBorder="1" applyAlignment="1">
      <alignment horizontal="center" vertical="center" shrinkToFit="1"/>
    </xf>
    <xf numFmtId="180" fontId="272" fillId="45" borderId="8" xfId="0" applyNumberFormat="1" applyFont="1" applyFill="1" applyBorder="1" applyAlignment="1">
      <alignment horizontal="center" vertical="center" shrinkToFit="1"/>
    </xf>
    <xf numFmtId="180" fontId="272" fillId="45" borderId="9" xfId="0" applyNumberFormat="1" applyFont="1" applyFill="1" applyBorder="1" applyAlignment="1">
      <alignment horizontal="center" vertical="center" shrinkToFit="1"/>
    </xf>
    <xf numFmtId="180" fontId="272" fillId="45" borderId="10" xfId="0" applyNumberFormat="1" applyFont="1" applyFill="1" applyBorder="1" applyAlignment="1">
      <alignment horizontal="center" vertical="center" shrinkToFit="1"/>
    </xf>
    <xf numFmtId="180" fontId="272" fillId="45" borderId="0" xfId="0" applyNumberFormat="1" applyFont="1" applyFill="1" applyAlignment="1">
      <alignment horizontal="center" vertical="center" shrinkToFit="1"/>
    </xf>
    <xf numFmtId="180" fontId="272" fillId="45" borderId="4" xfId="0" applyNumberFormat="1" applyFont="1" applyFill="1" applyBorder="1" applyAlignment="1">
      <alignment horizontal="center" vertical="center" shrinkToFit="1"/>
    </xf>
    <xf numFmtId="178" fontId="142" fillId="0" borderId="12" xfId="0" applyNumberFormat="1" applyFont="1" applyBorder="1" applyAlignment="1">
      <alignment horizontal="left" vertical="top" shrinkToFit="1"/>
    </xf>
    <xf numFmtId="178" fontId="142" fillId="0" borderId="8" xfId="0" applyNumberFormat="1" applyFont="1" applyBorder="1" applyAlignment="1">
      <alignment horizontal="left" vertical="top" shrinkToFit="1"/>
    </xf>
    <xf numFmtId="178" fontId="142" fillId="0" borderId="9" xfId="0" applyNumberFormat="1" applyFont="1" applyBorder="1" applyAlignment="1">
      <alignment horizontal="left" vertical="top" shrinkToFit="1"/>
    </xf>
    <xf numFmtId="178" fontId="142" fillId="0" borderId="10" xfId="0" applyNumberFormat="1" applyFont="1" applyBorder="1" applyAlignment="1">
      <alignment horizontal="left" vertical="top" shrinkToFit="1"/>
    </xf>
    <xf numFmtId="178" fontId="142" fillId="0" borderId="0" xfId="0" applyNumberFormat="1" applyFont="1" applyAlignment="1">
      <alignment horizontal="left" vertical="top" shrinkToFit="1"/>
    </xf>
    <xf numFmtId="178" fontId="142" fillId="0" borderId="4" xfId="0" applyNumberFormat="1" applyFont="1" applyBorder="1" applyAlignment="1">
      <alignment horizontal="left" vertical="top" shrinkToFit="1"/>
    </xf>
    <xf numFmtId="178" fontId="143" fillId="0" borderId="12" xfId="0" applyNumberFormat="1" applyFont="1" applyBorder="1" applyAlignment="1">
      <alignment horizontal="left" vertical="top" shrinkToFit="1"/>
    </xf>
    <xf numFmtId="178" fontId="143" fillId="0" borderId="8" xfId="0" applyNumberFormat="1" applyFont="1" applyBorder="1" applyAlignment="1">
      <alignment horizontal="left" vertical="top" shrinkToFit="1"/>
    </xf>
    <xf numFmtId="178" fontId="143" fillId="0" borderId="9" xfId="0" applyNumberFormat="1" applyFont="1" applyBorder="1" applyAlignment="1">
      <alignment horizontal="left" vertical="top" shrinkToFit="1"/>
    </xf>
    <xf numFmtId="178" fontId="143" fillId="0" borderId="10" xfId="0" applyNumberFormat="1" applyFont="1" applyBorder="1" applyAlignment="1">
      <alignment horizontal="left" vertical="top" shrinkToFit="1"/>
    </xf>
    <xf numFmtId="178" fontId="143" fillId="0" borderId="0" xfId="0" applyNumberFormat="1" applyFont="1" applyAlignment="1">
      <alignment horizontal="left" vertical="top" shrinkToFit="1"/>
    </xf>
    <xf numFmtId="178" fontId="143" fillId="0" borderId="4" xfId="0" applyNumberFormat="1" applyFont="1" applyBorder="1" applyAlignment="1">
      <alignment horizontal="left" vertical="top" shrinkToFit="1"/>
    </xf>
    <xf numFmtId="178" fontId="163" fillId="0" borderId="10" xfId="0" applyNumberFormat="1" applyFont="1" applyBorder="1" applyAlignment="1">
      <alignment horizontal="left" vertical="center" shrinkToFit="1"/>
    </xf>
    <xf numFmtId="178" fontId="163" fillId="0" borderId="0" xfId="0" applyNumberFormat="1" applyFont="1" applyAlignment="1">
      <alignment horizontal="left" vertical="center" shrinkToFit="1"/>
    </xf>
    <xf numFmtId="178" fontId="163" fillId="0" borderId="4" xfId="0" applyNumberFormat="1" applyFont="1" applyBorder="1" applyAlignment="1">
      <alignment horizontal="left" vertical="center" shrinkToFit="1"/>
    </xf>
    <xf numFmtId="178" fontId="163" fillId="0" borderId="5" xfId="0" applyNumberFormat="1" applyFont="1" applyBorder="1" applyAlignment="1">
      <alignment horizontal="left" vertical="center" shrinkToFit="1"/>
    </xf>
    <xf numFmtId="178" fontId="163" fillId="0" borderId="6" xfId="0" applyNumberFormat="1" applyFont="1" applyBorder="1" applyAlignment="1">
      <alignment horizontal="left" vertical="center" shrinkToFit="1"/>
    </xf>
    <xf numFmtId="178" fontId="163" fillId="0" borderId="7" xfId="0" applyNumberFormat="1" applyFont="1" applyBorder="1" applyAlignment="1">
      <alignment horizontal="left" vertical="center" shrinkToFit="1"/>
    </xf>
    <xf numFmtId="178" fontId="129" fillId="0" borderId="10" xfId="0" applyNumberFormat="1" applyFont="1" applyBorder="1" applyAlignment="1">
      <alignment horizontal="left" vertical="center" shrinkToFit="1"/>
    </xf>
    <xf numFmtId="178" fontId="129" fillId="0" borderId="0" xfId="0" applyNumberFormat="1" applyFont="1" applyAlignment="1">
      <alignment horizontal="left" vertical="center" shrinkToFit="1"/>
    </xf>
    <xf numFmtId="178" fontId="129" fillId="0" borderId="4" xfId="0" applyNumberFormat="1" applyFont="1" applyBorder="1" applyAlignment="1">
      <alignment horizontal="left" vertical="center" shrinkToFit="1"/>
    </xf>
    <xf numFmtId="178" fontId="129" fillId="0" borderId="5" xfId="0" applyNumberFormat="1" applyFont="1" applyBorder="1" applyAlignment="1">
      <alignment horizontal="left" vertical="center" shrinkToFit="1"/>
    </xf>
    <xf numFmtId="178" fontId="129" fillId="0" borderId="6" xfId="0" applyNumberFormat="1" applyFont="1" applyBorder="1" applyAlignment="1">
      <alignment horizontal="left" vertical="center" shrinkToFit="1"/>
    </xf>
    <xf numFmtId="178" fontId="129" fillId="0" borderId="7" xfId="0" applyNumberFormat="1" applyFont="1" applyBorder="1" applyAlignment="1">
      <alignment horizontal="left" vertical="center" shrinkToFit="1"/>
    </xf>
    <xf numFmtId="0" fontId="105" fillId="0" borderId="15" xfId="0" applyFont="1" applyBorder="1" applyAlignment="1">
      <alignment horizontal="center" vertical="center" shrinkToFit="1"/>
    </xf>
    <xf numFmtId="0" fontId="105" fillId="0" borderId="13" xfId="0" applyFont="1" applyBorder="1" applyAlignment="1">
      <alignment horizontal="center" vertical="center" shrinkToFit="1"/>
    </xf>
    <xf numFmtId="0" fontId="105" fillId="0" borderId="14" xfId="0" applyFont="1" applyBorder="1" applyAlignment="1">
      <alignment horizontal="center" vertical="center" shrinkToFit="1"/>
    </xf>
    <xf numFmtId="178" fontId="144" fillId="0" borderId="12" xfId="0" applyNumberFormat="1" applyFont="1" applyBorder="1" applyAlignment="1">
      <alignment horizontal="left" vertical="top" shrinkToFit="1"/>
    </xf>
    <xf numFmtId="178" fontId="144" fillId="0" borderId="8" xfId="0" applyNumberFormat="1" applyFont="1" applyBorder="1" applyAlignment="1">
      <alignment horizontal="left" vertical="top" shrinkToFit="1"/>
    </xf>
    <xf numFmtId="178" fontId="144" fillId="0" borderId="9" xfId="0" applyNumberFormat="1" applyFont="1" applyBorder="1" applyAlignment="1">
      <alignment horizontal="left" vertical="top" shrinkToFit="1"/>
    </xf>
    <xf numFmtId="178" fontId="144" fillId="0" borderId="10" xfId="0" applyNumberFormat="1" applyFont="1" applyBorder="1" applyAlignment="1">
      <alignment horizontal="left" vertical="top" shrinkToFit="1"/>
    </xf>
    <xf numFmtId="178" fontId="144" fillId="0" borderId="0" xfId="0" applyNumberFormat="1" applyFont="1" applyAlignment="1">
      <alignment horizontal="left" vertical="top" shrinkToFit="1"/>
    </xf>
    <xf numFmtId="178" fontId="144" fillId="0" borderId="4" xfId="0" applyNumberFormat="1" applyFont="1" applyBorder="1" applyAlignment="1">
      <alignment horizontal="left" vertical="top" shrinkToFit="1"/>
    </xf>
    <xf numFmtId="179" fontId="118" fillId="45" borderId="10" xfId="0" applyNumberFormat="1" applyFont="1" applyFill="1" applyBorder="1" applyAlignment="1">
      <alignment horizontal="center" vertical="center" shrinkToFit="1"/>
    </xf>
    <xf numFmtId="179" fontId="118" fillId="45" borderId="0" xfId="0" applyNumberFormat="1" applyFont="1" applyFill="1" applyAlignment="1">
      <alignment horizontal="center" vertical="center" shrinkToFit="1"/>
    </xf>
    <xf numFmtId="179" fontId="118" fillId="45" borderId="4" xfId="0" applyNumberFormat="1" applyFont="1" applyFill="1" applyBorder="1" applyAlignment="1">
      <alignment horizontal="center" vertical="center" shrinkToFit="1"/>
    </xf>
    <xf numFmtId="0" fontId="65" fillId="35" borderId="15" xfId="0" applyFont="1" applyFill="1" applyBorder="1" applyAlignment="1">
      <alignment vertical="center" shrinkToFit="1"/>
    </xf>
    <xf numFmtId="0" fontId="65" fillId="35" borderId="13" xfId="0" applyFont="1" applyFill="1" applyBorder="1" applyAlignment="1">
      <alignment vertical="center" shrinkToFit="1"/>
    </xf>
    <xf numFmtId="0" fontId="65" fillId="35" borderId="14" xfId="0" applyFont="1" applyFill="1" applyBorder="1" applyAlignment="1">
      <alignment vertical="center" shrinkToFit="1"/>
    </xf>
    <xf numFmtId="0" fontId="65" fillId="47" borderId="15" xfId="0" applyFont="1" applyFill="1" applyBorder="1" applyAlignment="1">
      <alignment vertical="center" shrinkToFit="1"/>
    </xf>
    <xf numFmtId="0" fontId="65" fillId="47" borderId="13" xfId="0" applyFont="1" applyFill="1" applyBorder="1" applyAlignment="1">
      <alignment vertical="center" shrinkToFit="1"/>
    </xf>
    <xf numFmtId="0" fontId="65" fillId="47" borderId="14" xfId="0" applyFont="1" applyFill="1" applyBorder="1" applyAlignment="1">
      <alignment vertical="center" shrinkToFit="1"/>
    </xf>
    <xf numFmtId="0" fontId="159" fillId="30" borderId="15" xfId="0" applyFont="1" applyFill="1" applyBorder="1" applyAlignment="1">
      <alignment vertical="center" shrinkToFit="1"/>
    </xf>
    <xf numFmtId="0" fontId="159" fillId="30" borderId="13" xfId="0" applyFont="1" applyFill="1" applyBorder="1" applyAlignment="1">
      <alignment vertical="center" shrinkToFit="1"/>
    </xf>
    <xf numFmtId="0" fontId="159" fillId="30" borderId="14" xfId="0" applyFont="1" applyFill="1" applyBorder="1" applyAlignment="1">
      <alignment vertical="center" shrinkToFit="1"/>
    </xf>
    <xf numFmtId="178" fontId="144" fillId="0" borderId="5" xfId="0" applyNumberFormat="1" applyFont="1" applyBorder="1" applyAlignment="1">
      <alignment horizontal="left" vertical="top" shrinkToFit="1"/>
    </xf>
    <xf numFmtId="178" fontId="144" fillId="0" borderId="6" xfId="0" applyNumberFormat="1" applyFont="1" applyBorder="1" applyAlignment="1">
      <alignment horizontal="left" vertical="top" shrinkToFit="1"/>
    </xf>
    <xf numFmtId="178" fontId="144" fillId="0" borderId="7" xfId="0" applyNumberFormat="1" applyFont="1" applyBorder="1" applyAlignment="1">
      <alignment horizontal="left" vertical="top" shrinkToFit="1"/>
    </xf>
    <xf numFmtId="178" fontId="142" fillId="0" borderId="5" xfId="0" applyNumberFormat="1" applyFont="1" applyBorder="1" applyAlignment="1">
      <alignment horizontal="left" vertical="top" shrinkToFit="1"/>
    </xf>
    <xf numFmtId="178" fontId="142" fillId="0" borderId="6" xfId="0" applyNumberFormat="1" applyFont="1" applyBorder="1" applyAlignment="1">
      <alignment horizontal="left" vertical="top" shrinkToFit="1"/>
    </xf>
    <xf numFmtId="178" fontId="142" fillId="0" borderId="7" xfId="0" applyNumberFormat="1" applyFont="1" applyBorder="1" applyAlignment="1">
      <alignment horizontal="left" vertical="top" shrinkToFit="1"/>
    </xf>
    <xf numFmtId="178" fontId="143" fillId="0" borderId="5" xfId="0" applyNumberFormat="1" applyFont="1" applyBorder="1" applyAlignment="1">
      <alignment horizontal="left" vertical="top" shrinkToFit="1"/>
    </xf>
    <xf numFmtId="178" fontId="143" fillId="0" borderId="6" xfId="0" applyNumberFormat="1" applyFont="1" applyBorder="1" applyAlignment="1">
      <alignment horizontal="left" vertical="top" shrinkToFit="1"/>
    </xf>
    <xf numFmtId="178" fontId="143" fillId="0" borderId="7" xfId="0" applyNumberFormat="1" applyFont="1" applyBorder="1" applyAlignment="1">
      <alignment horizontal="left" vertical="top" shrinkToFit="1"/>
    </xf>
    <xf numFmtId="180" fontId="282" fillId="45" borderId="12" xfId="0" applyNumberFormat="1" applyFont="1" applyFill="1" applyBorder="1" applyAlignment="1">
      <alignment horizontal="center" vertical="center" shrinkToFit="1"/>
    </xf>
    <xf numFmtId="180" fontId="282" fillId="45" borderId="8" xfId="0" applyNumberFormat="1" applyFont="1" applyFill="1" applyBorder="1" applyAlignment="1">
      <alignment horizontal="center" vertical="center" shrinkToFit="1"/>
    </xf>
    <xf numFmtId="180" fontId="282" fillId="45" borderId="9" xfId="0" applyNumberFormat="1" applyFont="1" applyFill="1" applyBorder="1" applyAlignment="1">
      <alignment horizontal="center" vertical="center" shrinkToFit="1"/>
    </xf>
    <xf numFmtId="180" fontId="282" fillId="45" borderId="10" xfId="0" applyNumberFormat="1" applyFont="1" applyFill="1" applyBorder="1" applyAlignment="1">
      <alignment horizontal="center" vertical="center" shrinkToFit="1"/>
    </xf>
    <xf numFmtId="180" fontId="282" fillId="45" borderId="0" xfId="0" applyNumberFormat="1" applyFont="1" applyFill="1" applyAlignment="1">
      <alignment horizontal="center" vertical="center" shrinkToFit="1"/>
    </xf>
    <xf numFmtId="180" fontId="282" fillId="45" borderId="4" xfId="0" applyNumberFormat="1" applyFont="1" applyFill="1" applyBorder="1" applyAlignment="1">
      <alignment horizontal="center" vertical="center" shrinkToFit="1"/>
    </xf>
    <xf numFmtId="0" fontId="158" fillId="29" borderId="15" xfId="0" applyFont="1" applyFill="1" applyBorder="1" applyAlignment="1">
      <alignment vertical="center" shrinkToFit="1"/>
    </xf>
    <xf numFmtId="0" fontId="158" fillId="29" borderId="13" xfId="0" applyFont="1" applyFill="1" applyBorder="1" applyAlignment="1">
      <alignment vertical="center" shrinkToFit="1"/>
    </xf>
    <xf numFmtId="0" fontId="158" fillId="29" borderId="14" xfId="0" applyFont="1" applyFill="1" applyBorder="1" applyAlignment="1">
      <alignment vertical="center" shrinkToFit="1"/>
    </xf>
    <xf numFmtId="0" fontId="65" fillId="26" borderId="15" xfId="0" applyFont="1" applyFill="1" applyBorder="1" applyAlignment="1">
      <alignment vertical="center" shrinkToFit="1"/>
    </xf>
    <xf numFmtId="0" fontId="65" fillId="26" borderId="13" xfId="0" applyFont="1" applyFill="1" applyBorder="1" applyAlignment="1">
      <alignment vertical="center" shrinkToFit="1"/>
    </xf>
    <xf numFmtId="0" fontId="65" fillId="26" borderId="14" xfId="0" applyFont="1" applyFill="1" applyBorder="1" applyAlignment="1">
      <alignment vertical="center" shrinkToFit="1"/>
    </xf>
    <xf numFmtId="0" fontId="105" fillId="0" borderId="15" xfId="0" applyFont="1" applyBorder="1" applyAlignment="1">
      <alignment horizontal="center" vertical="center" wrapText="1"/>
    </xf>
    <xf numFmtId="0" fontId="105" fillId="0" borderId="13" xfId="0" applyFont="1" applyBorder="1" applyAlignment="1">
      <alignment horizontal="center" vertical="center" wrapText="1"/>
    </xf>
    <xf numFmtId="0" fontId="105" fillId="0" borderId="14" xfId="0" applyFont="1" applyBorder="1" applyAlignment="1">
      <alignment horizontal="center" vertical="center" wrapText="1"/>
    </xf>
    <xf numFmtId="0" fontId="17" fillId="45" borderId="10" xfId="0" applyFont="1" applyFill="1" applyBorder="1" applyAlignment="1">
      <alignment horizontal="center" vertical="top" shrinkToFit="1"/>
    </xf>
    <xf numFmtId="0" fontId="17" fillId="45" borderId="0" xfId="0" applyFont="1" applyFill="1" applyAlignment="1">
      <alignment horizontal="center" vertical="top" shrinkToFit="1"/>
    </xf>
    <xf numFmtId="0" fontId="17" fillId="45" borderId="4" xfId="0" applyFont="1" applyFill="1" applyBorder="1" applyAlignment="1">
      <alignment horizontal="center" vertical="top" shrinkToFit="1"/>
    </xf>
    <xf numFmtId="0" fontId="17" fillId="45" borderId="5" xfId="0" applyFont="1" applyFill="1" applyBorder="1" applyAlignment="1">
      <alignment horizontal="center" vertical="top" shrinkToFit="1"/>
    </xf>
    <xf numFmtId="0" fontId="17" fillId="45" borderId="6" xfId="0" applyFont="1" applyFill="1" applyBorder="1" applyAlignment="1">
      <alignment horizontal="center" vertical="top" shrinkToFit="1"/>
    </xf>
    <xf numFmtId="0" fontId="17" fillId="45" borderId="7" xfId="0" applyFont="1" applyFill="1" applyBorder="1" applyAlignment="1">
      <alignment horizontal="center" vertical="top" shrinkToFit="1"/>
    </xf>
    <xf numFmtId="0" fontId="65" fillId="37" borderId="15" xfId="0" applyFont="1" applyFill="1" applyBorder="1" applyAlignment="1">
      <alignment vertical="center" shrinkToFit="1"/>
    </xf>
    <xf numFmtId="0" fontId="65" fillId="37" borderId="13" xfId="0" applyFont="1" applyFill="1" applyBorder="1" applyAlignment="1">
      <alignment vertical="center" shrinkToFit="1"/>
    </xf>
    <xf numFmtId="0" fontId="65" fillId="37" borderId="14" xfId="0" applyFont="1" applyFill="1" applyBorder="1" applyAlignment="1">
      <alignment vertical="center" shrinkToFit="1"/>
    </xf>
    <xf numFmtId="180" fontId="281" fillId="45" borderId="12" xfId="0" applyNumberFormat="1" applyFont="1" applyFill="1" applyBorder="1" applyAlignment="1">
      <alignment horizontal="center" vertical="center" shrinkToFit="1"/>
    </xf>
    <xf numFmtId="180" fontId="281" fillId="45" borderId="8" xfId="0" applyNumberFormat="1" applyFont="1" applyFill="1" applyBorder="1" applyAlignment="1">
      <alignment horizontal="center" vertical="center" shrinkToFit="1"/>
    </xf>
    <xf numFmtId="180" fontId="281" fillId="45" borderId="9" xfId="0" applyNumberFormat="1" applyFont="1" applyFill="1" applyBorder="1" applyAlignment="1">
      <alignment horizontal="center" vertical="center" shrinkToFit="1"/>
    </xf>
    <xf numFmtId="180" fontId="281" fillId="45" borderId="10" xfId="0" applyNumberFormat="1" applyFont="1" applyFill="1" applyBorder="1" applyAlignment="1">
      <alignment horizontal="center" vertical="center" shrinkToFit="1"/>
    </xf>
    <xf numFmtId="180" fontId="281" fillId="45" borderId="0" xfId="0" applyNumberFormat="1" applyFont="1" applyFill="1" applyAlignment="1">
      <alignment horizontal="center" vertical="center" shrinkToFit="1"/>
    </xf>
    <xf numFmtId="180" fontId="281" fillId="45" borderId="4" xfId="0" applyNumberFormat="1" applyFont="1" applyFill="1" applyBorder="1" applyAlignment="1">
      <alignment horizontal="center" vertical="center" shrinkToFit="1"/>
    </xf>
    <xf numFmtId="176" fontId="76" fillId="0" borderId="12" xfId="0" applyNumberFormat="1" applyFont="1" applyBorder="1" applyAlignment="1">
      <alignment horizontal="justify" vertical="center" wrapText="1"/>
    </xf>
    <xf numFmtId="176" fontId="76" fillId="0" borderId="8" xfId="0" applyNumberFormat="1" applyFont="1" applyBorder="1" applyAlignment="1">
      <alignment horizontal="justify" vertical="center" wrapText="1"/>
    </xf>
    <xf numFmtId="176" fontId="76" fillId="0" borderId="9" xfId="0" applyNumberFormat="1" applyFont="1" applyBorder="1" applyAlignment="1">
      <alignment horizontal="justify" vertical="center" wrapText="1"/>
    </xf>
    <xf numFmtId="176" fontId="76" fillId="0" borderId="10" xfId="0" applyNumberFormat="1" applyFont="1" applyBorder="1" applyAlignment="1">
      <alignment horizontal="justify" vertical="center" wrapText="1"/>
    </xf>
    <xf numFmtId="176" fontId="76" fillId="0" borderId="0" xfId="0" applyNumberFormat="1" applyFont="1" applyAlignment="1">
      <alignment horizontal="justify" vertical="center" wrapText="1"/>
    </xf>
    <xf numFmtId="176" fontId="76" fillId="0" borderId="4" xfId="0" applyNumberFormat="1" applyFont="1" applyBorder="1" applyAlignment="1">
      <alignment horizontal="justify" vertical="center" wrapText="1"/>
    </xf>
    <xf numFmtId="176" fontId="76" fillId="0" borderId="5" xfId="0" applyNumberFormat="1" applyFont="1" applyBorder="1" applyAlignment="1">
      <alignment horizontal="justify" vertical="center" wrapText="1"/>
    </xf>
    <xf numFmtId="176" fontId="76" fillId="0" borderId="6" xfId="0" applyNumberFormat="1" applyFont="1" applyBorder="1" applyAlignment="1">
      <alignment horizontal="justify" vertical="center" wrapText="1"/>
    </xf>
    <xf numFmtId="176" fontId="76" fillId="0" borderId="7" xfId="0" applyNumberFormat="1" applyFont="1" applyBorder="1" applyAlignment="1">
      <alignment horizontal="justify" vertical="center" wrapText="1"/>
    </xf>
    <xf numFmtId="180" fontId="280" fillId="45" borderId="12" xfId="0" applyNumberFormat="1" applyFont="1" applyFill="1" applyBorder="1" applyAlignment="1">
      <alignment horizontal="center" vertical="center" shrinkToFit="1"/>
    </xf>
    <xf numFmtId="180" fontId="280" fillId="45" borderId="8" xfId="0" applyNumberFormat="1" applyFont="1" applyFill="1" applyBorder="1" applyAlignment="1">
      <alignment horizontal="center" vertical="center" shrinkToFit="1"/>
    </xf>
    <xf numFmtId="180" fontId="280" fillId="45" borderId="9" xfId="0" applyNumberFormat="1" applyFont="1" applyFill="1" applyBorder="1" applyAlignment="1">
      <alignment horizontal="center" vertical="center" shrinkToFit="1"/>
    </xf>
    <xf numFmtId="180" fontId="280" fillId="45" borderId="10" xfId="0" applyNumberFormat="1" applyFont="1" applyFill="1" applyBorder="1" applyAlignment="1">
      <alignment horizontal="center" vertical="center" shrinkToFit="1"/>
    </xf>
    <xf numFmtId="180" fontId="280" fillId="45" borderId="0" xfId="0" applyNumberFormat="1" applyFont="1" applyFill="1" applyAlignment="1">
      <alignment horizontal="center" vertical="center" shrinkToFit="1"/>
    </xf>
    <xf numFmtId="180" fontId="280" fillId="45" borderId="4" xfId="0" applyNumberFormat="1" applyFont="1" applyFill="1" applyBorder="1" applyAlignment="1">
      <alignment horizontal="center" vertical="center" shrinkToFit="1"/>
    </xf>
    <xf numFmtId="0" fontId="65" fillId="36" borderId="15" xfId="0" applyFont="1" applyFill="1" applyBorder="1" applyAlignment="1">
      <alignment vertical="center" shrinkToFit="1"/>
    </xf>
    <xf numFmtId="0" fontId="65" fillId="36" borderId="13" xfId="0" applyFont="1" applyFill="1" applyBorder="1" applyAlignment="1">
      <alignment vertical="center" shrinkToFit="1"/>
    </xf>
    <xf numFmtId="0" fontId="65" fillId="36" borderId="14" xfId="0" applyFont="1" applyFill="1" applyBorder="1" applyAlignment="1">
      <alignment vertical="center" shrinkToFit="1"/>
    </xf>
    <xf numFmtId="180" fontId="166" fillId="45" borderId="12" xfId="0" applyNumberFormat="1" applyFont="1" applyFill="1" applyBorder="1" applyAlignment="1">
      <alignment horizontal="center" vertical="center" shrinkToFit="1"/>
    </xf>
    <xf numFmtId="180" fontId="166" fillId="45" borderId="8" xfId="0" applyNumberFormat="1" applyFont="1" applyFill="1" applyBorder="1" applyAlignment="1">
      <alignment horizontal="center" vertical="center" shrinkToFit="1"/>
    </xf>
    <xf numFmtId="180" fontId="166" fillId="45" borderId="9" xfId="0" applyNumberFormat="1" applyFont="1" applyFill="1" applyBorder="1" applyAlignment="1">
      <alignment horizontal="center" vertical="center" shrinkToFit="1"/>
    </xf>
    <xf numFmtId="180" fontId="166" fillId="45" borderId="10" xfId="0" applyNumberFormat="1" applyFont="1" applyFill="1" applyBorder="1" applyAlignment="1">
      <alignment horizontal="center" vertical="center" shrinkToFit="1"/>
    </xf>
    <xf numFmtId="180" fontId="166" fillId="45" borderId="0" xfId="0" applyNumberFormat="1" applyFont="1" applyFill="1" applyAlignment="1">
      <alignment horizontal="center" vertical="center" shrinkToFit="1"/>
    </xf>
    <xf numFmtId="180" fontId="166" fillId="45" borderId="4" xfId="0" applyNumberFormat="1" applyFont="1" applyFill="1" applyBorder="1" applyAlignment="1">
      <alignment horizontal="center" vertical="center" shrinkToFit="1"/>
    </xf>
    <xf numFmtId="0" fontId="65" fillId="17" borderId="15" xfId="0" applyFont="1" applyFill="1" applyBorder="1" applyAlignment="1">
      <alignment vertical="center" shrinkToFit="1"/>
    </xf>
    <xf numFmtId="0" fontId="65" fillId="17" borderId="13" xfId="0" applyFont="1" applyFill="1" applyBorder="1" applyAlignment="1">
      <alignment vertical="center" shrinkToFit="1"/>
    </xf>
    <xf numFmtId="0" fontId="65" fillId="17" borderId="14" xfId="0" applyFont="1" applyFill="1" applyBorder="1" applyAlignment="1">
      <alignment vertical="center" shrinkToFit="1"/>
    </xf>
    <xf numFmtId="179" fontId="89" fillId="46" borderId="10" xfId="0" applyNumberFormat="1" applyFont="1" applyFill="1" applyBorder="1" applyAlignment="1">
      <alignment horizontal="center" shrinkToFit="1"/>
    </xf>
    <xf numFmtId="179" fontId="89" fillId="46" borderId="0" xfId="0" applyNumberFormat="1" applyFont="1" applyFill="1" applyAlignment="1">
      <alignment horizontal="center" shrinkToFit="1"/>
    </xf>
    <xf numFmtId="179" fontId="89" fillId="46" borderId="4" xfId="0" applyNumberFormat="1" applyFont="1" applyFill="1" applyBorder="1" applyAlignment="1">
      <alignment horizontal="center" shrinkToFit="1"/>
    </xf>
    <xf numFmtId="178" fontId="163" fillId="0" borderId="12" xfId="0" applyNumberFormat="1" applyFont="1" applyBorder="1" applyAlignment="1">
      <alignment horizontal="left" vertical="top" shrinkToFit="1"/>
    </xf>
    <xf numFmtId="178" fontId="163" fillId="0" borderId="8" xfId="0" applyNumberFormat="1" applyFont="1" applyBorder="1" applyAlignment="1">
      <alignment horizontal="left" vertical="top" shrinkToFit="1"/>
    </xf>
    <xf numFmtId="178" fontId="163" fillId="0" borderId="9" xfId="0" applyNumberFormat="1" applyFont="1" applyBorder="1" applyAlignment="1">
      <alignment horizontal="left" vertical="top" shrinkToFit="1"/>
    </xf>
    <xf numFmtId="178" fontId="163" fillId="0" borderId="10" xfId="0" applyNumberFormat="1" applyFont="1" applyBorder="1" applyAlignment="1">
      <alignment horizontal="left" vertical="top" shrinkToFit="1"/>
    </xf>
    <xf numFmtId="178" fontId="163" fillId="0" borderId="0" xfId="0" applyNumberFormat="1" applyFont="1" applyAlignment="1">
      <alignment horizontal="left" vertical="top" shrinkToFit="1"/>
    </xf>
    <xf numFmtId="178" fontId="163" fillId="0" borderId="4" xfId="0" applyNumberFormat="1" applyFont="1" applyBorder="1" applyAlignment="1">
      <alignment horizontal="left" vertical="top" shrinkToFit="1"/>
    </xf>
    <xf numFmtId="178" fontId="163" fillId="0" borderId="5" xfId="0" applyNumberFormat="1" applyFont="1" applyBorder="1" applyAlignment="1">
      <alignment horizontal="left" vertical="top" shrinkToFit="1"/>
    </xf>
    <xf numFmtId="178" fontId="163" fillId="0" borderId="6" xfId="0" applyNumberFormat="1" applyFont="1" applyBorder="1" applyAlignment="1">
      <alignment horizontal="left" vertical="top" shrinkToFit="1"/>
    </xf>
    <xf numFmtId="178" fontId="163" fillId="0" borderId="7" xfId="0" applyNumberFormat="1" applyFont="1" applyBorder="1" applyAlignment="1">
      <alignment horizontal="left" vertical="top" shrinkToFit="1"/>
    </xf>
    <xf numFmtId="178" fontId="129" fillId="0" borderId="12" xfId="0" applyNumberFormat="1" applyFont="1" applyBorder="1" applyAlignment="1">
      <alignment horizontal="left" vertical="top" shrinkToFit="1"/>
    </xf>
    <xf numFmtId="178" fontId="129" fillId="0" borderId="8" xfId="0" applyNumberFormat="1" applyFont="1" applyBorder="1" applyAlignment="1">
      <alignment horizontal="left" vertical="top" shrinkToFit="1"/>
    </xf>
    <xf numFmtId="178" fontId="129" fillId="0" borderId="9" xfId="0" applyNumberFormat="1" applyFont="1" applyBorder="1" applyAlignment="1">
      <alignment horizontal="left" vertical="top" shrinkToFit="1"/>
    </xf>
    <xf numFmtId="178" fontId="129" fillId="0" borderId="10" xfId="0" applyNumberFormat="1" applyFont="1" applyBorder="1" applyAlignment="1">
      <alignment horizontal="left" vertical="top" shrinkToFit="1"/>
    </xf>
    <xf numFmtId="178" fontId="129" fillId="0" borderId="0" xfId="0" applyNumberFormat="1" applyFont="1" applyAlignment="1">
      <alignment horizontal="left" vertical="top" shrinkToFit="1"/>
    </xf>
    <xf numFmtId="178" fontId="129" fillId="0" borderId="4" xfId="0" applyNumberFormat="1" applyFont="1" applyBorder="1" applyAlignment="1">
      <alignment horizontal="left" vertical="top" shrinkToFit="1"/>
    </xf>
    <xf numFmtId="178" fontId="129" fillId="0" borderId="5" xfId="0" applyNumberFormat="1" applyFont="1" applyBorder="1" applyAlignment="1">
      <alignment horizontal="left" vertical="top" shrinkToFit="1"/>
    </xf>
    <xf numFmtId="178" fontId="129" fillId="0" borderId="6" xfId="0" applyNumberFormat="1" applyFont="1" applyBorder="1" applyAlignment="1">
      <alignment horizontal="left" vertical="top" shrinkToFit="1"/>
    </xf>
    <xf numFmtId="178" fontId="129" fillId="0" borderId="7" xfId="0" applyNumberFormat="1" applyFont="1" applyBorder="1" applyAlignment="1">
      <alignment horizontal="left" vertical="top" shrinkToFit="1"/>
    </xf>
    <xf numFmtId="178" fontId="130" fillId="0" borderId="12" xfId="0" applyNumberFormat="1" applyFont="1" applyBorder="1" applyAlignment="1">
      <alignment horizontal="left" vertical="top" shrinkToFit="1"/>
    </xf>
    <xf numFmtId="178" fontId="130" fillId="0" borderId="8" xfId="0" applyNumberFormat="1" applyFont="1" applyBorder="1" applyAlignment="1">
      <alignment horizontal="left" vertical="top" shrinkToFit="1"/>
    </xf>
    <xf numFmtId="178" fontId="130" fillId="0" borderId="9" xfId="0" applyNumberFormat="1" applyFont="1" applyBorder="1" applyAlignment="1">
      <alignment horizontal="left" vertical="top" shrinkToFit="1"/>
    </xf>
    <xf numFmtId="178" fontId="130" fillId="0" borderId="10" xfId="0" applyNumberFormat="1" applyFont="1" applyBorder="1" applyAlignment="1">
      <alignment horizontal="left" vertical="top" shrinkToFit="1"/>
    </xf>
    <xf numFmtId="178" fontId="130" fillId="0" borderId="0" xfId="0" applyNumberFormat="1" applyFont="1" applyAlignment="1">
      <alignment horizontal="left" vertical="top" shrinkToFit="1"/>
    </xf>
    <xf numFmtId="178" fontId="130" fillId="0" borderId="4" xfId="0" applyNumberFormat="1" applyFont="1" applyBorder="1" applyAlignment="1">
      <alignment horizontal="left" vertical="top" shrinkToFit="1"/>
    </xf>
    <xf numFmtId="178" fontId="130" fillId="0" borderId="5" xfId="0" applyNumberFormat="1" applyFont="1" applyBorder="1" applyAlignment="1">
      <alignment horizontal="left" vertical="top" shrinkToFit="1"/>
    </xf>
    <xf numFmtId="178" fontId="130" fillId="0" borderId="6" xfId="0" applyNumberFormat="1" applyFont="1" applyBorder="1" applyAlignment="1">
      <alignment horizontal="left" vertical="top" shrinkToFit="1"/>
    </xf>
    <xf numFmtId="178" fontId="130" fillId="0" borderId="7" xfId="0" applyNumberFormat="1" applyFont="1" applyBorder="1" applyAlignment="1">
      <alignment horizontal="left" vertical="top" shrinkToFit="1"/>
    </xf>
    <xf numFmtId="0" fontId="19" fillId="46" borderId="10" xfId="0" applyFont="1" applyFill="1" applyBorder="1" applyAlignment="1">
      <alignment horizontal="center" vertical="center" shrinkToFit="1"/>
    </xf>
    <xf numFmtId="0" fontId="19" fillId="46" borderId="0" xfId="0" applyFont="1" applyFill="1" applyAlignment="1">
      <alignment horizontal="center" vertical="center" shrinkToFit="1"/>
    </xf>
    <xf numFmtId="0" fontId="19" fillId="46" borderId="4" xfId="0" applyFont="1" applyFill="1" applyBorder="1" applyAlignment="1">
      <alignment horizontal="center" vertical="center" shrinkToFit="1"/>
    </xf>
    <xf numFmtId="180" fontId="258" fillId="45" borderId="12" xfId="0" applyNumberFormat="1" applyFont="1" applyFill="1" applyBorder="1" applyAlignment="1">
      <alignment horizontal="center" vertical="center" shrinkToFit="1"/>
    </xf>
    <xf numFmtId="180" fontId="258" fillId="45" borderId="8" xfId="0" applyNumberFormat="1" applyFont="1" applyFill="1" applyBorder="1" applyAlignment="1">
      <alignment horizontal="center" vertical="center" shrinkToFit="1"/>
    </xf>
    <xf numFmtId="180" fontId="258" fillId="45" borderId="9" xfId="0" applyNumberFormat="1" applyFont="1" applyFill="1" applyBorder="1" applyAlignment="1">
      <alignment horizontal="center" vertical="center" shrinkToFit="1"/>
    </xf>
    <xf numFmtId="180" fontId="258" fillId="45" borderId="10" xfId="0" applyNumberFormat="1" applyFont="1" applyFill="1" applyBorder="1" applyAlignment="1">
      <alignment horizontal="center" vertical="center" shrinkToFit="1"/>
    </xf>
    <xf numFmtId="180" fontId="258" fillId="45" borderId="0" xfId="0" applyNumberFormat="1" applyFont="1" applyFill="1" applyAlignment="1">
      <alignment horizontal="center" vertical="center" shrinkToFit="1"/>
    </xf>
    <xf numFmtId="180" fontId="258" fillId="45" borderId="4" xfId="0" applyNumberFormat="1" applyFont="1" applyFill="1" applyBorder="1" applyAlignment="1">
      <alignment horizontal="center" vertical="center" shrinkToFit="1"/>
    </xf>
    <xf numFmtId="179" fontId="153" fillId="45" borderId="10" xfId="0" applyNumberFormat="1" applyFont="1" applyFill="1" applyBorder="1" applyAlignment="1">
      <alignment horizontal="center" vertical="center" shrinkToFit="1"/>
    </xf>
    <xf numFmtId="179" fontId="153" fillId="45" borderId="0" xfId="0" applyNumberFormat="1" applyFont="1" applyFill="1" applyAlignment="1">
      <alignment horizontal="center" vertical="center" shrinkToFit="1"/>
    </xf>
    <xf numFmtId="179" fontId="153" fillId="45" borderId="4" xfId="0" applyNumberFormat="1" applyFont="1" applyFill="1" applyBorder="1" applyAlignment="1">
      <alignment horizontal="center" vertical="center" shrinkToFit="1"/>
    </xf>
    <xf numFmtId="0" fontId="127" fillId="45" borderId="10" xfId="0" applyFont="1" applyFill="1" applyBorder="1" applyAlignment="1">
      <alignment horizontal="center" vertical="top" shrinkToFit="1"/>
    </xf>
    <xf numFmtId="0" fontId="127" fillId="45" borderId="0" xfId="0" applyFont="1" applyFill="1" applyAlignment="1">
      <alignment horizontal="center" vertical="top" shrinkToFit="1"/>
    </xf>
    <xf numFmtId="0" fontId="127" fillId="45" borderId="4" xfId="0" applyFont="1" applyFill="1" applyBorder="1" applyAlignment="1">
      <alignment horizontal="center" vertical="top" shrinkToFit="1"/>
    </xf>
    <xf numFmtId="0" fontId="127" fillId="45" borderId="5" xfId="0" applyFont="1" applyFill="1" applyBorder="1" applyAlignment="1">
      <alignment horizontal="center" vertical="top" shrinkToFit="1"/>
    </xf>
    <xf numFmtId="0" fontId="127" fillId="45" borderId="6" xfId="0" applyFont="1" applyFill="1" applyBorder="1" applyAlignment="1">
      <alignment horizontal="center" vertical="top" shrinkToFit="1"/>
    </xf>
    <xf numFmtId="0" fontId="127" fillId="45" borderId="7" xfId="0" applyFont="1" applyFill="1" applyBorder="1" applyAlignment="1">
      <alignment horizontal="center" vertical="top" shrinkToFit="1"/>
    </xf>
    <xf numFmtId="180" fontId="259" fillId="45" borderId="12" xfId="0" applyNumberFormat="1" applyFont="1" applyFill="1" applyBorder="1" applyAlignment="1">
      <alignment horizontal="center" vertical="center" shrinkToFit="1"/>
    </xf>
    <xf numFmtId="180" fontId="259" fillId="45" borderId="8" xfId="0" applyNumberFormat="1" applyFont="1" applyFill="1" applyBorder="1" applyAlignment="1">
      <alignment horizontal="center" vertical="center" shrinkToFit="1"/>
    </xf>
    <xf numFmtId="180" fontId="259" fillId="45" borderId="9" xfId="0" applyNumberFormat="1" applyFont="1" applyFill="1" applyBorder="1" applyAlignment="1">
      <alignment horizontal="center" vertical="center" shrinkToFit="1"/>
    </xf>
    <xf numFmtId="180" fontId="259" fillId="45" borderId="10" xfId="0" applyNumberFormat="1" applyFont="1" applyFill="1" applyBorder="1" applyAlignment="1">
      <alignment horizontal="center" vertical="center" shrinkToFit="1"/>
    </xf>
    <xf numFmtId="180" fontId="259" fillId="45" borderId="0" xfId="0" applyNumberFormat="1" applyFont="1" applyFill="1" applyAlignment="1">
      <alignment horizontal="center" vertical="center" shrinkToFit="1"/>
    </xf>
    <xf numFmtId="180" fontId="259" fillId="45" borderId="4" xfId="0" applyNumberFormat="1" applyFont="1" applyFill="1" applyBorder="1" applyAlignment="1">
      <alignment horizontal="center" vertical="center" shrinkToFit="1"/>
    </xf>
    <xf numFmtId="180" fontId="260" fillId="45" borderId="12" xfId="0" applyNumberFormat="1" applyFont="1" applyFill="1" applyBorder="1" applyAlignment="1">
      <alignment horizontal="center" vertical="center" shrinkToFit="1"/>
    </xf>
    <xf numFmtId="180" fontId="260" fillId="45" borderId="8" xfId="0" applyNumberFormat="1" applyFont="1" applyFill="1" applyBorder="1" applyAlignment="1">
      <alignment horizontal="center" vertical="center" shrinkToFit="1"/>
    </xf>
    <xf numFmtId="180" fontId="260" fillId="45" borderId="9" xfId="0" applyNumberFormat="1" applyFont="1" applyFill="1" applyBorder="1" applyAlignment="1">
      <alignment horizontal="center" vertical="center" shrinkToFit="1"/>
    </xf>
    <xf numFmtId="180" fontId="260" fillId="45" borderId="10" xfId="0" applyNumberFormat="1" applyFont="1" applyFill="1" applyBorder="1" applyAlignment="1">
      <alignment horizontal="center" vertical="center" shrinkToFit="1"/>
    </xf>
    <xf numFmtId="180" fontId="260" fillId="45" borderId="0" xfId="0" applyNumberFormat="1" applyFont="1" applyFill="1" applyAlignment="1">
      <alignment horizontal="center" vertical="center" shrinkToFit="1"/>
    </xf>
    <xf numFmtId="180" fontId="260" fillId="45" borderId="4" xfId="0" applyNumberFormat="1" applyFont="1" applyFill="1" applyBorder="1" applyAlignment="1">
      <alignment horizontal="center" vertical="center" shrinkToFit="1"/>
    </xf>
    <xf numFmtId="180" fontId="262" fillId="46" borderId="12" xfId="0" applyNumberFormat="1" applyFont="1" applyFill="1" applyBorder="1" applyAlignment="1">
      <alignment horizontal="center" vertical="center" shrinkToFit="1"/>
    </xf>
    <xf numFmtId="180" fontId="262" fillId="46" borderId="8" xfId="0" applyNumberFormat="1" applyFont="1" applyFill="1" applyBorder="1" applyAlignment="1">
      <alignment horizontal="center" vertical="center" shrinkToFit="1"/>
    </xf>
    <xf numFmtId="180" fontId="262" fillId="46" borderId="9" xfId="0" applyNumberFormat="1" applyFont="1" applyFill="1" applyBorder="1" applyAlignment="1">
      <alignment horizontal="center" vertical="center" shrinkToFit="1"/>
    </xf>
    <xf numFmtId="180" fontId="262" fillId="46" borderId="10" xfId="0" applyNumberFormat="1" applyFont="1" applyFill="1" applyBorder="1" applyAlignment="1">
      <alignment horizontal="center" vertical="center" shrinkToFit="1"/>
    </xf>
    <xf numFmtId="180" fontId="262" fillId="46" borderId="0" xfId="0" applyNumberFormat="1" applyFont="1" applyFill="1" applyAlignment="1">
      <alignment horizontal="center" vertical="center" shrinkToFit="1"/>
    </xf>
    <xf numFmtId="180" fontId="262" fillId="46" borderId="4" xfId="0" applyNumberFormat="1" applyFont="1" applyFill="1" applyBorder="1" applyAlignment="1">
      <alignment horizontal="center" vertical="center" shrinkToFit="1"/>
    </xf>
    <xf numFmtId="179" fontId="153" fillId="46" borderId="10" xfId="0" applyNumberFormat="1" applyFont="1" applyFill="1" applyBorder="1" applyAlignment="1">
      <alignment horizontal="center" vertical="center" shrinkToFit="1"/>
    </xf>
    <xf numFmtId="179" fontId="153" fillId="46" borderId="0" xfId="0" applyNumberFormat="1" applyFont="1" applyFill="1" applyAlignment="1">
      <alignment horizontal="center" vertical="center" shrinkToFit="1"/>
    </xf>
    <xf numFmtId="179" fontId="153" fillId="46" borderId="4" xfId="0" applyNumberFormat="1" applyFont="1" applyFill="1" applyBorder="1" applyAlignment="1">
      <alignment horizontal="center" vertical="center" shrinkToFit="1"/>
    </xf>
    <xf numFmtId="0" fontId="127" fillId="46" borderId="10" xfId="0" applyFont="1" applyFill="1" applyBorder="1" applyAlignment="1">
      <alignment horizontal="center" vertical="top" shrinkToFit="1"/>
    </xf>
    <xf numFmtId="0" fontId="127" fillId="46" borderId="0" xfId="0" applyFont="1" applyFill="1" applyAlignment="1">
      <alignment horizontal="center" vertical="top" shrinkToFit="1"/>
    </xf>
    <xf numFmtId="0" fontId="127" fillId="46" borderId="4" xfId="0" applyFont="1" applyFill="1" applyBorder="1" applyAlignment="1">
      <alignment horizontal="center" vertical="top" shrinkToFit="1"/>
    </xf>
    <xf numFmtId="0" fontId="127" fillId="46" borderId="5" xfId="0" applyFont="1" applyFill="1" applyBorder="1" applyAlignment="1">
      <alignment horizontal="center" vertical="top" shrinkToFit="1"/>
    </xf>
    <xf numFmtId="0" fontId="127" fillId="46" borderId="6" xfId="0" applyFont="1" applyFill="1" applyBorder="1" applyAlignment="1">
      <alignment horizontal="center" vertical="top" shrinkToFit="1"/>
    </xf>
    <xf numFmtId="0" fontId="127" fillId="46" borderId="7" xfId="0" applyFont="1" applyFill="1" applyBorder="1" applyAlignment="1">
      <alignment horizontal="center" vertical="top" shrinkToFit="1"/>
    </xf>
    <xf numFmtId="176" fontId="16" fillId="0" borderId="12" xfId="0" applyNumberFormat="1" applyFont="1" applyBorder="1" applyAlignment="1">
      <alignment horizontal="justify" vertical="center" wrapText="1"/>
    </xf>
    <xf numFmtId="176" fontId="16" fillId="0" borderId="8" xfId="0" applyNumberFormat="1" applyFont="1" applyBorder="1" applyAlignment="1">
      <alignment horizontal="justify" vertical="center" wrapText="1"/>
    </xf>
    <xf numFmtId="176" fontId="16" fillId="0" borderId="9" xfId="0" applyNumberFormat="1" applyFont="1" applyBorder="1" applyAlignment="1">
      <alignment horizontal="justify" vertical="center" wrapText="1"/>
    </xf>
    <xf numFmtId="176" fontId="16" fillId="0" borderId="10" xfId="0" applyNumberFormat="1" applyFont="1" applyBorder="1" applyAlignment="1">
      <alignment horizontal="justify" vertical="center" wrapText="1"/>
    </xf>
    <xf numFmtId="176" fontId="16" fillId="0" borderId="0" xfId="0" applyNumberFormat="1" applyFont="1" applyAlignment="1">
      <alignment horizontal="justify" vertical="center" wrapText="1"/>
    </xf>
    <xf numFmtId="176" fontId="16" fillId="0" borderId="4" xfId="0" applyNumberFormat="1" applyFont="1" applyBorder="1" applyAlignment="1">
      <alignment horizontal="justify" vertical="center" wrapText="1"/>
    </xf>
    <xf numFmtId="176" fontId="16" fillId="0" borderId="5" xfId="0" applyNumberFormat="1" applyFont="1" applyBorder="1" applyAlignment="1">
      <alignment horizontal="justify" vertical="center" wrapText="1"/>
    </xf>
    <xf numFmtId="176" fontId="16" fillId="0" borderId="6" xfId="0" applyNumberFormat="1" applyFont="1" applyBorder="1" applyAlignment="1">
      <alignment horizontal="justify" vertical="center" wrapText="1"/>
    </xf>
    <xf numFmtId="176" fontId="16" fillId="0" borderId="7" xfId="0" applyNumberFormat="1" applyFont="1" applyBorder="1" applyAlignment="1">
      <alignment horizontal="justify" vertical="center" wrapText="1"/>
    </xf>
    <xf numFmtId="179" fontId="153" fillId="46" borderId="10" xfId="0" applyNumberFormat="1" applyFont="1" applyFill="1" applyBorder="1" applyAlignment="1">
      <alignment horizontal="center" vertical="top" shrinkToFit="1"/>
    </xf>
    <xf numFmtId="179" fontId="153" fillId="46" borderId="0" xfId="0" applyNumberFormat="1" applyFont="1" applyFill="1" applyAlignment="1">
      <alignment horizontal="center" vertical="top" shrinkToFit="1"/>
    </xf>
    <xf numFmtId="179" fontId="153" fillId="46" borderId="4" xfId="0" applyNumberFormat="1" applyFont="1" applyFill="1" applyBorder="1" applyAlignment="1">
      <alignment horizontal="center" vertical="top" shrinkToFit="1"/>
    </xf>
    <xf numFmtId="176" fontId="16" fillId="0" borderId="12" xfId="0" applyNumberFormat="1" applyFont="1" applyBorder="1" applyAlignment="1">
      <alignment horizontal="justify" vertical="center" wrapText="1" shrinkToFit="1"/>
    </xf>
    <xf numFmtId="180" fontId="157" fillId="45" borderId="12" xfId="0" applyNumberFormat="1" applyFont="1" applyFill="1" applyBorder="1" applyAlignment="1">
      <alignment horizontal="center" vertical="center" shrinkToFit="1"/>
    </xf>
    <xf numFmtId="180" fontId="157" fillId="45" borderId="8" xfId="0" applyNumberFormat="1" applyFont="1" applyFill="1" applyBorder="1" applyAlignment="1">
      <alignment horizontal="center" vertical="center" shrinkToFit="1"/>
    </xf>
    <xf numFmtId="180" fontId="157" fillId="45" borderId="9" xfId="0" applyNumberFormat="1" applyFont="1" applyFill="1" applyBorder="1" applyAlignment="1">
      <alignment horizontal="center" vertical="center" shrinkToFit="1"/>
    </xf>
    <xf numFmtId="180" fontId="157" fillId="45" borderId="10" xfId="0" applyNumberFormat="1" applyFont="1" applyFill="1" applyBorder="1" applyAlignment="1">
      <alignment horizontal="center" vertical="center" shrinkToFit="1"/>
    </xf>
    <xf numFmtId="180" fontId="157" fillId="45" borderId="0" xfId="0" applyNumberFormat="1" applyFont="1" applyFill="1" applyAlignment="1">
      <alignment horizontal="center" vertical="center" shrinkToFit="1"/>
    </xf>
    <xf numFmtId="180" fontId="157" fillId="45" borderId="4" xfId="0" applyNumberFormat="1" applyFont="1" applyFill="1" applyBorder="1" applyAlignment="1">
      <alignment horizontal="center" vertical="center" shrinkToFit="1"/>
    </xf>
    <xf numFmtId="180" fontId="161" fillId="45" borderId="12" xfId="0" applyNumberFormat="1" applyFont="1" applyFill="1" applyBorder="1" applyAlignment="1">
      <alignment horizontal="center" vertical="center" shrinkToFit="1"/>
    </xf>
    <xf numFmtId="180" fontId="161" fillId="45" borderId="8" xfId="0" applyNumberFormat="1" applyFont="1" applyFill="1" applyBorder="1" applyAlignment="1">
      <alignment horizontal="center" vertical="center" shrinkToFit="1"/>
    </xf>
    <xf numFmtId="180" fontId="161" fillId="45" borderId="9" xfId="0" applyNumberFormat="1" applyFont="1" applyFill="1" applyBorder="1" applyAlignment="1">
      <alignment horizontal="center" vertical="center" shrinkToFit="1"/>
    </xf>
    <xf numFmtId="180" fontId="161" fillId="45" borderId="10" xfId="0" applyNumberFormat="1" applyFont="1" applyFill="1" applyBorder="1" applyAlignment="1">
      <alignment horizontal="center" vertical="center" shrinkToFit="1"/>
    </xf>
    <xf numFmtId="180" fontId="161" fillId="45" borderId="0" xfId="0" applyNumberFormat="1" applyFont="1" applyFill="1" applyAlignment="1">
      <alignment horizontal="center" vertical="center" shrinkToFit="1"/>
    </xf>
    <xf numFmtId="180" fontId="161" fillId="45" borderId="4" xfId="0" applyNumberFormat="1" applyFont="1" applyFill="1" applyBorder="1" applyAlignment="1">
      <alignment horizontal="center" vertical="center" shrinkToFit="1"/>
    </xf>
    <xf numFmtId="180" fontId="162" fillId="45" borderId="12" xfId="0" applyNumberFormat="1" applyFont="1" applyFill="1" applyBorder="1" applyAlignment="1">
      <alignment horizontal="center" vertical="center" shrinkToFit="1"/>
    </xf>
    <xf numFmtId="180" fontId="162" fillId="45" borderId="8" xfId="0" applyNumberFormat="1" applyFont="1" applyFill="1" applyBorder="1" applyAlignment="1">
      <alignment horizontal="center" vertical="center" shrinkToFit="1"/>
    </xf>
    <xf numFmtId="180" fontId="162" fillId="45" borderId="9" xfId="0" applyNumberFormat="1" applyFont="1" applyFill="1" applyBorder="1" applyAlignment="1">
      <alignment horizontal="center" vertical="center" shrinkToFit="1"/>
    </xf>
    <xf numFmtId="180" fontId="162" fillId="45" borderId="10" xfId="0" applyNumberFormat="1" applyFont="1" applyFill="1" applyBorder="1" applyAlignment="1">
      <alignment horizontal="center" vertical="center" shrinkToFit="1"/>
    </xf>
    <xf numFmtId="180" fontId="162" fillId="45" borderId="0" xfId="0" applyNumberFormat="1" applyFont="1" applyFill="1" applyAlignment="1">
      <alignment horizontal="center" vertical="center" shrinkToFit="1"/>
    </xf>
    <xf numFmtId="180" fontId="162" fillId="45" borderId="4" xfId="0" applyNumberFormat="1" applyFont="1" applyFill="1" applyBorder="1" applyAlignment="1">
      <alignment horizontal="center" vertical="center" shrinkToFit="1"/>
    </xf>
    <xf numFmtId="180" fontId="263" fillId="45" borderId="12" xfId="0" applyNumberFormat="1" applyFont="1" applyFill="1" applyBorder="1" applyAlignment="1">
      <alignment horizontal="center" vertical="center" shrinkToFit="1"/>
    </xf>
    <xf numFmtId="180" fontId="263" fillId="45" borderId="8" xfId="0" applyNumberFormat="1" applyFont="1" applyFill="1" applyBorder="1" applyAlignment="1">
      <alignment horizontal="center" vertical="center" shrinkToFit="1"/>
    </xf>
    <xf numFmtId="180" fontId="263" fillId="45" borderId="9" xfId="0" applyNumberFormat="1" applyFont="1" applyFill="1" applyBorder="1" applyAlignment="1">
      <alignment horizontal="center" vertical="center" shrinkToFit="1"/>
    </xf>
    <xf numFmtId="180" fontId="263" fillId="45" borderId="10" xfId="0" applyNumberFormat="1" applyFont="1" applyFill="1" applyBorder="1" applyAlignment="1">
      <alignment horizontal="center" vertical="center" shrinkToFit="1"/>
    </xf>
    <xf numFmtId="180" fontId="263" fillId="45" borderId="0" xfId="0" applyNumberFormat="1" applyFont="1" applyFill="1" applyAlignment="1">
      <alignment horizontal="center" vertical="center" shrinkToFit="1"/>
    </xf>
    <xf numFmtId="180" fontId="263" fillId="45" borderId="4" xfId="0" applyNumberFormat="1" applyFont="1" applyFill="1" applyBorder="1" applyAlignment="1">
      <alignment horizontal="center" vertical="center" shrinkToFit="1"/>
    </xf>
    <xf numFmtId="180" fontId="157" fillId="46" borderId="12" xfId="0" applyNumberFormat="1" applyFont="1" applyFill="1" applyBorder="1" applyAlignment="1">
      <alignment horizontal="center" vertical="center" shrinkToFit="1"/>
    </xf>
    <xf numFmtId="180" fontId="157" fillId="46" borderId="8" xfId="0" applyNumberFormat="1" applyFont="1" applyFill="1" applyBorder="1" applyAlignment="1">
      <alignment horizontal="center" vertical="center" shrinkToFit="1"/>
    </xf>
    <xf numFmtId="180" fontId="157" fillId="46" borderId="9" xfId="0" applyNumberFormat="1" applyFont="1" applyFill="1" applyBorder="1" applyAlignment="1">
      <alignment horizontal="center" vertical="center" shrinkToFit="1"/>
    </xf>
    <xf numFmtId="180" fontId="157" fillId="46" borderId="10" xfId="0" applyNumberFormat="1" applyFont="1" applyFill="1" applyBorder="1" applyAlignment="1">
      <alignment horizontal="center" vertical="center" shrinkToFit="1"/>
    </xf>
    <xf numFmtId="180" fontId="157" fillId="46" borderId="0" xfId="0" applyNumberFormat="1" applyFont="1" applyFill="1" applyAlignment="1">
      <alignment horizontal="center" vertical="center" shrinkToFit="1"/>
    </xf>
    <xf numFmtId="180" fontId="157" fillId="46" borderId="4" xfId="0" applyNumberFormat="1" applyFont="1" applyFill="1" applyBorder="1" applyAlignment="1">
      <alignment horizontal="center" vertical="center" shrinkToFit="1"/>
    </xf>
    <xf numFmtId="179" fontId="153" fillId="45" borderId="10" xfId="0" applyNumberFormat="1" applyFont="1" applyFill="1" applyBorder="1" applyAlignment="1">
      <alignment horizontal="center" vertical="top" shrinkToFit="1"/>
    </xf>
    <xf numFmtId="179" fontId="153" fillId="45" borderId="0" xfId="0" applyNumberFormat="1" applyFont="1" applyFill="1" applyAlignment="1">
      <alignment horizontal="center" vertical="top" shrinkToFit="1"/>
    </xf>
    <xf numFmtId="179" fontId="153" fillId="45" borderId="4" xfId="0" applyNumberFormat="1" applyFont="1" applyFill="1" applyBorder="1" applyAlignment="1">
      <alignment horizontal="center" vertical="top" shrinkToFit="1"/>
    </xf>
    <xf numFmtId="0" fontId="65" fillId="38" borderId="15" xfId="0" applyFont="1" applyFill="1" applyBorder="1" applyAlignment="1">
      <alignment horizontal="center" vertical="center" shrinkToFit="1"/>
    </xf>
    <xf numFmtId="0" fontId="65" fillId="38" borderId="13" xfId="0" applyFont="1" applyFill="1" applyBorder="1" applyAlignment="1">
      <alignment horizontal="center" vertical="center" shrinkToFit="1"/>
    </xf>
    <xf numFmtId="0" fontId="63" fillId="30" borderId="15" xfId="0" applyFont="1" applyFill="1" applyBorder="1" applyAlignment="1">
      <alignment horizontal="center" vertical="center" shrinkToFit="1"/>
    </xf>
    <xf numFmtId="0" fontId="63" fillId="30" borderId="13" xfId="0" applyFont="1" applyFill="1" applyBorder="1" applyAlignment="1">
      <alignment horizontal="center" vertical="center" shrinkToFit="1"/>
    </xf>
    <xf numFmtId="178" fontId="123" fillId="0" borderId="12" xfId="0" applyNumberFormat="1" applyFont="1" applyBorder="1" applyAlignment="1">
      <alignment horizontal="center" vertical="top" shrinkToFit="1"/>
    </xf>
    <xf numFmtId="178" fontId="123" fillId="0" borderId="8" xfId="0" applyNumberFormat="1" applyFont="1" applyBorder="1" applyAlignment="1">
      <alignment horizontal="center" vertical="top" shrinkToFit="1"/>
    </xf>
    <xf numFmtId="178" fontId="123" fillId="0" borderId="10" xfId="0" applyNumberFormat="1" applyFont="1" applyBorder="1" applyAlignment="1">
      <alignment horizontal="center" vertical="top" shrinkToFit="1"/>
    </xf>
    <xf numFmtId="178" fontId="123" fillId="0" borderId="0" xfId="0" applyNumberFormat="1" applyFont="1" applyAlignment="1">
      <alignment horizontal="center" vertical="top" shrinkToFit="1"/>
    </xf>
    <xf numFmtId="178" fontId="124" fillId="0" borderId="12" xfId="0" applyNumberFormat="1" applyFont="1" applyBorder="1" applyAlignment="1">
      <alignment horizontal="center" vertical="top" shrinkToFit="1"/>
    </xf>
    <xf numFmtId="178" fontId="124" fillId="0" borderId="8" xfId="0" applyNumberFormat="1" applyFont="1" applyBorder="1" applyAlignment="1">
      <alignment horizontal="center" vertical="top" shrinkToFit="1"/>
    </xf>
    <xf numFmtId="178" fontId="124" fillId="0" borderId="10" xfId="0" applyNumberFormat="1" applyFont="1" applyBorder="1" applyAlignment="1">
      <alignment horizontal="center" vertical="top" shrinkToFit="1"/>
    </xf>
    <xf numFmtId="178" fontId="124" fillId="0" borderId="0" xfId="0" applyNumberFormat="1" applyFont="1" applyAlignment="1">
      <alignment horizontal="center" vertical="top" shrinkToFit="1"/>
    </xf>
    <xf numFmtId="178" fontId="125" fillId="0" borderId="12" xfId="0" applyNumberFormat="1" applyFont="1" applyBorder="1" applyAlignment="1">
      <alignment horizontal="center" vertical="top" shrinkToFit="1"/>
    </xf>
    <xf numFmtId="178" fontId="125" fillId="0" borderId="8" xfId="0" applyNumberFormat="1" applyFont="1" applyBorder="1" applyAlignment="1">
      <alignment horizontal="center" vertical="top" shrinkToFit="1"/>
    </xf>
    <xf numFmtId="178" fontId="125" fillId="0" borderId="10" xfId="0" applyNumberFormat="1" applyFont="1" applyBorder="1" applyAlignment="1">
      <alignment horizontal="center" vertical="top" shrinkToFit="1"/>
    </xf>
    <xf numFmtId="178" fontId="125" fillId="0" borderId="0" xfId="0" applyNumberFormat="1" applyFont="1" applyAlignment="1">
      <alignment horizontal="center" vertical="top" shrinkToFit="1"/>
    </xf>
    <xf numFmtId="180" fontId="94" fillId="21" borderId="47" xfId="0" applyNumberFormat="1" applyFont="1" applyFill="1" applyBorder="1" applyAlignment="1">
      <alignment horizontal="center" vertical="center" shrinkToFit="1"/>
    </xf>
    <xf numFmtId="180" fontId="94" fillId="21" borderId="49" xfId="0" applyNumberFormat="1" applyFont="1" applyFill="1" applyBorder="1" applyAlignment="1">
      <alignment horizontal="center" vertical="center" shrinkToFit="1"/>
    </xf>
    <xf numFmtId="0" fontId="64" fillId="29" borderId="15" xfId="0" applyFont="1" applyFill="1" applyBorder="1" applyAlignment="1">
      <alignment horizontal="center" vertical="center" shrinkToFit="1"/>
    </xf>
    <xf numFmtId="0" fontId="64" fillId="29" borderId="13" xfId="0" applyFont="1" applyFill="1" applyBorder="1" applyAlignment="1">
      <alignment horizontal="center" vertical="center" shrinkToFit="1"/>
    </xf>
    <xf numFmtId="0" fontId="65" fillId="36" borderId="15" xfId="0" applyFont="1" applyFill="1" applyBorder="1" applyAlignment="1">
      <alignment horizontal="center" vertical="center" shrinkToFit="1"/>
    </xf>
    <xf numFmtId="0" fontId="65" fillId="36" borderId="13" xfId="0" applyFont="1" applyFill="1" applyBorder="1" applyAlignment="1">
      <alignment horizontal="center" vertical="center" shrinkToFit="1"/>
    </xf>
    <xf numFmtId="0" fontId="65" fillId="26" borderId="15" xfId="0" applyFont="1" applyFill="1" applyBorder="1" applyAlignment="1">
      <alignment horizontal="center" vertical="center" shrinkToFit="1"/>
    </xf>
    <xf numFmtId="0" fontId="65" fillId="26" borderId="13" xfId="0" applyFont="1" applyFill="1" applyBorder="1" applyAlignment="1">
      <alignment horizontal="center" vertical="center" shrinkToFit="1"/>
    </xf>
    <xf numFmtId="0" fontId="65" fillId="35" borderId="15" xfId="0" applyFont="1" applyFill="1" applyBorder="1" applyAlignment="1">
      <alignment horizontal="center" vertical="center" shrinkToFit="1"/>
    </xf>
    <xf numFmtId="0" fontId="65" fillId="35" borderId="13" xfId="0" applyFont="1" applyFill="1" applyBorder="1" applyAlignment="1">
      <alignment horizontal="center" vertical="center" shrinkToFit="1"/>
    </xf>
    <xf numFmtId="0" fontId="0" fillId="0" borderId="10" xfId="0" applyBorder="1"/>
    <xf numFmtId="0" fontId="0" fillId="0" borderId="0" xfId="0"/>
    <xf numFmtId="0" fontId="0" fillId="0" borderId="4" xfId="0" applyBorder="1"/>
    <xf numFmtId="0" fontId="79" fillId="21" borderId="49" xfId="0" applyFont="1" applyFill="1" applyBorder="1" applyAlignment="1">
      <alignment horizontal="center" vertical="center" shrinkToFit="1"/>
    </xf>
    <xf numFmtId="0" fontId="79" fillId="21" borderId="48" xfId="0" applyFont="1" applyFill="1" applyBorder="1" applyAlignment="1">
      <alignment horizontal="center" vertical="center" shrinkToFit="1"/>
    </xf>
    <xf numFmtId="0" fontId="0" fillId="0" borderId="5" xfId="0" applyBorder="1"/>
    <xf numFmtId="0" fontId="0" fillId="0" borderId="6" xfId="0" applyBorder="1"/>
    <xf numFmtId="178" fontId="126" fillId="0" borderId="10" xfId="0" applyNumberFormat="1" applyFont="1" applyBorder="1" applyAlignment="1">
      <alignment horizontal="center" vertical="top" shrinkToFit="1"/>
    </xf>
    <xf numFmtId="178" fontId="126" fillId="0" borderId="0" xfId="0" applyNumberFormat="1" applyFont="1" applyAlignment="1">
      <alignment horizontal="center" vertical="top" shrinkToFit="1"/>
    </xf>
    <xf numFmtId="180" fontId="94" fillId="10" borderId="47" xfId="0" applyNumberFormat="1" applyFont="1" applyFill="1" applyBorder="1" applyAlignment="1">
      <alignment horizontal="center" vertical="center" shrinkToFit="1"/>
    </xf>
    <xf numFmtId="180" fontId="94" fillId="10" borderId="49" xfId="0" applyNumberFormat="1" applyFont="1" applyFill="1" applyBorder="1" applyAlignment="1">
      <alignment horizontal="center" vertical="center" shrinkToFit="1"/>
    </xf>
    <xf numFmtId="0" fontId="79" fillId="10" borderId="49" xfId="0" applyFont="1" applyFill="1" applyBorder="1" applyAlignment="1">
      <alignment horizontal="center" vertical="center" shrinkToFit="1"/>
    </xf>
    <xf numFmtId="0" fontId="79" fillId="10" borderId="48" xfId="0" applyFont="1" applyFill="1" applyBorder="1" applyAlignment="1">
      <alignment horizontal="center" vertical="center" shrinkToFit="1"/>
    </xf>
    <xf numFmtId="0" fontId="84" fillId="0" borderId="12" xfId="0" applyFont="1" applyBorder="1" applyAlignment="1">
      <alignment horizontal="center" vertical="center" wrapText="1"/>
    </xf>
    <xf numFmtId="0" fontId="84" fillId="0" borderId="8" xfId="0" applyFont="1" applyBorder="1" applyAlignment="1">
      <alignment horizontal="center" vertical="center" wrapText="1"/>
    </xf>
    <xf numFmtId="0" fontId="84" fillId="0" borderId="5" xfId="0" applyFont="1" applyBorder="1" applyAlignment="1">
      <alignment horizontal="center" vertical="center" wrapText="1"/>
    </xf>
    <xf numFmtId="0" fontId="84" fillId="0" borderId="6" xfId="0" applyFont="1" applyBorder="1" applyAlignment="1">
      <alignment horizontal="center" vertical="center" wrapText="1"/>
    </xf>
    <xf numFmtId="179" fontId="78" fillId="0" borderId="12" xfId="0" applyNumberFormat="1" applyFont="1" applyBorder="1" applyAlignment="1">
      <alignment horizontal="center" shrinkToFit="1"/>
    </xf>
    <xf numFmtId="179" fontId="78" fillId="0" borderId="8" xfId="0" applyNumberFormat="1" applyFont="1" applyBorder="1" applyAlignment="1">
      <alignment horizontal="center" shrinkToFit="1"/>
    </xf>
    <xf numFmtId="179" fontId="78" fillId="0" borderId="9" xfId="0" applyNumberFormat="1" applyFont="1" applyBorder="1" applyAlignment="1">
      <alignment horizontal="center" shrinkToFit="1"/>
    </xf>
    <xf numFmtId="180" fontId="103" fillId="18" borderId="12" xfId="0" applyNumberFormat="1" applyFont="1" applyFill="1" applyBorder="1" applyAlignment="1">
      <alignment horizontal="center" vertical="center" shrinkToFit="1"/>
    </xf>
    <xf numFmtId="180" fontId="103" fillId="18" borderId="8" xfId="0" applyNumberFormat="1" applyFont="1" applyFill="1" applyBorder="1" applyAlignment="1">
      <alignment horizontal="center" vertical="center" shrinkToFit="1"/>
    </xf>
    <xf numFmtId="180" fontId="103" fillId="18" borderId="9" xfId="0" applyNumberFormat="1" applyFont="1" applyFill="1" applyBorder="1" applyAlignment="1">
      <alignment horizontal="center" vertical="center" shrinkToFit="1"/>
    </xf>
    <xf numFmtId="180" fontId="103" fillId="18" borderId="5" xfId="0" applyNumberFormat="1" applyFont="1" applyFill="1" applyBorder="1" applyAlignment="1">
      <alignment horizontal="center" vertical="center" shrinkToFit="1"/>
    </xf>
    <xf numFmtId="180" fontId="103" fillId="18" borderId="6" xfId="0" applyNumberFormat="1" applyFont="1" applyFill="1" applyBorder="1" applyAlignment="1">
      <alignment horizontal="center" vertical="center" shrinkToFit="1"/>
    </xf>
    <xf numFmtId="180" fontId="103" fillId="18" borderId="7" xfId="0" applyNumberFormat="1" applyFont="1" applyFill="1" applyBorder="1" applyAlignment="1">
      <alignment horizontal="center" vertical="center" shrinkToFit="1"/>
    </xf>
    <xf numFmtId="183" fontId="22" fillId="0" borderId="8" xfId="0" applyNumberFormat="1" applyFont="1" applyBorder="1" applyAlignment="1">
      <alignment horizontal="center" shrinkToFit="1"/>
    </xf>
    <xf numFmtId="183" fontId="22" fillId="0" borderId="9" xfId="0" applyNumberFormat="1" applyFont="1" applyBorder="1" applyAlignment="1">
      <alignment horizontal="center" shrinkToFit="1"/>
    </xf>
    <xf numFmtId="0" fontId="85" fillId="0" borderId="5" xfId="0" applyFont="1" applyBorder="1" applyAlignment="1">
      <alignment horizontal="center" vertical="center" shrinkToFit="1"/>
    </xf>
    <xf numFmtId="0" fontId="85" fillId="0" borderId="6" xfId="0" applyFont="1" applyBorder="1" applyAlignment="1">
      <alignment horizontal="center" vertical="center" shrinkToFit="1"/>
    </xf>
    <xf numFmtId="0" fontId="85" fillId="0" borderId="7" xfId="0" applyFont="1" applyBorder="1" applyAlignment="1">
      <alignment horizontal="center" vertical="center" shrinkToFit="1"/>
    </xf>
    <xf numFmtId="0" fontId="28" fillId="0" borderId="6" xfId="0" applyFont="1" applyBorder="1" applyAlignment="1">
      <alignment horizontal="center" vertical="center" shrinkToFit="1"/>
    </xf>
    <xf numFmtId="0" fontId="28" fillId="0" borderId="7" xfId="0" applyFont="1" applyBorder="1" applyAlignment="1">
      <alignment horizontal="center" vertical="center" shrinkToFit="1"/>
    </xf>
    <xf numFmtId="180" fontId="103" fillId="8" borderId="12" xfId="0" applyNumberFormat="1" applyFont="1" applyFill="1" applyBorder="1" applyAlignment="1">
      <alignment horizontal="center" vertical="center" shrinkToFit="1"/>
    </xf>
    <xf numFmtId="180" fontId="103" fillId="8" borderId="8" xfId="0" applyNumberFormat="1" applyFont="1" applyFill="1" applyBorder="1" applyAlignment="1">
      <alignment horizontal="center" vertical="center" shrinkToFit="1"/>
    </xf>
    <xf numFmtId="180" fontId="103" fillId="8" borderId="9" xfId="0" applyNumberFormat="1" applyFont="1" applyFill="1" applyBorder="1" applyAlignment="1">
      <alignment horizontal="center" vertical="center" shrinkToFit="1"/>
    </xf>
    <xf numFmtId="180" fontId="103" fillId="8" borderId="5" xfId="0" applyNumberFormat="1" applyFont="1" applyFill="1" applyBorder="1" applyAlignment="1">
      <alignment horizontal="center" vertical="center" shrinkToFit="1"/>
    </xf>
    <xf numFmtId="180" fontId="103" fillId="8" borderId="6" xfId="0" applyNumberFormat="1" applyFont="1" applyFill="1" applyBorder="1" applyAlignment="1">
      <alignment horizontal="center" vertical="center" shrinkToFit="1"/>
    </xf>
    <xf numFmtId="180" fontId="103" fillId="8" borderId="7" xfId="0" applyNumberFormat="1" applyFont="1" applyFill="1" applyBorder="1" applyAlignment="1">
      <alignment horizontal="center" vertical="center" shrinkToFit="1"/>
    </xf>
    <xf numFmtId="178" fontId="123" fillId="0" borderId="5" xfId="0" applyNumberFormat="1" applyFont="1" applyBorder="1" applyAlignment="1">
      <alignment horizontal="center" vertical="top" shrinkToFit="1"/>
    </xf>
    <xf numFmtId="178" fontId="123" fillId="0" borderId="6" xfId="0" applyNumberFormat="1" applyFont="1" applyBorder="1" applyAlignment="1">
      <alignment horizontal="center" vertical="top" shrinkToFit="1"/>
    </xf>
    <xf numFmtId="179" fontId="21" fillId="0" borderId="15" xfId="0" applyNumberFormat="1" applyFont="1" applyBorder="1" applyAlignment="1">
      <alignment horizontal="center" vertical="center" shrinkToFit="1"/>
    </xf>
    <xf numFmtId="179" fontId="21" fillId="0" borderId="13" xfId="0" applyNumberFormat="1" applyFont="1" applyBorder="1" applyAlignment="1">
      <alignment horizontal="center" vertical="center" shrinkToFit="1"/>
    </xf>
    <xf numFmtId="179" fontId="21" fillId="0" borderId="14" xfId="0" applyNumberFormat="1" applyFont="1" applyBorder="1" applyAlignment="1">
      <alignment horizontal="center" vertical="center" shrinkToFit="1"/>
    </xf>
    <xf numFmtId="180" fontId="102" fillId="9" borderId="15" xfId="0" applyNumberFormat="1" applyFont="1" applyFill="1" applyBorder="1" applyAlignment="1">
      <alignment horizontal="center" shrinkToFit="1"/>
    </xf>
    <xf numFmtId="180" fontId="102" fillId="9" borderId="13" xfId="0" applyNumberFormat="1" applyFont="1" applyFill="1" applyBorder="1" applyAlignment="1">
      <alignment horizontal="center" shrinkToFit="1"/>
    </xf>
    <xf numFmtId="180" fontId="102" fillId="9" borderId="14" xfId="0" applyNumberFormat="1" applyFont="1" applyFill="1" applyBorder="1" applyAlignment="1">
      <alignment horizontal="center" shrinkToFit="1"/>
    </xf>
    <xf numFmtId="183" fontId="75" fillId="0" borderId="13" xfId="0" applyNumberFormat="1" applyFont="1" applyBorder="1" applyAlignment="1">
      <alignment horizontal="center" vertical="center" shrinkToFit="1"/>
    </xf>
    <xf numFmtId="183" fontId="75" fillId="0" borderId="14" xfId="0" applyNumberFormat="1" applyFont="1" applyBorder="1" applyAlignment="1">
      <alignment horizontal="center" vertical="center" shrinkToFit="1"/>
    </xf>
    <xf numFmtId="180" fontId="102" fillId="7" borderId="15" xfId="0" applyNumberFormat="1" applyFont="1" applyFill="1" applyBorder="1" applyAlignment="1">
      <alignment horizontal="center" shrinkToFit="1"/>
    </xf>
    <xf numFmtId="180" fontId="102" fillId="7" borderId="13" xfId="0" applyNumberFormat="1" applyFont="1" applyFill="1" applyBorder="1" applyAlignment="1">
      <alignment horizontal="center" shrinkToFit="1"/>
    </xf>
    <xf numFmtId="180" fontId="102" fillId="7" borderId="14" xfId="0" applyNumberFormat="1" applyFont="1" applyFill="1" applyBorder="1" applyAlignment="1">
      <alignment horizontal="center" shrinkToFit="1"/>
    </xf>
    <xf numFmtId="0" fontId="65" fillId="37" borderId="15" xfId="0" applyFont="1" applyFill="1" applyBorder="1" applyAlignment="1">
      <alignment horizontal="center" vertical="center" shrinkToFit="1"/>
    </xf>
    <xf numFmtId="0" fontId="65" fillId="37" borderId="13" xfId="0" applyFont="1" applyFill="1" applyBorder="1" applyAlignment="1">
      <alignment horizontal="center" vertical="center" shrinkToFit="1"/>
    </xf>
    <xf numFmtId="180" fontId="94" fillId="14" borderId="47" xfId="0" applyNumberFormat="1" applyFont="1" applyFill="1" applyBorder="1" applyAlignment="1">
      <alignment horizontal="center" vertical="center" shrinkToFit="1"/>
    </xf>
    <xf numFmtId="180" fontId="94" fillId="14" borderId="49" xfId="0" applyNumberFormat="1" applyFont="1" applyFill="1" applyBorder="1" applyAlignment="1">
      <alignment horizontal="center" vertical="center" shrinkToFit="1"/>
    </xf>
    <xf numFmtId="180" fontId="94" fillId="15" borderId="47" xfId="0" applyNumberFormat="1" applyFont="1" applyFill="1" applyBorder="1" applyAlignment="1">
      <alignment horizontal="center" vertical="center" shrinkToFit="1"/>
    </xf>
    <xf numFmtId="180" fontId="94" fillId="15" borderId="49" xfId="0" applyNumberFormat="1" applyFont="1" applyFill="1" applyBorder="1" applyAlignment="1">
      <alignment horizontal="center" vertical="center" shrinkToFit="1"/>
    </xf>
    <xf numFmtId="0" fontId="79" fillId="14" borderId="49" xfId="0" applyFont="1" applyFill="1" applyBorder="1" applyAlignment="1">
      <alignment horizontal="center" vertical="center" shrinkToFit="1"/>
    </xf>
    <xf numFmtId="0" fontId="79" fillId="14" borderId="48" xfId="0" applyFont="1" applyFill="1" applyBorder="1" applyAlignment="1">
      <alignment horizontal="center" vertical="center" shrinkToFit="1"/>
    </xf>
    <xf numFmtId="0" fontId="79" fillId="15" borderId="49" xfId="0" applyFont="1" applyFill="1" applyBorder="1" applyAlignment="1">
      <alignment horizontal="center" vertical="center" shrinkToFit="1"/>
    </xf>
    <xf numFmtId="0" fontId="79" fillId="15" borderId="48" xfId="0" applyFont="1" applyFill="1" applyBorder="1" applyAlignment="1">
      <alignment horizontal="center" vertical="center" shrinkToFit="1"/>
    </xf>
    <xf numFmtId="180" fontId="103" fillId="5" borderId="12" xfId="0" applyNumberFormat="1" applyFont="1" applyFill="1" applyBorder="1" applyAlignment="1">
      <alignment horizontal="center" vertical="center" shrinkToFit="1"/>
    </xf>
    <xf numFmtId="180" fontId="103" fillId="5" borderId="8" xfId="0" applyNumberFormat="1" applyFont="1" applyFill="1" applyBorder="1" applyAlignment="1">
      <alignment horizontal="center" vertical="center" shrinkToFit="1"/>
    </xf>
    <xf numFmtId="180" fontId="103" fillId="5" borderId="9" xfId="0" applyNumberFormat="1" applyFont="1" applyFill="1" applyBorder="1" applyAlignment="1">
      <alignment horizontal="center" vertical="center" shrinkToFit="1"/>
    </xf>
    <xf numFmtId="180" fontId="103" fillId="5" borderId="5" xfId="0" applyNumberFormat="1" applyFont="1" applyFill="1" applyBorder="1" applyAlignment="1">
      <alignment horizontal="center" vertical="center" shrinkToFit="1"/>
    </xf>
    <xf numFmtId="180" fontId="103" fillId="5" borderId="6" xfId="0" applyNumberFormat="1" applyFont="1" applyFill="1" applyBorder="1" applyAlignment="1">
      <alignment horizontal="center" vertical="center" shrinkToFit="1"/>
    </xf>
    <xf numFmtId="180" fontId="103" fillId="5" borderId="7" xfId="0" applyNumberFormat="1" applyFont="1" applyFill="1" applyBorder="1" applyAlignment="1">
      <alignment horizontal="center" vertical="center" shrinkToFit="1"/>
    </xf>
    <xf numFmtId="180" fontId="102" fillId="19" borderId="15" xfId="0" applyNumberFormat="1" applyFont="1" applyFill="1" applyBorder="1" applyAlignment="1">
      <alignment horizontal="center" shrinkToFit="1"/>
    </xf>
    <xf numFmtId="180" fontId="102" fillId="19" borderId="13" xfId="0" applyNumberFormat="1" applyFont="1" applyFill="1" applyBorder="1" applyAlignment="1">
      <alignment horizontal="center" shrinkToFit="1"/>
    </xf>
    <xf numFmtId="180" fontId="102" fillId="19" borderId="14" xfId="0" applyNumberFormat="1" applyFont="1" applyFill="1" applyBorder="1" applyAlignment="1">
      <alignment horizontal="center" shrinkToFit="1"/>
    </xf>
    <xf numFmtId="180" fontId="94" fillId="16" borderId="47" xfId="0" applyNumberFormat="1" applyFont="1" applyFill="1" applyBorder="1" applyAlignment="1">
      <alignment horizontal="center" vertical="center" shrinkToFit="1"/>
    </xf>
    <xf numFmtId="180" fontId="94" fillId="16" borderId="49" xfId="0" applyNumberFormat="1" applyFont="1" applyFill="1" applyBorder="1" applyAlignment="1">
      <alignment horizontal="center" vertical="center" shrinkToFit="1"/>
    </xf>
    <xf numFmtId="180" fontId="94" fillId="20" borderId="47" xfId="0" applyNumberFormat="1" applyFont="1" applyFill="1" applyBorder="1" applyAlignment="1">
      <alignment horizontal="center" vertical="center" shrinkToFit="1"/>
    </xf>
    <xf numFmtId="180" fontId="94" fillId="20" borderId="49" xfId="0" applyNumberFormat="1" applyFont="1" applyFill="1" applyBorder="1" applyAlignment="1">
      <alignment horizontal="center" vertical="center" shrinkToFit="1"/>
    </xf>
    <xf numFmtId="0" fontId="79" fillId="16" borderId="49" xfId="0" applyFont="1" applyFill="1" applyBorder="1" applyAlignment="1">
      <alignment horizontal="center" vertical="center" shrinkToFit="1"/>
    </xf>
    <xf numFmtId="0" fontId="79" fillId="16" borderId="48" xfId="0" applyFont="1" applyFill="1" applyBorder="1" applyAlignment="1">
      <alignment horizontal="center" vertical="center" shrinkToFit="1"/>
    </xf>
    <xf numFmtId="0" fontId="79" fillId="20" borderId="49" xfId="0" applyFont="1" applyFill="1" applyBorder="1" applyAlignment="1">
      <alignment horizontal="center" vertical="center" shrinkToFit="1"/>
    </xf>
    <xf numFmtId="0" fontId="79" fillId="20" borderId="48" xfId="0" applyFont="1" applyFill="1" applyBorder="1" applyAlignment="1">
      <alignment horizontal="center" vertical="center" shrinkToFit="1"/>
    </xf>
    <xf numFmtId="178" fontId="124" fillId="0" borderId="5" xfId="0" applyNumberFormat="1" applyFont="1" applyBorder="1" applyAlignment="1">
      <alignment horizontal="center" vertical="top" shrinkToFit="1"/>
    </xf>
    <xf numFmtId="178" fontId="124" fillId="0" borderId="6" xfId="0" applyNumberFormat="1" applyFont="1" applyBorder="1" applyAlignment="1">
      <alignment horizontal="center" vertical="top" shrinkToFit="1"/>
    </xf>
    <xf numFmtId="180" fontId="67" fillId="10" borderId="47" xfId="0" applyNumberFormat="1" applyFont="1" applyFill="1" applyBorder="1" applyAlignment="1">
      <alignment horizontal="center" vertical="center" shrinkToFit="1"/>
    </xf>
    <xf numFmtId="180" fontId="67" fillId="10" borderId="49" xfId="0" applyNumberFormat="1" applyFont="1" applyFill="1" applyBorder="1" applyAlignment="1">
      <alignment horizontal="center" vertical="center" shrinkToFit="1"/>
    </xf>
    <xf numFmtId="0" fontId="79" fillId="6" borderId="49" xfId="0" applyFont="1" applyFill="1" applyBorder="1" applyAlignment="1">
      <alignment horizontal="center" vertical="center" shrinkToFit="1"/>
    </xf>
    <xf numFmtId="0" fontId="79" fillId="6" borderId="48" xfId="0" applyFont="1" applyFill="1" applyBorder="1" applyAlignment="1">
      <alignment horizontal="center" vertical="center" shrinkToFit="1"/>
    </xf>
    <xf numFmtId="180" fontId="94" fillId="6" borderId="47" xfId="0" applyNumberFormat="1" applyFont="1" applyFill="1" applyBorder="1" applyAlignment="1">
      <alignment horizontal="center" vertical="center" shrinkToFit="1"/>
    </xf>
    <xf numFmtId="180" fontId="94" fillId="6" borderId="49" xfId="0" applyNumberFormat="1" applyFont="1" applyFill="1" applyBorder="1" applyAlignment="1">
      <alignment horizontal="center" vertical="center" shrinkToFit="1"/>
    </xf>
    <xf numFmtId="180" fontId="67" fillId="20" borderId="47" xfId="0" applyNumberFormat="1" applyFont="1" applyFill="1" applyBorder="1" applyAlignment="1">
      <alignment horizontal="center" vertical="center" shrinkToFit="1"/>
    </xf>
    <xf numFmtId="180" fontId="67" fillId="20" borderId="49" xfId="0" applyNumberFormat="1" applyFont="1" applyFill="1" applyBorder="1" applyAlignment="1">
      <alignment horizontal="center" vertical="center" shrinkToFit="1"/>
    </xf>
    <xf numFmtId="0" fontId="79" fillId="12" borderId="49" xfId="0" applyFont="1" applyFill="1" applyBorder="1" applyAlignment="1">
      <alignment horizontal="center" vertical="center" shrinkToFit="1"/>
    </xf>
    <xf numFmtId="0" fontId="79" fillId="12" borderId="48" xfId="0" applyFont="1" applyFill="1" applyBorder="1" applyAlignment="1">
      <alignment horizontal="center" vertical="center" shrinkToFit="1"/>
    </xf>
    <xf numFmtId="180" fontId="67" fillId="12" borderId="47" xfId="0" applyNumberFormat="1" applyFont="1" applyFill="1" applyBorder="1" applyAlignment="1">
      <alignment horizontal="center" vertical="center" shrinkToFit="1"/>
    </xf>
    <xf numFmtId="180" fontId="67" fillId="12" borderId="49" xfId="0" applyNumberFormat="1" applyFont="1" applyFill="1" applyBorder="1" applyAlignment="1">
      <alignment horizontal="center" vertical="center" shrinkToFit="1"/>
    </xf>
    <xf numFmtId="0" fontId="79" fillId="11" borderId="49" xfId="0" applyFont="1" applyFill="1" applyBorder="1" applyAlignment="1">
      <alignment horizontal="center" vertical="center" shrinkToFit="1"/>
    </xf>
    <xf numFmtId="0" fontId="79" fillId="11" borderId="48" xfId="0" applyFont="1" applyFill="1" applyBorder="1" applyAlignment="1">
      <alignment horizontal="center" vertical="center" shrinkToFit="1"/>
    </xf>
    <xf numFmtId="180" fontId="94" fillId="11" borderId="47" xfId="0" applyNumberFormat="1" applyFont="1" applyFill="1" applyBorder="1" applyAlignment="1">
      <alignment horizontal="center" vertical="center" shrinkToFit="1"/>
    </xf>
    <xf numFmtId="180" fontId="94" fillId="11" borderId="49" xfId="0" applyNumberFormat="1" applyFont="1" applyFill="1" applyBorder="1" applyAlignment="1">
      <alignment horizontal="center" vertical="center" shrinkToFit="1"/>
    </xf>
    <xf numFmtId="178" fontId="95" fillId="0" borderId="10" xfId="0" applyNumberFormat="1" applyFont="1" applyBorder="1" applyAlignment="1">
      <alignment horizontal="center" vertical="top" shrinkToFit="1"/>
    </xf>
    <xf numFmtId="178" fontId="95" fillId="0" borderId="0" xfId="0" applyNumberFormat="1" applyFont="1" applyAlignment="1">
      <alignment horizontal="center" vertical="top" shrinkToFit="1"/>
    </xf>
    <xf numFmtId="178" fontId="106" fillId="0" borderId="10" xfId="0" applyNumberFormat="1" applyFont="1" applyBorder="1" applyAlignment="1">
      <alignment horizontal="center" vertical="top" shrinkToFit="1"/>
    </xf>
    <xf numFmtId="178" fontId="106" fillId="0" borderId="0" xfId="0" applyNumberFormat="1" applyFont="1" applyAlignment="1">
      <alignment horizontal="center" vertical="top" shrinkToFit="1"/>
    </xf>
    <xf numFmtId="178" fontId="106" fillId="0" borderId="12" xfId="0" applyNumberFormat="1" applyFont="1" applyBorder="1" applyAlignment="1">
      <alignment horizontal="center" vertical="top" shrinkToFit="1"/>
    </xf>
    <xf numFmtId="178" fontId="213" fillId="0" borderId="12" xfId="0" applyNumberFormat="1" applyFont="1" applyBorder="1" applyAlignment="1">
      <alignment horizontal="center" vertical="top" shrinkToFit="1"/>
    </xf>
    <xf numFmtId="178" fontId="213" fillId="0" borderId="8" xfId="0" applyNumberFormat="1" applyFont="1" applyBorder="1" applyAlignment="1">
      <alignment horizontal="center" vertical="top" shrinkToFit="1"/>
    </xf>
    <xf numFmtId="178" fontId="213" fillId="0" borderId="10" xfId="0" applyNumberFormat="1" applyFont="1" applyBorder="1" applyAlignment="1">
      <alignment horizontal="center" vertical="top" shrinkToFit="1"/>
    </xf>
    <xf numFmtId="178" fontId="213" fillId="0" borderId="0" xfId="0" applyNumberFormat="1" applyFont="1" applyAlignment="1">
      <alignment horizontal="center" vertical="top" shrinkToFit="1"/>
    </xf>
    <xf numFmtId="178" fontId="108" fillId="0" borderId="8" xfId="0" applyNumberFormat="1" applyFont="1" applyBorder="1" applyAlignment="1">
      <alignment horizontal="center" vertical="top" shrinkToFit="1"/>
    </xf>
    <xf numFmtId="178" fontId="108" fillId="0" borderId="0" xfId="0" applyNumberFormat="1" applyFont="1" applyAlignment="1">
      <alignment horizontal="center" vertical="top" shrinkToFit="1"/>
    </xf>
    <xf numFmtId="178" fontId="95" fillId="0" borderId="8" xfId="0" applyNumberFormat="1" applyFont="1" applyBorder="1" applyAlignment="1">
      <alignment horizontal="center" vertical="top" shrinkToFit="1"/>
    </xf>
    <xf numFmtId="178" fontId="108" fillId="0" borderId="12" xfId="0" applyNumberFormat="1" applyFont="1" applyBorder="1" applyAlignment="1">
      <alignment horizontal="center" vertical="top" shrinkToFit="1"/>
    </xf>
    <xf numFmtId="178" fontId="108" fillId="0" borderId="10" xfId="0" applyNumberFormat="1" applyFont="1" applyBorder="1" applyAlignment="1">
      <alignment horizontal="center" vertical="top" shrinkToFit="1"/>
    </xf>
    <xf numFmtId="0" fontId="127" fillId="0" borderId="0" xfId="0" applyFont="1" applyAlignment="1">
      <alignment horizontal="center" vertical="top" shrinkToFit="1"/>
    </xf>
    <xf numFmtId="0" fontId="127" fillId="0" borderId="4" xfId="0" applyFont="1" applyBorder="1" applyAlignment="1">
      <alignment horizontal="center" vertical="top" shrinkToFit="1"/>
    </xf>
    <xf numFmtId="0" fontId="211" fillId="0" borderId="8" xfId="0" applyFont="1" applyBorder="1" applyAlignment="1">
      <alignment horizontal="center" vertical="center" shrinkToFit="1"/>
    </xf>
    <xf numFmtId="0" fontId="211" fillId="0" borderId="9" xfId="0" applyFont="1" applyBorder="1" applyAlignment="1">
      <alignment horizontal="center" vertical="center" shrinkToFit="1"/>
    </xf>
    <xf numFmtId="0" fontId="211" fillId="0" borderId="0" xfId="0" applyFont="1" applyAlignment="1">
      <alignment horizontal="center" vertical="center" shrinkToFit="1"/>
    </xf>
    <xf numFmtId="0" fontId="211" fillId="0" borderId="4" xfId="0" applyFont="1" applyBorder="1" applyAlignment="1">
      <alignment horizontal="center" vertical="center" shrinkToFit="1"/>
    </xf>
    <xf numFmtId="0" fontId="212" fillId="0" borderId="0" xfId="0" applyFont="1" applyAlignment="1">
      <alignment horizontal="center" vertical="top" shrinkToFit="1"/>
    </xf>
    <xf numFmtId="0" fontId="158" fillId="49" borderId="15" xfId="0" applyFont="1" applyFill="1" applyBorder="1" applyAlignment="1">
      <alignment horizontal="center" vertical="center" shrinkToFit="1"/>
    </xf>
    <xf numFmtId="0" fontId="158" fillId="49" borderId="13" xfId="0" applyFont="1" applyFill="1" applyBorder="1" applyAlignment="1">
      <alignment horizontal="center" vertical="center" shrinkToFit="1"/>
    </xf>
    <xf numFmtId="0" fontId="65" fillId="52" borderId="15" xfId="0" applyFont="1" applyFill="1" applyBorder="1" applyAlignment="1">
      <alignment horizontal="center" vertical="center" shrinkToFit="1"/>
    </xf>
    <xf numFmtId="0" fontId="65" fillId="52" borderId="13" xfId="0" applyFont="1" applyFill="1" applyBorder="1" applyAlignment="1">
      <alignment horizontal="center" vertical="center" shrinkToFit="1"/>
    </xf>
    <xf numFmtId="0" fontId="65" fillId="53" borderId="15" xfId="0" applyFont="1" applyFill="1" applyBorder="1" applyAlignment="1">
      <alignment horizontal="center" vertical="center" shrinkToFit="1"/>
    </xf>
    <xf numFmtId="0" fontId="65" fillId="53" borderId="13" xfId="0" applyFont="1" applyFill="1" applyBorder="1" applyAlignment="1">
      <alignment horizontal="center" vertical="center" shrinkToFit="1"/>
    </xf>
    <xf numFmtId="0" fontId="65" fillId="51" borderId="15" xfId="0" applyFont="1" applyFill="1" applyBorder="1" applyAlignment="1">
      <alignment horizontal="center" vertical="center" shrinkToFit="1"/>
    </xf>
    <xf numFmtId="0" fontId="65" fillId="51" borderId="13" xfId="0" applyFont="1" applyFill="1" applyBorder="1" applyAlignment="1">
      <alignment horizontal="center" vertical="center" shrinkToFit="1"/>
    </xf>
    <xf numFmtId="0" fontId="65" fillId="50" borderId="15" xfId="0" applyFont="1" applyFill="1" applyBorder="1" applyAlignment="1">
      <alignment horizontal="center" vertical="center" shrinkToFit="1"/>
    </xf>
    <xf numFmtId="0" fontId="65" fillId="50" borderId="13" xfId="0" applyFont="1" applyFill="1" applyBorder="1" applyAlignment="1">
      <alignment horizontal="center" vertical="center" shrinkToFit="1"/>
    </xf>
    <xf numFmtId="0" fontId="65" fillId="54" borderId="15" xfId="0" applyFont="1" applyFill="1" applyBorder="1" applyAlignment="1">
      <alignment horizontal="center" vertical="center" shrinkToFit="1"/>
    </xf>
    <xf numFmtId="0" fontId="65" fillId="54" borderId="13" xfId="0" applyFont="1" applyFill="1" applyBorder="1" applyAlignment="1">
      <alignment horizontal="center" vertical="center" shrinkToFit="1"/>
    </xf>
    <xf numFmtId="0" fontId="159" fillId="55" borderId="15" xfId="0" applyFont="1" applyFill="1" applyBorder="1" applyAlignment="1">
      <alignment horizontal="center" vertical="center" shrinkToFit="1"/>
    </xf>
    <xf numFmtId="0" fontId="159" fillId="55" borderId="13" xfId="0" applyFont="1" applyFill="1" applyBorder="1" applyAlignment="1">
      <alignment horizontal="center" vertical="center" shrinkToFit="1"/>
    </xf>
    <xf numFmtId="176" fontId="87" fillId="0" borderId="50" xfId="0" applyNumberFormat="1" applyFont="1" applyBorder="1" applyAlignment="1">
      <alignment vertical="center" wrapText="1"/>
    </xf>
    <xf numFmtId="0" fontId="132" fillId="0" borderId="0" xfId="0" applyFont="1" applyAlignment="1">
      <alignment horizontal="center" vertical="center" shrinkToFit="1"/>
    </xf>
    <xf numFmtId="0" fontId="253" fillId="0" borderId="0" xfId="0" applyFont="1" applyAlignment="1">
      <alignment horizontal="center" vertical="center" shrinkToFit="1"/>
    </xf>
    <xf numFmtId="0" fontId="210" fillId="0" borderId="8" xfId="0" applyFont="1" applyBorder="1" applyAlignment="1">
      <alignment horizontal="center" vertical="center" shrinkToFit="1"/>
    </xf>
    <xf numFmtId="179" fontId="164" fillId="0" borderId="0" xfId="0" applyNumberFormat="1" applyFont="1" applyAlignment="1">
      <alignment horizontal="center" vertical="center" shrinkToFit="1"/>
    </xf>
    <xf numFmtId="180" fontId="243" fillId="0" borderId="0" xfId="0" applyNumberFormat="1" applyFont="1" applyAlignment="1">
      <alignment horizontal="center" vertical="center" shrinkToFit="1"/>
    </xf>
    <xf numFmtId="183" fontId="256" fillId="0" borderId="0" xfId="0" applyNumberFormat="1" applyFont="1" applyAlignment="1">
      <alignment horizontal="center" vertical="center" shrinkToFit="1"/>
    </xf>
    <xf numFmtId="0" fontId="104" fillId="0" borderId="50" xfId="0" applyFont="1" applyBorder="1" applyAlignment="1">
      <alignment horizontal="center" vertical="center" shrinkToFit="1"/>
    </xf>
    <xf numFmtId="180" fontId="240" fillId="0" borderId="0" xfId="0" applyNumberFormat="1" applyFont="1" applyAlignment="1">
      <alignment horizontal="center" vertical="center" shrinkToFit="1"/>
    </xf>
    <xf numFmtId="183" fontId="252" fillId="0" borderId="0" xfId="0" applyNumberFormat="1" applyFont="1" applyAlignment="1">
      <alignment horizontal="center" vertical="center" shrinkToFit="1"/>
    </xf>
    <xf numFmtId="0" fontId="257" fillId="0" borderId="0" xfId="0" applyFont="1" applyAlignment="1">
      <alignment horizontal="center" vertical="center" shrinkToFit="1"/>
    </xf>
    <xf numFmtId="0" fontId="255" fillId="0" borderId="0" xfId="0" applyFont="1" applyAlignment="1">
      <alignment horizontal="center" vertical="center" shrinkToFit="1"/>
    </xf>
    <xf numFmtId="180" fontId="241" fillId="0" borderId="0" xfId="0" applyNumberFormat="1" applyFont="1" applyAlignment="1">
      <alignment horizontal="center" vertical="center" shrinkToFit="1"/>
    </xf>
    <xf numFmtId="180" fontId="242" fillId="0" borderId="0" xfId="0" applyNumberFormat="1" applyFont="1" applyAlignment="1">
      <alignment horizontal="center" vertical="center" shrinkToFit="1"/>
    </xf>
    <xf numFmtId="183" fontId="254" fillId="0" borderId="0" xfId="0" applyNumberFormat="1" applyFont="1" applyAlignment="1">
      <alignment horizontal="center" vertical="center" shrinkToFit="1"/>
    </xf>
    <xf numFmtId="179" fontId="19" fillId="0" borderId="0" xfId="0" applyNumberFormat="1" applyFont="1" applyAlignment="1">
      <alignment horizontal="center" vertical="center" shrinkToFit="1"/>
    </xf>
    <xf numFmtId="183" fontId="14" fillId="0" borderId="0" xfId="0" applyNumberFormat="1" applyFont="1" applyAlignment="1">
      <alignment horizontal="center" vertical="center" shrinkToFit="1"/>
    </xf>
    <xf numFmtId="0" fontId="191" fillId="0" borderId="50" xfId="0" applyFont="1" applyBorder="1" applyAlignment="1">
      <alignment horizontal="center" vertical="center" shrinkToFit="1"/>
    </xf>
    <xf numFmtId="0" fontId="14" fillId="0" borderId="0" xfId="0" applyFont="1" applyAlignment="1">
      <alignment horizontal="center" vertical="center" shrinkToFit="1"/>
    </xf>
    <xf numFmtId="0" fontId="28" fillId="0" borderId="0" xfId="0" applyFont="1" applyAlignment="1">
      <alignment horizontal="center" vertical="center" shrinkToFit="1"/>
    </xf>
    <xf numFmtId="0" fontId="221" fillId="0" borderId="0" xfId="0" applyFont="1" applyAlignment="1">
      <alignment shrinkToFit="1"/>
    </xf>
    <xf numFmtId="0" fontId="221" fillId="0" borderId="4" xfId="0" applyFont="1" applyBorder="1" applyAlignment="1">
      <alignment shrinkToFit="1"/>
    </xf>
    <xf numFmtId="176" fontId="33" fillId="0" borderId="50" xfId="0" applyNumberFormat="1" applyFont="1" applyBorder="1" applyAlignment="1">
      <alignment vertical="center" wrapText="1"/>
    </xf>
    <xf numFmtId="180" fontId="229" fillId="0" borderId="0" xfId="0" applyNumberFormat="1" applyFont="1" applyAlignment="1">
      <alignment horizontal="center" vertical="center" shrinkToFit="1"/>
    </xf>
    <xf numFmtId="180" fontId="228" fillId="0" borderId="0" xfId="0" applyNumberFormat="1" applyFont="1" applyAlignment="1">
      <alignment horizontal="center" vertical="center" shrinkToFit="1"/>
    </xf>
    <xf numFmtId="178" fontId="233" fillId="0" borderId="12" xfId="0" applyNumberFormat="1" applyFont="1" applyBorder="1" applyAlignment="1">
      <alignment horizontal="center" vertical="top" shrinkToFit="1"/>
    </xf>
    <xf numFmtId="178" fontId="233" fillId="0" borderId="5" xfId="0" applyNumberFormat="1" applyFont="1" applyBorder="1" applyAlignment="1">
      <alignment horizontal="center" vertical="top" shrinkToFit="1"/>
    </xf>
    <xf numFmtId="178" fontId="226" fillId="0" borderId="12" xfId="0" applyNumberFormat="1" applyFont="1" applyBorder="1" applyAlignment="1">
      <alignment horizontal="center" vertical="top" shrinkToFit="1"/>
    </xf>
    <xf numFmtId="178" fontId="226" fillId="0" borderId="5" xfId="0" applyNumberFormat="1" applyFont="1" applyBorder="1" applyAlignment="1">
      <alignment horizontal="center" vertical="top" shrinkToFit="1"/>
    </xf>
    <xf numFmtId="178" fontId="234" fillId="0" borderId="12" xfId="0" applyNumberFormat="1" applyFont="1" applyBorder="1" applyAlignment="1">
      <alignment horizontal="center" vertical="top" shrinkToFit="1"/>
    </xf>
    <xf numFmtId="178" fontId="234" fillId="0" borderId="5" xfId="0" applyNumberFormat="1" applyFont="1" applyBorder="1" applyAlignment="1">
      <alignment horizontal="center" vertical="top" shrinkToFit="1"/>
    </xf>
    <xf numFmtId="178" fontId="226" fillId="0" borderId="8" xfId="0" applyNumberFormat="1" applyFont="1" applyBorder="1" applyAlignment="1">
      <alignment horizontal="center" vertical="top" shrinkToFit="1"/>
    </xf>
    <xf numFmtId="178" fontId="226" fillId="0" borderId="6" xfId="0" applyNumberFormat="1" applyFont="1" applyBorder="1" applyAlignment="1">
      <alignment horizontal="center" vertical="top" shrinkToFit="1"/>
    </xf>
    <xf numFmtId="178" fontId="235" fillId="0" borderId="8" xfId="0" applyNumberFormat="1" applyFont="1" applyBorder="1" applyAlignment="1">
      <alignment horizontal="center" vertical="top" shrinkToFit="1"/>
    </xf>
    <xf numFmtId="178" fontId="235" fillId="0" borderId="6" xfId="0" applyNumberFormat="1" applyFont="1" applyBorder="1" applyAlignment="1">
      <alignment horizontal="center" vertical="top" shrinkToFit="1"/>
    </xf>
    <xf numFmtId="178" fontId="226" fillId="0" borderId="0" xfId="0" applyNumberFormat="1" applyFont="1" applyAlignment="1">
      <alignment horizontal="center" vertical="top" shrinkToFit="1"/>
    </xf>
    <xf numFmtId="178" fontId="233" fillId="0" borderId="10" xfId="0" applyNumberFormat="1" applyFont="1" applyBorder="1" applyAlignment="1">
      <alignment horizontal="center" vertical="top" shrinkToFit="1"/>
    </xf>
    <xf numFmtId="178" fontId="235" fillId="0" borderId="0" xfId="0" applyNumberFormat="1" applyFont="1" applyAlignment="1">
      <alignment horizontal="center" vertical="top" shrinkToFit="1"/>
    </xf>
    <xf numFmtId="180" fontId="236" fillId="0" borderId="0" xfId="0" applyNumberFormat="1" applyFont="1" applyAlignment="1">
      <alignment horizontal="center" vertical="center" shrinkToFit="1"/>
    </xf>
    <xf numFmtId="180" fontId="237" fillId="0" borderId="0" xfId="0" applyNumberFormat="1" applyFont="1" applyAlignment="1">
      <alignment horizontal="center" vertical="center" shrinkToFit="1"/>
    </xf>
    <xf numFmtId="180" fontId="238" fillId="0" borderId="0" xfId="0" applyNumberFormat="1" applyFont="1" applyAlignment="1">
      <alignment horizontal="center" vertical="center" shrinkToFit="1"/>
    </xf>
    <xf numFmtId="180" fontId="239" fillId="0" borderId="0" xfId="0" applyNumberFormat="1" applyFont="1" applyAlignment="1">
      <alignment horizontal="center" vertical="center" shrinkToFit="1"/>
    </xf>
    <xf numFmtId="180" fontId="175" fillId="42" borderId="62" xfId="0" applyNumberFormat="1" applyFont="1" applyFill="1" applyBorder="1" applyAlignment="1">
      <alignment horizontal="center" vertical="center" shrinkToFit="1"/>
    </xf>
    <xf numFmtId="180" fontId="175" fillId="42" borderId="63" xfId="0" applyNumberFormat="1" applyFont="1" applyFill="1" applyBorder="1" applyAlignment="1">
      <alignment horizontal="center" vertical="center" shrinkToFit="1"/>
    </xf>
    <xf numFmtId="180" fontId="175" fillId="42" borderId="64" xfId="0" applyNumberFormat="1" applyFont="1" applyFill="1" applyBorder="1" applyAlignment="1">
      <alignment horizontal="center" vertical="center" shrinkToFit="1"/>
    </xf>
    <xf numFmtId="180" fontId="175" fillId="42" borderId="65" xfId="0" applyNumberFormat="1" applyFont="1" applyFill="1" applyBorder="1" applyAlignment="1">
      <alignment horizontal="center" vertical="center" shrinkToFit="1"/>
    </xf>
    <xf numFmtId="180" fontId="175" fillId="42" borderId="0" xfId="0" applyNumberFormat="1" applyFont="1" applyFill="1" applyAlignment="1">
      <alignment horizontal="center" vertical="center" shrinkToFit="1"/>
    </xf>
    <xf numFmtId="180" fontId="175" fillId="42" borderId="66" xfId="0" applyNumberFormat="1" applyFont="1" applyFill="1" applyBorder="1" applyAlignment="1">
      <alignment horizontal="center" vertical="center" shrinkToFit="1"/>
    </xf>
    <xf numFmtId="180" fontId="175" fillId="42" borderId="67" xfId="0" applyNumberFormat="1" applyFont="1" applyFill="1" applyBorder="1" applyAlignment="1">
      <alignment horizontal="center" vertical="center" shrinkToFit="1"/>
    </xf>
    <xf numFmtId="180" fontId="175" fillId="42" borderId="68" xfId="0" applyNumberFormat="1" applyFont="1" applyFill="1" applyBorder="1" applyAlignment="1">
      <alignment horizontal="center" vertical="center" shrinkToFit="1"/>
    </xf>
    <xf numFmtId="180" fontId="175" fillId="42" borderId="69" xfId="0" applyNumberFormat="1" applyFont="1" applyFill="1" applyBorder="1" applyAlignment="1">
      <alignment horizontal="center" vertical="center" shrinkToFit="1"/>
    </xf>
    <xf numFmtId="0" fontId="146" fillId="29" borderId="13" xfId="0" applyFont="1" applyFill="1" applyBorder="1" applyAlignment="1">
      <alignment horizontal="center" vertical="center" shrinkToFit="1"/>
    </xf>
    <xf numFmtId="0" fontId="41" fillId="38" borderId="15" xfId="0" applyFont="1" applyFill="1" applyBorder="1" applyAlignment="1">
      <alignment horizontal="center" vertical="center" shrinkToFit="1"/>
    </xf>
    <xf numFmtId="0" fontId="41" fillId="38" borderId="13" xfId="0" applyFont="1" applyFill="1" applyBorder="1" applyAlignment="1">
      <alignment horizontal="center" vertical="center" shrinkToFit="1"/>
    </xf>
    <xf numFmtId="0" fontId="41" fillId="39" borderId="15" xfId="0" applyFont="1" applyFill="1" applyBorder="1" applyAlignment="1">
      <alignment horizontal="center" vertical="center" shrinkToFit="1"/>
    </xf>
    <xf numFmtId="0" fontId="41" fillId="39" borderId="13" xfId="0" applyFont="1" applyFill="1" applyBorder="1" applyAlignment="1">
      <alignment horizontal="center" vertical="center" shrinkToFit="1"/>
    </xf>
    <xf numFmtId="178" fontId="136" fillId="0" borderId="0" xfId="0" applyNumberFormat="1" applyFont="1" applyAlignment="1">
      <alignment horizontal="center" vertical="top" shrinkToFit="1"/>
    </xf>
    <xf numFmtId="0" fontId="174" fillId="0" borderId="8" xfId="0" applyFont="1" applyBorder="1" applyAlignment="1">
      <alignment vertical="top" shrinkToFit="1"/>
    </xf>
    <xf numFmtId="0" fontId="174" fillId="0" borderId="9" xfId="0" applyFont="1" applyBorder="1" applyAlignment="1">
      <alignment vertical="top" shrinkToFit="1"/>
    </xf>
    <xf numFmtId="0" fontId="174" fillId="0" borderId="0" xfId="0" applyFont="1" applyAlignment="1">
      <alignment vertical="top" shrinkToFit="1"/>
    </xf>
    <xf numFmtId="0" fontId="174" fillId="0" borderId="4" xfId="0" applyFont="1" applyBorder="1" applyAlignment="1">
      <alignment vertical="top" shrinkToFit="1"/>
    </xf>
    <xf numFmtId="178" fontId="137" fillId="0" borderId="12" xfId="0" applyNumberFormat="1" applyFont="1" applyBorder="1" applyAlignment="1">
      <alignment horizontal="center" vertical="top" shrinkToFit="1"/>
    </xf>
    <xf numFmtId="178" fontId="137" fillId="0" borderId="8" xfId="0" applyNumberFormat="1" applyFont="1" applyBorder="1" applyAlignment="1">
      <alignment horizontal="center" vertical="top" shrinkToFit="1"/>
    </xf>
    <xf numFmtId="178" fontId="137" fillId="0" borderId="10" xfId="0" applyNumberFormat="1" applyFont="1" applyBorder="1" applyAlignment="1">
      <alignment horizontal="center" vertical="top" shrinkToFit="1"/>
    </xf>
    <xf numFmtId="178" fontId="137" fillId="0" borderId="0" xfId="0" applyNumberFormat="1" applyFont="1" applyAlignment="1">
      <alignment horizontal="center" vertical="top" shrinkToFit="1"/>
    </xf>
    <xf numFmtId="0" fontId="148" fillId="30" borderId="15" xfId="0" applyFont="1" applyFill="1" applyBorder="1" applyAlignment="1">
      <alignment horizontal="center" vertical="center" shrinkToFit="1"/>
    </xf>
    <xf numFmtId="0" fontId="148" fillId="30" borderId="13" xfId="0" applyFont="1" applyFill="1" applyBorder="1" applyAlignment="1">
      <alignment horizontal="center" vertical="center" shrinkToFit="1"/>
    </xf>
    <xf numFmtId="178" fontId="138" fillId="0" borderId="12" xfId="0" applyNumberFormat="1" applyFont="1" applyBorder="1" applyAlignment="1">
      <alignment horizontal="center" vertical="top" shrinkToFit="1"/>
    </xf>
    <xf numFmtId="178" fontId="138" fillId="0" borderId="8" xfId="0" applyNumberFormat="1" applyFont="1" applyBorder="1" applyAlignment="1">
      <alignment horizontal="center" vertical="top" shrinkToFit="1"/>
    </xf>
    <xf numFmtId="178" fontId="138" fillId="0" borderId="10" xfId="0" applyNumberFormat="1" applyFont="1" applyBorder="1" applyAlignment="1">
      <alignment horizontal="center" vertical="top" shrinkToFit="1"/>
    </xf>
    <xf numFmtId="178" fontId="138" fillId="0" borderId="0" xfId="0" applyNumberFormat="1" applyFont="1" applyAlignment="1">
      <alignment horizontal="center" vertical="top" shrinkToFit="1"/>
    </xf>
    <xf numFmtId="178" fontId="139" fillId="0" borderId="10" xfId="0" applyNumberFormat="1" applyFont="1" applyBorder="1" applyAlignment="1">
      <alignment horizontal="center" vertical="top" shrinkToFit="1"/>
    </xf>
    <xf numFmtId="178" fontId="139" fillId="0" borderId="0" xfId="0" applyNumberFormat="1" applyFont="1" applyAlignment="1">
      <alignment horizontal="center" vertical="top" shrinkToFit="1"/>
    </xf>
    <xf numFmtId="0" fontId="164" fillId="0" borderId="10" xfId="0" applyFont="1" applyBorder="1" applyAlignment="1">
      <alignment horizontal="center" vertical="top" shrinkToFit="1"/>
    </xf>
    <xf numFmtId="0" fontId="164" fillId="0" borderId="0" xfId="0" applyFont="1" applyAlignment="1">
      <alignment horizontal="center" vertical="top" shrinkToFit="1"/>
    </xf>
    <xf numFmtId="0" fontId="164" fillId="0" borderId="4" xfId="0" applyFont="1" applyBorder="1" applyAlignment="1">
      <alignment horizontal="center" vertical="top" shrinkToFit="1"/>
    </xf>
    <xf numFmtId="0" fontId="164" fillId="0" borderId="5" xfId="0" applyFont="1" applyBorder="1" applyAlignment="1">
      <alignment horizontal="center" vertical="top" shrinkToFit="1"/>
    </xf>
    <xf numFmtId="0" fontId="164" fillId="0" borderId="6" xfId="0" applyFont="1" applyBorder="1" applyAlignment="1">
      <alignment horizontal="center" vertical="top" shrinkToFit="1"/>
    </xf>
    <xf numFmtId="0" fontId="164" fillId="0" borderId="7" xfId="0" applyFont="1" applyBorder="1" applyAlignment="1">
      <alignment horizontal="center" vertical="top" shrinkToFit="1"/>
    </xf>
    <xf numFmtId="0" fontId="131" fillId="0" borderId="15" xfId="0" applyFont="1" applyBorder="1" applyAlignment="1">
      <alignment horizontal="center" vertical="center" wrapText="1"/>
    </xf>
    <xf numFmtId="0" fontId="131" fillId="0" borderId="13" xfId="0" applyFont="1" applyBorder="1" applyAlignment="1">
      <alignment horizontal="center" vertical="center" wrapText="1"/>
    </xf>
    <xf numFmtId="0" fontId="131" fillId="0" borderId="14" xfId="0" applyFont="1" applyBorder="1" applyAlignment="1">
      <alignment horizontal="center" vertical="center" wrapText="1"/>
    </xf>
    <xf numFmtId="176" fontId="15" fillId="0" borderId="15" xfId="0" applyNumberFormat="1" applyFont="1" applyBorder="1" applyAlignment="1">
      <alignment horizontal="justify" vertical="center" wrapText="1"/>
    </xf>
    <xf numFmtId="176" fontId="15" fillId="0" borderId="13" xfId="0" applyNumberFormat="1" applyFont="1" applyBorder="1" applyAlignment="1">
      <alignment horizontal="justify" vertical="center" wrapText="1"/>
    </xf>
    <xf numFmtId="176" fontId="15" fillId="0" borderId="14" xfId="0" applyNumberFormat="1" applyFont="1" applyBorder="1" applyAlignment="1">
      <alignment horizontal="justify" vertical="center" wrapText="1"/>
    </xf>
    <xf numFmtId="178" fontId="136" fillId="0" borderId="12" xfId="0" applyNumberFormat="1" applyFont="1" applyBorder="1" applyAlignment="1">
      <alignment horizontal="center" vertical="top" shrinkToFit="1"/>
    </xf>
    <xf numFmtId="178" fontId="136" fillId="0" borderId="8" xfId="0" applyNumberFormat="1" applyFont="1" applyBorder="1" applyAlignment="1">
      <alignment horizontal="center" vertical="top" shrinkToFit="1"/>
    </xf>
    <xf numFmtId="178" fontId="136" fillId="0" borderId="10" xfId="0" applyNumberFormat="1" applyFont="1" applyBorder="1" applyAlignment="1">
      <alignment horizontal="center" vertical="top" shrinkToFit="1"/>
    </xf>
    <xf numFmtId="179" fontId="150" fillId="0" borderId="10" xfId="0" applyNumberFormat="1" applyFont="1" applyBorder="1" applyAlignment="1">
      <alignment horizontal="center" vertical="center" shrinkToFit="1"/>
    </xf>
    <xf numFmtId="179" fontId="150" fillId="0" borderId="0" xfId="0" applyNumberFormat="1" applyFont="1" applyAlignment="1">
      <alignment horizontal="center" vertical="center" shrinkToFit="1"/>
    </xf>
    <xf numFmtId="179" fontId="150" fillId="0" borderId="4" xfId="0" applyNumberFormat="1" applyFont="1" applyBorder="1" applyAlignment="1">
      <alignment horizontal="center" vertical="center" shrinkToFit="1"/>
    </xf>
    <xf numFmtId="178" fontId="139" fillId="0" borderId="12" xfId="0" applyNumberFormat="1" applyFont="1" applyBorder="1" applyAlignment="1">
      <alignment horizontal="center" vertical="top" shrinkToFit="1"/>
    </xf>
    <xf numFmtId="178" fontId="139" fillId="0" borderId="8" xfId="0" applyNumberFormat="1" applyFont="1" applyBorder="1" applyAlignment="1">
      <alignment horizontal="center" vertical="top" shrinkToFit="1"/>
    </xf>
    <xf numFmtId="178" fontId="172" fillId="0" borderId="10" xfId="0" applyNumberFormat="1" applyFont="1" applyBorder="1" applyAlignment="1">
      <alignment horizontal="center" vertical="center" shrinkToFit="1"/>
    </xf>
    <xf numFmtId="178" fontId="172" fillId="0" borderId="0" xfId="0" applyNumberFormat="1" applyFont="1" applyAlignment="1">
      <alignment horizontal="center" vertical="center" shrinkToFit="1"/>
    </xf>
    <xf numFmtId="178" fontId="172" fillId="0" borderId="5" xfId="0" applyNumberFormat="1" applyFont="1" applyBorder="1" applyAlignment="1">
      <alignment horizontal="center" vertical="center" shrinkToFit="1"/>
    </xf>
    <xf numFmtId="178" fontId="172" fillId="0" borderId="6" xfId="0" applyNumberFormat="1" applyFont="1" applyBorder="1" applyAlignment="1">
      <alignment horizontal="center" vertical="center" shrinkToFit="1"/>
    </xf>
    <xf numFmtId="178" fontId="173" fillId="0" borderId="10" xfId="0" applyNumberFormat="1" applyFont="1" applyBorder="1" applyAlignment="1">
      <alignment horizontal="center" vertical="center" shrinkToFit="1"/>
    </xf>
    <xf numFmtId="178" fontId="173" fillId="0" borderId="0" xfId="0" applyNumberFormat="1" applyFont="1" applyAlignment="1">
      <alignment horizontal="center" vertical="center" shrinkToFit="1"/>
    </xf>
    <xf numFmtId="178" fontId="173" fillId="0" borderId="5" xfId="0" applyNumberFormat="1" applyFont="1" applyBorder="1" applyAlignment="1">
      <alignment horizontal="center" vertical="center" shrinkToFit="1"/>
    </xf>
    <xf numFmtId="178" fontId="173" fillId="0" borderId="6" xfId="0" applyNumberFormat="1" applyFont="1" applyBorder="1" applyAlignment="1">
      <alignment horizontal="center" vertical="center" shrinkToFit="1"/>
    </xf>
    <xf numFmtId="0" fontId="41" fillId="40" borderId="15" xfId="0" applyFont="1" applyFill="1" applyBorder="1" applyAlignment="1">
      <alignment horizontal="center" vertical="center" shrinkToFit="1"/>
    </xf>
    <xf numFmtId="0" fontId="41" fillId="40" borderId="13" xfId="0" applyFont="1" applyFill="1" applyBorder="1" applyAlignment="1">
      <alignment horizontal="center" vertical="center" shrinkToFit="1"/>
    </xf>
    <xf numFmtId="180" fontId="175" fillId="43" borderId="62" xfId="0" applyNumberFormat="1" applyFont="1" applyFill="1" applyBorder="1" applyAlignment="1">
      <alignment horizontal="center" vertical="center" shrinkToFit="1"/>
    </xf>
    <xf numFmtId="180" fontId="175" fillId="43" borderId="63" xfId="0" applyNumberFormat="1" applyFont="1" applyFill="1" applyBorder="1" applyAlignment="1">
      <alignment horizontal="center" vertical="center" shrinkToFit="1"/>
    </xf>
    <xf numFmtId="180" fontId="175" fillId="43" borderId="64" xfId="0" applyNumberFormat="1" applyFont="1" applyFill="1" applyBorder="1" applyAlignment="1">
      <alignment horizontal="center" vertical="center" shrinkToFit="1"/>
    </xf>
    <xf numFmtId="180" fontId="175" fillId="43" borderId="65" xfId="0" applyNumberFormat="1" applyFont="1" applyFill="1" applyBorder="1" applyAlignment="1">
      <alignment horizontal="center" vertical="center" shrinkToFit="1"/>
    </xf>
    <xf numFmtId="180" fontId="175" fillId="43" borderId="0" xfId="0" applyNumberFormat="1" applyFont="1" applyFill="1" applyAlignment="1">
      <alignment horizontal="center" vertical="center" shrinkToFit="1"/>
    </xf>
    <xf numFmtId="180" fontId="175" fillId="43" borderId="66" xfId="0" applyNumberFormat="1" applyFont="1" applyFill="1" applyBorder="1" applyAlignment="1">
      <alignment horizontal="center" vertical="center" shrinkToFit="1"/>
    </xf>
    <xf numFmtId="180" fontId="175" fillId="43" borderId="67" xfId="0" applyNumberFormat="1" applyFont="1" applyFill="1" applyBorder="1" applyAlignment="1">
      <alignment horizontal="center" vertical="center" shrinkToFit="1"/>
    </xf>
    <xf numFmtId="180" fontId="175" fillId="43" borderId="68" xfId="0" applyNumberFormat="1" applyFont="1" applyFill="1" applyBorder="1" applyAlignment="1">
      <alignment horizontal="center" vertical="center" shrinkToFit="1"/>
    </xf>
    <xf numFmtId="180" fontId="175" fillId="43" borderId="69" xfId="0" applyNumberFormat="1" applyFont="1" applyFill="1" applyBorder="1" applyAlignment="1">
      <alignment horizontal="center" vertical="center" shrinkToFit="1"/>
    </xf>
    <xf numFmtId="0" fontId="41" fillId="41" borderId="15" xfId="0" applyFont="1" applyFill="1" applyBorder="1" applyAlignment="1">
      <alignment horizontal="center" vertical="center" shrinkToFit="1"/>
    </xf>
    <xf numFmtId="0" fontId="41" fillId="41" borderId="13" xfId="0" applyFont="1" applyFill="1" applyBorder="1" applyAlignment="1">
      <alignment horizontal="center" vertical="center" shrinkToFit="1"/>
    </xf>
    <xf numFmtId="180" fontId="175" fillId="44" borderId="62" xfId="0" applyNumberFormat="1" applyFont="1" applyFill="1" applyBorder="1" applyAlignment="1">
      <alignment horizontal="center" vertical="center" shrinkToFit="1"/>
    </xf>
    <xf numFmtId="180" fontId="175" fillId="44" borderId="63" xfId="0" applyNumberFormat="1" applyFont="1" applyFill="1" applyBorder="1" applyAlignment="1">
      <alignment horizontal="center" vertical="center" shrinkToFit="1"/>
    </xf>
    <xf numFmtId="180" fontId="175" fillId="44" borderId="64" xfId="0" applyNumberFormat="1" applyFont="1" applyFill="1" applyBorder="1" applyAlignment="1">
      <alignment horizontal="center" vertical="center" shrinkToFit="1"/>
    </xf>
    <xf numFmtId="180" fontId="175" fillId="44" borderId="65" xfId="0" applyNumberFormat="1" applyFont="1" applyFill="1" applyBorder="1" applyAlignment="1">
      <alignment horizontal="center" vertical="center" shrinkToFit="1"/>
    </xf>
    <xf numFmtId="180" fontId="175" fillId="44" borderId="0" xfId="0" applyNumberFormat="1" applyFont="1" applyFill="1" applyAlignment="1">
      <alignment horizontal="center" vertical="center" shrinkToFit="1"/>
    </xf>
    <xf numFmtId="180" fontId="175" fillId="44" borderId="66" xfId="0" applyNumberFormat="1" applyFont="1" applyFill="1" applyBorder="1" applyAlignment="1">
      <alignment horizontal="center" vertical="center" shrinkToFit="1"/>
    </xf>
    <xf numFmtId="180" fontId="175" fillId="44" borderId="67" xfId="0" applyNumberFormat="1" applyFont="1" applyFill="1" applyBorder="1" applyAlignment="1">
      <alignment horizontal="center" vertical="center" shrinkToFit="1"/>
    </xf>
    <xf numFmtId="180" fontId="175" fillId="44" borderId="68" xfId="0" applyNumberFormat="1" applyFont="1" applyFill="1" applyBorder="1" applyAlignment="1">
      <alignment horizontal="center" vertical="center" shrinkToFit="1"/>
    </xf>
    <xf numFmtId="180" fontId="175" fillId="44" borderId="69" xfId="0" applyNumberFormat="1" applyFont="1" applyFill="1" applyBorder="1" applyAlignment="1">
      <alignment horizontal="center" vertical="center" shrinkToFit="1"/>
    </xf>
    <xf numFmtId="178" fontId="222" fillId="0" borderId="10" xfId="0" applyNumberFormat="1" applyFont="1" applyBorder="1" applyAlignment="1">
      <alignment horizontal="center" vertical="top" shrinkToFit="1"/>
    </xf>
    <xf numFmtId="178" fontId="222" fillId="0" borderId="5" xfId="0" applyNumberFormat="1" applyFont="1" applyBorder="1" applyAlignment="1">
      <alignment horizontal="center" vertical="top" shrinkToFit="1"/>
    </xf>
    <xf numFmtId="178" fontId="223" fillId="0" borderId="0" xfId="0" applyNumberFormat="1" applyFont="1" applyAlignment="1">
      <alignment horizontal="center" vertical="top" shrinkToFit="1"/>
    </xf>
    <xf numFmtId="178" fontId="223" fillId="0" borderId="6" xfId="0" applyNumberFormat="1" applyFont="1" applyBorder="1" applyAlignment="1">
      <alignment horizontal="center" vertical="top" shrinkToFit="1"/>
    </xf>
    <xf numFmtId="178" fontId="225" fillId="0" borderId="8" xfId="0" applyNumberFormat="1" applyFont="1" applyBorder="1" applyAlignment="1">
      <alignment horizontal="center" vertical="top" shrinkToFit="1"/>
    </xf>
    <xf numFmtId="178" fontId="225" fillId="0" borderId="0" xfId="0" applyNumberFormat="1" applyFont="1" applyAlignment="1">
      <alignment horizontal="center" vertical="top" shrinkToFit="1"/>
    </xf>
    <xf numFmtId="178" fontId="223" fillId="0" borderId="8" xfId="0" applyNumberFormat="1" applyFont="1" applyBorder="1" applyAlignment="1">
      <alignment horizontal="center" vertical="top" shrinkToFit="1"/>
    </xf>
    <xf numFmtId="178" fontId="222" fillId="0" borderId="12" xfId="0" applyNumberFormat="1" applyFont="1" applyBorder="1" applyAlignment="1">
      <alignment horizontal="center" vertical="top" shrinkToFit="1"/>
    </xf>
    <xf numFmtId="178" fontId="225" fillId="0" borderId="6" xfId="0" applyNumberFormat="1" applyFont="1" applyBorder="1" applyAlignment="1">
      <alignment horizontal="center" vertical="top" shrinkToFit="1"/>
    </xf>
    <xf numFmtId="178" fontId="223" fillId="0" borderId="12" xfId="0" applyNumberFormat="1" applyFont="1" applyBorder="1" applyAlignment="1">
      <alignment horizontal="center" vertical="top" shrinkToFit="1"/>
    </xf>
    <xf numFmtId="178" fontId="223" fillId="0" borderId="5" xfId="0" applyNumberFormat="1" applyFont="1" applyBorder="1" applyAlignment="1">
      <alignment horizontal="center" vertical="top" shrinkToFit="1"/>
    </xf>
    <xf numFmtId="178" fontId="224" fillId="0" borderId="12" xfId="0" applyNumberFormat="1" applyFont="1" applyBorder="1" applyAlignment="1">
      <alignment horizontal="center" vertical="top" shrinkToFit="1"/>
    </xf>
    <xf numFmtId="178" fontId="224" fillId="0" borderId="5" xfId="0" applyNumberFormat="1" applyFont="1" applyBorder="1" applyAlignment="1">
      <alignment horizontal="center" vertical="top" shrinkToFit="1"/>
    </xf>
    <xf numFmtId="176" fontId="171" fillId="0" borderId="50" xfId="0" applyNumberFormat="1" applyFont="1" applyBorder="1" applyAlignment="1">
      <alignment vertical="center" wrapText="1"/>
    </xf>
    <xf numFmtId="0" fontId="29" fillId="0" borderId="0" xfId="0" applyFont="1" applyAlignment="1">
      <alignment horizontal="center" vertical="center" shrinkToFit="1"/>
    </xf>
    <xf numFmtId="179" fontId="21" fillId="0" borderId="0" xfId="0" applyNumberFormat="1" applyFont="1" applyAlignment="1">
      <alignment horizontal="center" vertical="center" shrinkToFit="1"/>
    </xf>
    <xf numFmtId="180" fontId="227" fillId="0" borderId="0" xfId="0" applyNumberFormat="1" applyFont="1" applyAlignment="1">
      <alignment horizontal="center" vertical="center" shrinkToFit="1"/>
    </xf>
    <xf numFmtId="183" fontId="28" fillId="0" borderId="0" xfId="0" applyNumberFormat="1" applyFont="1" applyAlignment="1">
      <alignment horizontal="center" vertical="center" shrinkToFit="1"/>
    </xf>
    <xf numFmtId="0" fontId="197" fillId="0" borderId="50" xfId="0" applyFont="1" applyBorder="1" applyAlignment="1">
      <alignment horizontal="center" vertical="center" shrinkToFit="1"/>
    </xf>
    <xf numFmtId="180" fontId="220" fillId="0" borderId="0" xfId="0" applyNumberFormat="1" applyFont="1" applyAlignment="1">
      <alignment horizontal="center" vertical="center" shrinkToFit="1"/>
    </xf>
    <xf numFmtId="180" fontId="216" fillId="0" borderId="0" xfId="0" applyNumberFormat="1" applyFont="1" applyAlignment="1">
      <alignment horizontal="center" vertical="center" shrinkToFit="1"/>
    </xf>
    <xf numFmtId="180" fontId="219" fillId="0" borderId="0" xfId="0" applyNumberFormat="1" applyFont="1" applyAlignment="1">
      <alignment horizontal="center" vertical="center" shrinkToFit="1"/>
    </xf>
    <xf numFmtId="180" fontId="218" fillId="0" borderId="0" xfId="0" applyNumberFormat="1" applyFont="1" applyAlignment="1">
      <alignment horizontal="center" vertical="center" shrinkToFit="1"/>
    </xf>
    <xf numFmtId="180" fontId="217" fillId="0" borderId="0" xfId="0" applyNumberFormat="1" applyFont="1" applyAlignment="1">
      <alignment horizontal="center" vertical="center" shrinkToFit="1"/>
    </xf>
    <xf numFmtId="178" fontId="154" fillId="0" borderId="10" xfId="0" applyNumberFormat="1" applyFont="1" applyBorder="1" applyAlignment="1">
      <alignment horizontal="center" vertical="center" shrinkToFit="1"/>
    </xf>
    <xf numFmtId="178" fontId="154" fillId="0" borderId="0" xfId="0" applyNumberFormat="1" applyFont="1" applyAlignment="1">
      <alignment horizontal="center" vertical="center" shrinkToFit="1"/>
    </xf>
    <xf numFmtId="178" fontId="154" fillId="0" borderId="5" xfId="0" applyNumberFormat="1" applyFont="1" applyBorder="1" applyAlignment="1">
      <alignment horizontal="center" vertical="center" shrinkToFit="1"/>
    </xf>
    <xf numFmtId="178" fontId="154" fillId="0" borderId="6" xfId="0" applyNumberFormat="1" applyFont="1" applyBorder="1" applyAlignment="1">
      <alignment horizontal="center" vertical="center" shrinkToFit="1"/>
    </xf>
    <xf numFmtId="178" fontId="155" fillId="0" borderId="10" xfId="0" applyNumberFormat="1" applyFont="1" applyBorder="1" applyAlignment="1">
      <alignment horizontal="center" vertical="center" shrinkToFit="1"/>
    </xf>
    <xf numFmtId="178" fontId="155" fillId="0" borderId="0" xfId="0" applyNumberFormat="1" applyFont="1" applyAlignment="1">
      <alignment horizontal="center" vertical="center" shrinkToFit="1"/>
    </xf>
    <xf numFmtId="178" fontId="155" fillId="0" borderId="5" xfId="0" applyNumberFormat="1" applyFont="1" applyBorder="1" applyAlignment="1">
      <alignment horizontal="center" vertical="center" shrinkToFit="1"/>
    </xf>
    <xf numFmtId="178" fontId="155" fillId="0" borderId="6" xfId="0" applyNumberFormat="1" applyFont="1" applyBorder="1" applyAlignment="1">
      <alignment horizontal="center" vertical="center" shrinkToFit="1"/>
    </xf>
    <xf numFmtId="178" fontId="97" fillId="0" borderId="8" xfId="0" applyNumberFormat="1" applyFont="1" applyBorder="1" applyAlignment="1">
      <alignment horizontal="center" vertical="top" shrinkToFit="1"/>
    </xf>
    <xf numFmtId="178" fontId="97" fillId="0" borderId="0" xfId="0" applyNumberFormat="1" applyFont="1" applyAlignment="1">
      <alignment horizontal="center" vertical="top" shrinkToFit="1"/>
    </xf>
    <xf numFmtId="178" fontId="49" fillId="0" borderId="12" xfId="0" applyNumberFormat="1" applyFont="1" applyBorder="1" applyAlignment="1">
      <alignment horizontal="center" vertical="top" shrinkToFit="1"/>
    </xf>
    <xf numFmtId="178" fontId="49" fillId="0" borderId="8" xfId="0" applyNumberFormat="1" applyFont="1" applyBorder="1" applyAlignment="1">
      <alignment horizontal="center" vertical="top" shrinkToFit="1"/>
    </xf>
    <xf numFmtId="178" fontId="49" fillId="0" borderId="10" xfId="0" applyNumberFormat="1" applyFont="1" applyBorder="1" applyAlignment="1">
      <alignment horizontal="center" vertical="top" shrinkToFit="1"/>
    </xf>
    <xf numFmtId="178" fontId="49" fillId="0" borderId="0" xfId="0" applyNumberFormat="1" applyFont="1" applyAlignment="1">
      <alignment horizontal="center" vertical="top" shrinkToFit="1"/>
    </xf>
    <xf numFmtId="178" fontId="80" fillId="0" borderId="12" xfId="0" applyNumberFormat="1" applyFont="1" applyBorder="1" applyAlignment="1">
      <alignment horizontal="center" vertical="top" shrinkToFit="1"/>
    </xf>
    <xf numFmtId="178" fontId="80" fillId="0" borderId="8" xfId="0" applyNumberFormat="1" applyFont="1" applyBorder="1" applyAlignment="1">
      <alignment horizontal="center" vertical="top" shrinkToFit="1"/>
    </xf>
    <xf numFmtId="178" fontId="80" fillId="0" borderId="10" xfId="0" applyNumberFormat="1" applyFont="1" applyBorder="1" applyAlignment="1">
      <alignment horizontal="center" vertical="top" shrinkToFit="1"/>
    </xf>
    <xf numFmtId="178" fontId="80" fillId="0" borderId="0" xfId="0" applyNumberFormat="1" applyFont="1" applyAlignment="1">
      <alignment horizontal="center" vertical="top" shrinkToFit="1"/>
    </xf>
    <xf numFmtId="178" fontId="97" fillId="0" borderId="10" xfId="0" applyNumberFormat="1" applyFont="1" applyBorder="1" applyAlignment="1">
      <alignment horizontal="center" vertical="top" shrinkToFit="1"/>
    </xf>
    <xf numFmtId="178" fontId="97" fillId="0" borderId="12" xfId="0" applyNumberFormat="1" applyFont="1" applyBorder="1" applyAlignment="1">
      <alignment horizontal="center" vertical="top" shrinkToFit="1"/>
    </xf>
    <xf numFmtId="0" fontId="177" fillId="0" borderId="12" xfId="0" applyFont="1" applyBorder="1" applyAlignment="1">
      <alignment horizontal="center" vertical="center" shrinkToFit="1"/>
    </xf>
    <xf numFmtId="0" fontId="177" fillId="0" borderId="8" xfId="0" applyFont="1" applyBorder="1" applyAlignment="1">
      <alignment horizontal="center" vertical="center" shrinkToFit="1"/>
    </xf>
    <xf numFmtId="0" fontId="177" fillId="0" borderId="9" xfId="0" applyFont="1" applyBorder="1" applyAlignment="1">
      <alignment horizontal="center" vertical="center" shrinkToFit="1"/>
    </xf>
    <xf numFmtId="0" fontId="177" fillId="0" borderId="5" xfId="0" applyFont="1" applyBorder="1" applyAlignment="1">
      <alignment horizontal="center" vertical="center" shrinkToFit="1"/>
    </xf>
    <xf numFmtId="0" fontId="177" fillId="0" borderId="6" xfId="0" applyFont="1" applyBorder="1" applyAlignment="1">
      <alignment horizontal="center" vertical="center" shrinkToFit="1"/>
    </xf>
    <xf numFmtId="0" fontId="177" fillId="0" borderId="7" xfId="0" applyFont="1" applyBorder="1" applyAlignment="1">
      <alignment horizontal="center" vertical="center" shrinkToFit="1"/>
    </xf>
    <xf numFmtId="0" fontId="177" fillId="0" borderId="15" xfId="0" applyFont="1" applyBorder="1" applyAlignment="1">
      <alignment horizontal="center" vertical="center" wrapText="1"/>
    </xf>
    <xf numFmtId="0" fontId="177" fillId="0" borderId="13" xfId="0" applyFont="1" applyBorder="1" applyAlignment="1">
      <alignment horizontal="center" vertical="center" wrapText="1"/>
    </xf>
    <xf numFmtId="0" fontId="177" fillId="0" borderId="14" xfId="0" applyFont="1" applyBorder="1" applyAlignment="1">
      <alignment horizontal="center" vertical="center" wrapText="1"/>
    </xf>
    <xf numFmtId="178" fontId="66" fillId="0" borderId="12" xfId="0" applyNumberFormat="1" applyFont="1" applyBorder="1" applyAlignment="1">
      <alignment horizontal="center" vertical="top" shrinkToFit="1"/>
    </xf>
    <xf numFmtId="178" fontId="66" fillId="0" borderId="8" xfId="0" applyNumberFormat="1" applyFont="1" applyBorder="1" applyAlignment="1">
      <alignment horizontal="center" vertical="top" shrinkToFit="1"/>
    </xf>
    <xf numFmtId="178" fontId="66" fillId="0" borderId="10" xfId="0" applyNumberFormat="1" applyFont="1" applyBorder="1" applyAlignment="1">
      <alignment horizontal="center" vertical="top" shrinkToFit="1"/>
    </xf>
    <xf numFmtId="178" fontId="66" fillId="0" borderId="0" xfId="0" applyNumberFormat="1" applyFont="1" applyAlignment="1">
      <alignment horizontal="center" vertical="top" shrinkToFit="1"/>
    </xf>
    <xf numFmtId="179" fontId="176" fillId="0" borderId="10" xfId="0" applyNumberFormat="1" applyFont="1" applyBorder="1" applyAlignment="1">
      <alignment horizontal="center" shrinkToFit="1"/>
    </xf>
    <xf numFmtId="179" fontId="176" fillId="0" borderId="0" xfId="0" applyNumberFormat="1" applyFont="1" applyAlignment="1">
      <alignment horizontal="center" shrinkToFit="1"/>
    </xf>
    <xf numFmtId="179" fontId="176" fillId="0" borderId="4" xfId="0" applyNumberFormat="1" applyFont="1" applyBorder="1" applyAlignment="1">
      <alignment horizontal="center" shrinkToFit="1"/>
    </xf>
    <xf numFmtId="180" fontId="175" fillId="44" borderId="12" xfId="0" applyNumberFormat="1" applyFont="1" applyFill="1" applyBorder="1" applyAlignment="1">
      <alignment horizontal="center" vertical="center" shrinkToFit="1"/>
    </xf>
    <xf numFmtId="180" fontId="175" fillId="44" borderId="8" xfId="0" applyNumberFormat="1" applyFont="1" applyFill="1" applyBorder="1" applyAlignment="1">
      <alignment horizontal="center" vertical="center" shrinkToFit="1"/>
    </xf>
    <xf numFmtId="180" fontId="175" fillId="44" borderId="9" xfId="0" applyNumberFormat="1" applyFont="1" applyFill="1" applyBorder="1" applyAlignment="1">
      <alignment horizontal="center" vertical="center" shrinkToFit="1"/>
    </xf>
    <xf numFmtId="180" fontId="175" fillId="44" borderId="10" xfId="0" applyNumberFormat="1" applyFont="1" applyFill="1" applyBorder="1" applyAlignment="1">
      <alignment horizontal="center" vertical="center" shrinkToFit="1"/>
    </xf>
    <xf numFmtId="180" fontId="175" fillId="44" borderId="4" xfId="0" applyNumberFormat="1" applyFont="1" applyFill="1" applyBorder="1" applyAlignment="1">
      <alignment horizontal="center" vertical="center" shrinkToFit="1"/>
    </xf>
    <xf numFmtId="0" fontId="118" fillId="0" borderId="10" xfId="0" applyFont="1" applyBorder="1" applyAlignment="1">
      <alignment horizontal="center" vertical="center" shrinkToFit="1"/>
    </xf>
    <xf numFmtId="0" fontId="118" fillId="0" borderId="0" xfId="0" applyFont="1" applyAlignment="1">
      <alignment horizontal="center" vertical="center" shrinkToFit="1"/>
    </xf>
    <xf numFmtId="0" fontId="118" fillId="0" borderId="4" xfId="0" applyFont="1" applyBorder="1" applyAlignment="1">
      <alignment horizontal="center" vertical="center" shrinkToFit="1"/>
    </xf>
    <xf numFmtId="0" fontId="118" fillId="0" borderId="5" xfId="0" applyFont="1" applyBorder="1" applyAlignment="1">
      <alignment horizontal="center" vertical="center" shrinkToFit="1"/>
    </xf>
    <xf numFmtId="0" fontId="118" fillId="0" borderId="6" xfId="0" applyFont="1" applyBorder="1" applyAlignment="1">
      <alignment horizontal="center" vertical="center" shrinkToFit="1"/>
    </xf>
    <xf numFmtId="0" fontId="118" fillId="0" borderId="7" xfId="0" applyFont="1" applyBorder="1" applyAlignment="1">
      <alignment horizontal="center" vertical="center" shrinkToFit="1"/>
    </xf>
    <xf numFmtId="0" fontId="370" fillId="0" borderId="8" xfId="0" applyFont="1" applyBorder="1" applyAlignment="1">
      <alignment horizontal="center" vertical="center" shrinkToFit="1"/>
    </xf>
    <xf numFmtId="0" fontId="370" fillId="0" borderId="9" xfId="0" applyFont="1" applyBorder="1" applyAlignment="1">
      <alignment horizontal="center" vertical="center" shrinkToFit="1"/>
    </xf>
    <xf numFmtId="0" fontId="370" fillId="0" borderId="0" xfId="0" applyFont="1" applyAlignment="1">
      <alignment horizontal="center" vertical="center" shrinkToFit="1"/>
    </xf>
    <xf numFmtId="0" fontId="370" fillId="0" borderId="4" xfId="0" applyFont="1" applyBorder="1" applyAlignment="1">
      <alignment horizontal="center" vertical="center" shrinkToFit="1"/>
    </xf>
    <xf numFmtId="0" fontId="146" fillId="29" borderId="15" xfId="0" applyFont="1" applyFill="1" applyBorder="1" applyAlignment="1">
      <alignment horizontal="center" vertical="center" shrinkToFit="1"/>
    </xf>
    <xf numFmtId="180" fontId="175" fillId="43" borderId="12" xfId="0" applyNumberFormat="1" applyFont="1" applyFill="1" applyBorder="1" applyAlignment="1">
      <alignment horizontal="center" vertical="center" shrinkToFit="1"/>
    </xf>
    <xf numFmtId="180" fontId="175" fillId="43" borderId="8" xfId="0" applyNumberFormat="1" applyFont="1" applyFill="1" applyBorder="1" applyAlignment="1">
      <alignment horizontal="center" vertical="center" shrinkToFit="1"/>
    </xf>
    <xf numFmtId="180" fontId="175" fillId="43" borderId="9" xfId="0" applyNumberFormat="1" applyFont="1" applyFill="1" applyBorder="1" applyAlignment="1">
      <alignment horizontal="center" vertical="center" shrinkToFit="1"/>
    </xf>
    <xf numFmtId="180" fontId="175" fillId="43" borderId="10" xfId="0" applyNumberFormat="1" applyFont="1" applyFill="1" applyBorder="1" applyAlignment="1">
      <alignment horizontal="center" vertical="center" shrinkToFit="1"/>
    </xf>
    <xf numFmtId="180" fontId="175" fillId="43" borderId="4" xfId="0" applyNumberFormat="1" applyFont="1" applyFill="1" applyBorder="1" applyAlignment="1">
      <alignment horizontal="center" vertical="center" shrinkToFit="1"/>
    </xf>
    <xf numFmtId="180" fontId="175" fillId="42" borderId="12" xfId="0" applyNumberFormat="1" applyFont="1" applyFill="1" applyBorder="1" applyAlignment="1">
      <alignment horizontal="center" vertical="center" shrinkToFit="1"/>
    </xf>
    <xf numFmtId="180" fontId="175" fillId="42" borderId="8" xfId="0" applyNumberFormat="1" applyFont="1" applyFill="1" applyBorder="1" applyAlignment="1">
      <alignment horizontal="center" vertical="center" shrinkToFit="1"/>
    </xf>
    <xf numFmtId="180" fontId="175" fillId="42" borderId="9" xfId="0" applyNumberFormat="1" applyFont="1" applyFill="1" applyBorder="1" applyAlignment="1">
      <alignment horizontal="center" vertical="center" shrinkToFit="1"/>
    </xf>
    <xf numFmtId="180" fontId="175" fillId="42" borderId="10" xfId="0" applyNumberFormat="1" applyFont="1" applyFill="1" applyBorder="1" applyAlignment="1">
      <alignment horizontal="center" vertical="center" shrinkToFit="1"/>
    </xf>
    <xf numFmtId="180" fontId="175" fillId="42" borderId="4" xfId="0" applyNumberFormat="1" applyFont="1" applyFill="1" applyBorder="1" applyAlignment="1">
      <alignment horizontal="center" vertical="center" shrinkToFit="1"/>
    </xf>
    <xf numFmtId="179" fontId="118" fillId="0" borderId="0" xfId="0" applyNumberFormat="1" applyFont="1" applyAlignment="1">
      <alignment horizontal="center" shrinkToFit="1"/>
    </xf>
    <xf numFmtId="180" fontId="244" fillId="0" borderId="0" xfId="0" applyNumberFormat="1" applyFont="1" applyAlignment="1">
      <alignment horizontal="center" vertical="center" shrinkToFit="1"/>
    </xf>
    <xf numFmtId="180" fontId="205" fillId="0" borderId="4" xfId="0" applyNumberFormat="1" applyFont="1" applyBorder="1" applyAlignment="1">
      <alignment horizontal="center" vertical="center" shrinkToFit="1"/>
    </xf>
    <xf numFmtId="0" fontId="0" fillId="0" borderId="13" xfId="0" applyBorder="1" applyAlignment="1">
      <alignment horizontal="center" vertical="center" shrinkToFit="1"/>
    </xf>
    <xf numFmtId="0" fontId="0" fillId="0" borderId="14" xfId="0" applyBorder="1" applyAlignment="1">
      <alignment horizontal="center" vertical="center" shrinkToFit="1"/>
    </xf>
    <xf numFmtId="180" fontId="245" fillId="0" borderId="0" xfId="0" applyNumberFormat="1" applyFont="1" applyAlignment="1">
      <alignment horizontal="center" vertical="center" shrinkToFit="1"/>
    </xf>
    <xf numFmtId="180" fontId="245" fillId="0" borderId="4" xfId="0" applyNumberFormat="1" applyFont="1" applyBorder="1" applyAlignment="1">
      <alignment horizontal="center" vertical="center" shrinkToFit="1"/>
    </xf>
    <xf numFmtId="0" fontId="127" fillId="0" borderId="0" xfId="0" applyFont="1" applyAlignment="1">
      <alignment horizontal="center" vertical="center" shrinkToFit="1"/>
    </xf>
    <xf numFmtId="176" fontId="16" fillId="0" borderId="15" xfId="0" applyNumberFormat="1" applyFont="1" applyBorder="1" applyAlignment="1">
      <alignment vertical="center" wrapText="1"/>
    </xf>
    <xf numFmtId="176" fontId="16" fillId="0" borderId="13" xfId="0" applyNumberFormat="1" applyFont="1" applyBorder="1" applyAlignment="1">
      <alignment vertical="center" wrapText="1"/>
    </xf>
    <xf numFmtId="176" fontId="16" fillId="0" borderId="14" xfId="0" applyNumberFormat="1" applyFont="1" applyBorder="1" applyAlignment="1">
      <alignment vertical="center" wrapText="1"/>
    </xf>
    <xf numFmtId="180" fontId="246" fillId="0" borderId="0" xfId="0" applyNumberFormat="1" applyFont="1" applyAlignment="1">
      <alignment horizontal="center" vertical="center" shrinkToFit="1"/>
    </xf>
    <xf numFmtId="180" fontId="246" fillId="0" borderId="4" xfId="0" applyNumberFormat="1" applyFont="1" applyBorder="1" applyAlignment="1">
      <alignment horizontal="center" vertical="center" shrinkToFit="1"/>
    </xf>
    <xf numFmtId="0" fontId="206" fillId="29" borderId="15" xfId="0" applyFont="1" applyFill="1" applyBorder="1" applyAlignment="1">
      <alignment horizontal="center" vertical="center" shrinkToFit="1"/>
    </xf>
    <xf numFmtId="0" fontId="206" fillId="29" borderId="13" xfId="0" applyFont="1" applyFill="1" applyBorder="1" applyAlignment="1">
      <alignment horizontal="center" vertical="center" shrinkToFit="1"/>
    </xf>
    <xf numFmtId="0" fontId="206" fillId="29" borderId="14" xfId="0" applyFont="1" applyFill="1" applyBorder="1" applyAlignment="1">
      <alignment horizontal="center" vertical="center" shrinkToFit="1"/>
    </xf>
    <xf numFmtId="0" fontId="207" fillId="0" borderId="15" xfId="0" applyFont="1" applyBorder="1" applyAlignment="1">
      <alignment horizontal="center" vertical="center" shrinkToFit="1"/>
    </xf>
    <xf numFmtId="0" fontId="207" fillId="0" borderId="13" xfId="0" applyFont="1" applyBorder="1" applyAlignment="1">
      <alignment horizontal="center" vertical="center" shrinkToFit="1"/>
    </xf>
    <xf numFmtId="0" fontId="207" fillId="0" borderId="14" xfId="0" applyFont="1" applyBorder="1" applyAlignment="1">
      <alignment horizontal="center" vertical="center" shrinkToFit="1"/>
    </xf>
    <xf numFmtId="0" fontId="207" fillId="36" borderId="15" xfId="0" applyFont="1" applyFill="1" applyBorder="1" applyAlignment="1">
      <alignment horizontal="center" vertical="center" shrinkToFit="1"/>
    </xf>
    <xf numFmtId="0" fontId="207" fillId="36" borderId="13" xfId="0" applyFont="1" applyFill="1" applyBorder="1" applyAlignment="1">
      <alignment horizontal="center" vertical="center" shrinkToFit="1"/>
    </xf>
    <xf numFmtId="0" fontId="207" fillId="36" borderId="14" xfId="0" applyFont="1" applyFill="1" applyBorder="1" applyAlignment="1">
      <alignment horizontal="center" vertical="center" shrinkToFit="1"/>
    </xf>
    <xf numFmtId="0" fontId="208" fillId="30" borderId="15" xfId="0" applyFont="1" applyFill="1" applyBorder="1" applyAlignment="1">
      <alignment horizontal="center" vertical="center" shrinkToFit="1"/>
    </xf>
    <xf numFmtId="0" fontId="208" fillId="30" borderId="13" xfId="0" applyFont="1" applyFill="1" applyBorder="1" applyAlignment="1">
      <alignment horizontal="center" vertical="center" shrinkToFit="1"/>
    </xf>
    <xf numFmtId="0" fontId="208" fillId="30" borderId="14" xfId="0" applyFont="1" applyFill="1" applyBorder="1" applyAlignment="1">
      <alignment horizontal="center" vertical="center" shrinkToFit="1"/>
    </xf>
    <xf numFmtId="0" fontId="207" fillId="35" borderId="15" xfId="0" applyFont="1" applyFill="1" applyBorder="1" applyAlignment="1">
      <alignment horizontal="center" vertical="center" shrinkToFit="1"/>
    </xf>
    <xf numFmtId="0" fontId="207" fillId="35" borderId="13" xfId="0" applyFont="1" applyFill="1" applyBorder="1" applyAlignment="1">
      <alignment horizontal="center" vertical="center" shrinkToFit="1"/>
    </xf>
    <xf numFmtId="0" fontId="207" fillId="35" borderId="14" xfId="0" applyFont="1" applyFill="1" applyBorder="1" applyAlignment="1">
      <alignment horizontal="center" vertical="center" shrinkToFit="1"/>
    </xf>
    <xf numFmtId="0" fontId="207" fillId="37" borderId="15" xfId="0" applyFont="1" applyFill="1" applyBorder="1" applyAlignment="1">
      <alignment horizontal="center" vertical="center" shrinkToFit="1"/>
    </xf>
    <xf numFmtId="0" fontId="207" fillId="37" borderId="13" xfId="0" applyFont="1" applyFill="1" applyBorder="1" applyAlignment="1">
      <alignment horizontal="center" vertical="center" shrinkToFit="1"/>
    </xf>
    <xf numFmtId="0" fontId="207" fillId="37" borderId="14" xfId="0" applyFont="1" applyFill="1" applyBorder="1" applyAlignment="1">
      <alignment horizontal="center" vertical="center" shrinkToFit="1"/>
    </xf>
    <xf numFmtId="178" fontId="181" fillId="0" borderId="12" xfId="0" applyNumberFormat="1" applyFont="1" applyBorder="1" applyAlignment="1">
      <alignment horizontal="center" vertical="top" shrinkToFit="1"/>
    </xf>
    <xf numFmtId="178" fontId="181" fillId="0" borderId="8" xfId="0" applyNumberFormat="1" applyFont="1" applyBorder="1" applyAlignment="1">
      <alignment horizontal="center" vertical="top" shrinkToFit="1"/>
    </xf>
    <xf numFmtId="178" fontId="181" fillId="0" borderId="9" xfId="0" applyNumberFormat="1" applyFont="1" applyBorder="1" applyAlignment="1">
      <alignment horizontal="center" vertical="top" shrinkToFit="1"/>
    </xf>
    <xf numFmtId="178" fontId="182" fillId="0" borderId="12" xfId="0" applyNumberFormat="1" applyFont="1" applyBorder="1" applyAlignment="1">
      <alignment horizontal="center" vertical="top" shrinkToFit="1"/>
    </xf>
    <xf numFmtId="178" fontId="182" fillId="0" borderId="8" xfId="0" applyNumberFormat="1" applyFont="1" applyBorder="1" applyAlignment="1">
      <alignment horizontal="center" vertical="top" shrinkToFit="1"/>
    </xf>
    <xf numFmtId="178" fontId="182" fillId="0" borderId="9" xfId="0" applyNumberFormat="1" applyFont="1" applyBorder="1" applyAlignment="1">
      <alignment horizontal="center" vertical="top" shrinkToFit="1"/>
    </xf>
    <xf numFmtId="0" fontId="300" fillId="0" borderId="10" xfId="0" applyFont="1" applyBorder="1" applyAlignment="1">
      <alignment horizontal="center" vertical="top" shrinkToFit="1"/>
    </xf>
    <xf numFmtId="0" fontId="300" fillId="0" borderId="0" xfId="0" applyFont="1" applyAlignment="1">
      <alignment horizontal="center" vertical="top" shrinkToFit="1"/>
    </xf>
    <xf numFmtId="0" fontId="300" fillId="0" borderId="4" xfId="0" applyFont="1" applyBorder="1" applyAlignment="1">
      <alignment horizontal="center" vertical="top" shrinkToFit="1"/>
    </xf>
    <xf numFmtId="0" fontId="300" fillId="0" borderId="5" xfId="0" applyFont="1" applyBorder="1" applyAlignment="1">
      <alignment horizontal="center" vertical="top" shrinkToFit="1"/>
    </xf>
    <xf numFmtId="0" fontId="300" fillId="0" borderId="6" xfId="0" applyFont="1" applyBorder="1" applyAlignment="1">
      <alignment horizontal="center" vertical="top" shrinkToFit="1"/>
    </xf>
    <xf numFmtId="0" fontId="300" fillId="0" borderId="7" xfId="0" applyFont="1" applyBorder="1" applyAlignment="1">
      <alignment horizontal="center" vertical="top" shrinkToFit="1"/>
    </xf>
    <xf numFmtId="178" fontId="183" fillId="0" borderId="12" xfId="0" applyNumberFormat="1" applyFont="1" applyBorder="1" applyAlignment="1">
      <alignment horizontal="center" vertical="top" shrinkToFit="1"/>
    </xf>
    <xf numFmtId="178" fontId="183" fillId="0" borderId="8" xfId="0" applyNumberFormat="1" applyFont="1" applyBorder="1" applyAlignment="1">
      <alignment horizontal="center" vertical="top" shrinkToFit="1"/>
    </xf>
    <xf numFmtId="178" fontId="183" fillId="0" borderId="9" xfId="0" applyNumberFormat="1" applyFont="1" applyBorder="1" applyAlignment="1">
      <alignment horizontal="center" vertical="top" shrinkToFit="1"/>
    </xf>
    <xf numFmtId="178" fontId="181" fillId="0" borderId="10" xfId="0" applyNumberFormat="1" applyFont="1" applyBorder="1" applyAlignment="1">
      <alignment horizontal="center" vertical="center" shrinkToFit="1"/>
    </xf>
    <xf numFmtId="178" fontId="181" fillId="0" borderId="0" xfId="0" applyNumberFormat="1" applyFont="1" applyAlignment="1">
      <alignment horizontal="center" vertical="center" shrinkToFit="1"/>
    </xf>
    <xf numFmtId="178" fontId="181" fillId="0" borderId="4" xfId="0" applyNumberFormat="1" applyFont="1" applyBorder="1" applyAlignment="1">
      <alignment horizontal="center" vertical="center" shrinkToFit="1"/>
    </xf>
    <xf numFmtId="178" fontId="182" fillId="0" borderId="10" xfId="0" applyNumberFormat="1" applyFont="1" applyBorder="1" applyAlignment="1">
      <alignment horizontal="center" vertical="center" shrinkToFit="1"/>
    </xf>
    <xf numFmtId="178" fontId="182" fillId="0" borderId="0" xfId="0" applyNumberFormat="1" applyFont="1" applyAlignment="1">
      <alignment horizontal="center" vertical="center" shrinkToFit="1"/>
    </xf>
    <xf numFmtId="178" fontId="182" fillId="0" borderId="4" xfId="0" applyNumberFormat="1" applyFont="1" applyBorder="1" applyAlignment="1">
      <alignment horizontal="center" vertical="center" shrinkToFit="1"/>
    </xf>
    <xf numFmtId="178" fontId="264" fillId="0" borderId="10" xfId="0" applyNumberFormat="1" applyFont="1" applyBorder="1" applyAlignment="1">
      <alignment horizontal="center" vertical="center" shrinkToFit="1"/>
    </xf>
    <xf numFmtId="178" fontId="264" fillId="0" borderId="0" xfId="0" applyNumberFormat="1" applyFont="1" applyAlignment="1">
      <alignment horizontal="center" vertical="center" shrinkToFit="1"/>
    </xf>
    <xf numFmtId="178" fontId="264" fillId="0" borderId="4" xfId="0" applyNumberFormat="1" applyFont="1" applyBorder="1" applyAlignment="1">
      <alignment horizontal="center" vertical="center" shrinkToFit="1"/>
    </xf>
    <xf numFmtId="178" fontId="265" fillId="0" borderId="10" xfId="0" applyNumberFormat="1" applyFont="1" applyBorder="1" applyAlignment="1">
      <alignment horizontal="center" vertical="center" shrinkToFit="1"/>
    </xf>
    <xf numFmtId="178" fontId="265" fillId="0" borderId="0" xfId="0" applyNumberFormat="1" applyFont="1" applyAlignment="1">
      <alignment horizontal="center" vertical="center" shrinkToFit="1"/>
    </xf>
    <xf numFmtId="178" fontId="265" fillId="0" borderId="4" xfId="0" applyNumberFormat="1" applyFont="1" applyBorder="1" applyAlignment="1">
      <alignment horizontal="center" vertical="center" shrinkToFit="1"/>
    </xf>
    <xf numFmtId="178" fontId="266" fillId="0" borderId="12" xfId="0" applyNumberFormat="1" applyFont="1" applyBorder="1" applyAlignment="1">
      <alignment horizontal="center" vertical="top" shrinkToFit="1"/>
    </xf>
    <xf numFmtId="178" fontId="266" fillId="0" borderId="8" xfId="0" applyNumberFormat="1" applyFont="1" applyBorder="1" applyAlignment="1">
      <alignment horizontal="center" vertical="top" shrinkToFit="1"/>
    </xf>
    <xf numFmtId="178" fontId="266" fillId="0" borderId="9" xfId="0" applyNumberFormat="1" applyFont="1" applyBorder="1" applyAlignment="1">
      <alignment horizontal="center" vertical="top" shrinkToFit="1"/>
    </xf>
    <xf numFmtId="178" fontId="265" fillId="0" borderId="12" xfId="0" applyNumberFormat="1" applyFont="1" applyBorder="1" applyAlignment="1">
      <alignment horizontal="center" vertical="top" shrinkToFit="1"/>
    </xf>
    <xf numFmtId="178" fontId="265" fillId="0" borderId="8" xfId="0" applyNumberFormat="1" applyFont="1" applyBorder="1" applyAlignment="1">
      <alignment horizontal="center" vertical="top" shrinkToFit="1"/>
    </xf>
    <xf numFmtId="178" fontId="265" fillId="0" borderId="9" xfId="0" applyNumberFormat="1" applyFont="1" applyBorder="1" applyAlignment="1">
      <alignment horizontal="center" vertical="top" shrinkToFit="1"/>
    </xf>
    <xf numFmtId="178" fontId="264" fillId="0" borderId="12" xfId="0" applyNumberFormat="1" applyFont="1" applyBorder="1" applyAlignment="1">
      <alignment horizontal="center" vertical="top" shrinkToFit="1"/>
    </xf>
    <xf numFmtId="178" fontId="264" fillId="0" borderId="8" xfId="0" applyNumberFormat="1" applyFont="1" applyBorder="1" applyAlignment="1">
      <alignment horizontal="center" vertical="top" shrinkToFit="1"/>
    </xf>
    <xf numFmtId="178" fontId="264" fillId="0" borderId="9" xfId="0" applyNumberFormat="1" applyFont="1" applyBorder="1" applyAlignment="1">
      <alignment horizontal="center" vertical="top" shrinkToFit="1"/>
    </xf>
    <xf numFmtId="0" fontId="210" fillId="0" borderId="10" xfId="0" applyFont="1" applyBorder="1" applyAlignment="1">
      <alignment horizontal="center" vertical="top" shrinkToFit="1"/>
    </xf>
    <xf numFmtId="0" fontId="210" fillId="0" borderId="0" xfId="0" applyFont="1" applyAlignment="1">
      <alignment horizontal="center" vertical="top" shrinkToFit="1"/>
    </xf>
    <xf numFmtId="0" fontId="210" fillId="0" borderId="4" xfId="0" applyFont="1" applyBorder="1" applyAlignment="1">
      <alignment horizontal="center" vertical="top" shrinkToFit="1"/>
    </xf>
    <xf numFmtId="0" fontId="210" fillId="0" borderId="5" xfId="0" applyFont="1" applyBorder="1" applyAlignment="1">
      <alignment horizontal="center" vertical="top" shrinkToFit="1"/>
    </xf>
    <xf numFmtId="0" fontId="210" fillId="0" borderId="6" xfId="0" applyFont="1" applyBorder="1" applyAlignment="1">
      <alignment horizontal="center" vertical="top" shrinkToFit="1"/>
    </xf>
    <xf numFmtId="0" fontId="210" fillId="0" borderId="7" xfId="0" applyFont="1" applyBorder="1" applyAlignment="1">
      <alignment horizontal="center" vertical="top" shrinkToFit="1"/>
    </xf>
    <xf numFmtId="0" fontId="292" fillId="0" borderId="15" xfId="0" applyFont="1" applyBorder="1" applyAlignment="1">
      <alignment horizontal="center" vertical="center" shrinkToFit="1"/>
    </xf>
    <xf numFmtId="0" fontId="292" fillId="0" borderId="13" xfId="0" applyFont="1" applyBorder="1" applyAlignment="1">
      <alignment horizontal="center" vertical="center" shrinkToFit="1"/>
    </xf>
    <xf numFmtId="0" fontId="292" fillId="0" borderId="14" xfId="0" applyFont="1" applyBorder="1" applyAlignment="1">
      <alignment horizontal="center" vertical="center" shrinkToFit="1"/>
    </xf>
    <xf numFmtId="0" fontId="292" fillId="35" borderId="15" xfId="0" applyFont="1" applyFill="1" applyBorder="1" applyAlignment="1">
      <alignment horizontal="center" vertical="center" shrinkToFit="1"/>
    </xf>
    <xf numFmtId="0" fontId="292" fillId="35" borderId="13" xfId="0" applyFont="1" applyFill="1" applyBorder="1" applyAlignment="1">
      <alignment horizontal="center" vertical="center" shrinkToFit="1"/>
    </xf>
    <xf numFmtId="0" fontId="292" fillId="35" borderId="14" xfId="0" applyFont="1" applyFill="1" applyBorder="1" applyAlignment="1">
      <alignment horizontal="center" vertical="center" shrinkToFit="1"/>
    </xf>
    <xf numFmtId="0" fontId="293" fillId="30" borderId="15" xfId="0" applyFont="1" applyFill="1" applyBorder="1" applyAlignment="1">
      <alignment horizontal="center" vertical="center" shrinkToFit="1"/>
    </xf>
    <xf numFmtId="0" fontId="293" fillId="30" borderId="13" xfId="0" applyFont="1" applyFill="1" applyBorder="1" applyAlignment="1">
      <alignment horizontal="center" vertical="center" shrinkToFit="1"/>
    </xf>
    <xf numFmtId="0" fontId="293" fillId="30" borderId="14" xfId="0" applyFont="1" applyFill="1" applyBorder="1" applyAlignment="1">
      <alignment horizontal="center" vertical="center" shrinkToFit="1"/>
    </xf>
    <xf numFmtId="0" fontId="292" fillId="37" borderId="15" xfId="0" applyFont="1" applyFill="1" applyBorder="1" applyAlignment="1">
      <alignment horizontal="center" vertical="center" shrinkToFit="1"/>
    </xf>
    <xf numFmtId="0" fontId="292" fillId="37" borderId="13" xfId="0" applyFont="1" applyFill="1" applyBorder="1" applyAlignment="1">
      <alignment horizontal="center" vertical="center" shrinkToFit="1"/>
    </xf>
    <xf numFmtId="0" fontId="292" fillId="37" borderId="14" xfId="0" applyFont="1" applyFill="1" applyBorder="1" applyAlignment="1">
      <alignment horizontal="center" vertical="center" shrinkToFit="1"/>
    </xf>
    <xf numFmtId="0" fontId="291" fillId="29" borderId="15" xfId="0" applyFont="1" applyFill="1" applyBorder="1" applyAlignment="1">
      <alignment horizontal="center" vertical="center" shrinkToFit="1"/>
    </xf>
    <xf numFmtId="0" fontId="291" fillId="29" borderId="13" xfId="0" applyFont="1" applyFill="1" applyBorder="1" applyAlignment="1">
      <alignment horizontal="center" vertical="center" shrinkToFit="1"/>
    </xf>
    <xf numFmtId="0" fontId="291" fillId="29" borderId="14" xfId="0" applyFont="1" applyFill="1" applyBorder="1" applyAlignment="1">
      <alignment horizontal="center" vertical="center" shrinkToFit="1"/>
    </xf>
    <xf numFmtId="0" fontId="292" fillId="36" borderId="15" xfId="0" applyFont="1" applyFill="1" applyBorder="1" applyAlignment="1">
      <alignment horizontal="center" vertical="center" shrinkToFit="1"/>
    </xf>
    <xf numFmtId="0" fontId="292" fillId="36" borderId="13" xfId="0" applyFont="1" applyFill="1" applyBorder="1" applyAlignment="1">
      <alignment horizontal="center" vertical="center" shrinkToFit="1"/>
    </xf>
    <xf numFmtId="0" fontId="292" fillId="36" borderId="14" xfId="0" applyFont="1" applyFill="1" applyBorder="1" applyAlignment="1">
      <alignment horizontal="center" vertical="center" shrinkToFit="1"/>
    </xf>
    <xf numFmtId="0" fontId="160" fillId="0" borderId="15" xfId="0" applyFont="1" applyBorder="1" applyAlignment="1">
      <alignment horizontal="center" vertical="center" shrinkToFit="1"/>
    </xf>
    <xf numFmtId="0" fontId="160" fillId="0" borderId="13" xfId="0" applyFont="1" applyBorder="1" applyAlignment="1">
      <alignment horizontal="center" vertical="center" shrinkToFit="1"/>
    </xf>
    <xf numFmtId="0" fontId="160" fillId="0" borderId="14" xfId="0" applyFont="1" applyBorder="1" applyAlignment="1">
      <alignment horizontal="center" vertical="center" shrinkToFit="1"/>
    </xf>
    <xf numFmtId="179" fontId="288" fillId="0" borderId="0" xfId="0" applyNumberFormat="1" applyFont="1" applyAlignment="1">
      <alignment horizontal="center" shrinkToFit="1"/>
    </xf>
    <xf numFmtId="180" fontId="290" fillId="0" borderId="0" xfId="0" applyNumberFormat="1" applyFont="1" applyAlignment="1">
      <alignment horizontal="center" vertical="center" shrinkToFit="1"/>
    </xf>
    <xf numFmtId="180" fontId="290" fillId="0" borderId="4" xfId="0" applyNumberFormat="1" applyFont="1" applyBorder="1" applyAlignment="1">
      <alignment horizontal="center" vertical="center" shrinkToFit="1"/>
    </xf>
    <xf numFmtId="176" fontId="76" fillId="0" borderId="15" xfId="0" applyNumberFormat="1" applyFont="1" applyBorder="1" applyAlignment="1">
      <alignment vertical="center" wrapText="1"/>
    </xf>
    <xf numFmtId="176" fontId="76" fillId="0" borderId="13" xfId="0" applyNumberFormat="1" applyFont="1" applyBorder="1" applyAlignment="1">
      <alignment vertical="center" wrapText="1"/>
    </xf>
    <xf numFmtId="176" fontId="76" fillId="0" borderId="14" xfId="0" applyNumberFormat="1" applyFont="1" applyBorder="1" applyAlignment="1">
      <alignment vertical="center" wrapText="1"/>
    </xf>
    <xf numFmtId="0" fontId="164" fillId="0" borderId="0" xfId="0" applyFont="1" applyAlignment="1">
      <alignment horizontal="center" vertical="center" shrinkToFit="1"/>
    </xf>
    <xf numFmtId="180" fontId="248" fillId="0" borderId="0" xfId="0" applyNumberFormat="1" applyFont="1" applyAlignment="1">
      <alignment horizontal="center" vertical="center" shrinkToFit="1"/>
    </xf>
    <xf numFmtId="180" fontId="248" fillId="0" borderId="4" xfId="0" applyNumberFormat="1" applyFont="1" applyBorder="1" applyAlignment="1">
      <alignment horizontal="center" vertical="center" shrinkToFit="1"/>
    </xf>
    <xf numFmtId="180" fontId="289" fillId="0" borderId="0" xfId="0" applyNumberFormat="1" applyFont="1" applyAlignment="1">
      <alignment horizontal="center" vertical="center" shrinkToFit="1"/>
    </xf>
    <xf numFmtId="180" fontId="289" fillId="0" borderId="4" xfId="0" applyNumberFormat="1" applyFont="1" applyBorder="1" applyAlignment="1">
      <alignment horizontal="center" vertical="center" shrinkToFit="1"/>
    </xf>
    <xf numFmtId="180" fontId="296" fillId="0" borderId="0" xfId="0" applyNumberFormat="1" applyFont="1" applyAlignment="1">
      <alignment horizontal="center" vertical="center" shrinkToFit="1"/>
    </xf>
    <xf numFmtId="180" fontId="296" fillId="0" borderId="4" xfId="0" applyNumberFormat="1" applyFont="1" applyBorder="1" applyAlignment="1">
      <alignment horizontal="center" vertical="center" shrinkToFit="1"/>
    </xf>
    <xf numFmtId="180" fontId="294" fillId="0" borderId="0" xfId="0" applyNumberFormat="1" applyFont="1" applyAlignment="1">
      <alignment horizontal="center" vertical="center" shrinkToFit="1"/>
    </xf>
    <xf numFmtId="180" fontId="294" fillId="0" borderId="4" xfId="0" applyNumberFormat="1" applyFont="1" applyBorder="1" applyAlignment="1">
      <alignment horizontal="center" vertical="center" shrinkToFit="1"/>
    </xf>
    <xf numFmtId="180" fontId="295" fillId="0" borderId="0" xfId="0" applyNumberFormat="1" applyFont="1" applyAlignment="1">
      <alignment horizontal="center" vertical="center" shrinkToFit="1"/>
    </xf>
    <xf numFmtId="180" fontId="295" fillId="0" borderId="4" xfId="0" applyNumberFormat="1" applyFont="1" applyBorder="1" applyAlignment="1">
      <alignment horizontal="center" vertical="center" shrinkToFit="1"/>
    </xf>
    <xf numFmtId="178" fontId="184" fillId="0" borderId="10" xfId="0" applyNumberFormat="1" applyFont="1" applyBorder="1" applyAlignment="1">
      <alignment horizontal="center" vertical="center" shrinkToFit="1"/>
    </xf>
    <xf numFmtId="178" fontId="184" fillId="0" borderId="0" xfId="0" applyNumberFormat="1" applyFont="1" applyAlignment="1">
      <alignment horizontal="center" vertical="center" shrinkToFit="1"/>
    </xf>
    <xf numFmtId="178" fontId="184" fillId="0" borderId="4" xfId="0" applyNumberFormat="1" applyFont="1" applyBorder="1" applyAlignment="1">
      <alignment horizontal="center" vertical="center" shrinkToFit="1"/>
    </xf>
    <xf numFmtId="178" fontId="185" fillId="0" borderId="10" xfId="0" applyNumberFormat="1" applyFont="1" applyBorder="1" applyAlignment="1">
      <alignment horizontal="center" vertical="center" shrinkToFit="1"/>
    </xf>
    <xf numFmtId="178" fontId="185" fillId="0" borderId="0" xfId="0" applyNumberFormat="1" applyFont="1" applyAlignment="1">
      <alignment horizontal="center" vertical="center" shrinkToFit="1"/>
    </xf>
    <xf numFmtId="178" fontId="185" fillId="0" borderId="4" xfId="0" applyNumberFormat="1" applyFont="1" applyBorder="1" applyAlignment="1">
      <alignment horizontal="center" vertical="center" shrinkToFit="1"/>
    </xf>
    <xf numFmtId="178" fontId="178" fillId="0" borderId="10" xfId="0" applyNumberFormat="1" applyFont="1" applyBorder="1" applyAlignment="1">
      <alignment horizontal="center" vertical="center" shrinkToFit="1"/>
    </xf>
    <xf numFmtId="178" fontId="178" fillId="0" borderId="0" xfId="0" applyNumberFormat="1" applyFont="1" applyAlignment="1">
      <alignment horizontal="center" vertical="center" shrinkToFit="1"/>
    </xf>
    <xf numFmtId="178" fontId="178" fillId="0" borderId="4" xfId="0" applyNumberFormat="1" applyFont="1" applyBorder="1" applyAlignment="1">
      <alignment horizontal="center" vertical="center" shrinkToFit="1"/>
    </xf>
    <xf numFmtId="178" fontId="179" fillId="0" borderId="10" xfId="0" applyNumberFormat="1" applyFont="1" applyBorder="1" applyAlignment="1">
      <alignment horizontal="center" vertical="center" shrinkToFit="1"/>
    </xf>
    <xf numFmtId="178" fontId="179" fillId="0" borderId="0" xfId="0" applyNumberFormat="1" applyFont="1" applyAlignment="1">
      <alignment horizontal="center" vertical="center" shrinkToFit="1"/>
    </xf>
    <xf numFmtId="178" fontId="179" fillId="0" borderId="4" xfId="0" applyNumberFormat="1" applyFont="1" applyBorder="1" applyAlignment="1">
      <alignment horizontal="center" vertical="center" shrinkToFit="1"/>
    </xf>
    <xf numFmtId="178" fontId="179" fillId="0" borderId="12" xfId="0" applyNumberFormat="1" applyFont="1" applyBorder="1" applyAlignment="1">
      <alignment horizontal="center" vertical="top" shrinkToFit="1"/>
    </xf>
    <xf numFmtId="178" fontId="179" fillId="0" borderId="8" xfId="0" applyNumberFormat="1" applyFont="1" applyBorder="1" applyAlignment="1">
      <alignment horizontal="center" vertical="top" shrinkToFit="1"/>
    </xf>
    <xf numFmtId="178" fontId="179" fillId="0" borderId="9" xfId="0" applyNumberFormat="1" applyFont="1" applyBorder="1" applyAlignment="1">
      <alignment horizontal="center" vertical="top" shrinkToFit="1"/>
    </xf>
    <xf numFmtId="178" fontId="180" fillId="0" borderId="12" xfId="0" applyNumberFormat="1" applyFont="1" applyBorder="1" applyAlignment="1">
      <alignment horizontal="center" vertical="top" shrinkToFit="1"/>
    </xf>
    <xf numFmtId="178" fontId="180" fillId="0" borderId="8" xfId="0" applyNumberFormat="1" applyFont="1" applyBorder="1" applyAlignment="1">
      <alignment horizontal="center" vertical="top" shrinkToFit="1"/>
    </xf>
    <xf numFmtId="178" fontId="180" fillId="0" borderId="9" xfId="0" applyNumberFormat="1" applyFont="1" applyBorder="1" applyAlignment="1">
      <alignment horizontal="center" vertical="top" shrinkToFit="1"/>
    </xf>
    <xf numFmtId="178" fontId="184" fillId="0" borderId="12" xfId="0" applyNumberFormat="1" applyFont="1" applyBorder="1" applyAlignment="1">
      <alignment horizontal="center" vertical="top" shrinkToFit="1"/>
    </xf>
    <xf numFmtId="178" fontId="184" fillId="0" borderId="8" xfId="0" applyNumberFormat="1" applyFont="1" applyBorder="1" applyAlignment="1">
      <alignment horizontal="center" vertical="top" shrinkToFit="1"/>
    </xf>
    <xf numFmtId="178" fontId="184" fillId="0" borderId="9" xfId="0" applyNumberFormat="1" applyFont="1" applyBorder="1" applyAlignment="1">
      <alignment horizontal="center" vertical="top" shrinkToFit="1"/>
    </xf>
    <xf numFmtId="178" fontId="185" fillId="0" borderId="12" xfId="0" applyNumberFormat="1" applyFont="1" applyBorder="1" applyAlignment="1">
      <alignment horizontal="center" vertical="top" shrinkToFit="1"/>
    </xf>
    <xf numFmtId="178" fontId="185" fillId="0" borderId="8" xfId="0" applyNumberFormat="1" applyFont="1" applyBorder="1" applyAlignment="1">
      <alignment horizontal="center" vertical="top" shrinkToFit="1"/>
    </xf>
    <xf numFmtId="178" fontId="185" fillId="0" borderId="9" xfId="0" applyNumberFormat="1" applyFont="1" applyBorder="1" applyAlignment="1">
      <alignment horizontal="center" vertical="top" shrinkToFit="1"/>
    </xf>
    <xf numFmtId="178" fontId="178" fillId="0" borderId="12" xfId="0" applyNumberFormat="1" applyFont="1" applyBorder="1" applyAlignment="1">
      <alignment horizontal="center" vertical="top" shrinkToFit="1"/>
    </xf>
    <xf numFmtId="178" fontId="178" fillId="0" borderId="8" xfId="0" applyNumberFormat="1" applyFont="1" applyBorder="1" applyAlignment="1">
      <alignment horizontal="center" vertical="top" shrinkToFit="1"/>
    </xf>
    <xf numFmtId="178" fontId="178" fillId="0" borderId="9" xfId="0" applyNumberFormat="1" applyFont="1" applyBorder="1" applyAlignment="1">
      <alignment horizontal="center" vertical="top" shrinkToFit="1"/>
    </xf>
    <xf numFmtId="178" fontId="186" fillId="0" borderId="12" xfId="0" applyNumberFormat="1" applyFont="1" applyBorder="1" applyAlignment="1">
      <alignment horizontal="center" vertical="top" shrinkToFit="1"/>
    </xf>
    <xf numFmtId="178" fontId="186" fillId="0" borderId="8" xfId="0" applyNumberFormat="1" applyFont="1" applyBorder="1" applyAlignment="1">
      <alignment horizontal="center" vertical="top" shrinkToFit="1"/>
    </xf>
    <xf numFmtId="178" fontId="186" fillId="0" borderId="9" xfId="0" applyNumberFormat="1" applyFont="1" applyBorder="1" applyAlignment="1">
      <alignment horizontal="center" vertical="top" shrinkToFit="1"/>
    </xf>
    <xf numFmtId="0" fontId="151" fillId="0" borderId="15" xfId="0" applyFont="1" applyBorder="1" applyAlignment="1">
      <alignment horizontal="center" vertical="center" shrinkToFit="1"/>
    </xf>
    <xf numFmtId="0" fontId="151" fillId="0" borderId="13" xfId="0" applyFont="1" applyBorder="1" applyAlignment="1">
      <alignment horizontal="center" vertical="center" shrinkToFit="1"/>
    </xf>
    <xf numFmtId="0" fontId="151" fillId="0" borderId="14" xfId="0" applyFont="1" applyBorder="1" applyAlignment="1">
      <alignment horizontal="center" vertical="center" shrinkToFit="1"/>
    </xf>
    <xf numFmtId="0" fontId="128" fillId="0" borderId="15" xfId="0" applyFont="1" applyBorder="1" applyAlignment="1">
      <alignment horizontal="center" vertical="center" shrinkToFit="1"/>
    </xf>
    <xf numFmtId="0" fontId="128" fillId="0" borderId="13" xfId="0" applyFont="1" applyBorder="1" applyAlignment="1">
      <alignment horizontal="center" vertical="center" shrinkToFit="1"/>
    </xf>
    <xf numFmtId="0" fontId="128" fillId="0" borderId="14" xfId="0" applyFont="1" applyBorder="1" applyAlignment="1">
      <alignment horizontal="center" vertical="center" shrinkToFit="1"/>
    </xf>
    <xf numFmtId="0" fontId="151" fillId="29" borderId="15" xfId="0" applyFont="1" applyFill="1" applyBorder="1" applyAlignment="1">
      <alignment horizontal="center" vertical="center" shrinkToFit="1"/>
    </xf>
    <xf numFmtId="0" fontId="151" fillId="29" borderId="13" xfId="0" applyFont="1" applyFill="1" applyBorder="1" applyAlignment="1">
      <alignment horizontal="center" vertical="center" shrinkToFit="1"/>
    </xf>
    <xf numFmtId="0" fontId="151" fillId="29" borderId="14" xfId="0" applyFont="1" applyFill="1" applyBorder="1" applyAlignment="1">
      <alignment horizontal="center" vertical="center" shrinkToFit="1"/>
    </xf>
    <xf numFmtId="0" fontId="128" fillId="35" borderId="15" xfId="0" applyFont="1" applyFill="1" applyBorder="1" applyAlignment="1">
      <alignment horizontal="center" vertical="center" shrinkToFit="1"/>
    </xf>
    <xf numFmtId="0" fontId="128" fillId="35" borderId="13" xfId="0" applyFont="1" applyFill="1" applyBorder="1" applyAlignment="1">
      <alignment horizontal="center" vertical="center" shrinkToFit="1"/>
    </xf>
    <xf numFmtId="0" fontId="128" fillId="35" borderId="14" xfId="0" applyFont="1" applyFill="1" applyBorder="1" applyAlignment="1">
      <alignment horizontal="center" vertical="center" shrinkToFit="1"/>
    </xf>
    <xf numFmtId="0" fontId="128" fillId="37" borderId="15" xfId="0" applyFont="1" applyFill="1" applyBorder="1" applyAlignment="1">
      <alignment horizontal="center" vertical="center" shrinkToFit="1"/>
    </xf>
    <xf numFmtId="0" fontId="128" fillId="37" borderId="13" xfId="0" applyFont="1" applyFill="1" applyBorder="1" applyAlignment="1">
      <alignment horizontal="center" vertical="center" shrinkToFit="1"/>
    </xf>
    <xf numFmtId="0" fontId="128" fillId="37" borderId="14" xfId="0" applyFont="1" applyFill="1" applyBorder="1" applyAlignment="1">
      <alignment horizontal="center" vertical="center" shrinkToFit="1"/>
    </xf>
    <xf numFmtId="0" fontId="152" fillId="30" borderId="15" xfId="0" applyFont="1" applyFill="1" applyBorder="1" applyAlignment="1">
      <alignment horizontal="center" vertical="center" shrinkToFit="1"/>
    </xf>
    <xf numFmtId="0" fontId="152" fillId="30" borderId="13" xfId="0" applyFont="1" applyFill="1" applyBorder="1" applyAlignment="1">
      <alignment horizontal="center" vertical="center" shrinkToFit="1"/>
    </xf>
    <xf numFmtId="0" fontId="152" fillId="30" borderId="14" xfId="0" applyFont="1" applyFill="1" applyBorder="1" applyAlignment="1">
      <alignment horizontal="center" vertical="center" shrinkToFit="1"/>
    </xf>
    <xf numFmtId="0" fontId="128" fillId="36" borderId="15" xfId="0" applyFont="1" applyFill="1" applyBorder="1" applyAlignment="1">
      <alignment horizontal="center" vertical="center" shrinkToFit="1"/>
    </xf>
    <xf numFmtId="0" fontId="128" fillId="36" borderId="13" xfId="0" applyFont="1" applyFill="1" applyBorder="1" applyAlignment="1">
      <alignment horizontal="center" vertical="center" shrinkToFit="1"/>
    </xf>
    <xf numFmtId="0" fontId="128" fillId="36" borderId="14" xfId="0" applyFont="1" applyFill="1" applyBorder="1" applyAlignment="1">
      <alignment horizontal="center" vertical="center" shrinkToFit="1"/>
    </xf>
    <xf numFmtId="180" fontId="205" fillId="0" borderId="0" xfId="0" applyNumberFormat="1" applyFont="1" applyAlignment="1">
      <alignment horizontal="center" vertical="center" shrinkToFit="1"/>
    </xf>
    <xf numFmtId="0" fontId="20" fillId="0" borderId="0" xfId="0" applyFont="1" applyAlignment="1">
      <alignment horizontal="center" vertical="center" shrinkToFit="1"/>
    </xf>
    <xf numFmtId="179" fontId="89" fillId="0" borderId="0" xfId="0" applyNumberFormat="1" applyFont="1" applyAlignment="1">
      <alignment horizontal="center" shrinkToFit="1"/>
    </xf>
    <xf numFmtId="0" fontId="152" fillId="0" borderId="15" xfId="0" applyFont="1" applyBorder="1" applyAlignment="1">
      <alignment horizontal="center" vertical="center" shrinkToFit="1"/>
    </xf>
    <xf numFmtId="0" fontId="152" fillId="0" borderId="13" xfId="0" applyFont="1" applyBorder="1" applyAlignment="1">
      <alignment horizontal="center" vertical="center" shrinkToFit="1"/>
    </xf>
    <xf numFmtId="0" fontId="152" fillId="0" borderId="14" xfId="0" applyFont="1" applyBorder="1" applyAlignment="1">
      <alignment horizontal="center" vertical="center" shrinkToFit="1"/>
    </xf>
    <xf numFmtId="0" fontId="84" fillId="0" borderId="0" xfId="0" applyFont="1" applyAlignment="1">
      <alignment horizontal="justify" vertical="center" wrapText="1"/>
    </xf>
    <xf numFmtId="180" fontId="244" fillId="0" borderId="4" xfId="0" applyNumberFormat="1" applyFont="1" applyBorder="1" applyAlignment="1">
      <alignment horizontal="center" vertical="center" shrinkToFit="1"/>
    </xf>
    <xf numFmtId="179" fontId="89" fillId="22" borderId="0" xfId="0" applyNumberFormat="1" applyFont="1" applyFill="1" applyAlignment="1">
      <alignment horizontal="center" shrinkToFit="1"/>
    </xf>
    <xf numFmtId="180" fontId="204" fillId="0" borderId="0" xfId="0" applyNumberFormat="1" applyFont="1" applyAlignment="1">
      <alignment horizontal="center" vertical="center" shrinkToFit="1"/>
    </xf>
    <xf numFmtId="180" fontId="204" fillId="0" borderId="4" xfId="0" applyNumberFormat="1" applyFont="1" applyBorder="1" applyAlignment="1">
      <alignment horizontal="center" vertical="center" shrinkToFit="1"/>
    </xf>
    <xf numFmtId="179" fontId="164" fillId="0" borderId="0" xfId="0" applyNumberFormat="1" applyFont="1" applyAlignment="1">
      <alignment horizontal="center" shrinkToFit="1"/>
    </xf>
    <xf numFmtId="0" fontId="17" fillId="0" borderId="0" xfId="0" applyFont="1" applyAlignment="1">
      <alignment horizontal="center" vertical="center" shrinkToFit="1"/>
    </xf>
    <xf numFmtId="0" fontId="297" fillId="29" borderId="15" xfId="0" applyFont="1" applyFill="1" applyBorder="1" applyAlignment="1">
      <alignment horizontal="center" vertical="center" shrinkToFit="1"/>
    </xf>
    <xf numFmtId="0" fontId="297" fillId="29" borderId="13" xfId="0" applyFont="1" applyFill="1" applyBorder="1" applyAlignment="1">
      <alignment horizontal="center" vertical="center" shrinkToFit="1"/>
    </xf>
    <xf numFmtId="0" fontId="297" fillId="29" borderId="14" xfId="0" applyFont="1" applyFill="1" applyBorder="1" applyAlignment="1">
      <alignment horizontal="center" vertical="center" shrinkToFit="1"/>
    </xf>
    <xf numFmtId="0" fontId="298" fillId="0" borderId="15" xfId="0" applyFont="1" applyBorder="1" applyAlignment="1">
      <alignment horizontal="center" vertical="center" shrinkToFit="1"/>
    </xf>
    <xf numFmtId="0" fontId="298" fillId="0" borderId="13" xfId="0" applyFont="1" applyBorder="1" applyAlignment="1">
      <alignment horizontal="center" vertical="center" shrinkToFit="1"/>
    </xf>
    <xf numFmtId="0" fontId="298" fillId="0" borderId="14" xfId="0" applyFont="1" applyBorder="1" applyAlignment="1">
      <alignment horizontal="center" vertical="center" shrinkToFit="1"/>
    </xf>
    <xf numFmtId="0" fontId="298" fillId="36" borderId="15" xfId="0" applyFont="1" applyFill="1" applyBorder="1" applyAlignment="1">
      <alignment horizontal="center" vertical="center" shrinkToFit="1"/>
    </xf>
    <xf numFmtId="0" fontId="298" fillId="36" borderId="13" xfId="0" applyFont="1" applyFill="1" applyBorder="1" applyAlignment="1">
      <alignment horizontal="center" vertical="center" shrinkToFit="1"/>
    </xf>
    <xf numFmtId="0" fontId="298" fillId="36" borderId="14" xfId="0" applyFont="1" applyFill="1" applyBorder="1" applyAlignment="1">
      <alignment horizontal="center" vertical="center" shrinkToFit="1"/>
    </xf>
    <xf numFmtId="0" fontId="299" fillId="30" borderId="15" xfId="0" applyFont="1" applyFill="1" applyBorder="1" applyAlignment="1">
      <alignment horizontal="center" vertical="center" shrinkToFit="1"/>
    </xf>
    <xf numFmtId="0" fontId="299" fillId="30" borderId="13" xfId="0" applyFont="1" applyFill="1" applyBorder="1" applyAlignment="1">
      <alignment horizontal="center" vertical="center" shrinkToFit="1"/>
    </xf>
    <xf numFmtId="0" fontId="299" fillId="30" borderId="14" xfId="0" applyFont="1" applyFill="1" applyBorder="1" applyAlignment="1">
      <alignment horizontal="center" vertical="center" shrinkToFit="1"/>
    </xf>
    <xf numFmtId="0" fontId="298" fillId="35" borderId="15" xfId="0" applyFont="1" applyFill="1" applyBorder="1" applyAlignment="1">
      <alignment horizontal="center" vertical="center" shrinkToFit="1"/>
    </xf>
    <xf numFmtId="0" fontId="298" fillId="35" borderId="13" xfId="0" applyFont="1" applyFill="1" applyBorder="1" applyAlignment="1">
      <alignment horizontal="center" vertical="center" shrinkToFit="1"/>
    </xf>
    <xf numFmtId="0" fontId="298" fillId="35" borderId="14" xfId="0" applyFont="1" applyFill="1" applyBorder="1" applyAlignment="1">
      <alignment horizontal="center" vertical="center" shrinkToFit="1"/>
    </xf>
    <xf numFmtId="0" fontId="298" fillId="37" borderId="15" xfId="0" applyFont="1" applyFill="1" applyBorder="1" applyAlignment="1">
      <alignment horizontal="center" vertical="center" shrinkToFit="1"/>
    </xf>
    <xf numFmtId="0" fontId="298" fillId="37" borderId="13" xfId="0" applyFont="1" applyFill="1" applyBorder="1" applyAlignment="1">
      <alignment horizontal="center" vertical="center" shrinkToFit="1"/>
    </xf>
    <xf numFmtId="0" fontId="298" fillId="37" borderId="14" xfId="0" applyFont="1" applyFill="1" applyBorder="1" applyAlignment="1">
      <alignment horizontal="center" vertical="center" shrinkToFit="1"/>
    </xf>
    <xf numFmtId="0" fontId="301" fillId="0" borderId="8" xfId="0" applyFont="1" applyBorder="1" applyAlignment="1">
      <alignment horizontal="justify" vertical="center" wrapText="1"/>
    </xf>
    <xf numFmtId="0" fontId="21" fillId="0" borderId="8" xfId="0" applyFont="1" applyBorder="1" applyAlignment="1">
      <alignment horizontal="justify" vertical="center" wrapText="1"/>
    </xf>
    <xf numFmtId="0" fontId="21" fillId="0" borderId="9" xfId="0" applyFont="1" applyBorder="1" applyAlignment="1">
      <alignment horizontal="justify" vertical="center" wrapText="1"/>
    </xf>
    <xf numFmtId="0" fontId="21" fillId="0" borderId="0" xfId="0" applyFont="1" applyAlignment="1">
      <alignment horizontal="justify" vertical="center" wrapText="1"/>
    </xf>
    <xf numFmtId="0" fontId="21" fillId="0" borderId="4" xfId="0" applyFont="1" applyBorder="1" applyAlignment="1">
      <alignment horizontal="justify" vertical="center" wrapText="1"/>
    </xf>
    <xf numFmtId="0" fontId="247" fillId="0" borderId="10" xfId="0" applyFont="1" applyBorder="1" applyAlignment="1">
      <alignment horizontal="center" vertical="top" shrinkToFit="1"/>
    </xf>
    <xf numFmtId="0" fontId="247" fillId="0" borderId="0" xfId="0" applyFont="1" applyAlignment="1">
      <alignment horizontal="center" vertical="top" shrinkToFit="1"/>
    </xf>
    <xf numFmtId="0" fontId="247" fillId="0" borderId="4" xfId="0" applyFont="1" applyBorder="1" applyAlignment="1">
      <alignment horizontal="center" vertical="top" shrinkToFit="1"/>
    </xf>
    <xf numFmtId="0" fontId="247" fillId="0" borderId="5" xfId="0" applyFont="1" applyBorder="1" applyAlignment="1">
      <alignment horizontal="center" vertical="top" shrinkToFit="1"/>
    </xf>
    <xf numFmtId="0" fontId="247" fillId="0" borderId="6" xfId="0" applyFont="1" applyBorder="1" applyAlignment="1">
      <alignment horizontal="center" vertical="top" shrinkToFit="1"/>
    </xf>
    <xf numFmtId="0" fontId="247" fillId="0" borderId="7" xfId="0" applyFont="1" applyBorder="1" applyAlignment="1">
      <alignment horizontal="center" vertical="top" shrinkToFit="1"/>
    </xf>
    <xf numFmtId="0" fontId="305" fillId="0" borderId="15" xfId="0" applyFont="1" applyBorder="1" applyAlignment="1">
      <alignment horizontal="center" vertical="center" wrapText="1"/>
    </xf>
    <xf numFmtId="0" fontId="305" fillId="0" borderId="13" xfId="0" applyFont="1" applyBorder="1" applyAlignment="1">
      <alignment horizontal="center" vertical="center" wrapText="1"/>
    </xf>
    <xf numFmtId="178" fontId="306" fillId="0" borderId="13" xfId="0" applyNumberFormat="1" applyFont="1" applyBorder="1" applyAlignment="1">
      <alignment horizontal="center" vertical="center" shrinkToFit="1"/>
    </xf>
    <xf numFmtId="178" fontId="306" fillId="0" borderId="14" xfId="0" applyNumberFormat="1" applyFont="1" applyBorder="1" applyAlignment="1">
      <alignment horizontal="center" vertical="center" shrinkToFit="1"/>
    </xf>
    <xf numFmtId="0" fontId="247" fillId="0" borderId="15" xfId="0" applyFont="1" applyBorder="1" applyAlignment="1">
      <alignment vertical="center" shrinkToFit="1"/>
    </xf>
    <xf numFmtId="0" fontId="247" fillId="0" borderId="13" xfId="0" applyFont="1" applyBorder="1" applyAlignment="1">
      <alignment vertical="center" shrinkToFit="1"/>
    </xf>
    <xf numFmtId="178" fontId="304" fillId="0" borderId="15" xfId="0" applyNumberFormat="1" applyFont="1" applyBorder="1" applyAlignment="1">
      <alignment horizontal="center" vertical="center" shrinkToFit="1"/>
    </xf>
    <xf numFmtId="178" fontId="304" fillId="0" borderId="13" xfId="0" applyNumberFormat="1" applyFont="1" applyBorder="1" applyAlignment="1">
      <alignment horizontal="center" vertical="center" shrinkToFit="1"/>
    </xf>
    <xf numFmtId="178" fontId="304" fillId="0" borderId="14" xfId="0" applyNumberFormat="1" applyFont="1" applyBorder="1" applyAlignment="1">
      <alignment horizontal="center" vertical="center" shrinkToFit="1"/>
    </xf>
    <xf numFmtId="178" fontId="315" fillId="0" borderId="10" xfId="0" applyNumberFormat="1" applyFont="1" applyBorder="1" applyAlignment="1">
      <alignment horizontal="center" vertical="center" shrinkToFit="1"/>
    </xf>
    <xf numFmtId="178" fontId="315" fillId="0" borderId="0" xfId="0" applyNumberFormat="1" applyFont="1" applyAlignment="1">
      <alignment horizontal="center" vertical="center" shrinkToFit="1"/>
    </xf>
    <xf numFmtId="178" fontId="315" fillId="0" borderId="4" xfId="0" applyNumberFormat="1" applyFont="1" applyBorder="1" applyAlignment="1">
      <alignment horizontal="center" vertical="center" shrinkToFit="1"/>
    </xf>
    <xf numFmtId="178" fontId="314" fillId="0" borderId="10" xfId="0" applyNumberFormat="1" applyFont="1" applyBorder="1" applyAlignment="1">
      <alignment horizontal="center" vertical="center" shrinkToFit="1"/>
    </xf>
    <xf numFmtId="178" fontId="314" fillId="0" borderId="0" xfId="0" applyNumberFormat="1" applyFont="1" applyAlignment="1">
      <alignment horizontal="center" vertical="center" shrinkToFit="1"/>
    </xf>
    <xf numFmtId="178" fontId="314" fillId="0" borderId="4" xfId="0" applyNumberFormat="1" applyFont="1" applyBorder="1" applyAlignment="1">
      <alignment horizontal="center" vertical="center" shrinkToFit="1"/>
    </xf>
    <xf numFmtId="178" fontId="320" fillId="0" borderId="10" xfId="0" applyNumberFormat="1" applyFont="1" applyBorder="1" applyAlignment="1">
      <alignment horizontal="center" vertical="center" shrinkToFit="1"/>
    </xf>
    <xf numFmtId="178" fontId="320" fillId="0" borderId="0" xfId="0" applyNumberFormat="1" applyFont="1" applyAlignment="1">
      <alignment horizontal="center" vertical="center" shrinkToFit="1"/>
    </xf>
    <xf numFmtId="178" fontId="320" fillId="0" borderId="4" xfId="0" applyNumberFormat="1" applyFont="1" applyBorder="1" applyAlignment="1">
      <alignment horizontal="center" vertical="center" shrinkToFit="1"/>
    </xf>
    <xf numFmtId="178" fontId="321" fillId="0" borderId="10" xfId="0" applyNumberFormat="1" applyFont="1" applyBorder="1" applyAlignment="1">
      <alignment horizontal="center" vertical="center" shrinkToFit="1"/>
    </xf>
    <xf numFmtId="178" fontId="321" fillId="0" borderId="0" xfId="0" applyNumberFormat="1" applyFont="1" applyAlignment="1">
      <alignment horizontal="center" vertical="center" shrinkToFit="1"/>
    </xf>
    <xf numFmtId="178" fontId="321" fillId="0" borderId="4" xfId="0" applyNumberFormat="1" applyFont="1" applyBorder="1" applyAlignment="1">
      <alignment horizontal="center" vertical="center" shrinkToFit="1"/>
    </xf>
    <xf numFmtId="178" fontId="321" fillId="0" borderId="12" xfId="0" applyNumberFormat="1" applyFont="1" applyBorder="1" applyAlignment="1">
      <alignment horizontal="center" vertical="top" shrinkToFit="1"/>
    </xf>
    <xf numFmtId="178" fontId="321" fillId="0" borderId="8" xfId="0" applyNumberFormat="1" applyFont="1" applyBorder="1" applyAlignment="1">
      <alignment horizontal="center" vertical="top" shrinkToFit="1"/>
    </xf>
    <xf numFmtId="178" fontId="321" fillId="0" borderId="9" xfId="0" applyNumberFormat="1" applyFont="1" applyBorder="1" applyAlignment="1">
      <alignment horizontal="center" vertical="top" shrinkToFit="1"/>
    </xf>
    <xf numFmtId="178" fontId="322" fillId="0" borderId="12" xfId="0" applyNumberFormat="1" applyFont="1" applyBorder="1" applyAlignment="1">
      <alignment horizontal="center" vertical="top" shrinkToFit="1"/>
    </xf>
    <xf numFmtId="178" fontId="322" fillId="0" borderId="8" xfId="0" applyNumberFormat="1" applyFont="1" applyBorder="1" applyAlignment="1">
      <alignment horizontal="center" vertical="top" shrinkToFit="1"/>
    </xf>
    <xf numFmtId="178" fontId="322" fillId="0" borderId="9" xfId="0" applyNumberFormat="1" applyFont="1" applyBorder="1" applyAlignment="1">
      <alignment horizontal="center" vertical="top" shrinkToFit="1"/>
    </xf>
    <xf numFmtId="178" fontId="315" fillId="0" borderId="12" xfId="0" applyNumberFormat="1" applyFont="1" applyBorder="1" applyAlignment="1">
      <alignment horizontal="center" vertical="top" shrinkToFit="1"/>
    </xf>
    <xf numFmtId="178" fontId="315" fillId="0" borderId="8" xfId="0" applyNumberFormat="1" applyFont="1" applyBorder="1" applyAlignment="1">
      <alignment horizontal="center" vertical="top" shrinkToFit="1"/>
    </xf>
    <xf numFmtId="178" fontId="315" fillId="0" borderId="9" xfId="0" applyNumberFormat="1" applyFont="1" applyBorder="1" applyAlignment="1">
      <alignment horizontal="center" vertical="top" shrinkToFit="1"/>
    </xf>
    <xf numFmtId="178" fontId="316" fillId="0" borderId="12" xfId="0" applyNumberFormat="1" applyFont="1" applyBorder="1" applyAlignment="1">
      <alignment horizontal="center" vertical="top" shrinkToFit="1"/>
    </xf>
    <xf numFmtId="178" fontId="316" fillId="0" borderId="8" xfId="0" applyNumberFormat="1" applyFont="1" applyBorder="1" applyAlignment="1">
      <alignment horizontal="center" vertical="top" shrinkToFit="1"/>
    </xf>
    <xf numFmtId="178" fontId="316" fillId="0" borderId="9" xfId="0" applyNumberFormat="1" applyFont="1" applyBorder="1" applyAlignment="1">
      <alignment horizontal="center" vertical="top" shrinkToFit="1"/>
    </xf>
    <xf numFmtId="178" fontId="320" fillId="0" borderId="12" xfId="0" applyNumberFormat="1" applyFont="1" applyBorder="1" applyAlignment="1">
      <alignment horizontal="center" vertical="top" shrinkToFit="1"/>
    </xf>
    <xf numFmtId="178" fontId="320" fillId="0" borderId="8" xfId="0" applyNumberFormat="1" applyFont="1" applyBorder="1" applyAlignment="1">
      <alignment horizontal="center" vertical="top" shrinkToFit="1"/>
    </xf>
    <xf numFmtId="178" fontId="320" fillId="0" borderId="9" xfId="0" applyNumberFormat="1" applyFont="1" applyBorder="1" applyAlignment="1">
      <alignment horizontal="center" vertical="top" shrinkToFit="1"/>
    </xf>
    <xf numFmtId="178" fontId="314" fillId="0" borderId="12" xfId="0" applyNumberFormat="1" applyFont="1" applyBorder="1" applyAlignment="1">
      <alignment horizontal="center" vertical="top" shrinkToFit="1"/>
    </xf>
    <xf numFmtId="178" fontId="314" fillId="0" borderId="8" xfId="0" applyNumberFormat="1" applyFont="1" applyBorder="1" applyAlignment="1">
      <alignment horizontal="center" vertical="top" shrinkToFit="1"/>
    </xf>
    <xf numFmtId="178" fontId="314" fillId="0" borderId="9" xfId="0" applyNumberFormat="1" applyFont="1" applyBorder="1" applyAlignment="1">
      <alignment horizontal="center" vertical="top" shrinkToFit="1"/>
    </xf>
    <xf numFmtId="0" fontId="312" fillId="0" borderId="10" xfId="0" applyFont="1" applyBorder="1" applyAlignment="1">
      <alignment horizontal="center" vertical="top" shrinkToFit="1"/>
    </xf>
    <xf numFmtId="0" fontId="312" fillId="0" borderId="0" xfId="0" applyFont="1" applyAlignment="1">
      <alignment horizontal="center" vertical="top" shrinkToFit="1"/>
    </xf>
    <xf numFmtId="0" fontId="312" fillId="0" borderId="4" xfId="0" applyFont="1" applyBorder="1" applyAlignment="1">
      <alignment horizontal="center" vertical="top" shrinkToFit="1"/>
    </xf>
    <xf numFmtId="0" fontId="312" fillId="0" borderId="5" xfId="0" applyFont="1" applyBorder="1" applyAlignment="1">
      <alignment horizontal="center" vertical="top" shrinkToFit="1"/>
    </xf>
    <xf numFmtId="0" fontId="312" fillId="0" borderId="6" xfId="0" applyFont="1" applyBorder="1" applyAlignment="1">
      <alignment horizontal="center" vertical="top" shrinkToFit="1"/>
    </xf>
    <xf numFmtId="0" fontId="312" fillId="0" borderId="7" xfId="0" applyFont="1" applyBorder="1" applyAlignment="1">
      <alignment horizontal="center" vertical="top" shrinkToFit="1"/>
    </xf>
    <xf numFmtId="0" fontId="284" fillId="0" borderId="15" xfId="0" applyFont="1" applyBorder="1" applyAlignment="1">
      <alignment horizontal="center" vertical="center" shrinkToFit="1"/>
    </xf>
    <xf numFmtId="0" fontId="284" fillId="0" borderId="13" xfId="0" applyFont="1" applyBorder="1" applyAlignment="1">
      <alignment horizontal="center" vertical="center" shrinkToFit="1"/>
    </xf>
    <xf numFmtId="0" fontId="284" fillId="0" borderId="14" xfId="0" applyFont="1" applyBorder="1" applyAlignment="1">
      <alignment horizontal="center" vertical="center" shrinkToFit="1"/>
    </xf>
    <xf numFmtId="0" fontId="285" fillId="0" borderId="15" xfId="0" applyFont="1" applyBorder="1" applyAlignment="1">
      <alignment horizontal="center" vertical="center" shrinkToFit="1"/>
    </xf>
    <xf numFmtId="0" fontId="285" fillId="0" borderId="13" xfId="0" applyFont="1" applyBorder="1" applyAlignment="1">
      <alignment horizontal="center" vertical="center" shrinkToFit="1"/>
    </xf>
    <xf numFmtId="0" fontId="285" fillId="0" borderId="14" xfId="0" applyFont="1" applyBorder="1" applyAlignment="1">
      <alignment horizontal="center" vertical="center" shrinkToFit="1"/>
    </xf>
    <xf numFmtId="0" fontId="284" fillId="62" borderId="15" xfId="0" applyFont="1" applyFill="1" applyBorder="1" applyAlignment="1">
      <alignment horizontal="center" vertical="center" shrinkToFit="1"/>
    </xf>
    <xf numFmtId="0" fontId="284" fillId="62" borderId="13" xfId="0" applyFont="1" applyFill="1" applyBorder="1" applyAlignment="1">
      <alignment horizontal="center" vertical="center" shrinkToFit="1"/>
    </xf>
    <xf numFmtId="0" fontId="284" fillId="62" borderId="14" xfId="0" applyFont="1" applyFill="1" applyBorder="1" applyAlignment="1">
      <alignment horizontal="center" vertical="center" shrinkToFit="1"/>
    </xf>
    <xf numFmtId="0" fontId="285" fillId="30" borderId="15" xfId="0" applyFont="1" applyFill="1" applyBorder="1" applyAlignment="1">
      <alignment horizontal="center" vertical="center" shrinkToFit="1"/>
    </xf>
    <xf numFmtId="0" fontId="285" fillId="30" borderId="13" xfId="0" applyFont="1" applyFill="1" applyBorder="1" applyAlignment="1">
      <alignment horizontal="center" vertical="center" shrinkToFit="1"/>
    </xf>
    <xf numFmtId="0" fontId="285" fillId="30" borderId="14" xfId="0" applyFont="1" applyFill="1" applyBorder="1" applyAlignment="1">
      <alignment horizontal="center" vertical="center" shrinkToFit="1"/>
    </xf>
    <xf numFmtId="0" fontId="283" fillId="0" borderId="15" xfId="0" applyFont="1" applyBorder="1" applyAlignment="1">
      <alignment horizontal="center" vertical="center" shrinkToFit="1"/>
    </xf>
    <xf numFmtId="0" fontId="283" fillId="0" borderId="13" xfId="0" applyFont="1" applyBorder="1" applyAlignment="1">
      <alignment horizontal="center" vertical="center" shrinkToFit="1"/>
    </xf>
    <xf numFmtId="0" fontId="283" fillId="0" borderId="14" xfId="0" applyFont="1" applyBorder="1" applyAlignment="1">
      <alignment horizontal="center" vertical="center" shrinkToFit="1"/>
    </xf>
    <xf numFmtId="0" fontId="283" fillId="29" borderId="15" xfId="0" applyFont="1" applyFill="1" applyBorder="1" applyAlignment="1">
      <alignment horizontal="center" vertical="center" shrinkToFit="1"/>
    </xf>
    <xf numFmtId="0" fontId="283" fillId="29" borderId="13" xfId="0" applyFont="1" applyFill="1" applyBorder="1" applyAlignment="1">
      <alignment horizontal="center" vertical="center" shrinkToFit="1"/>
    </xf>
    <xf numFmtId="0" fontId="283" fillId="29" borderId="14" xfId="0" applyFont="1" applyFill="1" applyBorder="1" applyAlignment="1">
      <alignment horizontal="center" vertical="center" shrinkToFit="1"/>
    </xf>
    <xf numFmtId="0" fontId="284" fillId="35" borderId="15" xfId="0" applyFont="1" applyFill="1" applyBorder="1" applyAlignment="1">
      <alignment horizontal="center" vertical="center" shrinkToFit="1"/>
    </xf>
    <xf numFmtId="0" fontId="284" fillId="35" borderId="13" xfId="0" applyFont="1" applyFill="1" applyBorder="1" applyAlignment="1">
      <alignment horizontal="center" vertical="center" shrinkToFit="1"/>
    </xf>
    <xf numFmtId="0" fontId="284" fillId="35" borderId="14" xfId="0" applyFont="1" applyFill="1" applyBorder="1" applyAlignment="1">
      <alignment horizontal="center" vertical="center" shrinkToFit="1"/>
    </xf>
    <xf numFmtId="0" fontId="284" fillId="37" borderId="15" xfId="0" applyFont="1" applyFill="1" applyBorder="1" applyAlignment="1">
      <alignment horizontal="center" vertical="center" shrinkToFit="1"/>
    </xf>
    <xf numFmtId="0" fontId="284" fillId="37" borderId="13" xfId="0" applyFont="1" applyFill="1" applyBorder="1" applyAlignment="1">
      <alignment horizontal="center" vertical="center" shrinkToFit="1"/>
    </xf>
    <xf numFmtId="0" fontId="284" fillId="37" borderId="14" xfId="0" applyFont="1" applyFill="1" applyBorder="1" applyAlignment="1">
      <alignment horizontal="center" vertical="center" shrinkToFit="1"/>
    </xf>
    <xf numFmtId="0" fontId="105" fillId="0" borderId="50" xfId="0" applyFont="1" applyBorder="1" applyAlignment="1">
      <alignment horizontal="center" vertical="center" shrinkToFit="1"/>
    </xf>
    <xf numFmtId="0" fontId="284" fillId="36" borderId="15" xfId="0" applyFont="1" applyFill="1" applyBorder="1" applyAlignment="1">
      <alignment horizontal="center" vertical="center" shrinkToFit="1"/>
    </xf>
    <xf numFmtId="0" fontId="284" fillId="36" borderId="13" xfId="0" applyFont="1" applyFill="1" applyBorder="1" applyAlignment="1">
      <alignment horizontal="center" vertical="center" shrinkToFit="1"/>
    </xf>
    <xf numFmtId="0" fontId="284" fillId="36" borderId="14" xfId="0" applyFont="1" applyFill="1" applyBorder="1" applyAlignment="1">
      <alignment horizontal="center" vertical="center" shrinkToFit="1"/>
    </xf>
    <xf numFmtId="180" fontId="311" fillId="0" borderId="0" xfId="0" applyNumberFormat="1" applyFont="1" applyAlignment="1">
      <alignment horizontal="center" vertical="center" shrinkToFit="1"/>
    </xf>
    <xf numFmtId="180" fontId="311" fillId="0" borderId="4" xfId="0" applyNumberFormat="1" applyFont="1" applyBorder="1" applyAlignment="1">
      <alignment horizontal="center" vertical="center" shrinkToFit="1"/>
    </xf>
    <xf numFmtId="0" fontId="105" fillId="0" borderId="50" xfId="0" applyFont="1" applyBorder="1" applyAlignment="1">
      <alignment horizontal="center" vertical="center" wrapText="1"/>
    </xf>
    <xf numFmtId="179" fontId="118" fillId="0" borderId="0" xfId="0" applyNumberFormat="1" applyFont="1" applyAlignment="1">
      <alignment horizontal="center" vertical="center" shrinkToFit="1"/>
    </xf>
    <xf numFmtId="180" fontId="310" fillId="0" borderId="0" xfId="0" applyNumberFormat="1" applyFont="1" applyAlignment="1">
      <alignment horizontal="center" vertical="center" shrinkToFit="1"/>
    </xf>
    <xf numFmtId="180" fontId="310" fillId="0" borderId="4" xfId="0" applyNumberFormat="1" applyFont="1" applyBorder="1" applyAlignment="1">
      <alignment horizontal="center" vertical="center" shrinkToFit="1"/>
    </xf>
    <xf numFmtId="180" fontId="308" fillId="0" borderId="0" xfId="0" applyNumberFormat="1" applyFont="1" applyAlignment="1">
      <alignment horizontal="center" vertical="center" shrinkToFit="1"/>
    </xf>
    <xf numFmtId="180" fontId="308" fillId="0" borderId="4" xfId="0" applyNumberFormat="1" applyFont="1" applyBorder="1" applyAlignment="1">
      <alignment horizontal="center" vertical="center" shrinkToFit="1"/>
    </xf>
    <xf numFmtId="180" fontId="309" fillId="0" borderId="0" xfId="0" applyNumberFormat="1" applyFont="1" applyAlignment="1">
      <alignment horizontal="center" vertical="center" shrinkToFit="1"/>
    </xf>
    <xf numFmtId="180" fontId="309" fillId="0" borderId="4" xfId="0" applyNumberFormat="1" applyFont="1" applyBorder="1" applyAlignment="1">
      <alignment horizontal="center" vertical="center" shrinkToFit="1"/>
    </xf>
    <xf numFmtId="179" fontId="118" fillId="22" borderId="0" xfId="0" applyNumberFormat="1" applyFont="1" applyFill="1" applyAlignment="1">
      <alignment horizontal="center" vertical="center" shrinkToFit="1"/>
    </xf>
    <xf numFmtId="180" fontId="307" fillId="0" borderId="0" xfId="0" applyNumberFormat="1" applyFont="1" applyAlignment="1">
      <alignment horizontal="center" vertical="center" shrinkToFit="1"/>
    </xf>
    <xf numFmtId="180" fontId="307" fillId="0" borderId="4" xfId="0" applyNumberFormat="1" applyFont="1" applyBorder="1" applyAlignment="1">
      <alignment horizontal="center" vertical="center" shrinkToFit="1"/>
    </xf>
    <xf numFmtId="179" fontId="118" fillId="63" borderId="0" xfId="0" applyNumberFormat="1" applyFont="1" applyFill="1" applyAlignment="1">
      <alignment horizontal="center" vertical="center" shrinkToFit="1"/>
    </xf>
    <xf numFmtId="179" fontId="90" fillId="22" borderId="0" xfId="0" applyNumberFormat="1" applyFont="1" applyFill="1" applyAlignment="1">
      <alignment horizontal="center" vertical="center" shrinkToFit="1"/>
    </xf>
    <xf numFmtId="0" fontId="84" fillId="0" borderId="50" xfId="0" applyFont="1" applyBorder="1" applyAlignment="1">
      <alignment horizontal="center" vertical="center" wrapText="1"/>
    </xf>
    <xf numFmtId="176" fontId="18" fillId="0" borderId="15" xfId="0" applyNumberFormat="1" applyFont="1" applyBorder="1" applyAlignment="1">
      <alignment vertical="center" wrapText="1"/>
    </xf>
    <xf numFmtId="176" fontId="18" fillId="0" borderId="13" xfId="0" applyNumberFormat="1" applyFont="1" applyBorder="1" applyAlignment="1">
      <alignment vertical="center" wrapText="1"/>
    </xf>
    <xf numFmtId="176" fontId="18" fillId="0" borderId="14" xfId="0" applyNumberFormat="1" applyFont="1" applyBorder="1" applyAlignment="1">
      <alignment vertical="center" wrapText="1"/>
    </xf>
    <xf numFmtId="179" fontId="90" fillId="0" borderId="0" xfId="0" applyNumberFormat="1" applyFont="1" applyAlignment="1">
      <alignment horizontal="center" vertical="center" shrinkToFit="1"/>
    </xf>
    <xf numFmtId="0" fontId="84" fillId="0" borderId="50" xfId="0" applyFont="1" applyBorder="1" applyAlignment="1">
      <alignment horizontal="center" vertical="center" shrinkToFit="1"/>
    </xf>
    <xf numFmtId="180" fontId="313" fillId="0" borderId="0" xfId="0" applyNumberFormat="1" applyFont="1" applyAlignment="1">
      <alignment horizontal="center" vertical="center" shrinkToFit="1"/>
    </xf>
    <xf numFmtId="180" fontId="313" fillId="0" borderId="4" xfId="0" applyNumberFormat="1" applyFont="1" applyBorder="1" applyAlignment="1">
      <alignment horizontal="center" vertical="center" shrinkToFit="1"/>
    </xf>
    <xf numFmtId="0" fontId="41" fillId="62" borderId="15" xfId="0" applyFont="1" applyFill="1" applyBorder="1" applyAlignment="1">
      <alignment horizontal="center" vertical="center" shrinkToFit="1"/>
    </xf>
    <xf numFmtId="0" fontId="41" fillId="62" borderId="13" xfId="0" applyFont="1" applyFill="1" applyBorder="1" applyAlignment="1">
      <alignment horizontal="center" vertical="center" shrinkToFit="1"/>
    </xf>
    <xf numFmtId="0" fontId="41" fillId="62" borderId="14" xfId="0" applyFont="1" applyFill="1" applyBorder="1" applyAlignment="1">
      <alignment horizontal="center" vertical="center" shrinkToFit="1"/>
    </xf>
    <xf numFmtId="178" fontId="318" fillId="0" borderId="12" xfId="0" applyNumberFormat="1" applyFont="1" applyBorder="1" applyAlignment="1">
      <alignment horizontal="center" vertical="top" shrinkToFit="1"/>
    </xf>
    <xf numFmtId="178" fontId="318" fillId="0" borderId="8" xfId="0" applyNumberFormat="1" applyFont="1" applyBorder="1" applyAlignment="1">
      <alignment horizontal="center" vertical="top" shrinkToFit="1"/>
    </xf>
    <xf numFmtId="178" fontId="318" fillId="0" borderId="9" xfId="0" applyNumberFormat="1" applyFont="1" applyBorder="1" applyAlignment="1">
      <alignment horizontal="center" vertical="top" shrinkToFit="1"/>
    </xf>
    <xf numFmtId="178" fontId="319" fillId="0" borderId="12" xfId="0" applyNumberFormat="1" applyFont="1" applyBorder="1" applyAlignment="1">
      <alignment horizontal="center" vertical="top" shrinkToFit="1"/>
    </xf>
    <xf numFmtId="178" fontId="319" fillId="0" borderId="8" xfId="0" applyNumberFormat="1" applyFont="1" applyBorder="1" applyAlignment="1">
      <alignment horizontal="center" vertical="top" shrinkToFit="1"/>
    </xf>
    <xf numFmtId="178" fontId="319" fillId="0" borderId="9" xfId="0" applyNumberFormat="1" applyFont="1" applyBorder="1" applyAlignment="1">
      <alignment horizontal="center" vertical="top" shrinkToFit="1"/>
    </xf>
    <xf numFmtId="178" fontId="317" fillId="0" borderId="12" xfId="0" applyNumberFormat="1" applyFont="1" applyBorder="1" applyAlignment="1">
      <alignment horizontal="center" vertical="top" shrinkToFit="1"/>
    </xf>
    <xf numFmtId="178" fontId="317" fillId="0" borderId="8" xfId="0" applyNumberFormat="1" applyFont="1" applyBorder="1" applyAlignment="1">
      <alignment horizontal="center" vertical="top" shrinkToFit="1"/>
    </xf>
    <xf numFmtId="178" fontId="317" fillId="0" borderId="9" xfId="0" applyNumberFormat="1" applyFont="1" applyBorder="1" applyAlignment="1">
      <alignment horizontal="center" vertical="top" shrinkToFit="1"/>
    </xf>
    <xf numFmtId="179" fontId="90" fillId="63" borderId="0" xfId="0" applyNumberFormat="1" applyFont="1" applyFill="1" applyAlignment="1">
      <alignment horizontal="center" vertical="center" shrinkToFit="1"/>
    </xf>
    <xf numFmtId="0" fontId="0" fillId="0" borderId="48" xfId="0" applyBorder="1" applyAlignment="1">
      <alignment vertical="center"/>
    </xf>
    <xf numFmtId="178" fontId="201" fillId="0" borderId="47" xfId="0" applyNumberFormat="1" applyFont="1" applyBorder="1" applyAlignment="1">
      <alignment horizontal="center" vertical="top" shrinkToFit="1"/>
    </xf>
    <xf numFmtId="178" fontId="200" fillId="0" borderId="47" xfId="0" applyNumberFormat="1" applyFont="1" applyBorder="1" applyAlignment="1">
      <alignment horizontal="center" vertical="top" shrinkToFit="1"/>
    </xf>
    <xf numFmtId="178" fontId="199" fillId="0" borderId="47" xfId="0" applyNumberFormat="1" applyFont="1" applyBorder="1" applyAlignment="1">
      <alignment horizontal="center" vertical="top" shrinkToFit="1"/>
    </xf>
    <xf numFmtId="0" fontId="0" fillId="0" borderId="49" xfId="0" applyBorder="1" applyAlignment="1">
      <alignment vertical="center"/>
    </xf>
    <xf numFmtId="178" fontId="202" fillId="0" borderId="47" xfId="0" applyNumberFormat="1" applyFont="1" applyBorder="1" applyAlignment="1">
      <alignment horizontal="center" vertical="top" shrinkToFit="1"/>
    </xf>
    <xf numFmtId="0" fontId="195" fillId="0" borderId="10" xfId="0" applyFont="1" applyBorder="1" applyAlignment="1">
      <alignment horizontal="center" vertical="top" shrinkToFit="1"/>
    </xf>
    <xf numFmtId="0" fontId="195" fillId="0" borderId="4" xfId="0" applyFont="1" applyBorder="1" applyAlignment="1">
      <alignment horizontal="center" vertical="top" shrinkToFit="1"/>
    </xf>
    <xf numFmtId="0" fontId="194" fillId="0" borderId="10" xfId="0" applyFont="1" applyBorder="1" applyAlignment="1">
      <alignment horizontal="center" vertical="center" shrinkToFit="1"/>
    </xf>
    <xf numFmtId="0" fontId="194" fillId="0" borderId="4" xfId="0" applyFont="1" applyBorder="1" applyAlignment="1">
      <alignment horizontal="center" vertical="center" shrinkToFit="1"/>
    </xf>
    <xf numFmtId="0" fontId="189" fillId="17" borderId="50" xfId="0" applyFont="1" applyFill="1" applyBorder="1" applyAlignment="1">
      <alignment horizontal="center" vertical="center"/>
    </xf>
    <xf numFmtId="0" fontId="190" fillId="30" borderId="50" xfId="0" applyFont="1" applyFill="1" applyBorder="1" applyAlignment="1">
      <alignment horizontal="center" vertical="center"/>
    </xf>
    <xf numFmtId="0" fontId="188" fillId="29" borderId="50" xfId="0" applyFont="1" applyFill="1" applyBorder="1" applyAlignment="1">
      <alignment horizontal="center" vertical="center"/>
    </xf>
    <xf numFmtId="0" fontId="189" fillId="4" borderId="50" xfId="0" applyFont="1" applyFill="1" applyBorder="1" applyAlignment="1">
      <alignment horizontal="center" vertical="center"/>
    </xf>
    <xf numFmtId="0" fontId="189" fillId="32" borderId="50" xfId="0" applyFont="1" applyFill="1" applyBorder="1" applyAlignment="1">
      <alignment horizontal="center" vertical="center"/>
    </xf>
    <xf numFmtId="0" fontId="189" fillId="0" borderId="50" xfId="0" applyFont="1" applyBorder="1" applyAlignment="1">
      <alignment horizontal="center" vertical="center"/>
    </xf>
    <xf numFmtId="180" fontId="198" fillId="0" borderId="0" xfId="0" applyNumberFormat="1" applyFont="1" applyAlignment="1">
      <alignment horizontal="center" vertical="center" shrinkToFit="1"/>
    </xf>
    <xf numFmtId="0" fontId="197" fillId="0" borderId="50" xfId="0" applyFont="1" applyBorder="1" applyAlignment="1">
      <alignment horizontal="center" vertical="center" wrapText="1"/>
    </xf>
    <xf numFmtId="176" fontId="171" fillId="0" borderId="15" xfId="0" applyNumberFormat="1" applyFont="1" applyBorder="1" applyAlignment="1">
      <alignment vertical="center" wrapText="1"/>
    </xf>
    <xf numFmtId="176" fontId="171" fillId="0" borderId="13" xfId="0" applyNumberFormat="1" applyFont="1" applyBorder="1" applyAlignment="1">
      <alignment vertical="center" wrapText="1"/>
    </xf>
    <xf numFmtId="176" fontId="171" fillId="0" borderId="14" xfId="0" applyNumberFormat="1" applyFont="1" applyBorder="1" applyAlignment="1">
      <alignment vertical="center" wrapText="1"/>
    </xf>
    <xf numFmtId="0" fontId="189" fillId="48" borderId="50" xfId="0" applyFont="1" applyFill="1" applyBorder="1" applyAlignment="1">
      <alignment horizontal="center" vertical="center"/>
    </xf>
    <xf numFmtId="179" fontId="22" fillId="0" borderId="0" xfId="0" applyNumberFormat="1" applyFont="1" applyAlignment="1">
      <alignment horizontal="center" shrinkToFit="1"/>
    </xf>
    <xf numFmtId="180" fontId="196" fillId="0" borderId="0" xfId="0" applyNumberFormat="1" applyFont="1" applyAlignment="1">
      <alignment horizontal="center" vertical="center" shrinkToFit="1"/>
    </xf>
    <xf numFmtId="0" fontId="30" fillId="0" borderId="30" xfId="0" applyFont="1" applyBorder="1" applyAlignment="1">
      <alignment horizontal="center" vertical="center" shrinkToFit="1"/>
    </xf>
    <xf numFmtId="180" fontId="79" fillId="3" borderId="30" xfId="0" applyNumberFormat="1" applyFont="1" applyFill="1" applyBorder="1" applyAlignment="1">
      <alignment horizontal="center" vertical="center" shrinkToFit="1"/>
    </xf>
    <xf numFmtId="183" fontId="23" fillId="0" borderId="30" xfId="0" applyNumberFormat="1" applyFont="1" applyBorder="1" applyAlignment="1">
      <alignment horizontal="center" vertical="center" shrinkToFit="1"/>
    </xf>
    <xf numFmtId="183" fontId="23" fillId="0" borderId="51" xfId="0" applyNumberFormat="1" applyFont="1" applyBorder="1" applyAlignment="1">
      <alignment horizontal="center" vertical="center" shrinkToFit="1"/>
    </xf>
    <xf numFmtId="179" fontId="22" fillId="0" borderId="47" xfId="0" applyNumberFormat="1" applyFont="1" applyBorder="1" applyAlignment="1">
      <alignment horizontal="center" shrinkToFit="1"/>
    </xf>
    <xf numFmtId="179" fontId="22" fillId="0" borderId="12" xfId="0" applyNumberFormat="1" applyFont="1" applyBorder="1" applyAlignment="1">
      <alignment horizontal="center" shrinkToFit="1"/>
    </xf>
    <xf numFmtId="180" fontId="77" fillId="13" borderId="8" xfId="0" applyNumberFormat="1" applyFont="1" applyFill="1" applyBorder="1" applyAlignment="1">
      <alignment horizontal="center" vertical="center" shrinkToFit="1"/>
    </xf>
    <xf numFmtId="180" fontId="77" fillId="13" borderId="9" xfId="0" applyNumberFormat="1" applyFont="1" applyFill="1" applyBorder="1" applyAlignment="1">
      <alignment horizontal="center" vertical="center" shrinkToFit="1"/>
    </xf>
    <xf numFmtId="180" fontId="77" fillId="13" borderId="3" xfId="0" applyNumberFormat="1" applyFont="1" applyFill="1" applyBorder="1" applyAlignment="1">
      <alignment horizontal="center" vertical="center" shrinkToFit="1"/>
    </xf>
    <xf numFmtId="0" fontId="33" fillId="0" borderId="15" xfId="0" applyFont="1" applyBorder="1" applyAlignment="1">
      <alignment horizontal="center" vertical="center" shrinkToFit="1"/>
    </xf>
    <xf numFmtId="0" fontId="33" fillId="0" borderId="14" xfId="0" applyFont="1" applyBorder="1" applyAlignment="1">
      <alignment horizontal="center" vertical="center" shrinkToFit="1"/>
    </xf>
    <xf numFmtId="178" fontId="118" fillId="0" borderId="52" xfId="0" applyNumberFormat="1" applyFont="1" applyBorder="1" applyAlignment="1">
      <alignment horizontal="center" vertical="center" shrinkToFit="1"/>
    </xf>
    <xf numFmtId="178" fontId="118" fillId="0" borderId="53" xfId="0" applyNumberFormat="1" applyFont="1" applyBorder="1" applyAlignment="1">
      <alignment horizontal="center" vertical="center" shrinkToFit="1"/>
    </xf>
    <xf numFmtId="178" fontId="118" fillId="0" borderId="43" xfId="0" applyNumberFormat="1" applyFont="1" applyBorder="1" applyAlignment="1">
      <alignment horizontal="center" vertical="center" shrinkToFit="1"/>
    </xf>
    <xf numFmtId="178" fontId="118" fillId="0" borderId="54" xfId="0" applyNumberFormat="1" applyFont="1" applyBorder="1" applyAlignment="1">
      <alignment horizontal="center" vertical="center" shrinkToFit="1"/>
    </xf>
    <xf numFmtId="184" fontId="15" fillId="0" borderId="53" xfId="0" applyNumberFormat="1" applyFont="1" applyBorder="1" applyAlignment="1">
      <alignment horizontal="center" vertical="center" textRotation="255" shrinkToFit="1"/>
    </xf>
    <xf numFmtId="184" fontId="15" fillId="0" borderId="54" xfId="0" applyNumberFormat="1" applyFont="1" applyBorder="1" applyAlignment="1">
      <alignment horizontal="center" vertical="center" textRotation="255" shrinkToFit="1"/>
    </xf>
    <xf numFmtId="180" fontId="79" fillId="2" borderId="30" xfId="0" applyNumberFormat="1" applyFont="1" applyFill="1" applyBorder="1" applyAlignment="1">
      <alignment horizontal="center" vertical="center" shrinkToFit="1"/>
    </xf>
    <xf numFmtId="0" fontId="30" fillId="0" borderId="15" xfId="0" applyFont="1" applyBorder="1" applyAlignment="1">
      <alignment horizontal="center" vertical="center" shrinkToFit="1"/>
    </xf>
    <xf numFmtId="0" fontId="30" fillId="0" borderId="13" xfId="0" applyFont="1" applyBorder="1" applyAlignment="1">
      <alignment horizontal="center" vertical="center" shrinkToFit="1"/>
    </xf>
    <xf numFmtId="0" fontId="30" fillId="0" borderId="14" xfId="0" applyFont="1" applyBorder="1" applyAlignment="1">
      <alignment horizontal="center" vertical="center" shrinkToFit="1"/>
    </xf>
    <xf numFmtId="0" fontId="39" fillId="0" borderId="15" xfId="0" applyFont="1" applyBorder="1" applyAlignment="1">
      <alignment horizontal="center" vertical="center" wrapText="1"/>
    </xf>
    <xf numFmtId="0" fontId="39" fillId="0" borderId="14" xfId="0" applyFont="1" applyBorder="1" applyAlignment="1">
      <alignment horizontal="center" vertical="center" wrapText="1"/>
    </xf>
    <xf numFmtId="176" fontId="39" fillId="0" borderId="50" xfId="0" applyNumberFormat="1" applyFont="1" applyBorder="1" applyAlignment="1">
      <alignment vertical="center" wrapText="1"/>
    </xf>
    <xf numFmtId="179" fontId="22" fillId="0" borderId="44" xfId="0" applyNumberFormat="1" applyFont="1" applyBorder="1" applyAlignment="1">
      <alignment horizontal="center" vertical="center" shrinkToFit="1"/>
    </xf>
    <xf numFmtId="179" fontId="22" fillId="0" borderId="30" xfId="0" applyNumberFormat="1" applyFont="1" applyBorder="1" applyAlignment="1">
      <alignment horizontal="center" vertical="center" shrinkToFit="1"/>
    </xf>
    <xf numFmtId="0" fontId="30" fillId="0" borderId="49" xfId="0" applyFont="1" applyBorder="1" applyAlignment="1">
      <alignment horizontal="center" vertical="top" shrinkToFit="1"/>
    </xf>
    <xf numFmtId="0" fontId="30" fillId="0" borderId="10" xfId="0" applyFont="1" applyBorder="1" applyAlignment="1">
      <alignment horizontal="center" vertical="top" shrinkToFit="1"/>
    </xf>
    <xf numFmtId="180" fontId="77" fillId="2" borderId="8" xfId="0" applyNumberFormat="1" applyFont="1" applyFill="1" applyBorder="1" applyAlignment="1">
      <alignment horizontal="center" vertical="center" shrinkToFit="1"/>
    </xf>
    <xf numFmtId="180" fontId="77" fillId="2" borderId="9" xfId="0" applyNumberFormat="1" applyFont="1" applyFill="1" applyBorder="1" applyAlignment="1">
      <alignment horizontal="center" vertical="center" shrinkToFit="1"/>
    </xf>
    <xf numFmtId="180" fontId="77" fillId="2" borderId="3" xfId="0" applyNumberFormat="1" applyFont="1" applyFill="1" applyBorder="1" applyAlignment="1">
      <alignment horizontal="center" vertical="center" shrinkToFit="1"/>
    </xf>
    <xf numFmtId="180" fontId="77" fillId="3" borderId="8" xfId="0" applyNumberFormat="1" applyFont="1" applyFill="1" applyBorder="1" applyAlignment="1">
      <alignment horizontal="center" vertical="center" shrinkToFit="1"/>
    </xf>
    <xf numFmtId="180" fontId="77" fillId="3" borderId="9" xfId="0" applyNumberFormat="1" applyFont="1" applyFill="1" applyBorder="1" applyAlignment="1">
      <alignment horizontal="center" vertical="center" shrinkToFit="1"/>
    </xf>
    <xf numFmtId="180" fontId="77" fillId="3" borderId="3" xfId="0" applyNumberFormat="1" applyFont="1" applyFill="1" applyBorder="1" applyAlignment="1">
      <alignment horizontal="center" vertical="center" shrinkToFit="1"/>
    </xf>
    <xf numFmtId="180" fontId="79" fillId="13" borderId="30" xfId="0" applyNumberFormat="1" applyFont="1" applyFill="1" applyBorder="1" applyAlignment="1">
      <alignment horizontal="center" vertical="center" shrinkToFit="1"/>
    </xf>
    <xf numFmtId="179" fontId="150" fillId="17" borderId="0" xfId="0" applyNumberFormat="1" applyFont="1" applyFill="1" applyAlignment="1">
      <alignment horizontal="center" vertical="center" shrinkToFit="1"/>
    </xf>
    <xf numFmtId="180" fontId="335" fillId="0" borderId="4" xfId="0" applyNumberFormat="1" applyFont="1" applyBorder="1" applyAlignment="1">
      <alignment horizontal="center" vertical="center" shrinkToFit="1"/>
    </xf>
    <xf numFmtId="0" fontId="177" fillId="0" borderId="47" xfId="0" applyFont="1" applyBorder="1" applyAlignment="1">
      <alignment horizontal="center" vertical="center" wrapText="1"/>
    </xf>
    <xf numFmtId="0" fontId="0" fillId="0" borderId="48" xfId="0" applyBorder="1" applyAlignment="1">
      <alignment horizontal="center" vertical="center" wrapText="1"/>
    </xf>
    <xf numFmtId="176" fontId="30" fillId="0" borderId="12" xfId="0" applyNumberFormat="1" applyFont="1" applyBorder="1" applyAlignment="1">
      <alignment vertical="center" wrapText="1"/>
    </xf>
    <xf numFmtId="176" fontId="30" fillId="0" borderId="8" xfId="0" applyNumberFormat="1" applyFont="1" applyBorder="1" applyAlignment="1">
      <alignment vertical="center" wrapText="1"/>
    </xf>
    <xf numFmtId="176" fontId="30" fillId="0" borderId="9" xfId="0" applyNumberFormat="1" applyFont="1" applyBorder="1" applyAlignment="1">
      <alignment vertical="center" wrapText="1"/>
    </xf>
    <xf numFmtId="176" fontId="30" fillId="0" borderId="5" xfId="0" applyNumberFormat="1" applyFont="1" applyBorder="1" applyAlignment="1">
      <alignment vertical="center" wrapText="1"/>
    </xf>
    <xf numFmtId="176" fontId="30" fillId="0" borderId="6" xfId="0" applyNumberFormat="1" applyFont="1" applyBorder="1" applyAlignment="1">
      <alignment vertical="center" wrapText="1"/>
    </xf>
    <xf numFmtId="176" fontId="30" fillId="0" borderId="7" xfId="0" applyNumberFormat="1" applyFont="1" applyBorder="1" applyAlignment="1">
      <alignment vertical="center" wrapText="1"/>
    </xf>
    <xf numFmtId="0" fontId="334" fillId="29" borderId="62" xfId="0" applyFont="1" applyFill="1" applyBorder="1" applyAlignment="1">
      <alignment horizontal="center" vertical="center" shrinkToFit="1"/>
    </xf>
    <xf numFmtId="0" fontId="334" fillId="29" borderId="63" xfId="0" applyFont="1" applyFill="1" applyBorder="1" applyAlignment="1">
      <alignment horizontal="center" vertical="center" shrinkToFit="1"/>
    </xf>
    <xf numFmtId="0" fontId="332" fillId="0" borderId="63" xfId="0" applyFont="1" applyBorder="1" applyAlignment="1">
      <alignment horizontal="center" vertical="center" shrinkToFit="1"/>
    </xf>
    <xf numFmtId="0" fontId="90" fillId="17" borderId="0" xfId="0" applyFont="1" applyFill="1" applyAlignment="1">
      <alignment horizontal="center" vertical="center" shrinkToFit="1"/>
    </xf>
    <xf numFmtId="0" fontId="90" fillId="0" borderId="0" xfId="0" applyFont="1" applyAlignment="1">
      <alignment horizontal="center" vertical="center" shrinkToFit="1"/>
    </xf>
    <xf numFmtId="178" fontId="327" fillId="0" borderId="0" xfId="0" applyNumberFormat="1" applyFont="1" applyAlignment="1">
      <alignment horizontal="center" vertical="center" shrinkToFit="1"/>
    </xf>
    <xf numFmtId="0" fontId="332" fillId="64" borderId="63" xfId="0" applyFont="1" applyFill="1" applyBorder="1" applyAlignment="1">
      <alignment horizontal="center" vertical="center" shrinkToFit="1"/>
    </xf>
    <xf numFmtId="0" fontId="331" fillId="30" borderId="63" xfId="0" applyFont="1" applyFill="1" applyBorder="1" applyAlignment="1">
      <alignment horizontal="center" vertical="center" shrinkToFit="1"/>
    </xf>
    <xf numFmtId="0" fontId="331" fillId="30" borderId="64" xfId="0" applyFont="1" applyFill="1" applyBorder="1" applyAlignment="1">
      <alignment horizontal="center" vertical="center" shrinkToFit="1"/>
    </xf>
    <xf numFmtId="180" fontId="336" fillId="0" borderId="0" xfId="0" applyNumberFormat="1" applyFont="1" applyAlignment="1">
      <alignment horizontal="center" vertical="center" shrinkToFit="1"/>
    </xf>
    <xf numFmtId="180" fontId="336" fillId="0" borderId="4" xfId="0" applyNumberFormat="1" applyFont="1" applyBorder="1" applyAlignment="1">
      <alignment horizontal="center" vertical="center" shrinkToFit="1"/>
    </xf>
    <xf numFmtId="0" fontId="332" fillId="32" borderId="63" xfId="0" applyFont="1" applyFill="1" applyBorder="1" applyAlignment="1">
      <alignment horizontal="center" vertical="center" shrinkToFit="1"/>
    </xf>
    <xf numFmtId="178" fontId="328" fillId="0" borderId="65" xfId="0" applyNumberFormat="1" applyFont="1" applyBorder="1" applyAlignment="1">
      <alignment horizontal="center" vertical="center" shrinkToFit="1"/>
    </xf>
    <xf numFmtId="178" fontId="328" fillId="0" borderId="0" xfId="0" applyNumberFormat="1" applyFont="1" applyAlignment="1">
      <alignment horizontal="center" vertical="center" shrinkToFit="1"/>
    </xf>
    <xf numFmtId="178" fontId="330" fillId="0" borderId="65" xfId="0" applyNumberFormat="1" applyFont="1" applyBorder="1" applyAlignment="1">
      <alignment horizontal="center" vertical="center" shrinkToFit="1"/>
    </xf>
    <xf numFmtId="178" fontId="330" fillId="0" borderId="0" xfId="0" applyNumberFormat="1" applyFont="1" applyAlignment="1">
      <alignment horizontal="center" vertical="center" shrinkToFit="1"/>
    </xf>
    <xf numFmtId="178" fontId="329" fillId="0" borderId="0" xfId="0" applyNumberFormat="1" applyFont="1" applyAlignment="1">
      <alignment horizontal="center" vertical="center" shrinkToFit="1"/>
    </xf>
    <xf numFmtId="178" fontId="329" fillId="0" borderId="66" xfId="0" applyNumberFormat="1" applyFont="1" applyBorder="1" applyAlignment="1">
      <alignment horizontal="center" vertical="center" shrinkToFit="1"/>
    </xf>
    <xf numFmtId="176" fontId="28" fillId="0" borderId="71" xfId="0" applyNumberFormat="1" applyFont="1" applyBorder="1" applyAlignment="1">
      <alignment vertical="center" wrapText="1"/>
    </xf>
    <xf numFmtId="176" fontId="28" fillId="0" borderId="70" xfId="0" applyNumberFormat="1" applyFont="1" applyBorder="1" applyAlignment="1">
      <alignment vertical="center" wrapText="1"/>
    </xf>
    <xf numFmtId="178" fontId="328" fillId="0" borderId="67" xfId="0" applyNumberFormat="1" applyFont="1" applyBorder="1" applyAlignment="1">
      <alignment horizontal="center" vertical="center" shrinkToFit="1"/>
    </xf>
    <xf numFmtId="178" fontId="328" fillId="0" borderId="68" xfId="0" applyNumberFormat="1" applyFont="1" applyBorder="1" applyAlignment="1">
      <alignment horizontal="center" vertical="center" shrinkToFit="1"/>
    </xf>
    <xf numFmtId="178" fontId="327" fillId="0" borderId="68" xfId="0" applyNumberFormat="1" applyFont="1" applyBorder="1" applyAlignment="1">
      <alignment horizontal="center" vertical="center" shrinkToFit="1"/>
    </xf>
    <xf numFmtId="0" fontId="326" fillId="0" borderId="71" xfId="0" applyFont="1" applyBorder="1" applyAlignment="1">
      <alignment horizontal="center" vertical="center" wrapText="1"/>
    </xf>
    <xf numFmtId="0" fontId="90" fillId="32" borderId="0" xfId="0" applyFont="1" applyFill="1" applyAlignment="1">
      <alignment horizontal="center" vertical="center" shrinkToFit="1"/>
    </xf>
    <xf numFmtId="180" fontId="335" fillId="0" borderId="0" xfId="0" applyNumberFormat="1" applyFont="1" applyAlignment="1">
      <alignment horizontal="center" vertical="center" shrinkToFit="1"/>
    </xf>
    <xf numFmtId="179" fontId="150" fillId="32" borderId="0" xfId="0" applyNumberFormat="1" applyFont="1" applyFill="1" applyAlignment="1">
      <alignment horizontal="center" vertical="center" shrinkToFit="1"/>
    </xf>
    <xf numFmtId="0" fontId="333" fillId="0" borderId="63" xfId="0" applyFont="1" applyBorder="1" applyAlignment="1">
      <alignment horizontal="center" vertical="center" shrinkToFit="1"/>
    </xf>
    <xf numFmtId="0" fontId="331" fillId="0" borderId="63" xfId="0" applyFont="1" applyBorder="1" applyAlignment="1">
      <alignment horizontal="center" vertical="center" shrinkToFit="1"/>
    </xf>
    <xf numFmtId="0" fontId="331" fillId="0" borderId="64" xfId="0" applyFont="1" applyBorder="1" applyAlignment="1">
      <alignment horizontal="center" vertical="center" shrinkToFit="1"/>
    </xf>
    <xf numFmtId="0" fontId="334" fillId="0" borderId="62" xfId="0" applyFont="1" applyBorder="1" applyAlignment="1">
      <alignment horizontal="center" vertical="center" shrinkToFit="1"/>
    </xf>
    <xf numFmtId="0" fontId="334" fillId="0" borderId="63" xfId="0" applyFont="1" applyBorder="1" applyAlignment="1">
      <alignment horizontal="center" vertical="center" shrinkToFit="1"/>
    </xf>
    <xf numFmtId="178" fontId="327" fillId="0" borderId="72" xfId="0" applyNumberFormat="1" applyFont="1" applyBorder="1" applyAlignment="1">
      <alignment horizontal="center" vertical="center" shrinkToFit="1"/>
    </xf>
    <xf numFmtId="176" fontId="18" fillId="0" borderId="50" xfId="0" applyNumberFormat="1" applyFont="1" applyBorder="1" applyAlignment="1">
      <alignment vertical="center" wrapText="1"/>
    </xf>
    <xf numFmtId="180" fontId="345" fillId="0" borderId="0" xfId="0" applyNumberFormat="1" applyFont="1" applyAlignment="1">
      <alignment horizontal="center" vertical="center" shrinkToFit="1"/>
    </xf>
    <xf numFmtId="180" fontId="343" fillId="0" borderId="4" xfId="0" applyNumberFormat="1" applyFont="1" applyBorder="1" applyAlignment="1">
      <alignment horizontal="center" vertical="center" shrinkToFit="1"/>
    </xf>
    <xf numFmtId="180" fontId="344" fillId="0" borderId="0" xfId="0" applyNumberFormat="1" applyFont="1" applyAlignment="1">
      <alignment horizontal="center" vertical="center" shrinkToFit="1"/>
    </xf>
    <xf numFmtId="180" fontId="344" fillId="0" borderId="4" xfId="0" applyNumberFormat="1" applyFont="1" applyBorder="1" applyAlignment="1">
      <alignment horizontal="center" vertical="center" shrinkToFit="1"/>
    </xf>
    <xf numFmtId="0" fontId="284" fillId="0" borderId="81" xfId="0" applyFont="1" applyBorder="1" applyAlignment="1">
      <alignment horizontal="center" vertical="center" shrinkToFit="1"/>
    </xf>
    <xf numFmtId="0" fontId="284" fillId="32" borderId="81" xfId="0" applyFont="1" applyFill="1" applyBorder="1" applyAlignment="1">
      <alignment horizontal="center" vertical="center" shrinkToFit="1"/>
    </xf>
    <xf numFmtId="0" fontId="285" fillId="30" borderId="81" xfId="0" applyFont="1" applyFill="1" applyBorder="1" applyAlignment="1">
      <alignment horizontal="center" vertical="center" shrinkToFit="1"/>
    </xf>
    <xf numFmtId="0" fontId="285" fillId="30" borderId="80" xfId="0" applyFont="1" applyFill="1" applyBorder="1" applyAlignment="1">
      <alignment horizontal="center" vertical="center" shrinkToFit="1"/>
    </xf>
    <xf numFmtId="0" fontId="284" fillId="4" borderId="81" xfId="0" applyFont="1" applyFill="1" applyBorder="1" applyAlignment="1">
      <alignment horizontal="center" vertical="center" shrinkToFit="1"/>
    </xf>
    <xf numFmtId="0" fontId="283" fillId="29" borderId="82" xfId="0" applyFont="1" applyFill="1" applyBorder="1" applyAlignment="1">
      <alignment horizontal="center" vertical="center" shrinkToFit="1"/>
    </xf>
    <xf numFmtId="0" fontId="283" fillId="29" borderId="81" xfId="0" applyFont="1" applyFill="1" applyBorder="1" applyAlignment="1">
      <alignment horizontal="center" vertical="center" shrinkToFit="1"/>
    </xf>
    <xf numFmtId="178" fontId="340" fillId="0" borderId="12" xfId="0" applyNumberFormat="1" applyFont="1" applyBorder="1" applyAlignment="1">
      <alignment horizontal="center" vertical="center" shrinkToFit="1"/>
    </xf>
    <xf numFmtId="178" fontId="340" fillId="0" borderId="9" xfId="0" applyNumberFormat="1" applyFont="1" applyBorder="1" applyAlignment="1">
      <alignment horizontal="center" vertical="center" shrinkToFit="1"/>
    </xf>
    <xf numFmtId="178" fontId="339" fillId="0" borderId="12" xfId="0" applyNumberFormat="1" applyFont="1" applyBorder="1" applyAlignment="1">
      <alignment horizontal="center" vertical="center" shrinkToFit="1"/>
    </xf>
    <xf numFmtId="178" fontId="339" fillId="0" borderId="74" xfId="0" applyNumberFormat="1" applyFont="1" applyBorder="1" applyAlignment="1">
      <alignment horizontal="center" vertical="center" shrinkToFit="1"/>
    </xf>
    <xf numFmtId="0" fontId="195" fillId="0" borderId="65" xfId="0" applyFont="1" applyBorder="1" applyAlignment="1">
      <alignment horizontal="center" vertical="top" shrinkToFit="1"/>
    </xf>
    <xf numFmtId="0" fontId="0" fillId="0" borderId="76" xfId="0" applyBorder="1" applyAlignment="1">
      <alignment vertical="center"/>
    </xf>
    <xf numFmtId="178" fontId="341" fillId="0" borderId="75" xfId="0" applyNumberFormat="1" applyFont="1" applyBorder="1" applyAlignment="1">
      <alignment horizontal="center" vertical="center" shrinkToFit="1"/>
    </xf>
    <xf numFmtId="178" fontId="341" fillId="0" borderId="8" xfId="0" applyNumberFormat="1" applyFont="1" applyBorder="1" applyAlignment="1">
      <alignment horizontal="center" vertical="center" shrinkToFit="1"/>
    </xf>
    <xf numFmtId="178" fontId="340" fillId="0" borderId="47" xfId="0" applyNumberFormat="1" applyFont="1" applyBorder="1" applyAlignment="1">
      <alignment horizontal="center" vertical="center" shrinkToFit="1"/>
    </xf>
    <xf numFmtId="178" fontId="339" fillId="0" borderId="47" xfId="0" applyNumberFormat="1" applyFont="1" applyBorder="1" applyAlignment="1">
      <alignment horizontal="center" vertical="center" shrinkToFit="1"/>
    </xf>
    <xf numFmtId="178" fontId="339" fillId="0" borderId="78" xfId="0" applyNumberFormat="1" applyFont="1" applyBorder="1" applyAlignment="1">
      <alignment horizontal="center" vertical="center" shrinkToFit="1"/>
    </xf>
    <xf numFmtId="178" fontId="342" fillId="0" borderId="79" xfId="0" applyNumberFormat="1" applyFont="1" applyBorder="1" applyAlignment="1">
      <alignment horizontal="center" vertical="center" shrinkToFit="1"/>
    </xf>
    <xf numFmtId="178" fontId="342" fillId="0" borderId="47" xfId="0" applyNumberFormat="1" applyFont="1" applyBorder="1" applyAlignment="1">
      <alignment horizontal="center" vertical="center" shrinkToFit="1"/>
    </xf>
    <xf numFmtId="0" fontId="0" fillId="0" borderId="77" xfId="0" applyBorder="1" applyAlignment="1">
      <alignment vertical="center"/>
    </xf>
    <xf numFmtId="178" fontId="338" fillId="0" borderId="65" xfId="0" applyNumberFormat="1" applyFont="1" applyBorder="1" applyAlignment="1">
      <alignment horizontal="center" vertical="center" shrinkToFit="1"/>
    </xf>
    <xf numFmtId="178" fontId="338" fillId="0" borderId="4" xfId="0" applyNumberFormat="1" applyFont="1" applyBorder="1" applyAlignment="1">
      <alignment horizontal="center" vertical="center" shrinkToFit="1"/>
    </xf>
    <xf numFmtId="178" fontId="338" fillId="0" borderId="67" xfId="0" applyNumberFormat="1" applyFont="1" applyBorder="1" applyAlignment="1">
      <alignment horizontal="center" vertical="center" shrinkToFit="1"/>
    </xf>
    <xf numFmtId="178" fontId="338" fillId="0" borderId="72" xfId="0" applyNumberFormat="1" applyFont="1" applyBorder="1" applyAlignment="1">
      <alignment horizontal="center" vertical="center" shrinkToFit="1"/>
    </xf>
    <xf numFmtId="178" fontId="337" fillId="0" borderId="10" xfId="0" applyNumberFormat="1" applyFont="1" applyBorder="1" applyAlignment="1">
      <alignment horizontal="center" vertical="center" shrinkToFit="1"/>
    </xf>
    <xf numFmtId="178" fontId="337" fillId="0" borderId="4" xfId="0" applyNumberFormat="1" applyFont="1" applyBorder="1" applyAlignment="1">
      <alignment horizontal="center" vertical="center" shrinkToFit="1"/>
    </xf>
    <xf numFmtId="178" fontId="337" fillId="0" borderId="73" xfId="0" applyNumberFormat="1" applyFont="1" applyBorder="1" applyAlignment="1">
      <alignment horizontal="center" vertical="center" shrinkToFit="1"/>
    </xf>
    <xf numFmtId="178" fontId="337" fillId="0" borderId="72" xfId="0" applyNumberFormat="1" applyFont="1" applyBorder="1" applyAlignment="1">
      <alignment horizontal="center" vertical="center" shrinkToFit="1"/>
    </xf>
    <xf numFmtId="0" fontId="0" fillId="0" borderId="73" xfId="0" applyBorder="1"/>
    <xf numFmtId="0" fontId="0" fillId="0" borderId="72" xfId="0" applyBorder="1"/>
    <xf numFmtId="0" fontId="0" fillId="0" borderId="66" xfId="0" applyBorder="1"/>
    <xf numFmtId="0" fontId="0" fillId="0" borderId="69" xfId="0" applyBorder="1"/>
    <xf numFmtId="178" fontId="340" fillId="0" borderId="10" xfId="0" applyNumberFormat="1" applyFont="1" applyBorder="1" applyAlignment="1">
      <alignment horizontal="center" vertical="center" shrinkToFit="1"/>
    </xf>
    <xf numFmtId="178" fontId="340" fillId="0" borderId="4" xfId="0" applyNumberFormat="1" applyFont="1" applyBorder="1" applyAlignment="1">
      <alignment horizontal="center" vertical="center" shrinkToFit="1"/>
    </xf>
    <xf numFmtId="178" fontId="339" fillId="0" borderId="10" xfId="0" applyNumberFormat="1" applyFont="1" applyBorder="1" applyAlignment="1">
      <alignment horizontal="center" vertical="center" shrinkToFit="1"/>
    </xf>
    <xf numFmtId="178" fontId="339" fillId="0" borderId="66" xfId="0" applyNumberFormat="1" applyFont="1" applyBorder="1" applyAlignment="1">
      <alignment horizontal="center" vertical="center" shrinkToFit="1"/>
    </xf>
    <xf numFmtId="178" fontId="341" fillId="0" borderId="9" xfId="0" applyNumberFormat="1" applyFont="1" applyBorder="1" applyAlignment="1">
      <alignment horizontal="center" vertical="center" shrinkToFit="1"/>
    </xf>
    <xf numFmtId="178" fontId="341" fillId="0" borderId="65" xfId="0" applyNumberFormat="1" applyFont="1" applyBorder="1" applyAlignment="1">
      <alignment horizontal="center" vertical="center" shrinkToFit="1"/>
    </xf>
    <xf numFmtId="178" fontId="341" fillId="0" borderId="4" xfId="0" applyNumberFormat="1" applyFont="1" applyBorder="1" applyAlignment="1">
      <alignment horizontal="center" vertical="center" shrinkToFit="1"/>
    </xf>
    <xf numFmtId="180" fontId="343" fillId="0" borderId="0" xfId="0" applyNumberFormat="1" applyFont="1" applyAlignment="1">
      <alignment horizontal="center" vertical="center" shrinkToFit="1"/>
    </xf>
    <xf numFmtId="0" fontId="285" fillId="0" borderId="81" xfId="0" applyFont="1" applyBorder="1" applyAlignment="1">
      <alignment horizontal="center" vertical="center" shrinkToFit="1"/>
    </xf>
    <xf numFmtId="0" fontId="285" fillId="0" borderId="80" xfId="0" applyFont="1" applyBorder="1" applyAlignment="1">
      <alignment horizontal="center" vertical="center" shrinkToFit="1"/>
    </xf>
    <xf numFmtId="0" fontId="283" fillId="0" borderId="82" xfId="0" applyFont="1" applyBorder="1" applyAlignment="1">
      <alignment horizontal="center" vertical="center" shrinkToFit="1"/>
    </xf>
    <xf numFmtId="0" fontId="283" fillId="0" borderId="81" xfId="0" applyFont="1" applyBorder="1" applyAlignment="1">
      <alignment horizontal="center" vertical="center" shrinkToFit="1"/>
    </xf>
    <xf numFmtId="0" fontId="349" fillId="0" borderId="50" xfId="0" applyFont="1" applyBorder="1" applyAlignment="1">
      <alignment horizontal="center" vertical="center" shrinkToFit="1"/>
    </xf>
    <xf numFmtId="176" fontId="57" fillId="0" borderId="15" xfId="0" applyNumberFormat="1" applyFont="1" applyBorder="1" applyAlignment="1">
      <alignment vertical="center" wrapText="1"/>
    </xf>
    <xf numFmtId="176" fontId="57" fillId="0" borderId="13" xfId="0" applyNumberFormat="1" applyFont="1" applyBorder="1" applyAlignment="1">
      <alignment vertical="center" wrapText="1"/>
    </xf>
    <xf numFmtId="176" fontId="57" fillId="0" borderId="14" xfId="0" applyNumberFormat="1" applyFont="1" applyBorder="1" applyAlignment="1">
      <alignment vertical="center" wrapText="1"/>
    </xf>
    <xf numFmtId="0" fontId="153" fillId="0" borderId="0" xfId="0" applyFont="1" applyAlignment="1">
      <alignment horizontal="center" vertical="center" shrinkToFit="1"/>
    </xf>
    <xf numFmtId="0" fontId="349" fillId="0" borderId="50" xfId="0" applyFont="1" applyBorder="1" applyAlignment="1">
      <alignment horizontal="center" vertical="center" wrapText="1"/>
    </xf>
    <xf numFmtId="178" fontId="346" fillId="0" borderId="47" xfId="0" applyNumberFormat="1" applyFont="1" applyBorder="1" applyAlignment="1">
      <alignment horizontal="center" vertical="center" shrinkToFit="1"/>
    </xf>
    <xf numFmtId="178" fontId="348" fillId="0" borderId="47" xfId="0" applyNumberFormat="1" applyFont="1" applyBorder="1" applyAlignment="1">
      <alignment horizontal="center" vertical="center" shrinkToFit="1"/>
    </xf>
    <xf numFmtId="178" fontId="348" fillId="0" borderId="57" xfId="0" applyNumberFormat="1" applyFont="1" applyBorder="1" applyAlignment="1">
      <alignment horizontal="center" vertical="center" shrinkToFit="1"/>
    </xf>
    <xf numFmtId="178" fontId="347" fillId="0" borderId="60" xfId="0" applyNumberFormat="1" applyFont="1" applyBorder="1" applyAlignment="1">
      <alignment horizontal="center" vertical="center" shrinkToFit="1"/>
    </xf>
    <xf numFmtId="178" fontId="347" fillId="0" borderId="47" xfId="0" applyNumberFormat="1" applyFont="1" applyBorder="1" applyAlignment="1">
      <alignment horizontal="center" vertical="center" shrinkToFit="1"/>
    </xf>
    <xf numFmtId="179" fontId="350" fillId="17" borderId="0" xfId="0" applyNumberFormat="1" applyFont="1" applyFill="1" applyAlignment="1">
      <alignment horizontal="center" vertical="center" shrinkToFit="1"/>
    </xf>
    <xf numFmtId="179" fontId="350" fillId="0" borderId="0" xfId="0" applyNumberFormat="1" applyFont="1" applyAlignment="1">
      <alignment horizontal="center" vertical="center" shrinkToFit="1"/>
    </xf>
    <xf numFmtId="180" fontId="351" fillId="0" borderId="0" xfId="0" applyNumberFormat="1" applyFont="1" applyAlignment="1">
      <alignment horizontal="center" vertical="center" shrinkToFit="1"/>
    </xf>
    <xf numFmtId="0" fontId="153" fillId="17" borderId="0" xfId="0" applyFont="1" applyFill="1" applyAlignment="1">
      <alignment horizontal="center" vertical="center" shrinkToFit="1"/>
    </xf>
    <xf numFmtId="0" fontId="208" fillId="30" borderId="53" xfId="0" applyFont="1" applyFill="1" applyBorder="1" applyAlignment="1">
      <alignment horizontal="center" vertical="center" shrinkToFit="1"/>
    </xf>
    <xf numFmtId="0" fontId="208" fillId="30" borderId="85" xfId="0" applyFont="1" applyFill="1" applyBorder="1" applyAlignment="1">
      <alignment horizontal="center" vertical="center" shrinkToFit="1"/>
    </xf>
    <xf numFmtId="0" fontId="206" fillId="29" borderId="52" xfId="0" applyFont="1" applyFill="1" applyBorder="1" applyAlignment="1">
      <alignment horizontal="center" vertical="center" shrinkToFit="1"/>
    </xf>
    <xf numFmtId="0" fontId="206" fillId="29" borderId="53" xfId="0" applyFont="1" applyFill="1" applyBorder="1" applyAlignment="1">
      <alignment horizontal="center" vertical="center" shrinkToFit="1"/>
    </xf>
    <xf numFmtId="0" fontId="207" fillId="0" borderId="53" xfId="0" applyFont="1" applyBorder="1" applyAlignment="1">
      <alignment horizontal="center" vertical="center" shrinkToFit="1"/>
    </xf>
    <xf numFmtId="0" fontId="207" fillId="32" borderId="53" xfId="0" applyFont="1" applyFill="1" applyBorder="1" applyAlignment="1">
      <alignment horizontal="center" vertical="center" shrinkToFit="1"/>
    </xf>
    <xf numFmtId="0" fontId="207" fillId="4" borderId="53" xfId="0" applyFont="1" applyFill="1" applyBorder="1" applyAlignment="1">
      <alignment horizontal="center" vertical="center" shrinkToFit="1"/>
    </xf>
    <xf numFmtId="178" fontId="196" fillId="0" borderId="47" xfId="0" applyNumberFormat="1" applyFont="1" applyBorder="1" applyAlignment="1">
      <alignment horizontal="center" vertical="center" shrinkToFit="1"/>
    </xf>
    <xf numFmtId="178" fontId="196" fillId="0" borderId="57" xfId="0" applyNumberFormat="1" applyFont="1" applyBorder="1" applyAlignment="1">
      <alignment horizontal="center" vertical="center" shrinkToFit="1"/>
    </xf>
    <xf numFmtId="0" fontId="0" fillId="0" borderId="58" xfId="0" applyBorder="1" applyAlignment="1">
      <alignment vertical="center"/>
    </xf>
    <xf numFmtId="0" fontId="195" fillId="0" borderId="18" xfId="0" applyFont="1" applyBorder="1" applyAlignment="1">
      <alignment horizontal="center" vertical="top" shrinkToFit="1"/>
    </xf>
    <xf numFmtId="0" fontId="0" fillId="0" borderId="84" xfId="0" applyBorder="1" applyAlignment="1">
      <alignment vertical="center"/>
    </xf>
    <xf numFmtId="178" fontId="338" fillId="0" borderId="18" xfId="0" applyNumberFormat="1" applyFont="1" applyBorder="1" applyAlignment="1">
      <alignment horizontal="center" vertical="center" shrinkToFit="1"/>
    </xf>
    <xf numFmtId="178" fontId="338" fillId="0" borderId="22" xfId="0" applyNumberFormat="1" applyFont="1" applyBorder="1" applyAlignment="1">
      <alignment horizontal="center" vertical="center" shrinkToFit="1"/>
    </xf>
    <xf numFmtId="178" fontId="338" fillId="0" borderId="83" xfId="0" applyNumberFormat="1" applyFont="1" applyBorder="1" applyAlignment="1">
      <alignment horizontal="center" vertical="center" shrinkToFit="1"/>
    </xf>
    <xf numFmtId="0" fontId="0" fillId="0" borderId="55" xfId="0" applyBorder="1"/>
    <xf numFmtId="0" fontId="0" fillId="0" borderId="83" xfId="0" applyBorder="1"/>
    <xf numFmtId="178" fontId="346" fillId="0" borderId="12" xfId="0" applyNumberFormat="1" applyFont="1" applyBorder="1" applyAlignment="1">
      <alignment horizontal="center" vertical="center" shrinkToFit="1"/>
    </xf>
    <xf numFmtId="178" fontId="346" fillId="0" borderId="9" xfId="0" applyNumberFormat="1" applyFont="1" applyBorder="1" applyAlignment="1">
      <alignment horizontal="center" vertical="center" shrinkToFit="1"/>
    </xf>
    <xf numFmtId="178" fontId="346" fillId="0" borderId="10" xfId="0" applyNumberFormat="1" applyFont="1" applyBorder="1" applyAlignment="1">
      <alignment horizontal="center" vertical="center" shrinkToFit="1"/>
    </xf>
    <xf numFmtId="178" fontId="346" fillId="0" borderId="4" xfId="0" applyNumberFormat="1" applyFont="1" applyBorder="1" applyAlignment="1">
      <alignment horizontal="center" vertical="center" shrinkToFit="1"/>
    </xf>
    <xf numFmtId="0" fontId="0" fillId="0" borderId="1" xfId="0" applyBorder="1"/>
    <xf numFmtId="0" fontId="0" fillId="0" borderId="21" xfId="0" applyBorder="1"/>
    <xf numFmtId="178" fontId="337" fillId="0" borderId="55" xfId="0" applyNumberFormat="1" applyFont="1" applyBorder="1" applyAlignment="1">
      <alignment horizontal="center" vertical="center" shrinkToFit="1"/>
    </xf>
    <xf numFmtId="178" fontId="337" fillId="0" borderId="83" xfId="0" applyNumberFormat="1" applyFont="1" applyBorder="1" applyAlignment="1">
      <alignment horizontal="center" vertical="center" shrinkToFit="1"/>
    </xf>
    <xf numFmtId="178" fontId="196" fillId="0" borderId="12" xfId="0" applyNumberFormat="1" applyFont="1" applyBorder="1" applyAlignment="1">
      <alignment horizontal="center" vertical="center" shrinkToFit="1"/>
    </xf>
    <xf numFmtId="178" fontId="196" fillId="0" borderId="26" xfId="0" applyNumberFormat="1" applyFont="1" applyBorder="1" applyAlignment="1">
      <alignment horizontal="center" vertical="center" shrinkToFit="1"/>
    </xf>
    <xf numFmtId="178" fontId="196" fillId="0" borderId="10" xfId="0" applyNumberFormat="1" applyFont="1" applyBorder="1" applyAlignment="1">
      <alignment horizontal="center" vertical="center" shrinkToFit="1"/>
    </xf>
    <xf numFmtId="178" fontId="196" fillId="0" borderId="1" xfId="0" applyNumberFormat="1" applyFont="1" applyBorder="1" applyAlignment="1">
      <alignment horizontal="center" vertical="center" shrinkToFit="1"/>
    </xf>
    <xf numFmtId="178" fontId="198" fillId="0" borderId="25" xfId="0" applyNumberFormat="1" applyFont="1" applyBorder="1" applyAlignment="1">
      <alignment horizontal="center" vertical="center" shrinkToFit="1"/>
    </xf>
    <xf numFmtId="178" fontId="198" fillId="0" borderId="9" xfId="0" applyNumberFormat="1" applyFont="1" applyBorder="1" applyAlignment="1">
      <alignment horizontal="center" vertical="center" shrinkToFit="1"/>
    </xf>
    <xf numFmtId="178" fontId="198" fillId="0" borderId="18" xfId="0" applyNumberFormat="1" applyFont="1" applyBorder="1" applyAlignment="1">
      <alignment horizontal="center" vertical="center" shrinkToFit="1"/>
    </xf>
    <xf numFmtId="178" fontId="198" fillId="0" borderId="4" xfId="0" applyNumberFormat="1" applyFont="1" applyBorder="1" applyAlignment="1">
      <alignment horizontal="center" vertical="center" shrinkToFit="1"/>
    </xf>
    <xf numFmtId="0" fontId="208" fillId="0" borderId="53" xfId="0" applyFont="1" applyBorder="1" applyAlignment="1">
      <alignment horizontal="center" vertical="center" shrinkToFit="1"/>
    </xf>
    <xf numFmtId="0" fontId="208" fillId="0" borderId="85" xfId="0" applyFont="1" applyBorder="1" applyAlignment="1">
      <alignment horizontal="center" vertical="center" shrinkToFit="1"/>
    </xf>
    <xf numFmtId="179" fontId="350" fillId="32" borderId="0" xfId="0" applyNumberFormat="1" applyFont="1" applyFill="1" applyAlignment="1">
      <alignment horizontal="center" vertical="center" shrinkToFit="1"/>
    </xf>
    <xf numFmtId="0" fontId="206" fillId="0" borderId="52" xfId="0" applyFont="1" applyBorder="1" applyAlignment="1">
      <alignment horizontal="center" vertical="center" shrinkToFit="1"/>
    </xf>
    <xf numFmtId="0" fontId="206" fillId="0" borderId="53" xfId="0" applyFont="1" applyBorder="1" applyAlignment="1">
      <alignment horizontal="center" vertical="center" shrinkToFit="1"/>
    </xf>
    <xf numFmtId="0" fontId="153" fillId="32" borderId="0" xfId="0" applyFont="1" applyFill="1" applyAlignment="1">
      <alignment horizontal="center" vertical="center" shrinkToFit="1"/>
    </xf>
    <xf numFmtId="0" fontId="0" fillId="0" borderId="3" xfId="0" applyBorder="1"/>
    <xf numFmtId="178" fontId="338" fillId="0" borderId="0" xfId="0" applyNumberFormat="1" applyFont="1" applyAlignment="1">
      <alignment horizontal="center" vertical="center" shrinkToFit="1"/>
    </xf>
    <xf numFmtId="178" fontId="338" fillId="0" borderId="3" xfId="0" applyNumberFormat="1" applyFont="1" applyBorder="1" applyAlignment="1">
      <alignment horizontal="center" vertical="center" shrinkToFit="1"/>
    </xf>
    <xf numFmtId="178" fontId="337" fillId="0" borderId="0" xfId="0" applyNumberFormat="1" applyFont="1" applyAlignment="1">
      <alignment horizontal="center" vertical="center" shrinkToFit="1"/>
    </xf>
    <xf numFmtId="178" fontId="337" fillId="0" borderId="3" xfId="0" applyNumberFormat="1" applyFont="1" applyBorder="1" applyAlignment="1">
      <alignment horizontal="center" vertical="center" shrinkToFit="1"/>
    </xf>
    <xf numFmtId="178" fontId="354" fillId="0" borderId="0" xfId="0" applyNumberFormat="1" applyFont="1" applyAlignment="1">
      <alignment horizontal="center" vertical="center" shrinkToFit="1"/>
    </xf>
    <xf numFmtId="178" fontId="353" fillId="0" borderId="0" xfId="0" applyNumberFormat="1" applyFont="1" applyAlignment="1">
      <alignment horizontal="center" vertical="center" shrinkToFit="1"/>
    </xf>
    <xf numFmtId="178" fontId="353" fillId="0" borderId="1" xfId="0" applyNumberFormat="1" applyFont="1" applyBorder="1" applyAlignment="1">
      <alignment horizontal="center" vertical="center" shrinkToFit="1"/>
    </xf>
    <xf numFmtId="178" fontId="356" fillId="0" borderId="18" xfId="0" applyNumberFormat="1" applyFont="1" applyBorder="1" applyAlignment="1">
      <alignment horizontal="center" vertical="center" shrinkToFit="1"/>
    </xf>
    <xf numFmtId="178" fontId="356" fillId="0" borderId="0" xfId="0" applyNumberFormat="1" applyFont="1" applyAlignment="1">
      <alignment horizontal="center" vertical="center" shrinkToFit="1"/>
    </xf>
    <xf numFmtId="178" fontId="355" fillId="0" borderId="18" xfId="0" applyNumberFormat="1" applyFont="1" applyBorder="1" applyAlignment="1">
      <alignment horizontal="center" vertical="center" shrinkToFit="1"/>
    </xf>
    <xf numFmtId="178" fontId="355" fillId="0" borderId="0" xfId="0" applyNumberFormat="1" applyFont="1" applyAlignment="1">
      <alignment horizontal="center" vertical="center" shrinkToFit="1"/>
    </xf>
    <xf numFmtId="0" fontId="358" fillId="0" borderId="11" xfId="0" applyFont="1" applyBorder="1" applyAlignment="1">
      <alignment horizontal="center" vertical="center" shrinkToFit="1"/>
    </xf>
    <xf numFmtId="178" fontId="357" fillId="0" borderId="0" xfId="0" applyNumberFormat="1" applyFont="1" applyAlignment="1">
      <alignment horizontal="center" vertical="center" shrinkToFit="1"/>
    </xf>
    <xf numFmtId="178" fontId="357" fillId="0" borderId="1" xfId="0" applyNumberFormat="1" applyFont="1" applyBorder="1" applyAlignment="1">
      <alignment horizontal="center" vertical="center" shrinkToFit="1"/>
    </xf>
    <xf numFmtId="0" fontId="41" fillId="0" borderId="11" xfId="0" applyFont="1" applyBorder="1" applyAlignment="1">
      <alignment horizontal="center" vertical="center" shrinkToFit="1"/>
    </xf>
    <xf numFmtId="0" fontId="149" fillId="0" borderId="11" xfId="0" applyFont="1" applyBorder="1" applyAlignment="1">
      <alignment horizontal="center" vertical="center" shrinkToFit="1"/>
    </xf>
    <xf numFmtId="0" fontId="149" fillId="0" borderId="16" xfId="0" applyFont="1" applyBorder="1" applyAlignment="1">
      <alignment horizontal="center" vertical="center" shrinkToFit="1"/>
    </xf>
    <xf numFmtId="0" fontId="147" fillId="0" borderId="40" xfId="0" applyFont="1" applyBorder="1" applyAlignment="1">
      <alignment horizontal="center" vertical="center" shrinkToFit="1"/>
    </xf>
    <xf numFmtId="0" fontId="147" fillId="0" borderId="11" xfId="0" applyFont="1" applyBorder="1" applyAlignment="1">
      <alignment horizontal="center" vertical="center" shrinkToFit="1"/>
    </xf>
    <xf numFmtId="176" fontId="0" fillId="0" borderId="15" xfId="0" applyNumberFormat="1" applyBorder="1" applyAlignment="1">
      <alignment vertical="center" wrapText="1"/>
    </xf>
    <xf numFmtId="176" fontId="0" fillId="0" borderId="13" xfId="0" applyNumberFormat="1" applyBorder="1" applyAlignment="1">
      <alignment vertical="center" wrapText="1"/>
    </xf>
    <xf numFmtId="176" fontId="0" fillId="0" borderId="14" xfId="0" applyNumberFormat="1" applyBorder="1" applyAlignment="1">
      <alignment vertical="center" wrapText="1"/>
    </xf>
    <xf numFmtId="179" fontId="153" fillId="0" borderId="0" xfId="0" applyNumberFormat="1" applyFont="1" applyAlignment="1">
      <alignment horizontal="center" vertical="center" shrinkToFit="1"/>
    </xf>
    <xf numFmtId="180" fontId="359" fillId="0" borderId="0" xfId="0" applyNumberFormat="1" applyFont="1" applyAlignment="1">
      <alignment horizontal="center" vertical="center" shrinkToFit="1"/>
    </xf>
    <xf numFmtId="178" fontId="362" fillId="0" borderId="18" xfId="0" applyNumberFormat="1" applyFont="1" applyBorder="1" applyAlignment="1">
      <alignment horizontal="center" vertical="center" shrinkToFit="1"/>
    </xf>
    <xf numFmtId="178" fontId="362" fillId="0" borderId="0" xfId="0" applyNumberFormat="1" applyFont="1" applyAlignment="1">
      <alignment horizontal="center" vertical="center" shrinkToFit="1"/>
    </xf>
    <xf numFmtId="178" fontId="361" fillId="0" borderId="0" xfId="0" applyNumberFormat="1" applyFont="1" applyAlignment="1">
      <alignment horizontal="center" vertical="center" shrinkToFit="1"/>
    </xf>
    <xf numFmtId="178" fontId="360" fillId="0" borderId="0" xfId="0" applyNumberFormat="1" applyFont="1" applyAlignment="1">
      <alignment horizontal="center" vertical="center" shrinkToFit="1"/>
    </xf>
    <xf numFmtId="178" fontId="360" fillId="0" borderId="1" xfId="0" applyNumberFormat="1" applyFont="1" applyBorder="1" applyAlignment="1">
      <alignment horizontal="center" vertical="center" shrinkToFit="1"/>
    </xf>
    <xf numFmtId="0" fontId="0" fillId="0" borderId="0" xfId="0" applyAlignment="1">
      <alignment vertical="center"/>
    </xf>
    <xf numFmtId="0" fontId="93" fillId="0" borderId="50" xfId="0" applyFont="1" applyBorder="1" applyAlignment="1">
      <alignment horizontal="center" vertical="center" wrapText="1"/>
    </xf>
    <xf numFmtId="0" fontId="93" fillId="0" borderId="50" xfId="0" applyFont="1" applyBorder="1" applyAlignment="1">
      <alignment horizontal="center" vertical="center" shrinkToFit="1"/>
    </xf>
    <xf numFmtId="0" fontId="89" fillId="0" borderId="0" xfId="0" applyFont="1" applyAlignment="1">
      <alignment horizontal="center" vertical="center" shrinkToFit="1"/>
    </xf>
    <xf numFmtId="0" fontId="0" fillId="0" borderId="1" xfId="0" applyBorder="1" applyAlignment="1">
      <alignment vertical="center"/>
    </xf>
    <xf numFmtId="0" fontId="0" fillId="0" borderId="18" xfId="0" applyBorder="1" applyAlignment="1">
      <alignment vertical="center"/>
    </xf>
    <xf numFmtId="178" fontId="363" fillId="0" borderId="18" xfId="0" applyNumberFormat="1" applyFont="1" applyBorder="1" applyAlignment="1">
      <alignment horizontal="center" vertical="center" shrinkToFit="1"/>
    </xf>
    <xf numFmtId="178" fontId="363" fillId="0" borderId="0" xfId="0" applyNumberFormat="1" applyFont="1" applyAlignment="1">
      <alignment horizontal="center" vertical="center" shrinkToFit="1"/>
    </xf>
    <xf numFmtId="0" fontId="195" fillId="0" borderId="0" xfId="0" applyFont="1" applyAlignment="1">
      <alignment horizontal="center" vertical="top" shrinkToFit="1"/>
    </xf>
    <xf numFmtId="0" fontId="207" fillId="0" borderId="11" xfId="0" applyFont="1" applyBorder="1" applyAlignment="1">
      <alignment horizontal="center" vertical="center" shrinkToFit="1"/>
    </xf>
    <xf numFmtId="0" fontId="365" fillId="0" borderId="11" xfId="0" applyFont="1" applyBorder="1" applyAlignment="1">
      <alignment horizontal="center" vertical="center" shrinkToFit="1"/>
    </xf>
    <xf numFmtId="0" fontId="208" fillId="0" borderId="11" xfId="0" applyFont="1" applyBorder="1" applyAlignment="1">
      <alignment horizontal="center" vertical="center" shrinkToFit="1"/>
    </xf>
    <xf numFmtId="0" fontId="208" fillId="0" borderId="16" xfId="0" applyFont="1" applyBorder="1" applyAlignment="1">
      <alignment horizontal="center" vertical="center" shrinkToFit="1"/>
    </xf>
    <xf numFmtId="178" fontId="364" fillId="0" borderId="0" xfId="0" applyNumberFormat="1" applyFont="1" applyAlignment="1">
      <alignment horizontal="center" vertical="center" shrinkToFit="1"/>
    </xf>
    <xf numFmtId="178" fontId="364" fillId="0" borderId="1" xfId="0" applyNumberFormat="1" applyFont="1" applyBorder="1" applyAlignment="1">
      <alignment horizontal="center" vertical="center" shrinkToFit="1"/>
    </xf>
    <xf numFmtId="0" fontId="206" fillId="0" borderId="40" xfId="0" applyFont="1" applyBorder="1" applyAlignment="1">
      <alignment horizontal="center" vertical="center" shrinkToFit="1"/>
    </xf>
    <xf numFmtId="0" fontId="206" fillId="0" borderId="11" xfId="0" applyFont="1" applyBorder="1" applyAlignment="1">
      <alignment horizontal="center" vertical="center" shrinkToFit="1"/>
    </xf>
    <xf numFmtId="180" fontId="366" fillId="0" borderId="0" xfId="0" applyNumberFormat="1" applyFont="1" applyAlignment="1">
      <alignment horizontal="center" vertical="center" shrinkToFit="1"/>
    </xf>
    <xf numFmtId="180" fontId="367" fillId="0" borderId="0" xfId="0" applyNumberFormat="1" applyFont="1" applyAlignment="1">
      <alignment horizontal="center" vertical="center" shrinkToFit="1"/>
    </xf>
    <xf numFmtId="180" fontId="368" fillId="0" borderId="0" xfId="0" applyNumberFormat="1" applyFont="1" applyAlignment="1">
      <alignment horizontal="center" vertical="center" shrinkToFit="1"/>
    </xf>
  </cellXfs>
  <cellStyles count="1">
    <cellStyle name="標準" xfId="0" builtinId="0"/>
  </cellStyles>
  <dxfs count="17769">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i val="0"/>
        <strike val="0"/>
        <u val="none"/>
        <color auto="1"/>
      </font>
      <border>
        <right/>
        <top style="hair">
          <color auto="1"/>
        </top>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i val="0"/>
        <strike val="0"/>
        <u val="none"/>
        <color auto="1"/>
      </font>
      <border>
        <right/>
        <top style="hair">
          <color auto="1"/>
        </top>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i val="0"/>
        <strike val="0"/>
        <u val="none"/>
        <color auto="1"/>
      </font>
      <border>
        <right/>
        <top style="hair">
          <color auto="1"/>
        </top>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i val="0"/>
        <color indexed="10"/>
      </font>
      <border>
        <right/>
        <top style="hair">
          <color auto="1"/>
        </top>
      </border>
    </dxf>
    <dxf>
      <font>
        <b/>
        <i val="0"/>
        <strike val="0"/>
        <u val="none"/>
        <color auto="1"/>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i val="0"/>
        <strike val="0"/>
        <u val="none"/>
        <color auto="1"/>
      </font>
      <border>
        <right/>
        <top style="hair">
          <color auto="1"/>
        </top>
      </border>
    </dxf>
    <dxf>
      <font>
        <b/>
        <i val="0"/>
        <color indexed="10"/>
      </font>
      <border>
        <right/>
        <top style="hair">
          <color auto="1"/>
        </top>
      </border>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indexed="10"/>
      </font>
      <border>
        <right/>
        <top style="hair">
          <color auto="1"/>
        </top>
      </border>
    </dxf>
    <dxf>
      <font>
        <b/>
        <i val="0"/>
        <color rgb="FFFF0000"/>
      </font>
      <border>
        <right/>
        <top style="hair">
          <color auto="1"/>
        </top>
        <vertical/>
        <horizontal/>
      </border>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2" defaultPivotStyle="PivotStyleLight16"/>
  <colors>
    <mruColors>
      <color rgb="FF008000"/>
      <color rgb="FF0000FF"/>
      <color rgb="FF800080"/>
      <color rgb="FF990000"/>
      <color rgb="FF808080"/>
      <color rgb="FFB2B2B2"/>
      <color rgb="FFFF9999"/>
      <color rgb="FF99FFCC"/>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 Id="rId4" Type="http://schemas.openxmlformats.org/officeDocument/2006/relationships/image" Target="../media/image16.emf"/></Relationships>
</file>

<file path=xl/drawings/_rels/drawing3.x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22.emf"/><Relationship Id="rId1" Type="http://schemas.openxmlformats.org/officeDocument/2006/relationships/image" Target="../media/image21.emf"/><Relationship Id="rId6" Type="http://schemas.openxmlformats.org/officeDocument/2006/relationships/image" Target="../media/image26.emf"/><Relationship Id="rId5" Type="http://schemas.openxmlformats.org/officeDocument/2006/relationships/image" Target="../media/image25.emf"/><Relationship Id="rId4" Type="http://schemas.openxmlformats.org/officeDocument/2006/relationships/image" Target="../media/image24.emf"/></Relationships>
</file>

<file path=xl/drawings/_rels/drawing4.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4.emf"/><Relationship Id="rId1" Type="http://schemas.openxmlformats.org/officeDocument/2006/relationships/image" Target="../media/image33.emf"/><Relationship Id="rId4" Type="http://schemas.openxmlformats.org/officeDocument/2006/relationships/image" Target="../media/image36.emf"/></Relationships>
</file>

<file path=xl/drawings/_rels/drawing5.xml.rels><?xml version="1.0" encoding="UTF-8" standalone="yes"?>
<Relationships xmlns="http://schemas.openxmlformats.org/package/2006/relationships"><Relationship Id="rId3" Type="http://schemas.openxmlformats.org/officeDocument/2006/relationships/image" Target="../media/image43.emf"/><Relationship Id="rId2" Type="http://schemas.openxmlformats.org/officeDocument/2006/relationships/image" Target="../media/image42.emf"/><Relationship Id="rId1" Type="http://schemas.openxmlformats.org/officeDocument/2006/relationships/image" Target="../media/image41.emf"/><Relationship Id="rId6" Type="http://schemas.openxmlformats.org/officeDocument/2006/relationships/image" Target="../media/image46.emf"/><Relationship Id="rId5" Type="http://schemas.openxmlformats.org/officeDocument/2006/relationships/image" Target="../media/image45.emf"/><Relationship Id="rId4" Type="http://schemas.openxmlformats.org/officeDocument/2006/relationships/image" Target="../media/image44.emf"/></Relationships>
</file>

<file path=xl/drawings/_rels/drawing6.xml.rels><?xml version="1.0" encoding="UTF-8" standalone="yes"?>
<Relationships xmlns="http://schemas.openxmlformats.org/package/2006/relationships"><Relationship Id="rId3" Type="http://schemas.openxmlformats.org/officeDocument/2006/relationships/image" Target="../media/image55.emf"/><Relationship Id="rId2" Type="http://schemas.openxmlformats.org/officeDocument/2006/relationships/image" Target="../media/image54.emf"/><Relationship Id="rId1" Type="http://schemas.openxmlformats.org/officeDocument/2006/relationships/image" Target="../media/image53.emf"/><Relationship Id="rId6" Type="http://schemas.openxmlformats.org/officeDocument/2006/relationships/image" Target="../media/image58.emf"/><Relationship Id="rId5" Type="http://schemas.openxmlformats.org/officeDocument/2006/relationships/image" Target="../media/image57.emf"/><Relationship Id="rId4" Type="http://schemas.openxmlformats.org/officeDocument/2006/relationships/image" Target="../media/image56.emf"/></Relationships>
</file>

<file path=xl/drawings/_rels/drawing7.xml.rels><?xml version="1.0" encoding="UTF-8" standalone="yes"?>
<Relationships xmlns="http://schemas.openxmlformats.org/package/2006/relationships"><Relationship Id="rId3" Type="http://schemas.openxmlformats.org/officeDocument/2006/relationships/image" Target="../media/image67.emf"/><Relationship Id="rId2" Type="http://schemas.openxmlformats.org/officeDocument/2006/relationships/image" Target="../media/image66.emf"/><Relationship Id="rId1" Type="http://schemas.openxmlformats.org/officeDocument/2006/relationships/image" Target="../media/image65.emf"/><Relationship Id="rId4" Type="http://schemas.openxmlformats.org/officeDocument/2006/relationships/image" Target="../media/image68.emf"/></Relationships>
</file>

<file path=xl/drawings/_rels/drawing8.xml.rels><?xml version="1.0" encoding="UTF-8" standalone="yes"?>
<Relationships xmlns="http://schemas.openxmlformats.org/package/2006/relationships"><Relationship Id="rId2" Type="http://schemas.openxmlformats.org/officeDocument/2006/relationships/image" Target="../media/image74.emf"/><Relationship Id="rId1" Type="http://schemas.openxmlformats.org/officeDocument/2006/relationships/image" Target="../media/image73.emf"/></Relationships>
</file>

<file path=xl/drawings/_rels/drawing9.xml.rels><?xml version="1.0" encoding="UTF-8" standalone="yes"?>
<Relationships xmlns="http://schemas.openxmlformats.org/package/2006/relationships"><Relationship Id="rId2" Type="http://schemas.openxmlformats.org/officeDocument/2006/relationships/image" Target="../media/image77.emf"/><Relationship Id="rId1" Type="http://schemas.openxmlformats.org/officeDocument/2006/relationships/image" Target="../media/image22.emf"/></Relationships>
</file>

<file path=xl/drawings/_rels/drawing10.xml.rels><?xml version="1.0" encoding="UTF-8" standalone="yes"?>
<Relationships xmlns="http://schemas.openxmlformats.org/package/2006/relationships"><Relationship Id="rId2" Type="http://schemas.openxmlformats.org/officeDocument/2006/relationships/image" Target="../media/image80.emf"/><Relationship Id="rId1" Type="http://schemas.openxmlformats.org/officeDocument/2006/relationships/image" Target="../media/image79.emf"/></Relationships>
</file>

<file path=xl/drawings/_rels/drawing11.xml.rels><?xml version="1.0" encoding="UTF-8" standalone="yes"?>
<Relationships xmlns="http://schemas.openxmlformats.org/package/2006/relationships"><Relationship Id="rId3" Type="http://schemas.openxmlformats.org/officeDocument/2006/relationships/image" Target="../media/image85.emf"/><Relationship Id="rId2" Type="http://schemas.openxmlformats.org/officeDocument/2006/relationships/image" Target="../media/image84.emf"/><Relationship Id="rId1" Type="http://schemas.openxmlformats.org/officeDocument/2006/relationships/image" Target="../media/image83.emf"/><Relationship Id="rId4" Type="http://schemas.openxmlformats.org/officeDocument/2006/relationships/image" Target="../media/image86.emf"/></Relationships>
</file>

<file path=xl/drawings/_rels/drawing12.xml.rels><?xml version="1.0" encoding="UTF-8" standalone="yes"?>
<Relationships xmlns="http://schemas.openxmlformats.org/package/2006/relationships"><Relationship Id="rId2" Type="http://schemas.openxmlformats.org/officeDocument/2006/relationships/image" Target="../media/image91.emf"/><Relationship Id="rId1" Type="http://schemas.openxmlformats.org/officeDocument/2006/relationships/image" Target="../media/image34.emf"/></Relationships>
</file>

<file path=xl/drawings/_rels/drawing13.xml.rels><?xml version="1.0" encoding="UTF-8" standalone="yes"?>
<Relationships xmlns="http://schemas.openxmlformats.org/package/2006/relationships"><Relationship Id="rId2" Type="http://schemas.openxmlformats.org/officeDocument/2006/relationships/image" Target="../media/image84.emf"/><Relationship Id="rId1" Type="http://schemas.openxmlformats.org/officeDocument/2006/relationships/image" Target="../media/image93.emf"/></Relationships>
</file>

<file path=xl/drawings/_rels/drawing14.xml.rels><?xml version="1.0" encoding="UTF-8" standalone="yes"?>
<Relationships xmlns="http://schemas.openxmlformats.org/package/2006/relationships"><Relationship Id="rId2" Type="http://schemas.openxmlformats.org/officeDocument/2006/relationships/image" Target="../media/image91.emf"/><Relationship Id="rId1" Type="http://schemas.openxmlformats.org/officeDocument/2006/relationships/image" Target="../media/image14.emf"/></Relationships>
</file>

<file path=xl/drawings/_rels/drawing15.xml.rels><?xml version="1.0" encoding="UTF-8" standalone="yes"?>
<Relationships xmlns="http://schemas.openxmlformats.org/package/2006/relationships"><Relationship Id="rId3" Type="http://schemas.openxmlformats.org/officeDocument/2006/relationships/image" Target="../media/image97.emf"/><Relationship Id="rId2" Type="http://schemas.openxmlformats.org/officeDocument/2006/relationships/image" Target="../media/image96.emf"/><Relationship Id="rId1" Type="http://schemas.openxmlformats.org/officeDocument/2006/relationships/image" Target="../media/image95.emf"/><Relationship Id="rId4" Type="http://schemas.openxmlformats.org/officeDocument/2006/relationships/image" Target="../media/image98.emf"/></Relationships>
</file>

<file path=xl/drawings/_rels/drawing16.xml.rels><?xml version="1.0" encoding="UTF-8" standalone="yes"?>
<Relationships xmlns="http://schemas.openxmlformats.org/package/2006/relationships"><Relationship Id="rId2" Type="http://schemas.openxmlformats.org/officeDocument/2006/relationships/image" Target="../media/image104.emf"/><Relationship Id="rId1" Type="http://schemas.openxmlformats.org/officeDocument/2006/relationships/image" Target="../media/image103.emf"/></Relationships>
</file>

<file path=xl/drawings/_rels/drawing17.xml.rels><?xml version="1.0" encoding="UTF-8" standalone="yes"?>
<Relationships xmlns="http://schemas.openxmlformats.org/package/2006/relationships"><Relationship Id="rId2" Type="http://schemas.openxmlformats.org/officeDocument/2006/relationships/image" Target="../media/image108.emf"/><Relationship Id="rId1" Type="http://schemas.openxmlformats.org/officeDocument/2006/relationships/image" Target="../media/image107.emf"/></Relationships>
</file>

<file path=xl/drawings/_rels/drawing18.xml.rels><?xml version="1.0" encoding="UTF-8" standalone="yes"?>
<Relationships xmlns="http://schemas.openxmlformats.org/package/2006/relationships"><Relationship Id="rId2" Type="http://schemas.openxmlformats.org/officeDocument/2006/relationships/image" Target="../media/image112.emf"/><Relationship Id="rId1" Type="http://schemas.openxmlformats.org/officeDocument/2006/relationships/image" Target="../media/image111.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 Id="rId4" Type="http://schemas.openxmlformats.org/officeDocument/2006/relationships/image" Target="../media/image20.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29.emf"/><Relationship Id="rId2" Type="http://schemas.openxmlformats.org/officeDocument/2006/relationships/image" Target="../media/image28.emf"/><Relationship Id="rId1" Type="http://schemas.openxmlformats.org/officeDocument/2006/relationships/image" Target="../media/image27.emf"/><Relationship Id="rId6" Type="http://schemas.openxmlformats.org/officeDocument/2006/relationships/image" Target="../media/image32.emf"/><Relationship Id="rId5" Type="http://schemas.openxmlformats.org/officeDocument/2006/relationships/image" Target="../media/image31.emf"/><Relationship Id="rId4" Type="http://schemas.openxmlformats.org/officeDocument/2006/relationships/image" Target="../media/image30.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39.emf"/><Relationship Id="rId2" Type="http://schemas.openxmlformats.org/officeDocument/2006/relationships/image" Target="../media/image38.emf"/><Relationship Id="rId1" Type="http://schemas.openxmlformats.org/officeDocument/2006/relationships/image" Target="../media/image37.emf"/><Relationship Id="rId4" Type="http://schemas.openxmlformats.org/officeDocument/2006/relationships/image" Target="../media/image40.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49.emf"/><Relationship Id="rId2" Type="http://schemas.openxmlformats.org/officeDocument/2006/relationships/image" Target="../media/image48.emf"/><Relationship Id="rId1" Type="http://schemas.openxmlformats.org/officeDocument/2006/relationships/image" Target="../media/image47.emf"/><Relationship Id="rId6" Type="http://schemas.openxmlformats.org/officeDocument/2006/relationships/image" Target="../media/image52.emf"/><Relationship Id="rId5" Type="http://schemas.openxmlformats.org/officeDocument/2006/relationships/image" Target="../media/image51.emf"/><Relationship Id="rId4" Type="http://schemas.openxmlformats.org/officeDocument/2006/relationships/image" Target="../media/image50.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61.emf"/><Relationship Id="rId2" Type="http://schemas.openxmlformats.org/officeDocument/2006/relationships/image" Target="../media/image60.emf"/><Relationship Id="rId1" Type="http://schemas.openxmlformats.org/officeDocument/2006/relationships/image" Target="../media/image59.emf"/><Relationship Id="rId6" Type="http://schemas.openxmlformats.org/officeDocument/2006/relationships/image" Target="../media/image64.emf"/><Relationship Id="rId5" Type="http://schemas.openxmlformats.org/officeDocument/2006/relationships/image" Target="../media/image63.emf"/><Relationship Id="rId4" Type="http://schemas.openxmlformats.org/officeDocument/2006/relationships/image" Target="../media/image62.emf"/></Relationships>
</file>

<file path=xl/drawings/_rels/vmlDrawing23.vml.rels><?xml version="1.0" encoding="UTF-8" standalone="yes"?>
<Relationships xmlns="http://schemas.openxmlformats.org/package/2006/relationships"><Relationship Id="rId3" Type="http://schemas.openxmlformats.org/officeDocument/2006/relationships/image" Target="../media/image71.emf"/><Relationship Id="rId2" Type="http://schemas.openxmlformats.org/officeDocument/2006/relationships/image" Target="../media/image70.emf"/><Relationship Id="rId1" Type="http://schemas.openxmlformats.org/officeDocument/2006/relationships/image" Target="../media/image69.emf"/><Relationship Id="rId4" Type="http://schemas.openxmlformats.org/officeDocument/2006/relationships/image" Target="../media/image72.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76.emf"/><Relationship Id="rId1" Type="http://schemas.openxmlformats.org/officeDocument/2006/relationships/image" Target="../media/image75.emf"/></Relationships>
</file>

<file path=xl/drawings/_rels/vmlDrawing25.vml.rels><?xml version="1.0" encoding="UTF-8" standalone="yes"?>
<Relationships xmlns="http://schemas.openxmlformats.org/package/2006/relationships"><Relationship Id="rId2" Type="http://schemas.openxmlformats.org/officeDocument/2006/relationships/image" Target="../media/image78.emf"/><Relationship Id="rId1" Type="http://schemas.openxmlformats.org/officeDocument/2006/relationships/image" Target="../media/image28.emf"/></Relationships>
</file>

<file path=xl/drawings/_rels/vmlDrawing26.vml.rels><?xml version="1.0" encoding="UTF-8" standalone="yes"?>
<Relationships xmlns="http://schemas.openxmlformats.org/package/2006/relationships"><Relationship Id="rId2" Type="http://schemas.openxmlformats.org/officeDocument/2006/relationships/image" Target="../media/image82.emf"/><Relationship Id="rId1" Type="http://schemas.openxmlformats.org/officeDocument/2006/relationships/image" Target="../media/image81.emf"/></Relationships>
</file>

<file path=xl/drawings/_rels/vmlDrawing27.vml.rels><?xml version="1.0" encoding="UTF-8" standalone="yes"?>
<Relationships xmlns="http://schemas.openxmlformats.org/package/2006/relationships"><Relationship Id="rId3" Type="http://schemas.openxmlformats.org/officeDocument/2006/relationships/image" Target="../media/image89.emf"/><Relationship Id="rId2" Type="http://schemas.openxmlformats.org/officeDocument/2006/relationships/image" Target="../media/image88.emf"/><Relationship Id="rId1" Type="http://schemas.openxmlformats.org/officeDocument/2006/relationships/image" Target="../media/image87.emf"/><Relationship Id="rId4" Type="http://schemas.openxmlformats.org/officeDocument/2006/relationships/image" Target="../media/image90.emf"/></Relationships>
</file>

<file path=xl/drawings/_rels/vmlDrawing28.vml.rels><?xml version="1.0" encoding="UTF-8" standalone="yes"?>
<Relationships xmlns="http://schemas.openxmlformats.org/package/2006/relationships"><Relationship Id="rId2" Type="http://schemas.openxmlformats.org/officeDocument/2006/relationships/image" Target="../media/image92.emf"/><Relationship Id="rId1" Type="http://schemas.openxmlformats.org/officeDocument/2006/relationships/image" Target="../media/image38.emf"/></Relationships>
</file>

<file path=xl/drawings/_rels/vmlDrawing31.vml.rels><?xml version="1.0" encoding="UTF-8" standalone="yes"?>
<Relationships xmlns="http://schemas.openxmlformats.org/package/2006/relationships"><Relationship Id="rId2" Type="http://schemas.openxmlformats.org/officeDocument/2006/relationships/image" Target="../media/image88.emf"/><Relationship Id="rId1" Type="http://schemas.openxmlformats.org/officeDocument/2006/relationships/image" Target="../media/image94.emf"/></Relationships>
</file>

<file path=xl/drawings/_rels/vmlDrawing32.vml.rels><?xml version="1.0" encoding="UTF-8" standalone="yes"?>
<Relationships xmlns="http://schemas.openxmlformats.org/package/2006/relationships"><Relationship Id="rId2" Type="http://schemas.openxmlformats.org/officeDocument/2006/relationships/image" Target="../media/image92.emf"/><Relationship Id="rId1" Type="http://schemas.openxmlformats.org/officeDocument/2006/relationships/image" Target="../media/image18.emf"/></Relationships>
</file>

<file path=xl/drawings/_rels/vmlDrawing34.vml.rels><?xml version="1.0" encoding="UTF-8" standalone="yes"?>
<Relationships xmlns="http://schemas.openxmlformats.org/package/2006/relationships"><Relationship Id="rId3" Type="http://schemas.openxmlformats.org/officeDocument/2006/relationships/image" Target="../media/image101.emf"/><Relationship Id="rId2" Type="http://schemas.openxmlformats.org/officeDocument/2006/relationships/image" Target="../media/image100.emf"/><Relationship Id="rId1" Type="http://schemas.openxmlformats.org/officeDocument/2006/relationships/image" Target="../media/image99.emf"/><Relationship Id="rId4" Type="http://schemas.openxmlformats.org/officeDocument/2006/relationships/image" Target="../media/image102.emf"/></Relationships>
</file>

<file path=xl/drawings/_rels/vmlDrawing36.vml.rels><?xml version="1.0" encoding="UTF-8" standalone="yes"?>
<Relationships xmlns="http://schemas.openxmlformats.org/package/2006/relationships"><Relationship Id="rId2" Type="http://schemas.openxmlformats.org/officeDocument/2006/relationships/image" Target="../media/image106.emf"/><Relationship Id="rId1" Type="http://schemas.openxmlformats.org/officeDocument/2006/relationships/image" Target="../media/image105.emf"/></Relationships>
</file>

<file path=xl/drawings/_rels/vmlDrawing37.vml.rels><?xml version="1.0" encoding="UTF-8" standalone="yes"?>
<Relationships xmlns="http://schemas.openxmlformats.org/package/2006/relationships"><Relationship Id="rId2" Type="http://schemas.openxmlformats.org/officeDocument/2006/relationships/image" Target="../media/image110.emf"/><Relationship Id="rId1" Type="http://schemas.openxmlformats.org/officeDocument/2006/relationships/image" Target="../media/image109.emf"/></Relationships>
</file>

<file path=xl/drawings/_rels/vmlDrawing38.vml.rels><?xml version="1.0" encoding="UTF-8" standalone="yes"?>
<Relationships xmlns="http://schemas.openxmlformats.org/package/2006/relationships"><Relationship Id="rId2" Type="http://schemas.openxmlformats.org/officeDocument/2006/relationships/image" Target="../media/image114.emf"/><Relationship Id="rId1" Type="http://schemas.openxmlformats.org/officeDocument/2006/relationships/image" Target="../media/image11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180976</xdr:colOff>
          <xdr:row>33</xdr:row>
          <xdr:rowOff>247650</xdr:rowOff>
        </xdr:from>
        <xdr:to>
          <xdr:col>12</xdr:col>
          <xdr:colOff>419100</xdr:colOff>
          <xdr:row>44</xdr:row>
          <xdr:rowOff>18103</xdr:rowOff>
        </xdr:to>
        <xdr:pic>
          <xdr:nvPicPr>
            <xdr:cNvPr id="8" name="図 7">
              <a:extLst>
                <a:ext uri="{FF2B5EF4-FFF2-40B4-BE49-F238E27FC236}">
                  <a16:creationId xmlns:a16="http://schemas.microsoft.com/office/drawing/2014/main" id="{03623215-3950-4D4E-8D0F-AB83C5E4ADEB}"/>
                </a:ext>
              </a:extLst>
            </xdr:cNvPr>
            <xdr:cNvPicPr>
              <a:picLocks noChangeAspect="1" noChangeArrowheads="1"/>
              <a:extLst>
                <a:ext uri="{84589F7E-364E-4C9E-8A38-B11213B215E9}">
                  <a14:cameraTool cellRange="元図リ郵ダ紙!$B$2:$O$17" spid="_x0000_s6823608"/>
                </a:ext>
              </a:extLst>
            </xdr:cNvPicPr>
          </xdr:nvPicPr>
          <xdr:blipFill>
            <a:blip xmlns:r="http://schemas.openxmlformats.org/officeDocument/2006/relationships" r:embed="rId1"/>
            <a:srcRect/>
            <a:stretch>
              <a:fillRect/>
            </a:stretch>
          </xdr:blipFill>
          <xdr:spPr bwMode="auto">
            <a:xfrm>
              <a:off x="885826" y="13773150"/>
              <a:ext cx="6972299" cy="426625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xdr:col>
          <xdr:colOff>180975</xdr:colOff>
          <xdr:row>44</xdr:row>
          <xdr:rowOff>56364</xdr:rowOff>
        </xdr:from>
        <xdr:to>
          <xdr:col>6</xdr:col>
          <xdr:colOff>466598</xdr:colOff>
          <xdr:row>49</xdr:row>
          <xdr:rowOff>228594</xdr:rowOff>
        </xdr:to>
        <xdr:pic>
          <xdr:nvPicPr>
            <xdr:cNvPr id="9" name="図 8">
              <a:extLst>
                <a:ext uri="{FF2B5EF4-FFF2-40B4-BE49-F238E27FC236}">
                  <a16:creationId xmlns:a16="http://schemas.microsoft.com/office/drawing/2014/main" id="{25C219A9-F6DC-4356-A989-601881A38C12}"/>
                </a:ext>
              </a:extLst>
            </xdr:cNvPr>
            <xdr:cNvPicPr>
              <a:picLocks noChangeAspect="1" noChangeArrowheads="1"/>
              <a:extLst>
                <a:ext uri="{84589F7E-364E-4C9E-8A38-B11213B215E9}">
                  <a14:cameraTool cellRange="元図リ月用!$B$13:$H$20" spid="_x0000_s6823609"/>
                </a:ext>
              </a:extLst>
            </xdr:cNvPicPr>
          </xdr:nvPicPr>
          <xdr:blipFill>
            <a:blip xmlns:r="http://schemas.openxmlformats.org/officeDocument/2006/relationships" r:embed="rId2"/>
            <a:srcRect/>
            <a:stretch>
              <a:fillRect/>
            </a:stretch>
          </xdr:blipFill>
          <xdr:spPr bwMode="auto">
            <a:xfrm>
              <a:off x="885825" y="18077664"/>
              <a:ext cx="3305048" cy="242965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124727</xdr:colOff>
          <xdr:row>44</xdr:row>
          <xdr:rowOff>56364</xdr:rowOff>
        </xdr:from>
        <xdr:to>
          <xdr:col>12</xdr:col>
          <xdr:colOff>419100</xdr:colOff>
          <xdr:row>49</xdr:row>
          <xdr:rowOff>228590</xdr:rowOff>
        </xdr:to>
        <xdr:pic>
          <xdr:nvPicPr>
            <xdr:cNvPr id="10" name="図 9">
              <a:extLst>
                <a:ext uri="{FF2B5EF4-FFF2-40B4-BE49-F238E27FC236}">
                  <a16:creationId xmlns:a16="http://schemas.microsoft.com/office/drawing/2014/main" id="{A057B84C-C56B-467D-9BA0-7F22127C8C11}"/>
                </a:ext>
              </a:extLst>
            </xdr:cNvPr>
            <xdr:cNvPicPr>
              <a:picLocks noChangeAspect="1" noChangeArrowheads="1"/>
              <a:extLst>
                <a:ext uri="{84589F7E-364E-4C9E-8A38-B11213B215E9}">
                  <a14:cameraTool cellRange="元図リ月用!$J$13:$P$20" spid="_x0000_s6823610"/>
                </a:ext>
              </a:extLst>
            </xdr:cNvPicPr>
          </xdr:nvPicPr>
          <xdr:blipFill>
            <a:blip xmlns:r="http://schemas.openxmlformats.org/officeDocument/2006/relationships" r:embed="rId3"/>
            <a:srcRect/>
            <a:stretch>
              <a:fillRect/>
            </a:stretch>
          </xdr:blipFill>
          <xdr:spPr bwMode="auto">
            <a:xfrm>
              <a:off x="4553852" y="18077664"/>
              <a:ext cx="3304273" cy="2429651"/>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17</xdr:col>
          <xdr:colOff>180975</xdr:colOff>
          <xdr:row>33</xdr:row>
          <xdr:rowOff>247650</xdr:rowOff>
        </xdr:from>
        <xdr:to>
          <xdr:col>28</xdr:col>
          <xdr:colOff>421364</xdr:colOff>
          <xdr:row>44</xdr:row>
          <xdr:rowOff>18104</xdr:rowOff>
        </xdr:to>
        <xdr:pic>
          <xdr:nvPicPr>
            <xdr:cNvPr id="11" name="図 10">
              <a:extLst>
                <a:ext uri="{FF2B5EF4-FFF2-40B4-BE49-F238E27FC236}">
                  <a16:creationId xmlns:a16="http://schemas.microsoft.com/office/drawing/2014/main" id="{CEE31C33-77B6-4D3B-B398-6E44E2BAB916}"/>
                </a:ext>
              </a:extLst>
            </xdr:cNvPr>
            <xdr:cNvPicPr>
              <a:picLocks noChangeAspect="1" noChangeArrowheads="1"/>
              <a:extLst>
                <a:ext uri="{84589F7E-364E-4C9E-8A38-B11213B215E9}">
                  <a14:cameraTool cellRange="元図リ郵ダ紙!$R$2:$AE$17" spid="_x0000_s6823611"/>
                </a:ext>
              </a:extLst>
            </xdr:cNvPicPr>
          </xdr:nvPicPr>
          <xdr:blipFill>
            <a:blip xmlns:r="http://schemas.openxmlformats.org/officeDocument/2006/relationships" r:embed="rId4"/>
            <a:srcRect/>
            <a:stretch>
              <a:fillRect/>
            </a:stretch>
          </xdr:blipFill>
          <xdr:spPr bwMode="auto">
            <a:xfrm>
              <a:off x="10658475" y="13773150"/>
              <a:ext cx="6974564" cy="426625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17</xdr:col>
          <xdr:colOff>180974</xdr:colOff>
          <xdr:row>44</xdr:row>
          <xdr:rowOff>56366</xdr:rowOff>
        </xdr:from>
        <xdr:to>
          <xdr:col>22</xdr:col>
          <xdr:colOff>466725</xdr:colOff>
          <xdr:row>49</xdr:row>
          <xdr:rowOff>228596</xdr:rowOff>
        </xdr:to>
        <xdr:pic>
          <xdr:nvPicPr>
            <xdr:cNvPr id="12" name="図 11">
              <a:extLst>
                <a:ext uri="{FF2B5EF4-FFF2-40B4-BE49-F238E27FC236}">
                  <a16:creationId xmlns:a16="http://schemas.microsoft.com/office/drawing/2014/main" id="{CBB38D07-D06D-41C4-B1C3-E66A14EFDE5B}"/>
                </a:ext>
              </a:extLst>
            </xdr:cNvPr>
            <xdr:cNvPicPr>
              <a:picLocks noChangeAspect="1" noChangeArrowheads="1"/>
              <a:extLst>
                <a:ext uri="{84589F7E-364E-4C9E-8A38-B11213B215E9}">
                  <a14:cameraTool cellRange="元図リ月用!$B$22:$H$29" spid="_x0000_s6823612"/>
                </a:ext>
              </a:extLst>
            </xdr:cNvPicPr>
          </xdr:nvPicPr>
          <xdr:blipFill>
            <a:blip xmlns:r="http://schemas.openxmlformats.org/officeDocument/2006/relationships" r:embed="rId5"/>
            <a:srcRect/>
            <a:stretch>
              <a:fillRect/>
            </a:stretch>
          </xdr:blipFill>
          <xdr:spPr bwMode="auto">
            <a:xfrm>
              <a:off x="10658474" y="18077666"/>
              <a:ext cx="3305176" cy="242965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23</xdr:col>
          <xdr:colOff>123825</xdr:colOff>
          <xdr:row>44</xdr:row>
          <xdr:rowOff>57387</xdr:rowOff>
        </xdr:from>
        <xdr:to>
          <xdr:col>28</xdr:col>
          <xdr:colOff>419092</xdr:colOff>
          <xdr:row>49</xdr:row>
          <xdr:rowOff>229756</xdr:rowOff>
        </xdr:to>
        <xdr:pic>
          <xdr:nvPicPr>
            <xdr:cNvPr id="13" name="図 12">
              <a:extLst>
                <a:ext uri="{FF2B5EF4-FFF2-40B4-BE49-F238E27FC236}">
                  <a16:creationId xmlns:a16="http://schemas.microsoft.com/office/drawing/2014/main" id="{53357510-6280-4891-9380-9FA12EF0E237}"/>
                </a:ext>
              </a:extLst>
            </xdr:cNvPr>
            <xdr:cNvPicPr>
              <a:picLocks noChangeAspect="1" noChangeArrowheads="1"/>
              <a:extLst>
                <a:ext uri="{84589F7E-364E-4C9E-8A38-B11213B215E9}">
                  <a14:cameraTool cellRange="元図リ月用!$J$22:$P$29" spid="_x0000_s6823613"/>
                </a:ext>
              </a:extLst>
            </xdr:cNvPicPr>
          </xdr:nvPicPr>
          <xdr:blipFill>
            <a:blip xmlns:r="http://schemas.openxmlformats.org/officeDocument/2006/relationships" r:embed="rId6"/>
            <a:srcRect/>
            <a:stretch>
              <a:fillRect/>
            </a:stretch>
          </xdr:blipFill>
          <xdr:spPr bwMode="auto">
            <a:xfrm>
              <a:off x="14325600" y="18078687"/>
              <a:ext cx="3305167" cy="242979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180977</xdr:colOff>
          <xdr:row>33</xdr:row>
          <xdr:rowOff>252414</xdr:rowOff>
        </xdr:from>
        <xdr:to>
          <xdr:col>12</xdr:col>
          <xdr:colOff>419102</xdr:colOff>
          <xdr:row>44</xdr:row>
          <xdr:rowOff>21266</xdr:rowOff>
        </xdr:to>
        <xdr:pic>
          <xdr:nvPicPr>
            <xdr:cNvPr id="9" name="図 8">
              <a:extLst>
                <a:ext uri="{FF2B5EF4-FFF2-40B4-BE49-F238E27FC236}">
                  <a16:creationId xmlns:a16="http://schemas.microsoft.com/office/drawing/2014/main" id="{22A4B9D2-B211-4160-B7EF-7C65E5B8774B}"/>
                </a:ext>
              </a:extLst>
            </xdr:cNvPr>
            <xdr:cNvPicPr>
              <a:picLocks noChangeAspect="1" noChangeArrowheads="1"/>
              <a:extLst>
                <a:ext uri="{84589F7E-364E-4C9E-8A38-B11213B215E9}">
                  <a14:cameraTool cellRange="元図リ郵ダ紙!$B$19:$O$34" spid="_x0000_s6653734"/>
                </a:ext>
              </a:extLst>
            </xdr:cNvPicPr>
          </xdr:nvPicPr>
          <xdr:blipFill>
            <a:blip xmlns:r="http://schemas.openxmlformats.org/officeDocument/2006/relationships" r:embed="rId1"/>
            <a:srcRect/>
            <a:stretch>
              <a:fillRect/>
            </a:stretch>
          </xdr:blipFill>
          <xdr:spPr bwMode="auto">
            <a:xfrm>
              <a:off x="885827" y="13777914"/>
              <a:ext cx="6972300" cy="4264652"/>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xdr:col>
          <xdr:colOff>180975</xdr:colOff>
          <xdr:row>44</xdr:row>
          <xdr:rowOff>62719</xdr:rowOff>
        </xdr:from>
        <xdr:to>
          <xdr:col>6</xdr:col>
          <xdr:colOff>466725</xdr:colOff>
          <xdr:row>49</xdr:row>
          <xdr:rowOff>234951</xdr:rowOff>
        </xdr:to>
        <xdr:pic>
          <xdr:nvPicPr>
            <xdr:cNvPr id="10" name="図 9">
              <a:extLst>
                <a:ext uri="{FF2B5EF4-FFF2-40B4-BE49-F238E27FC236}">
                  <a16:creationId xmlns:a16="http://schemas.microsoft.com/office/drawing/2014/main" id="{8BEC6613-AD21-4182-89B3-100BEE7EE308}"/>
                </a:ext>
              </a:extLst>
            </xdr:cNvPr>
            <xdr:cNvPicPr>
              <a:picLocks noChangeAspect="1" noChangeArrowheads="1"/>
              <a:extLst>
                <a:ext uri="{84589F7E-364E-4C9E-8A38-B11213B215E9}">
                  <a14:cameraTool cellRange="元図リ月用!$B$31:$H$38" spid="_x0000_s6653735"/>
                </a:ext>
              </a:extLst>
            </xdr:cNvPicPr>
          </xdr:nvPicPr>
          <xdr:blipFill>
            <a:blip xmlns:r="http://schemas.openxmlformats.org/officeDocument/2006/relationships" r:embed="rId2"/>
            <a:srcRect/>
            <a:stretch>
              <a:fillRect/>
            </a:stretch>
          </xdr:blipFill>
          <xdr:spPr bwMode="auto">
            <a:xfrm>
              <a:off x="885825" y="18084019"/>
              <a:ext cx="3305175" cy="242965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123826</xdr:colOff>
          <xdr:row>44</xdr:row>
          <xdr:rowOff>62719</xdr:rowOff>
        </xdr:from>
        <xdr:to>
          <xdr:col>12</xdr:col>
          <xdr:colOff>419102</xdr:colOff>
          <xdr:row>49</xdr:row>
          <xdr:rowOff>234951</xdr:rowOff>
        </xdr:to>
        <xdr:pic>
          <xdr:nvPicPr>
            <xdr:cNvPr id="11" name="図 10">
              <a:extLst>
                <a:ext uri="{FF2B5EF4-FFF2-40B4-BE49-F238E27FC236}">
                  <a16:creationId xmlns:a16="http://schemas.microsoft.com/office/drawing/2014/main" id="{E8460200-6A68-44E5-8F6E-A0A35652AB81}"/>
                </a:ext>
              </a:extLst>
            </xdr:cNvPr>
            <xdr:cNvPicPr>
              <a:picLocks noChangeAspect="1" noChangeArrowheads="1"/>
              <a:extLst>
                <a:ext uri="{84589F7E-364E-4C9E-8A38-B11213B215E9}">
                  <a14:cameraTool cellRange="元図リ月用!$J$31:$P$38" spid="_x0000_s6653736"/>
                </a:ext>
              </a:extLst>
            </xdr:cNvPicPr>
          </xdr:nvPicPr>
          <xdr:blipFill>
            <a:blip xmlns:r="http://schemas.openxmlformats.org/officeDocument/2006/relationships" r:embed="rId3"/>
            <a:srcRect/>
            <a:stretch>
              <a:fillRect/>
            </a:stretch>
          </xdr:blipFill>
          <xdr:spPr bwMode="auto">
            <a:xfrm>
              <a:off x="4552951" y="18084019"/>
              <a:ext cx="3305176" cy="242965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33</xdr:row>
          <xdr:rowOff>76200</xdr:rowOff>
        </xdr:from>
        <xdr:to>
          <xdr:col>29</xdr:col>
          <xdr:colOff>523877</xdr:colOff>
          <xdr:row>48</xdr:row>
          <xdr:rowOff>271464</xdr:rowOff>
        </xdr:to>
        <xdr:pic>
          <xdr:nvPicPr>
            <xdr:cNvPr id="12" name="図 11">
              <a:extLst>
                <a:ext uri="{FF2B5EF4-FFF2-40B4-BE49-F238E27FC236}">
                  <a16:creationId xmlns:a16="http://schemas.microsoft.com/office/drawing/2014/main" id="{1087912F-0FB4-4919-8BCC-6289FDE3B368}"/>
                </a:ext>
              </a:extLst>
            </xdr:cNvPr>
            <xdr:cNvPicPr>
              <a:picLocks noChangeAspect="1" noChangeArrowheads="1"/>
              <a:extLst>
                <a:ext uri="{84589F7E-364E-4C9E-8A38-B11213B215E9}">
                  <a14:cameraTool cellRange="元図リ年用A!$B$2:$AB$30" spid="_x0000_s6653737"/>
                </a:ext>
              </a:extLst>
            </xdr:cNvPicPr>
          </xdr:nvPicPr>
          <xdr:blipFill>
            <a:blip xmlns:r="http://schemas.openxmlformats.org/officeDocument/2006/relationships" r:embed="rId4"/>
            <a:srcRect/>
            <a:stretch>
              <a:fillRect/>
            </a:stretch>
          </xdr:blipFill>
          <xdr:spPr bwMode="auto">
            <a:xfrm>
              <a:off x="9772650" y="13601700"/>
              <a:ext cx="8667752" cy="667226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10</xdr:col>
          <xdr:colOff>1</xdr:colOff>
          <xdr:row>86</xdr:row>
          <xdr:rowOff>785</xdr:rowOff>
        </xdr:from>
        <xdr:to>
          <xdr:col>45</xdr:col>
          <xdr:colOff>20776</xdr:colOff>
          <xdr:row>102</xdr:row>
          <xdr:rowOff>286910</xdr:rowOff>
        </xdr:to>
        <xdr:pic>
          <xdr:nvPicPr>
            <xdr:cNvPr id="8" name="図 7">
              <a:extLst>
                <a:ext uri="{FF2B5EF4-FFF2-40B4-BE49-F238E27FC236}">
                  <a16:creationId xmlns:a16="http://schemas.microsoft.com/office/drawing/2014/main" id="{E781EE81-4164-4476-B81F-0432E3F8D38D}"/>
                </a:ext>
              </a:extLst>
            </xdr:cNvPr>
            <xdr:cNvPicPr>
              <a:picLocks noChangeAspect="1" noChangeArrowheads="1"/>
              <a:extLst>
                <a:ext uri="{84589F7E-364E-4C9E-8A38-B11213B215E9}">
                  <a14:cameraTool cellRange="元図リ郵ダ紙!$B$2:$O$17" spid="_x0000_s6822602"/>
                </a:ext>
              </a:extLst>
            </xdr:cNvPicPr>
          </xdr:nvPicPr>
          <xdr:blipFill>
            <a:blip xmlns:r="http://schemas.openxmlformats.org/officeDocument/2006/relationships" r:embed="rId1"/>
            <a:srcRect/>
            <a:stretch>
              <a:fillRect/>
            </a:stretch>
          </xdr:blipFill>
          <xdr:spPr bwMode="auto">
            <a:xfrm>
              <a:off x="1504951" y="29585435"/>
              <a:ext cx="8631375" cy="54867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10</xdr:col>
          <xdr:colOff>0</xdr:colOff>
          <xdr:row>77</xdr:row>
          <xdr:rowOff>152400</xdr:rowOff>
        </xdr:from>
        <xdr:to>
          <xdr:col>24</xdr:col>
          <xdr:colOff>151950</xdr:colOff>
          <xdr:row>85</xdr:row>
          <xdr:rowOff>209100</xdr:rowOff>
        </xdr:to>
        <xdr:pic>
          <xdr:nvPicPr>
            <xdr:cNvPr id="9" name="図 8">
              <a:extLst>
                <a:ext uri="{FF2B5EF4-FFF2-40B4-BE49-F238E27FC236}">
                  <a16:creationId xmlns:a16="http://schemas.microsoft.com/office/drawing/2014/main" id="{D7B48EEC-8F03-4DB0-8B53-4C37EF14D3FA}"/>
                </a:ext>
              </a:extLst>
            </xdr:cNvPr>
            <xdr:cNvPicPr>
              <a:picLocks noChangeAspect="1" noChangeArrowheads="1"/>
              <a:extLst>
                <a:ext uri="{84589F7E-364E-4C9E-8A38-B11213B215E9}">
                  <a14:cameraTool cellRange="元図リ月用!$B$13:$H$20" spid="_x0000_s6822603"/>
                </a:ext>
              </a:extLst>
            </xdr:cNvPicPr>
          </xdr:nvPicPr>
          <xdr:blipFill>
            <a:blip xmlns:r="http://schemas.openxmlformats.org/officeDocument/2006/relationships" r:embed="rId2"/>
            <a:srcRect/>
            <a:stretch>
              <a:fillRect/>
            </a:stretch>
          </xdr:blipFill>
          <xdr:spPr bwMode="auto">
            <a:xfrm>
              <a:off x="1504950" y="26765250"/>
              <a:ext cx="373335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29</xdr:col>
          <xdr:colOff>115201</xdr:colOff>
          <xdr:row>77</xdr:row>
          <xdr:rowOff>152400</xdr:rowOff>
        </xdr:from>
        <xdr:to>
          <xdr:col>45</xdr:col>
          <xdr:colOff>19501</xdr:colOff>
          <xdr:row>85</xdr:row>
          <xdr:rowOff>209100</xdr:rowOff>
        </xdr:to>
        <xdr:pic>
          <xdr:nvPicPr>
            <xdr:cNvPr id="10" name="図 9">
              <a:extLst>
                <a:ext uri="{FF2B5EF4-FFF2-40B4-BE49-F238E27FC236}">
                  <a16:creationId xmlns:a16="http://schemas.microsoft.com/office/drawing/2014/main" id="{6075984E-5CEE-4DE4-B96B-EB54F154C817}"/>
                </a:ext>
              </a:extLst>
            </xdr:cNvPr>
            <xdr:cNvPicPr>
              <a:picLocks noChangeAspect="1" noChangeArrowheads="1"/>
              <a:extLst>
                <a:ext uri="{84589F7E-364E-4C9E-8A38-B11213B215E9}">
                  <a14:cameraTool cellRange="元図リ月用!$J$13:$P$20" spid="_x0000_s6822604"/>
                </a:ext>
              </a:extLst>
            </xdr:cNvPicPr>
          </xdr:nvPicPr>
          <xdr:blipFill>
            <a:blip xmlns:r="http://schemas.openxmlformats.org/officeDocument/2006/relationships" r:embed="rId3"/>
            <a:srcRect/>
            <a:stretch>
              <a:fillRect/>
            </a:stretch>
          </xdr:blipFill>
          <xdr:spPr bwMode="auto">
            <a:xfrm>
              <a:off x="6382651" y="26765250"/>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61</xdr:col>
          <xdr:colOff>295274</xdr:colOff>
          <xdr:row>86</xdr:row>
          <xdr:rowOff>786</xdr:rowOff>
        </xdr:from>
        <xdr:to>
          <xdr:col>97</xdr:col>
          <xdr:colOff>20774</xdr:colOff>
          <xdr:row>102</xdr:row>
          <xdr:rowOff>286911</xdr:rowOff>
        </xdr:to>
        <xdr:pic>
          <xdr:nvPicPr>
            <xdr:cNvPr id="11" name="図 10">
              <a:extLst>
                <a:ext uri="{FF2B5EF4-FFF2-40B4-BE49-F238E27FC236}">
                  <a16:creationId xmlns:a16="http://schemas.microsoft.com/office/drawing/2014/main" id="{86860392-8C07-46EA-B2F4-5497B779DD9D}"/>
                </a:ext>
              </a:extLst>
            </xdr:cNvPr>
            <xdr:cNvPicPr>
              <a:picLocks noChangeAspect="1" noChangeArrowheads="1"/>
              <a:extLst>
                <a:ext uri="{84589F7E-364E-4C9E-8A38-B11213B215E9}">
                  <a14:cameraTool cellRange="元図リ郵ダ紙!$R$2:$AE$17" spid="_x0000_s6822605"/>
                </a:ext>
              </a:extLst>
            </xdr:cNvPicPr>
          </xdr:nvPicPr>
          <xdr:blipFill>
            <a:blip xmlns:r="http://schemas.openxmlformats.org/officeDocument/2006/relationships" r:embed="rId4"/>
            <a:srcRect/>
            <a:stretch>
              <a:fillRect/>
            </a:stretch>
          </xdr:blipFill>
          <xdr:spPr bwMode="auto">
            <a:xfrm>
              <a:off x="14239874" y="29585436"/>
              <a:ext cx="8640900" cy="54867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61</xdr:col>
          <xdr:colOff>295274</xdr:colOff>
          <xdr:row>77</xdr:row>
          <xdr:rowOff>152402</xdr:rowOff>
        </xdr:from>
        <xdr:to>
          <xdr:col>76</xdr:col>
          <xdr:colOff>151949</xdr:colOff>
          <xdr:row>85</xdr:row>
          <xdr:rowOff>209102</xdr:rowOff>
        </xdr:to>
        <xdr:pic>
          <xdr:nvPicPr>
            <xdr:cNvPr id="12" name="図 11">
              <a:extLst>
                <a:ext uri="{FF2B5EF4-FFF2-40B4-BE49-F238E27FC236}">
                  <a16:creationId xmlns:a16="http://schemas.microsoft.com/office/drawing/2014/main" id="{760F9541-1B4F-4EDE-8130-594811EEB80B}"/>
                </a:ext>
              </a:extLst>
            </xdr:cNvPr>
            <xdr:cNvPicPr>
              <a:picLocks noChangeAspect="1" noChangeArrowheads="1"/>
              <a:extLst>
                <a:ext uri="{84589F7E-364E-4C9E-8A38-B11213B215E9}">
                  <a14:cameraTool cellRange="元図リ月用!$B$22:$H$29" spid="_x0000_s6822606"/>
                </a:ext>
              </a:extLst>
            </xdr:cNvPicPr>
          </xdr:nvPicPr>
          <xdr:blipFill>
            <a:blip xmlns:r="http://schemas.openxmlformats.org/officeDocument/2006/relationships" r:embed="rId5"/>
            <a:srcRect/>
            <a:stretch>
              <a:fillRect/>
            </a:stretch>
          </xdr:blipFill>
          <xdr:spPr bwMode="auto">
            <a:xfrm>
              <a:off x="14239874" y="26765252"/>
              <a:ext cx="3742875"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81</xdr:col>
          <xdr:colOff>114299</xdr:colOff>
          <xdr:row>77</xdr:row>
          <xdr:rowOff>153422</xdr:rowOff>
        </xdr:from>
        <xdr:to>
          <xdr:col>97</xdr:col>
          <xdr:colOff>18599</xdr:colOff>
          <xdr:row>85</xdr:row>
          <xdr:rowOff>210122</xdr:rowOff>
        </xdr:to>
        <xdr:pic>
          <xdr:nvPicPr>
            <xdr:cNvPr id="13" name="図 12">
              <a:extLst>
                <a:ext uri="{FF2B5EF4-FFF2-40B4-BE49-F238E27FC236}">
                  <a16:creationId xmlns:a16="http://schemas.microsoft.com/office/drawing/2014/main" id="{3639184B-3843-476E-A9F1-F8DC1D801E0B}"/>
                </a:ext>
              </a:extLst>
            </xdr:cNvPr>
            <xdr:cNvPicPr>
              <a:picLocks noChangeAspect="1" noChangeArrowheads="1"/>
              <a:extLst>
                <a:ext uri="{84589F7E-364E-4C9E-8A38-B11213B215E9}">
                  <a14:cameraTool cellRange="元図リ月用!$J$22:$P$29" spid="_x0000_s6822607"/>
                </a:ext>
              </a:extLst>
            </xdr:cNvPicPr>
          </xdr:nvPicPr>
          <xdr:blipFill>
            <a:blip xmlns:r="http://schemas.openxmlformats.org/officeDocument/2006/relationships" r:embed="rId6"/>
            <a:srcRect/>
            <a:stretch>
              <a:fillRect/>
            </a:stretch>
          </xdr:blipFill>
          <xdr:spPr bwMode="auto">
            <a:xfrm>
              <a:off x="19126199" y="26766272"/>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10</xdr:col>
          <xdr:colOff>2</xdr:colOff>
          <xdr:row>85</xdr:row>
          <xdr:rowOff>284945</xdr:rowOff>
        </xdr:from>
        <xdr:to>
          <xdr:col>45</xdr:col>
          <xdr:colOff>20777</xdr:colOff>
          <xdr:row>102</xdr:row>
          <xdr:rowOff>283820</xdr:rowOff>
        </xdr:to>
        <xdr:pic>
          <xdr:nvPicPr>
            <xdr:cNvPr id="8" name="図 7">
              <a:extLst>
                <a:ext uri="{FF2B5EF4-FFF2-40B4-BE49-F238E27FC236}">
                  <a16:creationId xmlns:a16="http://schemas.microsoft.com/office/drawing/2014/main" id="{805F4FD1-94C4-4DB3-B653-4A89167C84E0}"/>
                </a:ext>
              </a:extLst>
            </xdr:cNvPr>
            <xdr:cNvPicPr>
              <a:picLocks noChangeAspect="1" noChangeArrowheads="1"/>
              <a:extLst>
                <a:ext uri="{84589F7E-364E-4C9E-8A38-B11213B215E9}">
                  <a14:cameraTool cellRange="元図リ郵ダ紙!$B$19:$O$34" spid="_x0000_s6981731"/>
                </a:ext>
              </a:extLst>
            </xdr:cNvPicPr>
          </xdr:nvPicPr>
          <xdr:blipFill>
            <a:blip xmlns:r="http://schemas.openxmlformats.org/officeDocument/2006/relationships" r:embed="rId1"/>
            <a:srcRect/>
            <a:stretch>
              <a:fillRect/>
            </a:stretch>
          </xdr:blipFill>
          <xdr:spPr bwMode="auto">
            <a:xfrm>
              <a:off x="1504952" y="29583845"/>
              <a:ext cx="8631375" cy="54852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10</xdr:col>
          <xdr:colOff>0</xdr:colOff>
          <xdr:row>77</xdr:row>
          <xdr:rowOff>152400</xdr:rowOff>
        </xdr:from>
        <xdr:to>
          <xdr:col>24</xdr:col>
          <xdr:colOff>151950</xdr:colOff>
          <xdr:row>85</xdr:row>
          <xdr:rowOff>209100</xdr:rowOff>
        </xdr:to>
        <xdr:pic>
          <xdr:nvPicPr>
            <xdr:cNvPr id="9" name="図 8">
              <a:extLst>
                <a:ext uri="{FF2B5EF4-FFF2-40B4-BE49-F238E27FC236}">
                  <a16:creationId xmlns:a16="http://schemas.microsoft.com/office/drawing/2014/main" id="{619D81EE-C863-4EA7-95AB-1AE65CACD5C3}"/>
                </a:ext>
              </a:extLst>
            </xdr:cNvPr>
            <xdr:cNvPicPr>
              <a:picLocks noChangeAspect="1" noChangeArrowheads="1"/>
              <a:extLst>
                <a:ext uri="{84589F7E-364E-4C9E-8A38-B11213B215E9}">
                  <a14:cameraTool cellRange="元図リ月用!$B$31:$H$38" spid="_x0000_s6981732"/>
                </a:ext>
              </a:extLst>
            </xdr:cNvPicPr>
          </xdr:nvPicPr>
          <xdr:blipFill>
            <a:blip xmlns:r="http://schemas.openxmlformats.org/officeDocument/2006/relationships" r:embed="rId2"/>
            <a:srcRect/>
            <a:stretch>
              <a:fillRect/>
            </a:stretch>
          </xdr:blipFill>
          <xdr:spPr bwMode="auto">
            <a:xfrm>
              <a:off x="1504950" y="26765250"/>
              <a:ext cx="373335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29</xdr:col>
          <xdr:colOff>114300</xdr:colOff>
          <xdr:row>77</xdr:row>
          <xdr:rowOff>152400</xdr:rowOff>
        </xdr:from>
        <xdr:to>
          <xdr:col>45</xdr:col>
          <xdr:colOff>18600</xdr:colOff>
          <xdr:row>85</xdr:row>
          <xdr:rowOff>209100</xdr:rowOff>
        </xdr:to>
        <xdr:pic>
          <xdr:nvPicPr>
            <xdr:cNvPr id="10" name="図 9">
              <a:extLst>
                <a:ext uri="{FF2B5EF4-FFF2-40B4-BE49-F238E27FC236}">
                  <a16:creationId xmlns:a16="http://schemas.microsoft.com/office/drawing/2014/main" id="{2FDBF465-E972-414F-B388-245D71DE0229}"/>
                </a:ext>
              </a:extLst>
            </xdr:cNvPr>
            <xdr:cNvPicPr>
              <a:picLocks noChangeAspect="1" noChangeArrowheads="1"/>
              <a:extLst>
                <a:ext uri="{84589F7E-364E-4C9E-8A38-B11213B215E9}">
                  <a14:cameraTool cellRange="元図リ月用!$J$31:$P$38" spid="_x0000_s6981733"/>
                </a:ext>
              </a:extLst>
            </xdr:cNvPicPr>
          </xdr:nvPicPr>
          <xdr:blipFill>
            <a:blip xmlns:r="http://schemas.openxmlformats.org/officeDocument/2006/relationships" r:embed="rId3"/>
            <a:srcRect/>
            <a:stretch>
              <a:fillRect/>
            </a:stretch>
          </xdr:blipFill>
          <xdr:spPr bwMode="auto">
            <a:xfrm>
              <a:off x="6381750" y="26765250"/>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90</xdr:row>
          <xdr:rowOff>266700</xdr:rowOff>
        </xdr:from>
        <xdr:to>
          <xdr:col>102</xdr:col>
          <xdr:colOff>171450</xdr:colOff>
          <xdr:row>102</xdr:row>
          <xdr:rowOff>271632</xdr:rowOff>
        </xdr:to>
        <xdr:pic>
          <xdr:nvPicPr>
            <xdr:cNvPr id="11" name="図 10">
              <a:extLst>
                <a:ext uri="{FF2B5EF4-FFF2-40B4-BE49-F238E27FC236}">
                  <a16:creationId xmlns:a16="http://schemas.microsoft.com/office/drawing/2014/main" id="{7989E27C-9A9B-43E0-B9D2-587B93B1B5E1}"/>
                </a:ext>
              </a:extLst>
            </xdr:cNvPr>
            <xdr:cNvPicPr>
              <a:picLocks noChangeAspect="1" noChangeArrowheads="1"/>
              <a:extLst>
                <a:ext uri="{84589F7E-364E-4C9E-8A38-B11213B215E9}">
                  <a14:cameraTool cellRange="元図リ年用A!$B$3:$AB$16" spid="_x0000_s6981734"/>
                </a:ext>
              </a:extLst>
            </xdr:cNvPicPr>
          </xdr:nvPicPr>
          <xdr:blipFill>
            <a:blip xmlns:r="http://schemas.openxmlformats.org/officeDocument/2006/relationships" r:embed="rId4"/>
            <a:srcRect/>
            <a:stretch>
              <a:fillRect/>
            </a:stretch>
          </xdr:blipFill>
          <xdr:spPr bwMode="auto">
            <a:xfrm>
              <a:off x="12744450" y="31299150"/>
              <a:ext cx="11582400" cy="3757782"/>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1</xdr:colOff>
          <xdr:row>25</xdr:row>
          <xdr:rowOff>47625</xdr:rowOff>
        </xdr:from>
        <xdr:to>
          <xdr:col>27</xdr:col>
          <xdr:colOff>485775</xdr:colOff>
          <xdr:row>26</xdr:row>
          <xdr:rowOff>428625</xdr:rowOff>
        </xdr:to>
        <xdr:pic>
          <xdr:nvPicPr>
            <xdr:cNvPr id="14" name="図 13">
              <a:extLst>
                <a:ext uri="{FF2B5EF4-FFF2-40B4-BE49-F238E27FC236}">
                  <a16:creationId xmlns:a16="http://schemas.microsoft.com/office/drawing/2014/main" id="{317DF31B-A981-4FAC-B92E-5A0388037F90}"/>
                </a:ext>
              </a:extLst>
            </xdr:cNvPr>
            <xdr:cNvPicPr>
              <a:picLocks noChangeAspect="1" noChangeArrowheads="1"/>
              <a:extLst>
                <a:ext uri="{84589F7E-364E-4C9E-8A38-B11213B215E9}">
                  <a14:cameraTool cellRange="元図リ月用!$A$44:$V$46" spid="_x0000_s6782702"/>
                </a:ext>
              </a:extLst>
            </xdr:cNvPicPr>
          </xdr:nvPicPr>
          <xdr:blipFill>
            <a:blip xmlns:r="http://schemas.openxmlformats.org/officeDocument/2006/relationships" r:embed="rId1"/>
            <a:srcRect/>
            <a:stretch>
              <a:fillRect/>
            </a:stretch>
          </xdr:blipFill>
          <xdr:spPr bwMode="auto">
            <a:xfrm>
              <a:off x="3048001" y="93630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53</xdr:row>
          <xdr:rowOff>47625</xdr:rowOff>
        </xdr:from>
        <xdr:to>
          <xdr:col>27</xdr:col>
          <xdr:colOff>485775</xdr:colOff>
          <xdr:row>54</xdr:row>
          <xdr:rowOff>428624</xdr:rowOff>
        </xdr:to>
        <xdr:pic>
          <xdr:nvPicPr>
            <xdr:cNvPr id="15" name="図 14">
              <a:extLst>
                <a:ext uri="{FF2B5EF4-FFF2-40B4-BE49-F238E27FC236}">
                  <a16:creationId xmlns:a16="http://schemas.microsoft.com/office/drawing/2014/main" id="{7FAFF912-94ED-4045-9307-E17B214B68E9}"/>
                </a:ext>
              </a:extLst>
            </xdr:cNvPr>
            <xdr:cNvPicPr>
              <a:picLocks noChangeAspect="1" noChangeArrowheads="1"/>
              <a:extLst>
                <a:ext uri="{84589F7E-364E-4C9E-8A38-B11213B215E9}">
                  <a14:cameraTool cellRange="元図リ月用!$A$48:$V$50" spid="_x0000_s6782703"/>
                </a:ext>
              </a:extLst>
            </xdr:cNvPicPr>
          </xdr:nvPicPr>
          <xdr:blipFill>
            <a:blip xmlns:r="http://schemas.openxmlformats.org/officeDocument/2006/relationships" r:embed="rId2"/>
            <a:srcRect/>
            <a:stretch>
              <a:fillRect/>
            </a:stretch>
          </xdr:blipFill>
          <xdr:spPr bwMode="auto">
            <a:xfrm>
              <a:off x="3048001" y="20488275"/>
              <a:ext cx="7610474"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81</xdr:row>
          <xdr:rowOff>47625</xdr:rowOff>
        </xdr:from>
        <xdr:to>
          <xdr:col>27</xdr:col>
          <xdr:colOff>485775</xdr:colOff>
          <xdr:row>82</xdr:row>
          <xdr:rowOff>428624</xdr:rowOff>
        </xdr:to>
        <xdr:pic>
          <xdr:nvPicPr>
            <xdr:cNvPr id="16" name="図 15">
              <a:extLst>
                <a:ext uri="{FF2B5EF4-FFF2-40B4-BE49-F238E27FC236}">
                  <a16:creationId xmlns:a16="http://schemas.microsoft.com/office/drawing/2014/main" id="{CE7FFFAF-EDFC-44BA-9986-47550CD00695}"/>
                </a:ext>
              </a:extLst>
            </xdr:cNvPr>
            <xdr:cNvPicPr>
              <a:picLocks noChangeAspect="1" noChangeArrowheads="1"/>
              <a:extLst>
                <a:ext uri="{84589F7E-364E-4C9E-8A38-B11213B215E9}">
                  <a14:cameraTool cellRange="元図リ月用!$A$52:$V$54" spid="_x0000_s6782704"/>
                </a:ext>
              </a:extLst>
            </xdr:cNvPicPr>
          </xdr:nvPicPr>
          <xdr:blipFill>
            <a:blip xmlns:r="http://schemas.openxmlformats.org/officeDocument/2006/relationships" r:embed="rId3"/>
            <a:srcRect/>
            <a:stretch>
              <a:fillRect/>
            </a:stretch>
          </xdr:blipFill>
          <xdr:spPr bwMode="auto">
            <a:xfrm>
              <a:off x="3048000" y="3159442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xdr:colOff>
          <xdr:row>25</xdr:row>
          <xdr:rowOff>47625</xdr:rowOff>
        </xdr:from>
        <xdr:to>
          <xdr:col>57</xdr:col>
          <xdr:colOff>485776</xdr:colOff>
          <xdr:row>26</xdr:row>
          <xdr:rowOff>428624</xdr:rowOff>
        </xdr:to>
        <xdr:pic>
          <xdr:nvPicPr>
            <xdr:cNvPr id="17" name="図 16">
              <a:extLst>
                <a:ext uri="{FF2B5EF4-FFF2-40B4-BE49-F238E27FC236}">
                  <a16:creationId xmlns:a16="http://schemas.microsoft.com/office/drawing/2014/main" id="{63E87C55-007B-4D56-B8EE-8A4854D19D08}"/>
                </a:ext>
              </a:extLst>
            </xdr:cNvPr>
            <xdr:cNvPicPr>
              <a:picLocks noChangeAspect="1" noChangeArrowheads="1"/>
              <a:extLst>
                <a:ext uri="{84589F7E-364E-4C9E-8A38-B11213B215E9}">
                  <a14:cameraTool cellRange="元図リ月用!$A$56:$V$58" spid="_x0000_s6782705"/>
                </a:ext>
              </a:extLst>
            </xdr:cNvPicPr>
          </xdr:nvPicPr>
          <xdr:blipFill>
            <a:blip xmlns:r="http://schemas.openxmlformats.org/officeDocument/2006/relationships" r:embed="rId4"/>
            <a:srcRect/>
            <a:stretch>
              <a:fillRect/>
            </a:stretch>
          </xdr:blipFill>
          <xdr:spPr bwMode="auto">
            <a:xfrm>
              <a:off x="14611352" y="9363075"/>
              <a:ext cx="7610474"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495299</xdr:colOff>
          <xdr:row>53</xdr:row>
          <xdr:rowOff>47625</xdr:rowOff>
        </xdr:from>
        <xdr:to>
          <xdr:col>57</xdr:col>
          <xdr:colOff>485774</xdr:colOff>
          <xdr:row>54</xdr:row>
          <xdr:rowOff>428624</xdr:rowOff>
        </xdr:to>
        <xdr:pic>
          <xdr:nvPicPr>
            <xdr:cNvPr id="18" name="図 17">
              <a:extLst>
                <a:ext uri="{FF2B5EF4-FFF2-40B4-BE49-F238E27FC236}">
                  <a16:creationId xmlns:a16="http://schemas.microsoft.com/office/drawing/2014/main" id="{EB43D658-BC0C-4BBB-B87E-EFA525E7673D}"/>
                </a:ext>
              </a:extLst>
            </xdr:cNvPr>
            <xdr:cNvPicPr>
              <a:picLocks noChangeAspect="1" noChangeArrowheads="1"/>
              <a:extLst>
                <a:ext uri="{84589F7E-364E-4C9E-8A38-B11213B215E9}">
                  <a14:cameraTool cellRange="元図リ月用!$A$60:$V$62" spid="_x0000_s6782706"/>
                </a:ext>
              </a:extLst>
            </xdr:cNvPicPr>
          </xdr:nvPicPr>
          <xdr:blipFill>
            <a:blip xmlns:r="http://schemas.openxmlformats.org/officeDocument/2006/relationships" r:embed="rId5"/>
            <a:srcRect/>
            <a:stretch>
              <a:fillRect/>
            </a:stretch>
          </xdr:blipFill>
          <xdr:spPr bwMode="auto">
            <a:xfrm>
              <a:off x="14611349" y="2048827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81</xdr:row>
          <xdr:rowOff>47625</xdr:rowOff>
        </xdr:from>
        <xdr:to>
          <xdr:col>57</xdr:col>
          <xdr:colOff>485775</xdr:colOff>
          <xdr:row>82</xdr:row>
          <xdr:rowOff>428624</xdr:rowOff>
        </xdr:to>
        <xdr:pic>
          <xdr:nvPicPr>
            <xdr:cNvPr id="19" name="図 18">
              <a:extLst>
                <a:ext uri="{FF2B5EF4-FFF2-40B4-BE49-F238E27FC236}">
                  <a16:creationId xmlns:a16="http://schemas.microsoft.com/office/drawing/2014/main" id="{236CB848-B869-4324-A15A-5AEF960DF9C9}"/>
                </a:ext>
              </a:extLst>
            </xdr:cNvPr>
            <xdr:cNvPicPr>
              <a:picLocks noChangeAspect="1" noChangeArrowheads="1"/>
              <a:extLst>
                <a:ext uri="{84589F7E-364E-4C9E-8A38-B11213B215E9}">
                  <a14:cameraTool cellRange="元図リ月用!$A$64:$V$66" spid="_x0000_s6782707"/>
                </a:ext>
              </a:extLst>
            </xdr:cNvPicPr>
          </xdr:nvPicPr>
          <xdr:blipFill>
            <a:blip xmlns:r="http://schemas.openxmlformats.org/officeDocument/2006/relationships" r:embed="rId6"/>
            <a:srcRect/>
            <a:stretch>
              <a:fillRect/>
            </a:stretch>
          </xdr:blipFill>
          <xdr:spPr bwMode="auto">
            <a:xfrm>
              <a:off x="14611350" y="3159442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25</xdr:row>
          <xdr:rowOff>47625</xdr:rowOff>
        </xdr:from>
        <xdr:to>
          <xdr:col>27</xdr:col>
          <xdr:colOff>485775</xdr:colOff>
          <xdr:row>26</xdr:row>
          <xdr:rowOff>428625</xdr:rowOff>
        </xdr:to>
        <xdr:pic>
          <xdr:nvPicPr>
            <xdr:cNvPr id="14" name="図 13">
              <a:extLst>
                <a:ext uri="{FF2B5EF4-FFF2-40B4-BE49-F238E27FC236}">
                  <a16:creationId xmlns:a16="http://schemas.microsoft.com/office/drawing/2014/main" id="{0E4B3801-33BC-4555-816E-9D87E953B2E5}"/>
                </a:ext>
              </a:extLst>
            </xdr:cNvPr>
            <xdr:cNvPicPr>
              <a:picLocks noChangeAspect="1" noChangeArrowheads="1"/>
              <a:extLst>
                <a:ext uri="{84589F7E-364E-4C9E-8A38-B11213B215E9}">
                  <a14:cameraTool cellRange="元図リ月用!$Y$40:$AT$42" spid="_x0000_s6821585"/>
                </a:ext>
              </a:extLst>
            </xdr:cNvPicPr>
          </xdr:nvPicPr>
          <xdr:blipFill>
            <a:blip xmlns:r="http://schemas.openxmlformats.org/officeDocument/2006/relationships" r:embed="rId1"/>
            <a:srcRect/>
            <a:stretch>
              <a:fillRect/>
            </a:stretch>
          </xdr:blipFill>
          <xdr:spPr bwMode="auto">
            <a:xfrm>
              <a:off x="3048000" y="9363075"/>
              <a:ext cx="7610475"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53</xdr:row>
          <xdr:rowOff>47625</xdr:rowOff>
        </xdr:from>
        <xdr:to>
          <xdr:col>27</xdr:col>
          <xdr:colOff>485775</xdr:colOff>
          <xdr:row>54</xdr:row>
          <xdr:rowOff>428625</xdr:rowOff>
        </xdr:to>
        <xdr:pic>
          <xdr:nvPicPr>
            <xdr:cNvPr id="15" name="図 14">
              <a:extLst>
                <a:ext uri="{FF2B5EF4-FFF2-40B4-BE49-F238E27FC236}">
                  <a16:creationId xmlns:a16="http://schemas.microsoft.com/office/drawing/2014/main" id="{0953C023-DB80-4D88-ADD4-06CF5DEA60A4}"/>
                </a:ext>
              </a:extLst>
            </xdr:cNvPr>
            <xdr:cNvPicPr>
              <a:picLocks noChangeAspect="1" noChangeArrowheads="1"/>
              <a:extLst>
                <a:ext uri="{84589F7E-364E-4C9E-8A38-B11213B215E9}">
                  <a14:cameraTool cellRange="元図リ月用!$Y$44:$AT$46" spid="_x0000_s6821586"/>
                </a:ext>
              </a:extLst>
            </xdr:cNvPicPr>
          </xdr:nvPicPr>
          <xdr:blipFill>
            <a:blip xmlns:r="http://schemas.openxmlformats.org/officeDocument/2006/relationships" r:embed="rId2"/>
            <a:srcRect/>
            <a:stretch>
              <a:fillRect/>
            </a:stretch>
          </xdr:blipFill>
          <xdr:spPr bwMode="auto">
            <a:xfrm>
              <a:off x="3048001" y="204882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81</xdr:row>
          <xdr:rowOff>47625</xdr:rowOff>
        </xdr:from>
        <xdr:to>
          <xdr:col>27</xdr:col>
          <xdr:colOff>485775</xdr:colOff>
          <xdr:row>82</xdr:row>
          <xdr:rowOff>428625</xdr:rowOff>
        </xdr:to>
        <xdr:pic>
          <xdr:nvPicPr>
            <xdr:cNvPr id="16" name="図 15">
              <a:extLst>
                <a:ext uri="{FF2B5EF4-FFF2-40B4-BE49-F238E27FC236}">
                  <a16:creationId xmlns:a16="http://schemas.microsoft.com/office/drawing/2014/main" id="{D796A895-08DE-434C-B16B-DAE5B6C8D9D9}"/>
                </a:ext>
              </a:extLst>
            </xdr:cNvPr>
            <xdr:cNvPicPr>
              <a:picLocks noChangeAspect="1" noChangeArrowheads="1"/>
              <a:extLst>
                <a:ext uri="{84589F7E-364E-4C9E-8A38-B11213B215E9}">
                  <a14:cameraTool cellRange="元図リ月用!$Y$48:$AT$50" spid="_x0000_s6821587"/>
                </a:ext>
              </a:extLst>
            </xdr:cNvPicPr>
          </xdr:nvPicPr>
          <xdr:blipFill>
            <a:blip xmlns:r="http://schemas.openxmlformats.org/officeDocument/2006/relationships" r:embed="rId3"/>
            <a:srcRect/>
            <a:stretch>
              <a:fillRect/>
            </a:stretch>
          </xdr:blipFill>
          <xdr:spPr bwMode="auto">
            <a:xfrm>
              <a:off x="3048001" y="3159442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xdr:colOff>
          <xdr:row>25</xdr:row>
          <xdr:rowOff>47625</xdr:rowOff>
        </xdr:from>
        <xdr:to>
          <xdr:col>57</xdr:col>
          <xdr:colOff>485775</xdr:colOff>
          <xdr:row>26</xdr:row>
          <xdr:rowOff>428625</xdr:rowOff>
        </xdr:to>
        <xdr:pic>
          <xdr:nvPicPr>
            <xdr:cNvPr id="17" name="図 16">
              <a:extLst>
                <a:ext uri="{FF2B5EF4-FFF2-40B4-BE49-F238E27FC236}">
                  <a16:creationId xmlns:a16="http://schemas.microsoft.com/office/drawing/2014/main" id="{D9367D04-A1B4-4278-9A77-95A937E1A435}"/>
                </a:ext>
              </a:extLst>
            </xdr:cNvPr>
            <xdr:cNvPicPr>
              <a:picLocks noChangeAspect="1" noChangeArrowheads="1"/>
              <a:extLst>
                <a:ext uri="{84589F7E-364E-4C9E-8A38-B11213B215E9}">
                  <a14:cameraTool cellRange="元図リ月用!$Y$52:$AT$54" spid="_x0000_s6821588"/>
                </a:ext>
              </a:extLst>
            </xdr:cNvPicPr>
          </xdr:nvPicPr>
          <xdr:blipFill>
            <a:blip xmlns:r="http://schemas.openxmlformats.org/officeDocument/2006/relationships" r:embed="rId4"/>
            <a:srcRect/>
            <a:stretch>
              <a:fillRect/>
            </a:stretch>
          </xdr:blipFill>
          <xdr:spPr bwMode="auto">
            <a:xfrm>
              <a:off x="14611351" y="93630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xdr:colOff>
          <xdr:row>53</xdr:row>
          <xdr:rowOff>47625</xdr:rowOff>
        </xdr:from>
        <xdr:to>
          <xdr:col>57</xdr:col>
          <xdr:colOff>485776</xdr:colOff>
          <xdr:row>54</xdr:row>
          <xdr:rowOff>428625</xdr:rowOff>
        </xdr:to>
        <xdr:pic>
          <xdr:nvPicPr>
            <xdr:cNvPr id="18" name="図 17">
              <a:extLst>
                <a:ext uri="{FF2B5EF4-FFF2-40B4-BE49-F238E27FC236}">
                  <a16:creationId xmlns:a16="http://schemas.microsoft.com/office/drawing/2014/main" id="{A1E7580B-3C10-49FD-9312-5014EF3BA938}"/>
                </a:ext>
              </a:extLst>
            </xdr:cNvPr>
            <xdr:cNvPicPr>
              <a:picLocks noChangeAspect="1" noChangeArrowheads="1"/>
              <a:extLst>
                <a:ext uri="{84589F7E-364E-4C9E-8A38-B11213B215E9}">
                  <a14:cameraTool cellRange="元図リ月用!$Y$56:$AT$58" spid="_x0000_s6821589"/>
                </a:ext>
              </a:extLst>
            </xdr:cNvPicPr>
          </xdr:nvPicPr>
          <xdr:blipFill>
            <a:blip xmlns:r="http://schemas.openxmlformats.org/officeDocument/2006/relationships" r:embed="rId5"/>
            <a:srcRect/>
            <a:stretch>
              <a:fillRect/>
            </a:stretch>
          </xdr:blipFill>
          <xdr:spPr bwMode="auto">
            <a:xfrm>
              <a:off x="14611352" y="204882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495299</xdr:colOff>
          <xdr:row>81</xdr:row>
          <xdr:rowOff>47625</xdr:rowOff>
        </xdr:from>
        <xdr:to>
          <xdr:col>57</xdr:col>
          <xdr:colOff>485774</xdr:colOff>
          <xdr:row>82</xdr:row>
          <xdr:rowOff>428625</xdr:rowOff>
        </xdr:to>
        <xdr:pic>
          <xdr:nvPicPr>
            <xdr:cNvPr id="19" name="図 18">
              <a:extLst>
                <a:ext uri="{FF2B5EF4-FFF2-40B4-BE49-F238E27FC236}">
                  <a16:creationId xmlns:a16="http://schemas.microsoft.com/office/drawing/2014/main" id="{E1FA4D33-08C9-46B8-9A91-924A3248E708}"/>
                </a:ext>
              </a:extLst>
            </xdr:cNvPr>
            <xdr:cNvPicPr>
              <a:picLocks noChangeAspect="1" noChangeArrowheads="1"/>
              <a:extLst>
                <a:ext uri="{84589F7E-364E-4C9E-8A38-B11213B215E9}">
                  <a14:cameraTool cellRange="元図リ月用!$Y$60:$AT$62" spid="_x0000_s6821590"/>
                </a:ext>
              </a:extLst>
            </xdr:cNvPicPr>
          </xdr:nvPicPr>
          <xdr:blipFill>
            <a:blip xmlns:r="http://schemas.openxmlformats.org/officeDocument/2006/relationships" r:embed="rId6"/>
            <a:srcRect/>
            <a:stretch>
              <a:fillRect/>
            </a:stretch>
          </xdr:blipFill>
          <xdr:spPr bwMode="auto">
            <a:xfrm>
              <a:off x="14611349" y="31594425"/>
              <a:ext cx="7610475" cy="8191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61</xdr:col>
          <xdr:colOff>0</xdr:colOff>
          <xdr:row>9</xdr:row>
          <xdr:rowOff>847723</xdr:rowOff>
        </xdr:from>
        <xdr:to>
          <xdr:col>89</xdr:col>
          <xdr:colOff>18000</xdr:colOff>
          <xdr:row>21</xdr:row>
          <xdr:rowOff>445048</xdr:rowOff>
        </xdr:to>
        <xdr:pic>
          <xdr:nvPicPr>
            <xdr:cNvPr id="6" name="図 5">
              <a:extLst>
                <a:ext uri="{FF2B5EF4-FFF2-40B4-BE49-F238E27FC236}">
                  <a16:creationId xmlns:a16="http://schemas.microsoft.com/office/drawing/2014/main" id="{50CA90DB-EA48-432F-8D49-26963F6FE566}"/>
                </a:ext>
              </a:extLst>
            </xdr:cNvPr>
            <xdr:cNvPicPr>
              <a:picLocks noChangeAspect="1" noChangeArrowheads="1"/>
              <a:extLst>
                <a:ext uri="{84589F7E-364E-4C9E-8A38-B11213B215E9}">
                  <a14:cameraTool cellRange="元図リ郵ダ紙!$B$2:$O$17" spid="_x0000_s6870455"/>
                </a:ext>
              </a:extLst>
            </xdr:cNvPicPr>
          </xdr:nvPicPr>
          <xdr:blipFill>
            <a:blip xmlns:r="http://schemas.openxmlformats.org/officeDocument/2006/relationships" r:embed="rId1"/>
            <a:srcRect/>
            <a:stretch>
              <a:fillRect/>
            </a:stretch>
          </xdr:blipFill>
          <xdr:spPr bwMode="auto">
            <a:xfrm>
              <a:off x="17878425" y="4305298"/>
              <a:ext cx="7790400" cy="576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571499</xdr:colOff>
          <xdr:row>37</xdr:row>
          <xdr:rowOff>847723</xdr:rowOff>
        </xdr:from>
        <xdr:to>
          <xdr:col>89</xdr:col>
          <xdr:colOff>17999</xdr:colOff>
          <xdr:row>49</xdr:row>
          <xdr:rowOff>445048</xdr:rowOff>
        </xdr:to>
        <xdr:pic>
          <xdr:nvPicPr>
            <xdr:cNvPr id="7" name="図 6">
              <a:extLst>
                <a:ext uri="{FF2B5EF4-FFF2-40B4-BE49-F238E27FC236}">
                  <a16:creationId xmlns:a16="http://schemas.microsoft.com/office/drawing/2014/main" id="{0A5F8B3F-21AA-48F3-89D0-B575B6F425EC}"/>
                </a:ext>
              </a:extLst>
            </xdr:cNvPr>
            <xdr:cNvPicPr>
              <a:picLocks noChangeAspect="1" noChangeArrowheads="1"/>
              <a:extLst>
                <a:ext uri="{84589F7E-364E-4C9E-8A38-B11213B215E9}">
                  <a14:cameraTool cellRange="元図リ郵ダ紙!$R$2:$AE$17" spid="_x0000_s6870456"/>
                </a:ext>
              </a:extLst>
            </xdr:cNvPicPr>
          </xdr:nvPicPr>
          <xdr:blipFill>
            <a:blip xmlns:r="http://schemas.openxmlformats.org/officeDocument/2006/relationships" r:embed="rId2"/>
            <a:srcRect/>
            <a:stretch>
              <a:fillRect/>
            </a:stretch>
          </xdr:blipFill>
          <xdr:spPr bwMode="auto">
            <a:xfrm>
              <a:off x="17878424" y="17097373"/>
              <a:ext cx="7790400" cy="576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9525</xdr:colOff>
          <xdr:row>1</xdr:row>
          <xdr:rowOff>9524</xdr:rowOff>
        </xdr:from>
        <xdr:to>
          <xdr:col>89</xdr:col>
          <xdr:colOff>18000</xdr:colOff>
          <xdr:row>8</xdr:row>
          <xdr:rowOff>389549</xdr:rowOff>
        </xdr:to>
        <xdr:pic>
          <xdr:nvPicPr>
            <xdr:cNvPr id="8" name="図 7">
              <a:extLst>
                <a:ext uri="{FF2B5EF4-FFF2-40B4-BE49-F238E27FC236}">
                  <a16:creationId xmlns:a16="http://schemas.microsoft.com/office/drawing/2014/main" id="{D591EFE9-A902-4BAE-9E22-B51C0D9F2A7A}"/>
                </a:ext>
              </a:extLst>
            </xdr:cNvPr>
            <xdr:cNvPicPr>
              <a:picLocks noChangeAspect="1" noChangeArrowheads="1"/>
              <a:extLst>
                <a:ext uri="{84589F7E-364E-4C9E-8A38-B11213B215E9}">
                  <a14:cameraTool cellRange="元図リ月用!$B$13:$H$20" spid="_x0000_s6870457"/>
                </a:ext>
              </a:extLst>
            </xdr:cNvPicPr>
          </xdr:nvPicPr>
          <xdr:blipFill>
            <a:blip xmlns:r="http://schemas.openxmlformats.org/officeDocument/2006/relationships" r:embed="rId3"/>
            <a:srcRect/>
            <a:stretch>
              <a:fillRect/>
            </a:stretch>
          </xdr:blipFill>
          <xdr:spPr bwMode="auto">
            <a:xfrm>
              <a:off x="21993225" y="66674"/>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75</xdr:col>
          <xdr:colOff>257174</xdr:colOff>
          <xdr:row>29</xdr:row>
          <xdr:rowOff>9525</xdr:rowOff>
        </xdr:from>
        <xdr:to>
          <xdr:col>89</xdr:col>
          <xdr:colOff>8474</xdr:colOff>
          <xdr:row>36</xdr:row>
          <xdr:rowOff>389550</xdr:rowOff>
        </xdr:to>
        <xdr:pic>
          <xdr:nvPicPr>
            <xdr:cNvPr id="9" name="図 8">
              <a:extLst>
                <a:ext uri="{FF2B5EF4-FFF2-40B4-BE49-F238E27FC236}">
                  <a16:creationId xmlns:a16="http://schemas.microsoft.com/office/drawing/2014/main" id="{71A204CA-86CF-4C3B-8781-385594C25D4C}"/>
                </a:ext>
              </a:extLst>
            </xdr:cNvPr>
            <xdr:cNvPicPr>
              <a:picLocks noChangeAspect="1" noChangeArrowheads="1"/>
              <a:extLst>
                <a:ext uri="{84589F7E-364E-4C9E-8A38-B11213B215E9}">
                  <a14:cameraTool cellRange="元図リ月用!$B$22:$H$29" spid="_x0000_s6870458"/>
                </a:ext>
              </a:extLst>
            </xdr:cNvPicPr>
          </xdr:nvPicPr>
          <xdr:blipFill>
            <a:blip xmlns:r="http://schemas.openxmlformats.org/officeDocument/2006/relationships" r:embed="rId4"/>
            <a:srcRect/>
            <a:stretch>
              <a:fillRect/>
            </a:stretch>
          </xdr:blipFill>
          <xdr:spPr bwMode="auto">
            <a:xfrm>
              <a:off x="21983699" y="1285875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31</xdr:col>
          <xdr:colOff>9524</xdr:colOff>
          <xdr:row>1</xdr:row>
          <xdr:rowOff>0</xdr:rowOff>
        </xdr:from>
        <xdr:to>
          <xdr:col>44</xdr:col>
          <xdr:colOff>94199</xdr:colOff>
          <xdr:row>8</xdr:row>
          <xdr:rowOff>380025</xdr:rowOff>
        </xdr:to>
        <xdr:pic>
          <xdr:nvPicPr>
            <xdr:cNvPr id="6" name="図 5">
              <a:extLst>
                <a:ext uri="{FF2B5EF4-FFF2-40B4-BE49-F238E27FC236}">
                  <a16:creationId xmlns:a16="http://schemas.microsoft.com/office/drawing/2014/main" id="{2B759778-7187-470F-AB27-20A342E8741D}"/>
                </a:ext>
              </a:extLst>
            </xdr:cNvPr>
            <xdr:cNvPicPr>
              <a:picLocks noChangeAspect="1" noChangeArrowheads="1"/>
              <a:extLst>
                <a:ext uri="{84589F7E-364E-4C9E-8A38-B11213B215E9}">
                  <a14:cameraTool cellRange="元図リ月用!$B$31:$H$38" spid="_x0000_s6871260"/>
                </a:ext>
              </a:extLst>
            </xdr:cNvPicPr>
          </xdr:nvPicPr>
          <xdr:blipFill>
            <a:blip xmlns:r="http://schemas.openxmlformats.org/officeDocument/2006/relationships" r:embed="rId1"/>
            <a:srcRect/>
            <a:stretch>
              <a:fillRect/>
            </a:stretch>
          </xdr:blipFill>
          <xdr:spPr bwMode="auto">
            <a:xfrm>
              <a:off x="8963024" y="5715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571499</xdr:colOff>
          <xdr:row>29</xdr:row>
          <xdr:rowOff>9525</xdr:rowOff>
        </xdr:from>
        <xdr:to>
          <xdr:col>44</xdr:col>
          <xdr:colOff>84674</xdr:colOff>
          <xdr:row>36</xdr:row>
          <xdr:rowOff>389550</xdr:rowOff>
        </xdr:to>
        <xdr:pic>
          <xdr:nvPicPr>
            <xdr:cNvPr id="7" name="図 6">
              <a:extLst>
                <a:ext uri="{FF2B5EF4-FFF2-40B4-BE49-F238E27FC236}">
                  <a16:creationId xmlns:a16="http://schemas.microsoft.com/office/drawing/2014/main" id="{A1BA971E-1019-47E4-B36D-6E0DECDCBA18}"/>
                </a:ext>
              </a:extLst>
            </xdr:cNvPr>
            <xdr:cNvPicPr>
              <a:picLocks noChangeAspect="1" noChangeArrowheads="1"/>
              <a:extLst>
                <a:ext uri="{84589F7E-364E-4C9E-8A38-B11213B215E9}">
                  <a14:cameraTool cellRange="元図リ月用!$Z$4:$AF$11" spid="_x0000_s6871261"/>
                </a:ext>
              </a:extLst>
            </xdr:cNvPicPr>
          </xdr:nvPicPr>
          <xdr:blipFill>
            <a:blip xmlns:r="http://schemas.openxmlformats.org/officeDocument/2006/relationships" r:embed="rId2"/>
            <a:srcRect/>
            <a:stretch>
              <a:fillRect/>
            </a:stretch>
          </xdr:blipFill>
          <xdr:spPr bwMode="auto">
            <a:xfrm>
              <a:off x="8953499" y="1285875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76</xdr:col>
          <xdr:colOff>295276</xdr:colOff>
          <xdr:row>1</xdr:row>
          <xdr:rowOff>0</xdr:rowOff>
        </xdr:from>
        <xdr:to>
          <xdr:col>89</xdr:col>
          <xdr:colOff>19351</xdr:colOff>
          <xdr:row>7</xdr:row>
          <xdr:rowOff>336525</xdr:rowOff>
        </xdr:to>
        <xdr:pic>
          <xdr:nvPicPr>
            <xdr:cNvPr id="4" name="図 3">
              <a:extLst>
                <a:ext uri="{FF2B5EF4-FFF2-40B4-BE49-F238E27FC236}">
                  <a16:creationId xmlns:a16="http://schemas.microsoft.com/office/drawing/2014/main" id="{BBA7D2D4-B281-4D0A-84C0-86FC05DACD5D}"/>
                </a:ext>
              </a:extLst>
            </xdr:cNvPr>
            <xdr:cNvPicPr>
              <a:picLocks noChangeAspect="1" noChangeArrowheads="1"/>
              <a:extLst>
                <a:ext uri="{84589F7E-364E-4C9E-8A38-B11213B215E9}">
                  <a14:cameraTool cellRange="元図リ月用!$B$13:$H$20" spid="_x0000_s6925412"/>
                </a:ext>
              </a:extLst>
            </xdr:cNvPicPr>
          </xdr:nvPicPr>
          <xdr:blipFill>
            <a:blip xmlns:r="http://schemas.openxmlformats.org/officeDocument/2006/relationships" r:embed="rId1"/>
            <a:srcRect/>
            <a:stretch>
              <a:fillRect/>
            </a:stretch>
          </xdr:blipFill>
          <xdr:spPr bwMode="auto">
            <a:xfrm>
              <a:off x="22288501" y="57150"/>
              <a:ext cx="3391200" cy="314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295275</xdr:colOff>
          <xdr:row>19</xdr:row>
          <xdr:rowOff>1</xdr:rowOff>
        </xdr:from>
        <xdr:to>
          <xdr:col>89</xdr:col>
          <xdr:colOff>19350</xdr:colOff>
          <xdr:row>25</xdr:row>
          <xdr:rowOff>336526</xdr:rowOff>
        </xdr:to>
        <xdr:pic>
          <xdr:nvPicPr>
            <xdr:cNvPr id="5" name="図 4">
              <a:extLst>
                <a:ext uri="{FF2B5EF4-FFF2-40B4-BE49-F238E27FC236}">
                  <a16:creationId xmlns:a16="http://schemas.microsoft.com/office/drawing/2014/main" id="{734969F4-7C84-4C9F-8272-9E73F3DEF277}"/>
                </a:ext>
              </a:extLst>
            </xdr:cNvPr>
            <xdr:cNvPicPr>
              <a:picLocks noChangeAspect="1" noChangeArrowheads="1"/>
              <a:extLst>
                <a:ext uri="{84589F7E-364E-4C9E-8A38-B11213B215E9}">
                  <a14:cameraTool cellRange="元図リ月用!$B$22:$H$29" spid="_x0000_s6925413"/>
                </a:ext>
              </a:extLst>
            </xdr:cNvPicPr>
          </xdr:nvPicPr>
          <xdr:blipFill>
            <a:blip xmlns:r="http://schemas.openxmlformats.org/officeDocument/2006/relationships" r:embed="rId2"/>
            <a:srcRect/>
            <a:stretch>
              <a:fillRect/>
            </a:stretch>
          </xdr:blipFill>
          <xdr:spPr bwMode="auto">
            <a:xfrm>
              <a:off x="22288500" y="12839701"/>
              <a:ext cx="3391200" cy="314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31</xdr:col>
          <xdr:colOff>0</xdr:colOff>
          <xdr:row>1</xdr:row>
          <xdr:rowOff>0</xdr:rowOff>
        </xdr:from>
        <xdr:to>
          <xdr:col>43</xdr:col>
          <xdr:colOff>57450</xdr:colOff>
          <xdr:row>7</xdr:row>
          <xdr:rowOff>336525</xdr:rowOff>
        </xdr:to>
        <xdr:pic>
          <xdr:nvPicPr>
            <xdr:cNvPr id="5" name="図 4">
              <a:extLst>
                <a:ext uri="{FF2B5EF4-FFF2-40B4-BE49-F238E27FC236}">
                  <a16:creationId xmlns:a16="http://schemas.microsoft.com/office/drawing/2014/main" id="{A3C7B834-3C53-4744-8540-4D04AE216F1E}"/>
                </a:ext>
              </a:extLst>
            </xdr:cNvPr>
            <xdr:cNvPicPr>
              <a:picLocks noChangeAspect="1" noChangeArrowheads="1"/>
              <a:extLst>
                <a:ext uri="{84589F7E-364E-4C9E-8A38-B11213B215E9}">
                  <a14:cameraTool cellRange="元図リ月用!$B$31:$H$38" spid="_x0000_s6926436"/>
                </a:ext>
              </a:extLst>
            </xdr:cNvPicPr>
          </xdr:nvPicPr>
          <xdr:blipFill>
            <a:blip xmlns:r="http://schemas.openxmlformats.org/officeDocument/2006/relationships" r:embed="rId1"/>
            <a:srcRect/>
            <a:stretch>
              <a:fillRect/>
            </a:stretch>
          </xdr:blipFill>
          <xdr:spPr bwMode="auto">
            <a:xfrm>
              <a:off x="8963025" y="57150"/>
              <a:ext cx="3391200" cy="314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9525</xdr:colOff>
          <xdr:row>19</xdr:row>
          <xdr:rowOff>9525</xdr:rowOff>
        </xdr:from>
        <xdr:to>
          <xdr:col>43</xdr:col>
          <xdr:colOff>66975</xdr:colOff>
          <xdr:row>25</xdr:row>
          <xdr:rowOff>346050</xdr:rowOff>
        </xdr:to>
        <xdr:pic>
          <xdr:nvPicPr>
            <xdr:cNvPr id="6" name="図 5">
              <a:extLst>
                <a:ext uri="{FF2B5EF4-FFF2-40B4-BE49-F238E27FC236}">
                  <a16:creationId xmlns:a16="http://schemas.microsoft.com/office/drawing/2014/main" id="{309B81AE-881C-4FCB-B9DE-66C22673B29B}"/>
                </a:ext>
              </a:extLst>
            </xdr:cNvPr>
            <xdr:cNvPicPr>
              <a:picLocks noChangeAspect="1" noChangeArrowheads="1"/>
              <a:extLst>
                <a:ext uri="{84589F7E-364E-4C9E-8A38-B11213B215E9}">
                  <a14:cameraTool cellRange="元図リ月用!$Z$4:$AF$11" spid="_x0000_s6926437"/>
                </a:ext>
              </a:extLst>
            </xdr:cNvPicPr>
          </xdr:nvPicPr>
          <xdr:blipFill>
            <a:blip xmlns:r="http://schemas.openxmlformats.org/officeDocument/2006/relationships" r:embed="rId2"/>
            <a:srcRect/>
            <a:stretch>
              <a:fillRect/>
            </a:stretch>
          </xdr:blipFill>
          <xdr:spPr bwMode="auto">
            <a:xfrm>
              <a:off x="8972550" y="12849225"/>
              <a:ext cx="3391200" cy="314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76</xdr:col>
          <xdr:colOff>180975</xdr:colOff>
          <xdr:row>0</xdr:row>
          <xdr:rowOff>0</xdr:rowOff>
        </xdr:from>
        <xdr:to>
          <xdr:col>89</xdr:col>
          <xdr:colOff>409575</xdr:colOff>
          <xdr:row>8</xdr:row>
          <xdr:rowOff>11025</xdr:rowOff>
        </xdr:to>
        <xdr:pic>
          <xdr:nvPicPr>
            <xdr:cNvPr id="7" name="図 6">
              <a:extLst>
                <a:ext uri="{FF2B5EF4-FFF2-40B4-BE49-F238E27FC236}">
                  <a16:creationId xmlns:a16="http://schemas.microsoft.com/office/drawing/2014/main" id="{64E214BC-EF53-4BF1-A1A4-396592A82B4A}"/>
                </a:ext>
              </a:extLst>
            </xdr:cNvPr>
            <xdr:cNvPicPr>
              <a:picLocks noChangeAspect="1" noChangeArrowheads="1"/>
              <a:extLst>
                <a:ext uri="{84589F7E-364E-4C9E-8A38-B11213B215E9}">
                  <a14:cameraTool cellRange="元図リ月用!$B$13:$H$20" spid="_x0000_s6778400"/>
                </a:ext>
              </a:extLst>
            </xdr:cNvPicPr>
          </xdr:nvPicPr>
          <xdr:blipFill>
            <a:blip xmlns:r="http://schemas.openxmlformats.org/officeDocument/2006/relationships" r:embed="rId1"/>
            <a:srcRect/>
            <a:stretch>
              <a:fillRect/>
            </a:stretch>
          </xdr:blipFill>
          <xdr:spPr bwMode="auto">
            <a:xfrm>
              <a:off x="24003000" y="0"/>
              <a:ext cx="4114800" cy="3697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180975</xdr:colOff>
          <xdr:row>28</xdr:row>
          <xdr:rowOff>0</xdr:rowOff>
        </xdr:from>
        <xdr:to>
          <xdr:col>89</xdr:col>
          <xdr:colOff>409575</xdr:colOff>
          <xdr:row>36</xdr:row>
          <xdr:rowOff>11025</xdr:rowOff>
        </xdr:to>
        <xdr:pic>
          <xdr:nvPicPr>
            <xdr:cNvPr id="9" name="図 8">
              <a:extLst>
                <a:ext uri="{FF2B5EF4-FFF2-40B4-BE49-F238E27FC236}">
                  <a16:creationId xmlns:a16="http://schemas.microsoft.com/office/drawing/2014/main" id="{A6CAC076-CCC6-4117-8826-81F2AD1B8B9B}"/>
                </a:ext>
              </a:extLst>
            </xdr:cNvPr>
            <xdr:cNvPicPr>
              <a:picLocks noChangeAspect="1" noChangeArrowheads="1"/>
              <a:extLst>
                <a:ext uri="{84589F7E-364E-4C9E-8A38-B11213B215E9}">
                  <a14:cameraTool cellRange="元図リ月用!$B$22:$H$29" spid="_x0000_s6778401"/>
                </a:ext>
              </a:extLst>
            </xdr:cNvPicPr>
          </xdr:nvPicPr>
          <xdr:blipFill>
            <a:blip xmlns:r="http://schemas.openxmlformats.org/officeDocument/2006/relationships" r:embed="rId2"/>
            <a:srcRect/>
            <a:stretch>
              <a:fillRect/>
            </a:stretch>
          </xdr:blipFill>
          <xdr:spPr bwMode="auto">
            <a:xfrm>
              <a:off x="24003000" y="13925550"/>
              <a:ext cx="4114800" cy="3697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504824</xdr:colOff>
          <xdr:row>11</xdr:row>
          <xdr:rowOff>419099</xdr:rowOff>
        </xdr:from>
        <xdr:to>
          <xdr:col>89</xdr:col>
          <xdr:colOff>391874</xdr:colOff>
          <xdr:row>25</xdr:row>
          <xdr:rowOff>20774</xdr:rowOff>
        </xdr:to>
        <xdr:pic>
          <xdr:nvPicPr>
            <xdr:cNvPr id="10" name="図 9">
              <a:extLst>
                <a:ext uri="{FF2B5EF4-FFF2-40B4-BE49-F238E27FC236}">
                  <a16:creationId xmlns:a16="http://schemas.microsoft.com/office/drawing/2014/main" id="{C85371DC-BADF-4DE8-B788-2A132C13B05B}"/>
                </a:ext>
              </a:extLst>
            </xdr:cNvPr>
            <xdr:cNvPicPr>
              <a:picLocks noChangeAspect="1" noChangeArrowheads="1"/>
              <a:extLst>
                <a:ext uri="{84589F7E-364E-4C9E-8A38-B11213B215E9}">
                  <a14:cameraTool cellRange="元図リ郵ダ紙!$B$2:$O$17" spid="_x0000_s6778402"/>
                </a:ext>
              </a:extLst>
            </xdr:cNvPicPr>
          </xdr:nvPicPr>
          <xdr:blipFill>
            <a:blip xmlns:r="http://schemas.openxmlformats.org/officeDocument/2006/relationships" r:embed="rId3"/>
            <a:srcRect/>
            <a:stretch>
              <a:fillRect/>
            </a:stretch>
          </xdr:blipFill>
          <xdr:spPr bwMode="auto">
            <a:xfrm>
              <a:off x="19240499" y="5819774"/>
              <a:ext cx="8859600" cy="646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495300</xdr:colOff>
          <xdr:row>39</xdr:row>
          <xdr:rowOff>419099</xdr:rowOff>
        </xdr:from>
        <xdr:to>
          <xdr:col>89</xdr:col>
          <xdr:colOff>382350</xdr:colOff>
          <xdr:row>53</xdr:row>
          <xdr:rowOff>20774</xdr:rowOff>
        </xdr:to>
        <xdr:pic>
          <xdr:nvPicPr>
            <xdr:cNvPr id="11" name="図 10">
              <a:extLst>
                <a:ext uri="{FF2B5EF4-FFF2-40B4-BE49-F238E27FC236}">
                  <a16:creationId xmlns:a16="http://schemas.microsoft.com/office/drawing/2014/main" id="{0C3314B3-EB7E-4E06-B78A-369FF0C5217C}"/>
                </a:ext>
              </a:extLst>
            </xdr:cNvPr>
            <xdr:cNvPicPr>
              <a:picLocks noChangeAspect="1" noChangeArrowheads="1"/>
              <a:extLst>
                <a:ext uri="{84589F7E-364E-4C9E-8A38-B11213B215E9}">
                  <a14:cameraTool cellRange="元図リ郵ダ紙!$R$2:$AE$17" spid="_x0000_s6778403"/>
                </a:ext>
              </a:extLst>
            </xdr:cNvPicPr>
          </xdr:nvPicPr>
          <xdr:blipFill>
            <a:blip xmlns:r="http://schemas.openxmlformats.org/officeDocument/2006/relationships" r:embed="rId4"/>
            <a:srcRect/>
            <a:stretch>
              <a:fillRect/>
            </a:stretch>
          </xdr:blipFill>
          <xdr:spPr bwMode="auto">
            <a:xfrm>
              <a:off x="19230975" y="19745324"/>
              <a:ext cx="8859600" cy="6469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381000</xdr:colOff>
          <xdr:row>0</xdr:row>
          <xdr:rowOff>9525</xdr:rowOff>
        </xdr:from>
        <xdr:to>
          <xdr:col>43</xdr:col>
          <xdr:colOff>209550</xdr:colOff>
          <xdr:row>8</xdr:row>
          <xdr:rowOff>20550</xdr:rowOff>
        </xdr:to>
        <xdr:pic>
          <xdr:nvPicPr>
            <xdr:cNvPr id="6" name="図 5">
              <a:extLst>
                <a:ext uri="{FF2B5EF4-FFF2-40B4-BE49-F238E27FC236}">
                  <a16:creationId xmlns:a16="http://schemas.microsoft.com/office/drawing/2014/main" id="{173D469F-FFEB-492B-81CC-8737065A3646}"/>
                </a:ext>
              </a:extLst>
            </xdr:cNvPr>
            <xdr:cNvPicPr>
              <a:picLocks noChangeAspect="1" noChangeArrowheads="1"/>
              <a:extLst>
                <a:ext uri="{84589F7E-364E-4C9E-8A38-B11213B215E9}">
                  <a14:cameraTool cellRange="元図リ月用!$B$31:$H$38" spid="_x0000_s6779153"/>
                </a:ext>
              </a:extLst>
            </xdr:cNvPicPr>
          </xdr:nvPicPr>
          <xdr:blipFill>
            <a:blip xmlns:r="http://schemas.openxmlformats.org/officeDocument/2006/relationships" r:embed="rId1"/>
            <a:srcRect/>
            <a:stretch>
              <a:fillRect/>
            </a:stretch>
          </xdr:blipFill>
          <xdr:spPr bwMode="auto">
            <a:xfrm>
              <a:off x="9382125" y="9525"/>
              <a:ext cx="4114800" cy="3697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400050</xdr:colOff>
          <xdr:row>28</xdr:row>
          <xdr:rowOff>9525</xdr:rowOff>
        </xdr:from>
        <xdr:to>
          <xdr:col>43</xdr:col>
          <xdr:colOff>228600</xdr:colOff>
          <xdr:row>36</xdr:row>
          <xdr:rowOff>20550</xdr:rowOff>
        </xdr:to>
        <xdr:pic>
          <xdr:nvPicPr>
            <xdr:cNvPr id="8" name="図 7">
              <a:extLst>
                <a:ext uri="{FF2B5EF4-FFF2-40B4-BE49-F238E27FC236}">
                  <a16:creationId xmlns:a16="http://schemas.microsoft.com/office/drawing/2014/main" id="{FFDAA403-FB58-4A1D-A1C8-0B2E86FADCC9}"/>
                </a:ext>
              </a:extLst>
            </xdr:cNvPr>
            <xdr:cNvPicPr>
              <a:picLocks noChangeAspect="1" noChangeArrowheads="1"/>
              <a:extLst>
                <a:ext uri="{84589F7E-364E-4C9E-8A38-B11213B215E9}">
                  <a14:cameraTool cellRange="元図リ月用!$Z$4:$AF$11" spid="_x0000_s6779154"/>
                </a:ext>
              </a:extLst>
            </xdr:cNvPicPr>
          </xdr:nvPicPr>
          <xdr:blipFill>
            <a:blip xmlns:r="http://schemas.openxmlformats.org/officeDocument/2006/relationships" r:embed="rId2"/>
            <a:srcRect/>
            <a:stretch>
              <a:fillRect/>
            </a:stretch>
          </xdr:blipFill>
          <xdr:spPr bwMode="auto">
            <a:xfrm>
              <a:off x="9401175" y="13935075"/>
              <a:ext cx="4114800" cy="3697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59</xdr:col>
          <xdr:colOff>380999</xdr:colOff>
          <xdr:row>17</xdr:row>
          <xdr:rowOff>342899</xdr:rowOff>
        </xdr:from>
        <xdr:to>
          <xdr:col>72</xdr:col>
          <xdr:colOff>177149</xdr:colOff>
          <xdr:row>24</xdr:row>
          <xdr:rowOff>531899</xdr:rowOff>
        </xdr:to>
        <xdr:pic>
          <xdr:nvPicPr>
            <xdr:cNvPr id="5" name="図 4">
              <a:extLst>
                <a:ext uri="{FF2B5EF4-FFF2-40B4-BE49-F238E27FC236}">
                  <a16:creationId xmlns:a16="http://schemas.microsoft.com/office/drawing/2014/main" id="{76908505-F180-4BDF-9E7C-34174DE77671}"/>
                </a:ext>
              </a:extLst>
            </xdr:cNvPr>
            <xdr:cNvPicPr>
              <a:picLocks noChangeAspect="1" noChangeArrowheads="1"/>
              <a:extLst>
                <a:ext uri="{84589F7E-364E-4C9E-8A38-B11213B215E9}">
                  <a14:cameraTool cellRange="元図リ月用!$B$13:$H$20" spid="_x0000_s6817019"/>
                </a:ext>
              </a:extLst>
            </xdr:cNvPicPr>
          </xdr:nvPicPr>
          <xdr:blipFill>
            <a:blip xmlns:r="http://schemas.openxmlformats.org/officeDocument/2006/relationships" r:embed="rId1"/>
            <a:srcRect/>
            <a:stretch>
              <a:fillRect/>
            </a:stretch>
          </xdr:blipFill>
          <xdr:spPr bwMode="auto">
            <a:xfrm>
              <a:off x="17392649" y="8372474"/>
              <a:ext cx="3625200" cy="3160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59</xdr:col>
          <xdr:colOff>381000</xdr:colOff>
          <xdr:row>44</xdr:row>
          <xdr:rowOff>333375</xdr:rowOff>
        </xdr:from>
        <xdr:to>
          <xdr:col>72</xdr:col>
          <xdr:colOff>177150</xdr:colOff>
          <xdr:row>51</xdr:row>
          <xdr:rowOff>522375</xdr:rowOff>
        </xdr:to>
        <xdr:pic>
          <xdr:nvPicPr>
            <xdr:cNvPr id="6" name="図 5">
              <a:extLst>
                <a:ext uri="{FF2B5EF4-FFF2-40B4-BE49-F238E27FC236}">
                  <a16:creationId xmlns:a16="http://schemas.microsoft.com/office/drawing/2014/main" id="{9CB3F485-A97A-44EF-B032-A6EEF885EDBF}"/>
                </a:ext>
              </a:extLst>
            </xdr:cNvPr>
            <xdr:cNvPicPr>
              <a:picLocks noChangeAspect="1" noChangeArrowheads="1"/>
              <a:extLst>
                <a:ext uri="{84589F7E-364E-4C9E-8A38-B11213B215E9}">
                  <a14:cameraTool cellRange="元図リ月用!$B$22:$H$29" spid="_x0000_s6817020"/>
                </a:ext>
              </a:extLst>
            </xdr:cNvPicPr>
          </xdr:nvPicPr>
          <xdr:blipFill>
            <a:blip xmlns:r="http://schemas.openxmlformats.org/officeDocument/2006/relationships" r:embed="rId2"/>
            <a:srcRect/>
            <a:stretch>
              <a:fillRect/>
            </a:stretch>
          </xdr:blipFill>
          <xdr:spPr bwMode="auto">
            <a:xfrm>
              <a:off x="17392650" y="20974050"/>
              <a:ext cx="3625200" cy="3160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45</xdr:col>
          <xdr:colOff>142875</xdr:colOff>
          <xdr:row>17</xdr:row>
          <xdr:rowOff>333375</xdr:rowOff>
        </xdr:from>
        <xdr:to>
          <xdr:col>58</xdr:col>
          <xdr:colOff>100950</xdr:colOff>
          <xdr:row>24</xdr:row>
          <xdr:rowOff>522375</xdr:rowOff>
        </xdr:to>
        <xdr:pic>
          <xdr:nvPicPr>
            <xdr:cNvPr id="5" name="図 4">
              <a:extLst>
                <a:ext uri="{FF2B5EF4-FFF2-40B4-BE49-F238E27FC236}">
                  <a16:creationId xmlns:a16="http://schemas.microsoft.com/office/drawing/2014/main" id="{AB151EC3-BEAC-4B91-B82D-70C59620B87A}"/>
                </a:ext>
              </a:extLst>
            </xdr:cNvPr>
            <xdr:cNvPicPr>
              <a:picLocks noChangeAspect="1" noChangeArrowheads="1"/>
              <a:extLst>
                <a:ext uri="{84589F7E-364E-4C9E-8A38-B11213B215E9}">
                  <a14:cameraTool cellRange="元図リ月用!$B$31:$H$38" spid="_x0000_s6818043"/>
                </a:ext>
              </a:extLst>
            </xdr:cNvPicPr>
          </xdr:nvPicPr>
          <xdr:blipFill>
            <a:blip xmlns:r="http://schemas.openxmlformats.org/officeDocument/2006/relationships" r:embed="rId1"/>
            <a:srcRect/>
            <a:stretch>
              <a:fillRect/>
            </a:stretch>
          </xdr:blipFill>
          <xdr:spPr bwMode="auto">
            <a:xfrm>
              <a:off x="13001625" y="8362950"/>
              <a:ext cx="3625200" cy="3160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142875</xdr:colOff>
          <xdr:row>44</xdr:row>
          <xdr:rowOff>333375</xdr:rowOff>
        </xdr:from>
        <xdr:to>
          <xdr:col>58</xdr:col>
          <xdr:colOff>100950</xdr:colOff>
          <xdr:row>51</xdr:row>
          <xdr:rowOff>522375</xdr:rowOff>
        </xdr:to>
        <xdr:pic>
          <xdr:nvPicPr>
            <xdr:cNvPr id="6" name="図 5">
              <a:extLst>
                <a:ext uri="{FF2B5EF4-FFF2-40B4-BE49-F238E27FC236}">
                  <a16:creationId xmlns:a16="http://schemas.microsoft.com/office/drawing/2014/main" id="{6EAB11F8-1377-48F1-96BF-BE27DAAA99E4}"/>
                </a:ext>
              </a:extLst>
            </xdr:cNvPr>
            <xdr:cNvPicPr>
              <a:picLocks noChangeAspect="1" noChangeArrowheads="1"/>
              <a:extLst>
                <a:ext uri="{84589F7E-364E-4C9E-8A38-B11213B215E9}">
                  <a14:cameraTool cellRange="元図リ月用!$Z$4:$AF$11" spid="_x0000_s6818044"/>
                </a:ext>
              </a:extLst>
            </xdr:cNvPicPr>
          </xdr:nvPicPr>
          <xdr:blipFill>
            <a:blip xmlns:r="http://schemas.openxmlformats.org/officeDocument/2006/relationships" r:embed="rId2"/>
            <a:srcRect/>
            <a:stretch>
              <a:fillRect/>
            </a:stretch>
          </xdr:blipFill>
          <xdr:spPr bwMode="auto">
            <a:xfrm>
              <a:off x="13001625" y="20974050"/>
              <a:ext cx="3625200" cy="3160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38099</xdr:colOff>
          <xdr:row>27</xdr:row>
          <xdr:rowOff>600074</xdr:rowOff>
        </xdr:from>
        <xdr:to>
          <xdr:col>29</xdr:col>
          <xdr:colOff>19049</xdr:colOff>
          <xdr:row>53</xdr:row>
          <xdr:rowOff>105149</xdr:rowOff>
        </xdr:to>
        <xdr:pic>
          <xdr:nvPicPr>
            <xdr:cNvPr id="6" name="図 5">
              <a:extLst>
                <a:ext uri="{FF2B5EF4-FFF2-40B4-BE49-F238E27FC236}">
                  <a16:creationId xmlns:a16="http://schemas.microsoft.com/office/drawing/2014/main" id="{D116EC3F-15A7-4A10-A51B-ED4313FEE0F6}"/>
                </a:ext>
              </a:extLst>
            </xdr:cNvPr>
            <xdr:cNvPicPr>
              <a:picLocks noChangeAspect="1" noChangeArrowheads="1"/>
              <a:extLst>
                <a:ext uri="{84589F7E-364E-4C9E-8A38-B11213B215E9}">
                  <a14:cameraTool cellRange="元図リ郵ダ紙!$B$2:$F$17" spid="_x0000_s6912376"/>
                </a:ext>
              </a:extLst>
            </xdr:cNvPicPr>
          </xdr:nvPicPr>
          <xdr:blipFill>
            <a:blip xmlns:r="http://schemas.openxmlformats.org/officeDocument/2006/relationships" r:embed="rId1"/>
            <a:srcRect/>
            <a:stretch>
              <a:fillRect/>
            </a:stretch>
          </xdr:blipFill>
          <xdr:spPr bwMode="auto">
            <a:xfrm>
              <a:off x="38099" y="13468349"/>
              <a:ext cx="6372225" cy="1224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304799</xdr:colOff>
          <xdr:row>28</xdr:row>
          <xdr:rowOff>0</xdr:rowOff>
        </xdr:from>
        <xdr:to>
          <xdr:col>59</xdr:col>
          <xdr:colOff>323850</xdr:colOff>
          <xdr:row>45</xdr:row>
          <xdr:rowOff>27150</xdr:rowOff>
        </xdr:to>
        <xdr:pic>
          <xdr:nvPicPr>
            <xdr:cNvPr id="7" name="図 6">
              <a:extLst>
                <a:ext uri="{FF2B5EF4-FFF2-40B4-BE49-F238E27FC236}">
                  <a16:creationId xmlns:a16="http://schemas.microsoft.com/office/drawing/2014/main" id="{C15E8B52-B6D0-424E-9E5F-502363184A7B}"/>
                </a:ext>
              </a:extLst>
            </xdr:cNvPr>
            <xdr:cNvPicPr>
              <a:picLocks noChangeAspect="1" noChangeArrowheads="1"/>
              <a:extLst>
                <a:ext uri="{84589F7E-364E-4C9E-8A38-B11213B215E9}">
                  <a14:cameraTool cellRange="元図リ郵ダ紙!$G$2:$O$17" spid="_x0000_s6912377"/>
                </a:ext>
              </a:extLst>
            </xdr:cNvPicPr>
          </xdr:nvPicPr>
          <xdr:blipFill>
            <a:blip xmlns:r="http://schemas.openxmlformats.org/officeDocument/2006/relationships" r:embed="rId2"/>
            <a:srcRect/>
            <a:stretch>
              <a:fillRect/>
            </a:stretch>
          </xdr:blipFill>
          <xdr:spPr bwMode="auto">
            <a:xfrm>
              <a:off x="7296149" y="13468350"/>
              <a:ext cx="6953251" cy="88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90</xdr:col>
          <xdr:colOff>609599</xdr:colOff>
          <xdr:row>28</xdr:row>
          <xdr:rowOff>0</xdr:rowOff>
        </xdr:from>
        <xdr:to>
          <xdr:col>119</xdr:col>
          <xdr:colOff>38099</xdr:colOff>
          <xdr:row>53</xdr:row>
          <xdr:rowOff>105150</xdr:rowOff>
        </xdr:to>
        <xdr:pic>
          <xdr:nvPicPr>
            <xdr:cNvPr id="8" name="図 7">
              <a:extLst>
                <a:ext uri="{FF2B5EF4-FFF2-40B4-BE49-F238E27FC236}">
                  <a16:creationId xmlns:a16="http://schemas.microsoft.com/office/drawing/2014/main" id="{AE549298-239A-42E9-A034-3C504F3B9085}"/>
                </a:ext>
              </a:extLst>
            </xdr:cNvPr>
            <xdr:cNvPicPr>
              <a:picLocks noChangeAspect="1" noChangeArrowheads="1"/>
              <a:extLst>
                <a:ext uri="{84589F7E-364E-4C9E-8A38-B11213B215E9}">
                  <a14:cameraTool cellRange="元図リ郵ダ紙!$Z$2:$AE$17" spid="_x0000_s6912378"/>
                </a:ext>
              </a:extLst>
            </xdr:cNvPicPr>
          </xdr:nvPicPr>
          <xdr:blipFill>
            <a:blip xmlns:r="http://schemas.openxmlformats.org/officeDocument/2006/relationships" r:embed="rId3"/>
            <a:srcRect/>
            <a:stretch>
              <a:fillRect/>
            </a:stretch>
          </xdr:blipFill>
          <xdr:spPr bwMode="auto">
            <a:xfrm>
              <a:off x="22698074" y="13468350"/>
              <a:ext cx="6372225" cy="1224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304799</xdr:colOff>
          <xdr:row>27</xdr:row>
          <xdr:rowOff>600074</xdr:rowOff>
        </xdr:from>
        <xdr:to>
          <xdr:col>89</xdr:col>
          <xdr:colOff>323850</xdr:colOff>
          <xdr:row>45</xdr:row>
          <xdr:rowOff>27149</xdr:rowOff>
        </xdr:to>
        <xdr:pic>
          <xdr:nvPicPr>
            <xdr:cNvPr id="10" name="図 9">
              <a:extLst>
                <a:ext uri="{FF2B5EF4-FFF2-40B4-BE49-F238E27FC236}">
                  <a16:creationId xmlns:a16="http://schemas.microsoft.com/office/drawing/2014/main" id="{44D6822A-809F-4D57-8909-441D8FA0B65E}"/>
                </a:ext>
              </a:extLst>
            </xdr:cNvPr>
            <xdr:cNvPicPr>
              <a:picLocks noChangeAspect="1" noChangeArrowheads="1"/>
              <a:extLst>
                <a:ext uri="{84589F7E-364E-4C9E-8A38-B11213B215E9}">
                  <a14:cameraTool cellRange="元図リ郵ダ紙!$R$2:$Y$17" spid="_x0000_s6912379"/>
                </a:ext>
              </a:extLst>
            </xdr:cNvPicPr>
          </xdr:nvPicPr>
          <xdr:blipFill>
            <a:blip xmlns:r="http://schemas.openxmlformats.org/officeDocument/2006/relationships" r:embed="rId4"/>
            <a:srcRect/>
            <a:stretch>
              <a:fillRect/>
            </a:stretch>
          </xdr:blipFill>
          <xdr:spPr bwMode="auto">
            <a:xfrm>
              <a:off x="14830424" y="13468349"/>
              <a:ext cx="6953251" cy="8809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89</xdr:col>
          <xdr:colOff>47624</xdr:colOff>
          <xdr:row>27</xdr:row>
          <xdr:rowOff>533399</xdr:rowOff>
        </xdr:from>
        <xdr:to>
          <xdr:col>118</xdr:col>
          <xdr:colOff>492149</xdr:colOff>
          <xdr:row>39</xdr:row>
          <xdr:rowOff>437849</xdr:rowOff>
        </xdr:to>
        <xdr:pic>
          <xdr:nvPicPr>
            <xdr:cNvPr id="4" name="図 3">
              <a:extLst>
                <a:ext uri="{FF2B5EF4-FFF2-40B4-BE49-F238E27FC236}">
                  <a16:creationId xmlns:a16="http://schemas.microsoft.com/office/drawing/2014/main" id="{5C7295FE-3CD7-4507-8235-E99FA61CAF16}"/>
                </a:ext>
              </a:extLst>
            </xdr:cNvPr>
            <xdr:cNvPicPr>
              <a:picLocks noChangeAspect="1" noChangeArrowheads="1"/>
              <a:extLst>
                <a:ext uri="{84589F7E-364E-4C9E-8A38-B11213B215E9}">
                  <a14:cameraTool cellRange="元図リ郵ダ紙!$B$2:$O$17" spid="_x0000_s6916274"/>
                </a:ext>
              </a:extLst>
            </xdr:cNvPicPr>
          </xdr:nvPicPr>
          <xdr:blipFill>
            <a:blip xmlns:r="http://schemas.openxmlformats.org/officeDocument/2006/relationships" r:embed="rId1"/>
            <a:srcRect/>
            <a:stretch>
              <a:fillRect/>
            </a:stretch>
          </xdr:blipFill>
          <xdr:spPr bwMode="auto">
            <a:xfrm>
              <a:off x="21869399" y="13430249"/>
              <a:ext cx="7369200" cy="575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89</xdr:col>
          <xdr:colOff>47625</xdr:colOff>
          <xdr:row>40</xdr:row>
          <xdr:rowOff>666749</xdr:rowOff>
        </xdr:from>
        <xdr:to>
          <xdr:col>118</xdr:col>
          <xdr:colOff>492150</xdr:colOff>
          <xdr:row>53</xdr:row>
          <xdr:rowOff>50324</xdr:rowOff>
        </xdr:to>
        <xdr:pic>
          <xdr:nvPicPr>
            <xdr:cNvPr id="5" name="図 4">
              <a:extLst>
                <a:ext uri="{FF2B5EF4-FFF2-40B4-BE49-F238E27FC236}">
                  <a16:creationId xmlns:a16="http://schemas.microsoft.com/office/drawing/2014/main" id="{A1293B4F-7072-4520-81C3-65013A89ED2D}"/>
                </a:ext>
              </a:extLst>
            </xdr:cNvPr>
            <xdr:cNvPicPr>
              <a:picLocks noChangeAspect="1" noChangeArrowheads="1"/>
              <a:extLst>
                <a:ext uri="{84589F7E-364E-4C9E-8A38-B11213B215E9}">
                  <a14:cameraTool cellRange="元図リ郵ダ紙!$R$2:$AE$17" spid="_x0000_s6916275"/>
                </a:ext>
              </a:extLst>
            </xdr:cNvPicPr>
          </xdr:nvPicPr>
          <xdr:blipFill>
            <a:blip xmlns:r="http://schemas.openxmlformats.org/officeDocument/2006/relationships" r:embed="rId2"/>
            <a:srcRect/>
            <a:stretch>
              <a:fillRect/>
            </a:stretch>
          </xdr:blipFill>
          <xdr:spPr bwMode="auto">
            <a:xfrm>
              <a:off x="21869400" y="19859624"/>
              <a:ext cx="7369200" cy="5832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87</xdr:col>
          <xdr:colOff>0</xdr:colOff>
          <xdr:row>17</xdr:row>
          <xdr:rowOff>0</xdr:rowOff>
        </xdr:from>
        <xdr:to>
          <xdr:col>93</xdr:col>
          <xdr:colOff>332550</xdr:colOff>
          <xdr:row>20</xdr:row>
          <xdr:rowOff>245025</xdr:rowOff>
        </xdr:to>
        <xdr:pic>
          <xdr:nvPicPr>
            <xdr:cNvPr id="5" name="図 4">
              <a:extLst>
                <a:ext uri="{FF2B5EF4-FFF2-40B4-BE49-F238E27FC236}">
                  <a16:creationId xmlns:a16="http://schemas.microsoft.com/office/drawing/2014/main" id="{224A1292-8BAE-460D-85E0-55B115DA075E}"/>
                </a:ext>
              </a:extLst>
            </xdr:cNvPr>
            <xdr:cNvPicPr>
              <a:picLocks noChangeAspect="1" noChangeArrowheads="1"/>
              <a:extLst>
                <a:ext uri="{84589F7E-364E-4C9E-8A38-B11213B215E9}">
                  <a14:cameraTool cellRange="元図リ月用!$B$13:$H$20" spid="_x0000_s6517273"/>
                </a:ext>
              </a:extLst>
            </xdr:cNvPicPr>
          </xdr:nvPicPr>
          <xdr:blipFill>
            <a:blip xmlns:r="http://schemas.openxmlformats.org/officeDocument/2006/relationships" r:embed="rId1"/>
            <a:srcRect/>
            <a:stretch>
              <a:fillRect/>
            </a:stretch>
          </xdr:blipFill>
          <xdr:spPr bwMode="auto">
            <a:xfrm>
              <a:off x="23421975" y="6972300"/>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0</xdr:colOff>
          <xdr:row>40</xdr:row>
          <xdr:rowOff>0</xdr:rowOff>
        </xdr:from>
        <xdr:to>
          <xdr:col>93</xdr:col>
          <xdr:colOff>332550</xdr:colOff>
          <xdr:row>43</xdr:row>
          <xdr:rowOff>245025</xdr:rowOff>
        </xdr:to>
        <xdr:pic>
          <xdr:nvPicPr>
            <xdr:cNvPr id="7" name="図 6">
              <a:extLst>
                <a:ext uri="{FF2B5EF4-FFF2-40B4-BE49-F238E27FC236}">
                  <a16:creationId xmlns:a16="http://schemas.microsoft.com/office/drawing/2014/main" id="{27E33410-00D6-4D72-B316-97A5E14E3705}"/>
                </a:ext>
              </a:extLst>
            </xdr:cNvPr>
            <xdr:cNvPicPr>
              <a:picLocks noChangeAspect="1" noChangeArrowheads="1"/>
              <a:extLst>
                <a:ext uri="{84589F7E-364E-4C9E-8A38-B11213B215E9}">
                  <a14:cameraTool cellRange="元図リ月用!$B$22:$H$29" spid="_x0000_s6517274"/>
                </a:ext>
              </a:extLst>
            </xdr:cNvPicPr>
          </xdr:nvPicPr>
          <xdr:blipFill>
            <a:blip xmlns:r="http://schemas.openxmlformats.org/officeDocument/2006/relationships" r:embed="rId2"/>
            <a:srcRect/>
            <a:stretch>
              <a:fillRect/>
            </a:stretch>
          </xdr:blipFill>
          <xdr:spPr bwMode="auto">
            <a:xfrm>
              <a:off x="23421975" y="16373475"/>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87</xdr:col>
          <xdr:colOff>0</xdr:colOff>
          <xdr:row>17</xdr:row>
          <xdr:rowOff>0</xdr:rowOff>
        </xdr:from>
        <xdr:to>
          <xdr:col>93</xdr:col>
          <xdr:colOff>332550</xdr:colOff>
          <xdr:row>20</xdr:row>
          <xdr:rowOff>245025</xdr:rowOff>
        </xdr:to>
        <xdr:pic>
          <xdr:nvPicPr>
            <xdr:cNvPr id="4" name="図 3">
              <a:extLst>
                <a:ext uri="{FF2B5EF4-FFF2-40B4-BE49-F238E27FC236}">
                  <a16:creationId xmlns:a16="http://schemas.microsoft.com/office/drawing/2014/main" id="{4E543DFE-3ADB-49FE-AC2B-C6EADE3F1FD3}"/>
                </a:ext>
              </a:extLst>
            </xdr:cNvPr>
            <xdr:cNvPicPr>
              <a:picLocks noChangeAspect="1" noChangeArrowheads="1"/>
              <a:extLst>
                <a:ext uri="{84589F7E-364E-4C9E-8A38-B11213B215E9}">
                  <a14:cameraTool cellRange="元図リ月用!$B$31:$H$38" spid="_x0000_s6518295"/>
                </a:ext>
              </a:extLst>
            </xdr:cNvPicPr>
          </xdr:nvPicPr>
          <xdr:blipFill>
            <a:blip xmlns:r="http://schemas.openxmlformats.org/officeDocument/2006/relationships" r:embed="rId1"/>
            <a:srcRect/>
            <a:stretch>
              <a:fillRect/>
            </a:stretch>
          </xdr:blipFill>
          <xdr:spPr bwMode="auto">
            <a:xfrm>
              <a:off x="23421975" y="6972300"/>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0</xdr:colOff>
          <xdr:row>40</xdr:row>
          <xdr:rowOff>0</xdr:rowOff>
        </xdr:from>
        <xdr:to>
          <xdr:col>93</xdr:col>
          <xdr:colOff>332550</xdr:colOff>
          <xdr:row>43</xdr:row>
          <xdr:rowOff>245025</xdr:rowOff>
        </xdr:to>
        <xdr:pic>
          <xdr:nvPicPr>
            <xdr:cNvPr id="6" name="図 5">
              <a:extLst>
                <a:ext uri="{FF2B5EF4-FFF2-40B4-BE49-F238E27FC236}">
                  <a16:creationId xmlns:a16="http://schemas.microsoft.com/office/drawing/2014/main" id="{1B5F533B-2421-4273-8E79-38E4A56EA050}"/>
                </a:ext>
              </a:extLst>
            </xdr:cNvPr>
            <xdr:cNvPicPr>
              <a:picLocks noChangeAspect="1" noChangeArrowheads="1"/>
              <a:extLst>
                <a:ext uri="{84589F7E-364E-4C9E-8A38-B11213B215E9}">
                  <a14:cameraTool cellRange="元図リ月用!$Z$4:$AF$11" spid="_x0000_s6518296"/>
                </a:ext>
              </a:extLst>
            </xdr:cNvPicPr>
          </xdr:nvPicPr>
          <xdr:blipFill>
            <a:blip xmlns:r="http://schemas.openxmlformats.org/officeDocument/2006/relationships" r:embed="rId2"/>
            <a:srcRect/>
            <a:stretch>
              <a:fillRect/>
            </a:stretch>
          </xdr:blipFill>
          <xdr:spPr bwMode="auto">
            <a:xfrm>
              <a:off x="23421975" y="16373475"/>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6.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7.xml"/><Relationship Id="rId1" Type="http://schemas.openxmlformats.org/officeDocument/2006/relationships/printerSettings" Target="../printerSettings/printerSettings25.bin"/><Relationship Id="rId4" Type="http://schemas.openxmlformats.org/officeDocument/2006/relationships/comments" Target="../comments23.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2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25.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10.xml"/><Relationship Id="rId1" Type="http://schemas.openxmlformats.org/officeDocument/2006/relationships/printerSettings" Target="../printerSettings/printerSettings28.bin"/><Relationship Id="rId4" Type="http://schemas.openxmlformats.org/officeDocument/2006/relationships/comments" Target="../comments26.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2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28.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13.xml"/><Relationship Id="rId1" Type="http://schemas.openxmlformats.org/officeDocument/2006/relationships/printerSettings" Target="../printerSettings/printerSettings33.bin"/><Relationship Id="rId4" Type="http://schemas.openxmlformats.org/officeDocument/2006/relationships/comments" Target="../comments31.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14.xml"/><Relationship Id="rId1" Type="http://schemas.openxmlformats.org/officeDocument/2006/relationships/printerSettings" Target="../printerSettings/printerSettings34.bin"/><Relationship Id="rId4" Type="http://schemas.openxmlformats.org/officeDocument/2006/relationships/comments" Target="../comments32.xml"/></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15.xml"/><Relationship Id="rId1" Type="http://schemas.openxmlformats.org/officeDocument/2006/relationships/printerSettings" Target="../printerSettings/printerSettings36.bin"/><Relationship Id="rId4" Type="http://schemas.openxmlformats.org/officeDocument/2006/relationships/comments" Target="../comments34.xml"/></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16.xml"/><Relationship Id="rId1" Type="http://schemas.openxmlformats.org/officeDocument/2006/relationships/printerSettings" Target="../printerSettings/printerSettings38.bin"/><Relationship Id="rId4" Type="http://schemas.openxmlformats.org/officeDocument/2006/relationships/comments" Target="../comments3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17.xml"/><Relationship Id="rId1" Type="http://schemas.openxmlformats.org/officeDocument/2006/relationships/printerSettings" Target="../printerSettings/printerSettings39.bin"/><Relationship Id="rId4" Type="http://schemas.openxmlformats.org/officeDocument/2006/relationships/comments" Target="../comments37.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18.xml"/><Relationship Id="rId1" Type="http://schemas.openxmlformats.org/officeDocument/2006/relationships/printerSettings" Target="../printerSettings/printerSettings40.bin"/><Relationship Id="rId4" Type="http://schemas.openxmlformats.org/officeDocument/2006/relationships/comments" Target="../comments38.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tabSelected="1" zoomScale="75" zoomScaleNormal="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203">
        <v>44562</v>
      </c>
      <c r="C1" s="213" t="s">
        <v>314</v>
      </c>
      <c r="D1" s="71"/>
      <c r="E1" s="215" t="s">
        <v>281</v>
      </c>
      <c r="F1" s="215"/>
      <c r="G1" s="204">
        <v>44562</v>
      </c>
      <c r="H1" s="2" t="s">
        <v>215</v>
      </c>
      <c r="I1" s="214" t="s">
        <v>11</v>
      </c>
      <c r="J1" s="204">
        <v>44562</v>
      </c>
      <c r="K1" s="2" t="s">
        <v>173</v>
      </c>
      <c r="L1" s="6">
        <v>44566</v>
      </c>
      <c r="M1" s="7" t="s">
        <v>20</v>
      </c>
      <c r="N1" s="214" t="s">
        <v>195</v>
      </c>
      <c r="O1" s="204">
        <v>44562</v>
      </c>
      <c r="P1" s="2" t="s">
        <v>172</v>
      </c>
      <c r="Q1" s="219" t="s">
        <v>98</v>
      </c>
      <c r="R1" s="219"/>
      <c r="S1" s="219"/>
    </row>
    <row r="2" spans="1:19" ht="16.899999999999999" customHeight="1">
      <c r="A2" s="1">
        <v>44571</v>
      </c>
      <c r="C2" s="213"/>
      <c r="D2" s="66"/>
      <c r="E2" s="215"/>
      <c r="F2" s="215"/>
      <c r="G2" s="25">
        <v>44593</v>
      </c>
      <c r="H2" s="2" t="s">
        <v>359</v>
      </c>
      <c r="I2" s="214"/>
      <c r="J2" s="25">
        <v>44593</v>
      </c>
      <c r="K2" s="2" t="s">
        <v>670</v>
      </c>
      <c r="L2" s="6">
        <v>44581</v>
      </c>
      <c r="M2" s="7" t="s">
        <v>126</v>
      </c>
      <c r="N2" s="214"/>
      <c r="O2" s="25">
        <v>44593</v>
      </c>
      <c r="P2" s="2" t="s">
        <v>423</v>
      </c>
      <c r="Q2" s="219"/>
      <c r="R2" s="219"/>
      <c r="S2" s="219"/>
    </row>
    <row r="3" spans="1:19" ht="16.899999999999999" customHeight="1">
      <c r="A3" s="1">
        <v>44603</v>
      </c>
      <c r="C3" s="213"/>
      <c r="D3" s="66"/>
      <c r="E3" s="216"/>
      <c r="F3" s="216"/>
      <c r="G3" s="25">
        <v>44621</v>
      </c>
      <c r="H3" s="2" t="s">
        <v>144</v>
      </c>
      <c r="I3" s="214"/>
      <c r="J3" s="25">
        <v>44621</v>
      </c>
      <c r="K3" s="2" t="s">
        <v>130</v>
      </c>
      <c r="L3" s="6">
        <v>44596</v>
      </c>
      <c r="M3" s="7" t="s">
        <v>21</v>
      </c>
      <c r="N3" s="214"/>
      <c r="O3" s="25">
        <v>44621</v>
      </c>
      <c r="P3" s="2" t="s">
        <v>305</v>
      </c>
      <c r="Q3" s="219"/>
      <c r="R3" s="219"/>
      <c r="S3" s="219"/>
    </row>
    <row r="4" spans="1:19" ht="16.899999999999999" customHeight="1">
      <c r="A4" s="1">
        <v>44615</v>
      </c>
      <c r="C4" s="213"/>
      <c r="D4" s="3"/>
      <c r="E4" s="217" t="s">
        <v>671</v>
      </c>
      <c r="F4" s="218" t="s">
        <v>306</v>
      </c>
      <c r="G4" s="25">
        <v>44652</v>
      </c>
      <c r="H4" s="2" t="s">
        <v>82</v>
      </c>
      <c r="I4" s="214"/>
      <c r="J4" s="25">
        <v>44652</v>
      </c>
      <c r="K4" s="2" t="s">
        <v>159</v>
      </c>
      <c r="L4" s="6">
        <v>44611</v>
      </c>
      <c r="M4" s="7" t="s">
        <v>77</v>
      </c>
      <c r="N4" s="214"/>
      <c r="O4" s="25">
        <v>44652</v>
      </c>
      <c r="P4" s="2" t="s">
        <v>43</v>
      </c>
      <c r="Q4" s="219"/>
      <c r="R4" s="219"/>
      <c r="S4" s="219"/>
    </row>
    <row r="5" spans="1:19" ht="16.899999999999999" customHeight="1">
      <c r="A5" s="1">
        <v>44641</v>
      </c>
      <c r="C5" s="213"/>
      <c r="D5" s="3"/>
      <c r="E5" s="217"/>
      <c r="F5" s="218"/>
      <c r="G5" s="25">
        <v>44682</v>
      </c>
      <c r="H5" s="2" t="s">
        <v>360</v>
      </c>
      <c r="I5" s="214"/>
      <c r="J5" s="25">
        <v>44682</v>
      </c>
      <c r="K5" s="2" t="s">
        <v>361</v>
      </c>
      <c r="L5" s="6">
        <v>44625</v>
      </c>
      <c r="M5" s="7" t="s">
        <v>45</v>
      </c>
      <c r="N5" s="214"/>
      <c r="O5" s="25">
        <v>44682</v>
      </c>
      <c r="P5" s="2" t="s">
        <v>233</v>
      </c>
    </row>
    <row r="6" spans="1:19" ht="16.899999999999999" customHeight="1">
      <c r="A6" s="1">
        <v>44680</v>
      </c>
      <c r="C6" s="213"/>
      <c r="D6" s="3"/>
      <c r="E6" s="55" t="s">
        <v>169</v>
      </c>
      <c r="F6" s="4" t="s">
        <v>99</v>
      </c>
      <c r="G6" s="25">
        <v>44713</v>
      </c>
      <c r="H6" s="2"/>
      <c r="I6" s="214" t="s">
        <v>347</v>
      </c>
      <c r="J6" s="25">
        <v>44713</v>
      </c>
      <c r="K6" s="2" t="s">
        <v>108</v>
      </c>
      <c r="L6" s="6">
        <v>44641</v>
      </c>
      <c r="M6" s="7" t="s">
        <v>0</v>
      </c>
      <c r="N6" s="214"/>
      <c r="O6" s="25">
        <v>44713</v>
      </c>
      <c r="P6" s="2" t="s">
        <v>131</v>
      </c>
    </row>
    <row r="7" spans="1:19" ht="16.899999999999999" customHeight="1">
      <c r="A7" s="1">
        <v>44684</v>
      </c>
      <c r="C7" s="213"/>
      <c r="D7" s="3"/>
      <c r="E7" s="55" t="s">
        <v>161</v>
      </c>
      <c r="F7" s="5" t="s">
        <v>163</v>
      </c>
      <c r="G7" s="25">
        <v>44743</v>
      </c>
      <c r="H7" s="2" t="s">
        <v>120</v>
      </c>
      <c r="I7" s="213"/>
      <c r="J7" s="25">
        <v>44743</v>
      </c>
      <c r="K7" s="2" t="s">
        <v>238</v>
      </c>
      <c r="L7" s="6">
        <v>44656</v>
      </c>
      <c r="M7" s="7" t="s">
        <v>23</v>
      </c>
      <c r="N7" s="214"/>
      <c r="O7" s="25">
        <v>44743</v>
      </c>
      <c r="P7" s="2" t="s">
        <v>15</v>
      </c>
    </row>
    <row r="8" spans="1:19" ht="16.899999999999999" customHeight="1">
      <c r="A8" s="1">
        <v>44685</v>
      </c>
      <c r="C8" s="213"/>
      <c r="D8" s="3"/>
      <c r="E8" s="55" t="s">
        <v>228</v>
      </c>
      <c r="F8" s="4" t="s">
        <v>237</v>
      </c>
      <c r="G8" s="25">
        <v>44774</v>
      </c>
      <c r="H8" s="2" t="s">
        <v>362</v>
      </c>
      <c r="I8" s="213"/>
      <c r="J8" s="25">
        <v>44774</v>
      </c>
      <c r="K8" s="2" t="s">
        <v>363</v>
      </c>
      <c r="L8" s="6">
        <v>44671</v>
      </c>
      <c r="M8" s="7" t="s">
        <v>123</v>
      </c>
      <c r="N8" s="214" t="s">
        <v>114</v>
      </c>
      <c r="O8" s="25">
        <v>44774</v>
      </c>
      <c r="P8" s="2" t="s">
        <v>79</v>
      </c>
    </row>
    <row r="9" spans="1:19" ht="16.899999999999999" customHeight="1">
      <c r="A9" s="1">
        <v>44686</v>
      </c>
      <c r="C9" s="213"/>
      <c r="D9" s="3"/>
      <c r="E9" s="55" t="s">
        <v>109</v>
      </c>
      <c r="F9" s="4" t="s">
        <v>364</v>
      </c>
      <c r="G9" s="25">
        <v>44805</v>
      </c>
      <c r="H9" s="2" t="s">
        <v>116</v>
      </c>
      <c r="I9" s="213"/>
      <c r="J9" s="25">
        <v>44805</v>
      </c>
      <c r="K9" s="2" t="s">
        <v>78</v>
      </c>
      <c r="L9" s="6">
        <v>44686</v>
      </c>
      <c r="M9" s="7" t="s">
        <v>110</v>
      </c>
      <c r="N9" s="214"/>
      <c r="O9" s="25">
        <v>44805</v>
      </c>
      <c r="P9" s="2" t="s">
        <v>17</v>
      </c>
    </row>
    <row r="10" spans="1:19" ht="16.899999999999999" customHeight="1">
      <c r="A10" s="1">
        <v>44760</v>
      </c>
      <c r="C10" s="213"/>
      <c r="D10" s="3"/>
      <c r="E10" s="55" t="s">
        <v>14</v>
      </c>
      <c r="F10" s="5" t="s">
        <v>112</v>
      </c>
      <c r="G10" s="25">
        <v>44835</v>
      </c>
      <c r="H10" s="2" t="s">
        <v>275</v>
      </c>
      <c r="I10" s="213"/>
      <c r="J10" s="25">
        <v>44835</v>
      </c>
      <c r="K10" s="2" t="s">
        <v>276</v>
      </c>
      <c r="L10" s="6">
        <v>44702</v>
      </c>
      <c r="M10" s="7" t="s">
        <v>111</v>
      </c>
      <c r="N10" s="214"/>
      <c r="O10" s="25">
        <v>44835</v>
      </c>
      <c r="P10" s="2" t="s">
        <v>152</v>
      </c>
      <c r="Q10" s="220" t="s">
        <v>672</v>
      </c>
      <c r="R10" s="220"/>
      <c r="S10" s="220"/>
    </row>
    <row r="11" spans="1:19" ht="16.899999999999999" customHeight="1">
      <c r="A11" s="1">
        <v>44784</v>
      </c>
      <c r="C11" s="213"/>
      <c r="D11" s="3"/>
      <c r="E11" s="55" t="s">
        <v>196</v>
      </c>
      <c r="F11" s="121">
        <v>43950</v>
      </c>
      <c r="G11" s="25">
        <v>44866</v>
      </c>
      <c r="H11" s="2" t="s">
        <v>31</v>
      </c>
      <c r="J11" s="25">
        <v>44866</v>
      </c>
      <c r="K11" s="2" t="s">
        <v>139</v>
      </c>
      <c r="L11" s="6">
        <v>44718</v>
      </c>
      <c r="M11" s="7" t="s">
        <v>127</v>
      </c>
      <c r="N11" s="214"/>
      <c r="O11" s="25">
        <v>44866</v>
      </c>
      <c r="P11" s="2" t="s">
        <v>42</v>
      </c>
      <c r="Q11" s="7">
        <v>1</v>
      </c>
      <c r="R11" s="8" t="s">
        <v>225</v>
      </c>
      <c r="S11" s="9" t="s">
        <v>365</v>
      </c>
    </row>
    <row r="12" spans="1:19" ht="16.899999999999999" customHeight="1">
      <c r="A12" s="1">
        <v>44823</v>
      </c>
      <c r="D12" s="3"/>
      <c r="E12" s="55" t="s">
        <v>142</v>
      </c>
      <c r="F12" s="4" t="s">
        <v>213</v>
      </c>
      <c r="G12" s="25">
        <v>44896</v>
      </c>
      <c r="H12" s="2"/>
      <c r="J12" s="25">
        <v>44896</v>
      </c>
      <c r="K12" s="2" t="s">
        <v>273</v>
      </c>
      <c r="L12" s="6">
        <v>44733</v>
      </c>
      <c r="M12" s="7" t="s">
        <v>128</v>
      </c>
      <c r="N12" s="214"/>
      <c r="O12" s="25">
        <v>44896</v>
      </c>
      <c r="P12" s="2" t="s">
        <v>88</v>
      </c>
      <c r="Q12" s="7" t="s">
        <v>35</v>
      </c>
      <c r="R12" s="8"/>
      <c r="S12" s="9"/>
    </row>
    <row r="13" spans="1:19" ht="16.899999999999999" customHeight="1">
      <c r="A13" s="1">
        <v>44827</v>
      </c>
      <c r="D13" s="66"/>
      <c r="E13" s="55" t="s">
        <v>197</v>
      </c>
      <c r="F13" s="121">
        <v>43955</v>
      </c>
      <c r="G13" s="25">
        <v>44927</v>
      </c>
      <c r="H13" s="2" t="s">
        <v>146</v>
      </c>
      <c r="J13" s="25">
        <v>44927</v>
      </c>
      <c r="K13" s="2" t="s">
        <v>366</v>
      </c>
      <c r="L13" s="6">
        <v>44749</v>
      </c>
      <c r="M13" s="7" t="s">
        <v>102</v>
      </c>
      <c r="N13" s="214"/>
      <c r="O13" s="25">
        <v>44927</v>
      </c>
      <c r="P13" s="2" t="s">
        <v>172</v>
      </c>
      <c r="Q13" s="7">
        <v>2</v>
      </c>
      <c r="R13" s="8" t="s">
        <v>673</v>
      </c>
      <c r="S13" s="9"/>
    </row>
    <row r="14" spans="1:19" ht="16.899999999999999" customHeight="1">
      <c r="A14" s="1">
        <v>44844</v>
      </c>
      <c r="D14" s="66"/>
      <c r="E14" s="55" t="s">
        <v>202</v>
      </c>
      <c r="F14" s="100" t="s">
        <v>203</v>
      </c>
      <c r="G14" s="25">
        <v>44958</v>
      </c>
      <c r="H14" s="2" t="s">
        <v>359</v>
      </c>
      <c r="J14" s="25">
        <v>44958</v>
      </c>
      <c r="K14" s="2" t="s">
        <v>670</v>
      </c>
      <c r="L14" s="6">
        <v>44765</v>
      </c>
      <c r="M14" s="7" t="s">
        <v>22</v>
      </c>
      <c r="O14" s="25">
        <v>44958</v>
      </c>
      <c r="P14" s="2" t="s">
        <v>423</v>
      </c>
      <c r="Q14" s="7" t="s">
        <v>35</v>
      </c>
      <c r="R14" s="8"/>
      <c r="S14" s="9"/>
    </row>
    <row r="15" spans="1:19" ht="16.899999999999999" customHeight="1">
      <c r="A15" s="1">
        <v>44868</v>
      </c>
      <c r="D15" s="66"/>
      <c r="E15" s="55" t="s">
        <v>199</v>
      </c>
      <c r="F15" s="4" t="s">
        <v>307</v>
      </c>
      <c r="G15" s="25">
        <v>44986</v>
      </c>
      <c r="H15" s="2" t="s">
        <v>144</v>
      </c>
      <c r="J15" s="25">
        <v>44986</v>
      </c>
      <c r="K15" s="2" t="s">
        <v>162</v>
      </c>
      <c r="L15" s="6">
        <v>44780</v>
      </c>
      <c r="M15" s="7" t="s">
        <v>94</v>
      </c>
      <c r="O15" s="25">
        <v>44986</v>
      </c>
      <c r="P15" s="2" t="s">
        <v>305</v>
      </c>
      <c r="Q15" s="7">
        <v>3</v>
      </c>
      <c r="R15" s="8" t="s">
        <v>145</v>
      </c>
      <c r="S15" s="9" t="s">
        <v>216</v>
      </c>
    </row>
    <row r="16" spans="1:19" ht="16.899999999999999" customHeight="1">
      <c r="A16" s="1">
        <v>44888</v>
      </c>
      <c r="D16" s="66"/>
      <c r="E16" s="55" t="s">
        <v>143</v>
      </c>
      <c r="F16" s="121">
        <v>44054</v>
      </c>
      <c r="G16" s="25">
        <v>45017</v>
      </c>
      <c r="H16" s="2" t="s">
        <v>82</v>
      </c>
      <c r="J16" s="25">
        <v>45017</v>
      </c>
      <c r="K16" s="2" t="s">
        <v>159</v>
      </c>
      <c r="L16" s="6">
        <v>44796</v>
      </c>
      <c r="M16" s="7" t="s">
        <v>58</v>
      </c>
      <c r="O16" s="25">
        <v>45017</v>
      </c>
      <c r="P16" s="2" t="s">
        <v>43</v>
      </c>
      <c r="Q16" s="7" t="s">
        <v>35</v>
      </c>
      <c r="R16" s="8" t="s">
        <v>674</v>
      </c>
      <c r="S16" s="9" t="s">
        <v>185</v>
      </c>
    </row>
    <row r="17" spans="1:19" ht="16.899999999999999" customHeight="1">
      <c r="A17" s="1">
        <v>44927</v>
      </c>
      <c r="D17" s="66"/>
      <c r="E17" s="55" t="s">
        <v>155</v>
      </c>
      <c r="F17" s="5" t="s">
        <v>675</v>
      </c>
      <c r="G17" s="25">
        <v>45047</v>
      </c>
      <c r="H17" s="2" t="s">
        <v>360</v>
      </c>
      <c r="J17" s="25">
        <v>45047</v>
      </c>
      <c r="K17" s="2" t="s">
        <v>367</v>
      </c>
      <c r="L17" s="6">
        <v>44812</v>
      </c>
      <c r="M17" s="7" t="s">
        <v>129</v>
      </c>
      <c r="O17" s="25">
        <v>45047</v>
      </c>
      <c r="P17" s="2" t="s">
        <v>223</v>
      </c>
      <c r="Q17" s="7"/>
      <c r="R17" s="8" t="s">
        <v>308</v>
      </c>
      <c r="S17" s="9" t="s">
        <v>309</v>
      </c>
    </row>
    <row r="18" spans="1:19" ht="16.899999999999999" customHeight="1">
      <c r="A18" s="1">
        <v>44928</v>
      </c>
      <c r="D18" s="66"/>
      <c r="E18" s="55" t="s">
        <v>205</v>
      </c>
      <c r="F18" s="5" t="s">
        <v>84</v>
      </c>
      <c r="G18" s="25">
        <v>45078</v>
      </c>
      <c r="H18" s="2"/>
      <c r="J18" s="25">
        <v>45078</v>
      </c>
      <c r="K18" s="2" t="s">
        <v>108</v>
      </c>
      <c r="L18" s="6">
        <v>44827</v>
      </c>
      <c r="M18" s="7" t="s">
        <v>74</v>
      </c>
      <c r="O18" s="25">
        <v>45078</v>
      </c>
      <c r="P18" s="2" t="s">
        <v>178</v>
      </c>
      <c r="Q18" s="7">
        <v>4</v>
      </c>
      <c r="R18" s="8" t="s">
        <v>311</v>
      </c>
      <c r="S18" s="9" t="s">
        <v>140</v>
      </c>
    </row>
    <row r="19" spans="1:19" ht="16.899999999999999" customHeight="1">
      <c r="A19" s="1">
        <v>44935</v>
      </c>
      <c r="D19" s="66"/>
      <c r="E19" s="55" t="s">
        <v>310</v>
      </c>
      <c r="F19" s="5" t="s">
        <v>368</v>
      </c>
      <c r="G19" s="25">
        <v>45108</v>
      </c>
      <c r="H19" s="2" t="s">
        <v>106</v>
      </c>
      <c r="J19" s="25">
        <v>45108</v>
      </c>
      <c r="K19" s="2" t="s">
        <v>150</v>
      </c>
      <c r="L19" s="6">
        <v>44842</v>
      </c>
      <c r="M19" s="7" t="s">
        <v>67</v>
      </c>
      <c r="O19" s="25">
        <v>45108</v>
      </c>
      <c r="P19" s="2" t="s">
        <v>15</v>
      </c>
      <c r="Q19" s="7" t="s">
        <v>35</v>
      </c>
      <c r="R19" s="8" t="s">
        <v>312</v>
      </c>
      <c r="S19" s="9"/>
    </row>
    <row r="20" spans="1:19" ht="16.899999999999999" customHeight="1">
      <c r="A20" s="1">
        <v>44968</v>
      </c>
      <c r="D20" s="66"/>
      <c r="E20" s="55" t="s">
        <v>206</v>
      </c>
      <c r="F20" s="4" t="s">
        <v>107</v>
      </c>
      <c r="G20" s="25">
        <v>45139</v>
      </c>
      <c r="H20" s="2" t="s">
        <v>362</v>
      </c>
      <c r="J20" s="25">
        <v>45139</v>
      </c>
      <c r="K20" s="2" t="s">
        <v>369</v>
      </c>
      <c r="L20" s="6">
        <v>44857</v>
      </c>
      <c r="M20" s="7" t="s">
        <v>75</v>
      </c>
      <c r="O20" s="25">
        <v>45139</v>
      </c>
      <c r="P20" s="2" t="s">
        <v>79</v>
      </c>
      <c r="Q20" s="7"/>
      <c r="R20" s="8" t="s">
        <v>313</v>
      </c>
      <c r="S20" s="26" t="s">
        <v>13</v>
      </c>
    </row>
    <row r="21" spans="1:19" ht="16.899999999999999" customHeight="1">
      <c r="A21" s="1">
        <v>44980</v>
      </c>
      <c r="D21" s="66"/>
      <c r="E21" s="55" t="s">
        <v>171</v>
      </c>
      <c r="F21" s="4" t="s">
        <v>218</v>
      </c>
      <c r="G21" s="25">
        <v>45170</v>
      </c>
      <c r="H21" s="2" t="s">
        <v>208</v>
      </c>
      <c r="J21" s="25">
        <v>45170</v>
      </c>
      <c r="K21" s="2" t="s">
        <v>55</v>
      </c>
      <c r="L21" s="6">
        <v>44872</v>
      </c>
      <c r="M21" s="7" t="s">
        <v>19</v>
      </c>
      <c r="O21" s="25">
        <v>45170</v>
      </c>
      <c r="P21" s="2" t="s">
        <v>17</v>
      </c>
      <c r="Q21" s="7"/>
      <c r="R21" s="8"/>
      <c r="S21" s="9"/>
    </row>
    <row r="22" spans="1:19" ht="16.899999999999999" customHeight="1">
      <c r="A22" s="1">
        <v>45006</v>
      </c>
      <c r="D22" s="66"/>
      <c r="E22" s="206" t="s">
        <v>272</v>
      </c>
      <c r="F22" s="206"/>
      <c r="G22" s="25">
        <v>45200</v>
      </c>
      <c r="H22" s="2" t="s">
        <v>277</v>
      </c>
      <c r="J22" s="25">
        <v>45200</v>
      </c>
      <c r="K22" s="2" t="s">
        <v>278</v>
      </c>
      <c r="L22" s="6">
        <v>44887</v>
      </c>
      <c r="M22" s="7" t="s">
        <v>38</v>
      </c>
      <c r="O22" s="25">
        <v>45200</v>
      </c>
      <c r="P22" s="2" t="s">
        <v>152</v>
      </c>
      <c r="Q22" s="7">
        <v>5</v>
      </c>
      <c r="R22" s="8" t="s">
        <v>676</v>
      </c>
      <c r="S22" s="9" t="s">
        <v>190</v>
      </c>
    </row>
    <row r="23" spans="1:19" ht="16.899999999999999" customHeight="1">
      <c r="A23" s="1">
        <v>45045</v>
      </c>
      <c r="D23" s="66"/>
      <c r="G23" s="25">
        <v>45231</v>
      </c>
      <c r="H23" s="2" t="s">
        <v>31</v>
      </c>
      <c r="J23" s="25">
        <v>45231</v>
      </c>
      <c r="K23" s="2" t="s">
        <v>56</v>
      </c>
      <c r="L23" s="10">
        <v>44902</v>
      </c>
      <c r="M23" s="7" t="s">
        <v>76</v>
      </c>
      <c r="O23" s="25">
        <v>45231</v>
      </c>
      <c r="P23" s="2" t="s">
        <v>42</v>
      </c>
      <c r="Q23" s="7" t="s">
        <v>35</v>
      </c>
      <c r="R23" s="8" t="s">
        <v>200</v>
      </c>
      <c r="S23" s="9" t="s">
        <v>104</v>
      </c>
    </row>
    <row r="24" spans="1:19" ht="16.899999999999999" customHeight="1">
      <c r="A24" s="1">
        <v>45049</v>
      </c>
      <c r="D24" s="66"/>
      <c r="G24" s="25">
        <v>45261</v>
      </c>
      <c r="H24" s="2"/>
      <c r="J24" s="25">
        <v>45261</v>
      </c>
      <c r="K24" s="2" t="s">
        <v>273</v>
      </c>
      <c r="L24" s="10">
        <v>44917</v>
      </c>
      <c r="M24" s="7" t="s">
        <v>36</v>
      </c>
      <c r="O24" s="25">
        <v>45261</v>
      </c>
      <c r="P24" s="2" t="s">
        <v>88</v>
      </c>
      <c r="Q24" s="7"/>
      <c r="R24" s="8"/>
      <c r="S24" s="9"/>
    </row>
    <row r="25" spans="1:19" ht="16.899999999999999" customHeight="1">
      <c r="A25" s="1">
        <v>45050</v>
      </c>
      <c r="D25" s="66"/>
      <c r="G25" s="25">
        <v>45292</v>
      </c>
      <c r="H25" s="2" t="s">
        <v>157</v>
      </c>
      <c r="J25" s="25">
        <v>45292</v>
      </c>
      <c r="K25" s="2" t="s">
        <v>124</v>
      </c>
      <c r="L25" s="6">
        <v>44932</v>
      </c>
      <c r="M25" s="7" t="s">
        <v>20</v>
      </c>
      <c r="O25" s="25">
        <v>45292</v>
      </c>
      <c r="P25" s="2" t="s">
        <v>172</v>
      </c>
      <c r="Q25" s="7">
        <v>6</v>
      </c>
      <c r="R25" s="8" t="s">
        <v>201</v>
      </c>
      <c r="S25" s="9" t="s">
        <v>71</v>
      </c>
    </row>
    <row r="26" spans="1:19" ht="16.899999999999999" customHeight="1">
      <c r="A26" s="1">
        <v>45051</v>
      </c>
      <c r="D26" s="66"/>
      <c r="G26" s="25">
        <v>45323</v>
      </c>
      <c r="H26" s="2" t="s">
        <v>412</v>
      </c>
      <c r="J26" s="25">
        <v>45323</v>
      </c>
      <c r="K26" s="2" t="s">
        <v>677</v>
      </c>
      <c r="L26" s="6">
        <v>44946</v>
      </c>
      <c r="M26" s="7" t="s">
        <v>126</v>
      </c>
      <c r="O26" s="25">
        <v>45323</v>
      </c>
      <c r="P26" s="2" t="s">
        <v>423</v>
      </c>
      <c r="Q26" s="7" t="s">
        <v>35</v>
      </c>
      <c r="R26" s="8" t="s">
        <v>72</v>
      </c>
      <c r="S26" s="11" t="s">
        <v>134</v>
      </c>
    </row>
    <row r="27" spans="1:19" ht="16.899999999999999" customHeight="1">
      <c r="A27" s="1">
        <v>45124</v>
      </c>
      <c r="D27" s="66"/>
      <c r="G27" s="25">
        <v>45352</v>
      </c>
      <c r="H27" s="2" t="s">
        <v>97</v>
      </c>
      <c r="J27" s="25">
        <v>45352</v>
      </c>
      <c r="K27" s="2" t="s">
        <v>105</v>
      </c>
      <c r="L27" s="6">
        <v>44961</v>
      </c>
      <c r="M27" s="7" t="s">
        <v>21</v>
      </c>
      <c r="O27" s="25">
        <v>45352</v>
      </c>
      <c r="P27" s="2" t="s">
        <v>305</v>
      </c>
      <c r="Q27" s="7"/>
      <c r="R27" s="8" t="s">
        <v>30</v>
      </c>
      <c r="S27" s="9" t="s">
        <v>104</v>
      </c>
    </row>
    <row r="28" spans="1:19" ht="16.899999999999999" customHeight="1">
      <c r="A28" s="1">
        <v>45149</v>
      </c>
      <c r="D28" s="66"/>
      <c r="G28" s="25">
        <v>45383</v>
      </c>
      <c r="H28" s="2" t="s">
        <v>82</v>
      </c>
      <c r="J28" s="25">
        <v>45383</v>
      </c>
      <c r="K28" s="2" t="s">
        <v>136</v>
      </c>
      <c r="L28" s="6">
        <v>44976</v>
      </c>
      <c r="M28" s="7" t="s">
        <v>77</v>
      </c>
      <c r="O28" s="25">
        <v>45383</v>
      </c>
      <c r="P28" s="2" t="s">
        <v>43</v>
      </c>
      <c r="Q28" s="7"/>
      <c r="R28" s="8"/>
      <c r="S28" s="9"/>
    </row>
    <row r="29" spans="1:19" ht="16.899999999999999" customHeight="1">
      <c r="A29" s="1">
        <v>45187</v>
      </c>
      <c r="D29" s="66"/>
      <c r="G29" s="25">
        <v>45413</v>
      </c>
      <c r="H29" s="2" t="s">
        <v>44</v>
      </c>
      <c r="J29" s="25">
        <v>45413</v>
      </c>
      <c r="K29" s="2" t="s">
        <v>370</v>
      </c>
      <c r="L29" s="6">
        <v>44991</v>
      </c>
      <c r="M29" s="7" t="s">
        <v>45</v>
      </c>
      <c r="O29" s="25">
        <v>45413</v>
      </c>
      <c r="P29" s="2" t="s">
        <v>125</v>
      </c>
      <c r="Q29" s="7">
        <v>7</v>
      </c>
      <c r="R29" s="8" t="s">
        <v>245</v>
      </c>
      <c r="S29" s="9" t="s">
        <v>103</v>
      </c>
    </row>
    <row r="30" spans="1:19" ht="16.899999999999999" customHeight="1">
      <c r="A30" s="1">
        <v>45192</v>
      </c>
      <c r="D30" s="66"/>
      <c r="E30" s="207" t="s">
        <v>678</v>
      </c>
      <c r="F30" s="208"/>
      <c r="G30" s="25">
        <v>45444</v>
      </c>
      <c r="H30" s="2"/>
      <c r="J30" s="25">
        <v>45444</v>
      </c>
      <c r="K30" s="2" t="s">
        <v>186</v>
      </c>
      <c r="L30" s="6">
        <v>45006</v>
      </c>
      <c r="M30" s="7" t="s">
        <v>0</v>
      </c>
      <c r="O30" s="25">
        <v>45444</v>
      </c>
      <c r="P30" s="2" t="s">
        <v>141</v>
      </c>
      <c r="Q30" s="7" t="s">
        <v>35</v>
      </c>
      <c r="R30" s="8" t="s">
        <v>135</v>
      </c>
      <c r="S30" s="9" t="s">
        <v>239</v>
      </c>
    </row>
    <row r="31" spans="1:19" ht="16.899999999999999" customHeight="1">
      <c r="A31" s="1">
        <v>45208</v>
      </c>
      <c r="D31" s="66"/>
      <c r="E31" s="209"/>
      <c r="F31" s="210"/>
      <c r="G31" s="25">
        <v>45474</v>
      </c>
      <c r="H31" s="2" t="s">
        <v>164</v>
      </c>
      <c r="J31" s="25">
        <v>45474</v>
      </c>
      <c r="K31" s="2" t="s">
        <v>168</v>
      </c>
      <c r="L31" s="6">
        <v>45021</v>
      </c>
      <c r="M31" s="7" t="s">
        <v>23</v>
      </c>
      <c r="O31" s="25">
        <v>45474</v>
      </c>
      <c r="P31" s="2" t="s">
        <v>15</v>
      </c>
      <c r="Q31" s="7"/>
      <c r="R31" s="8"/>
      <c r="S31" s="9"/>
    </row>
    <row r="32" spans="1:19" ht="16.899999999999999" customHeight="1">
      <c r="A32" s="1">
        <v>45233</v>
      </c>
      <c r="E32" s="209"/>
      <c r="F32" s="210"/>
      <c r="G32" s="25">
        <v>45505</v>
      </c>
      <c r="H32" s="2" t="s">
        <v>156</v>
      </c>
      <c r="J32" s="25">
        <v>45505</v>
      </c>
      <c r="K32" s="2" t="s">
        <v>371</v>
      </c>
      <c r="L32" s="6">
        <v>45036</v>
      </c>
      <c r="M32" s="7" t="s">
        <v>123</v>
      </c>
      <c r="O32" s="25">
        <v>45505</v>
      </c>
      <c r="P32" s="2" t="s">
        <v>79</v>
      </c>
      <c r="Q32" s="7">
        <v>8</v>
      </c>
      <c r="R32" s="8" t="s">
        <v>174</v>
      </c>
      <c r="S32" s="9" t="s">
        <v>240</v>
      </c>
    </row>
    <row r="33" spans="1:19" ht="16.899999999999999" customHeight="1">
      <c r="A33" s="1">
        <v>45253</v>
      </c>
      <c r="E33" s="209"/>
      <c r="F33" s="210"/>
      <c r="G33" s="25">
        <v>45536</v>
      </c>
      <c r="H33" s="2" t="s">
        <v>62</v>
      </c>
      <c r="J33" s="25">
        <v>45536</v>
      </c>
      <c r="K33" s="2" t="s">
        <v>63</v>
      </c>
      <c r="L33" s="6">
        <v>45052</v>
      </c>
      <c r="M33" s="7" t="s">
        <v>110</v>
      </c>
      <c r="O33" s="25">
        <v>45536</v>
      </c>
      <c r="P33" s="2" t="s">
        <v>17</v>
      </c>
      <c r="Q33" s="7" t="s">
        <v>35</v>
      </c>
      <c r="R33" s="8" t="s">
        <v>41</v>
      </c>
      <c r="S33" s="9" t="s">
        <v>54</v>
      </c>
    </row>
    <row r="34" spans="1:19" ht="16.899999999999999" customHeight="1">
      <c r="A34" s="1">
        <v>45292</v>
      </c>
      <c r="E34" s="211"/>
      <c r="F34" s="212"/>
      <c r="G34" s="25">
        <v>45566</v>
      </c>
      <c r="H34" s="2" t="s">
        <v>279</v>
      </c>
      <c r="J34" s="25">
        <v>45566</v>
      </c>
      <c r="K34" s="2" t="s">
        <v>280</v>
      </c>
      <c r="L34" s="6">
        <v>45067</v>
      </c>
      <c r="M34" s="7" t="s">
        <v>111</v>
      </c>
      <c r="O34" s="25">
        <v>45566</v>
      </c>
      <c r="P34" s="2" t="s">
        <v>152</v>
      </c>
      <c r="Q34" s="7"/>
      <c r="R34" s="8" t="s">
        <v>91</v>
      </c>
      <c r="S34" s="9" t="s">
        <v>92</v>
      </c>
    </row>
    <row r="35" spans="1:19" ht="16.899999999999999" customHeight="1">
      <c r="A35" s="1">
        <v>45299</v>
      </c>
      <c r="G35" s="25">
        <v>45597</v>
      </c>
      <c r="H35" s="2" t="s">
        <v>57</v>
      </c>
      <c r="J35" s="25">
        <v>45597</v>
      </c>
      <c r="K35" s="2" t="s">
        <v>257</v>
      </c>
      <c r="L35" s="6">
        <v>45083</v>
      </c>
      <c r="M35" s="7" t="s">
        <v>127</v>
      </c>
      <c r="O35" s="25">
        <v>45597</v>
      </c>
      <c r="P35" s="2" t="s">
        <v>42</v>
      </c>
      <c r="Q35" s="7"/>
      <c r="R35" s="8" t="s">
        <v>93</v>
      </c>
      <c r="S35" s="9" t="s">
        <v>217</v>
      </c>
    </row>
    <row r="36" spans="1:19" ht="16.899999999999999" customHeight="1">
      <c r="A36" s="1">
        <v>45333</v>
      </c>
      <c r="G36" s="25">
        <v>45627</v>
      </c>
      <c r="H36" s="2"/>
      <c r="J36" s="25">
        <v>45627</v>
      </c>
      <c r="K36" s="2" t="s">
        <v>274</v>
      </c>
      <c r="L36" s="6">
        <v>45098</v>
      </c>
      <c r="M36" s="7" t="s">
        <v>128</v>
      </c>
      <c r="O36" s="25">
        <v>45627</v>
      </c>
      <c r="P36" s="2" t="s">
        <v>88</v>
      </c>
      <c r="Q36" s="7">
        <v>9</v>
      </c>
      <c r="R36" s="8" t="s">
        <v>80</v>
      </c>
      <c r="S36" s="9" t="s">
        <v>259</v>
      </c>
    </row>
    <row r="37" spans="1:19" ht="16.899999999999999" customHeight="1">
      <c r="A37" s="1">
        <v>45334</v>
      </c>
      <c r="G37" s="25">
        <v>45658</v>
      </c>
      <c r="H37" s="2" t="s">
        <v>165</v>
      </c>
      <c r="J37" s="25">
        <v>45658</v>
      </c>
      <c r="K37" s="2" t="s">
        <v>251</v>
      </c>
      <c r="L37" s="6">
        <v>45114</v>
      </c>
      <c r="M37" s="7" t="s">
        <v>102</v>
      </c>
      <c r="O37" s="25">
        <v>45658</v>
      </c>
      <c r="P37" s="2" t="s">
        <v>172</v>
      </c>
      <c r="Q37" s="7" t="s">
        <v>35</v>
      </c>
      <c r="R37" s="8" t="s">
        <v>138</v>
      </c>
      <c r="S37" s="9"/>
    </row>
    <row r="38" spans="1:19" ht="16.899999999999999" customHeight="1">
      <c r="A38" s="1">
        <v>45345</v>
      </c>
      <c r="G38" s="25">
        <v>45689</v>
      </c>
      <c r="H38" s="2" t="s">
        <v>421</v>
      </c>
      <c r="J38" s="25">
        <v>45689</v>
      </c>
      <c r="K38" s="2" t="s">
        <v>679</v>
      </c>
      <c r="L38" s="6">
        <v>45130</v>
      </c>
      <c r="M38" s="7" t="s">
        <v>22</v>
      </c>
      <c r="O38" s="25">
        <v>45689</v>
      </c>
      <c r="P38" s="2" t="s">
        <v>423</v>
      </c>
      <c r="Q38" s="7"/>
      <c r="R38" s="8"/>
      <c r="S38" s="9"/>
    </row>
    <row r="39" spans="1:19" ht="16.899999999999999" customHeight="1">
      <c r="A39" s="1">
        <v>45371</v>
      </c>
      <c r="G39" s="25">
        <v>45717</v>
      </c>
      <c r="H39" s="2" t="s">
        <v>97</v>
      </c>
      <c r="J39" s="25">
        <v>45717</v>
      </c>
      <c r="K39" s="2" t="s">
        <v>105</v>
      </c>
      <c r="L39" s="6">
        <v>45146</v>
      </c>
      <c r="M39" s="7" t="s">
        <v>94</v>
      </c>
      <c r="O39" s="25">
        <v>45717</v>
      </c>
      <c r="P39" s="2" t="s">
        <v>305</v>
      </c>
      <c r="Q39" s="7">
        <v>10</v>
      </c>
      <c r="R39" s="8" t="s">
        <v>81</v>
      </c>
      <c r="S39" s="9"/>
    </row>
    <row r="40" spans="1:19" ht="16.899999999999999" customHeight="1">
      <c r="A40" s="1">
        <v>45411</v>
      </c>
      <c r="G40" s="25">
        <v>45748</v>
      </c>
      <c r="H40" s="2" t="s">
        <v>82</v>
      </c>
      <c r="J40" s="25">
        <v>45748</v>
      </c>
      <c r="K40" s="2" t="s">
        <v>86</v>
      </c>
      <c r="L40" s="6">
        <v>45161</v>
      </c>
      <c r="M40" s="7" t="s">
        <v>58</v>
      </c>
      <c r="O40" s="25">
        <v>45748</v>
      </c>
      <c r="P40" s="2" t="s">
        <v>43</v>
      </c>
      <c r="Q40" s="7" t="s">
        <v>35</v>
      </c>
      <c r="R40" s="8" t="s">
        <v>61</v>
      </c>
      <c r="S40" s="9"/>
    </row>
    <row r="41" spans="1:19" ht="16.899999999999999" customHeight="1">
      <c r="A41" s="1">
        <v>45415</v>
      </c>
      <c r="G41" s="25">
        <v>45778</v>
      </c>
      <c r="H41" s="2" t="s">
        <v>44</v>
      </c>
      <c r="J41" s="25">
        <v>45778</v>
      </c>
      <c r="K41" s="2" t="s">
        <v>372</v>
      </c>
      <c r="L41" s="6">
        <v>45177</v>
      </c>
      <c r="M41" s="7" t="s">
        <v>129</v>
      </c>
      <c r="O41" s="25">
        <v>45778</v>
      </c>
      <c r="P41" s="2" t="s">
        <v>90</v>
      </c>
      <c r="Q41" s="7"/>
      <c r="R41" s="8"/>
      <c r="S41" s="9"/>
    </row>
    <row r="42" spans="1:19" ht="16.899999999999999" customHeight="1">
      <c r="A42" s="1">
        <v>45416</v>
      </c>
      <c r="G42" s="25">
        <v>45809</v>
      </c>
      <c r="H42" s="2"/>
      <c r="J42" s="25">
        <v>45809</v>
      </c>
      <c r="K42" s="2" t="s">
        <v>186</v>
      </c>
      <c r="L42" s="6">
        <v>45192</v>
      </c>
      <c r="M42" s="7" t="s">
        <v>74</v>
      </c>
      <c r="O42" s="25">
        <v>45809</v>
      </c>
      <c r="P42" s="2" t="s">
        <v>207</v>
      </c>
      <c r="Q42" s="7">
        <v>11</v>
      </c>
      <c r="R42" s="8" t="s">
        <v>119</v>
      </c>
      <c r="S42" s="9"/>
    </row>
    <row r="43" spans="1:19" ht="16.899999999999999" customHeight="1">
      <c r="A43" s="1">
        <v>45417</v>
      </c>
      <c r="G43" s="25">
        <v>45839</v>
      </c>
      <c r="H43" s="2" t="s">
        <v>160</v>
      </c>
      <c r="J43" s="25">
        <v>45839</v>
      </c>
      <c r="K43" s="2" t="s">
        <v>373</v>
      </c>
      <c r="L43" s="6">
        <v>45207</v>
      </c>
      <c r="M43" s="7" t="s">
        <v>67</v>
      </c>
      <c r="O43" s="25">
        <v>45839</v>
      </c>
      <c r="P43" s="2" t="s">
        <v>15</v>
      </c>
      <c r="Q43" s="7" t="s">
        <v>35</v>
      </c>
      <c r="R43" s="8" t="s">
        <v>234</v>
      </c>
      <c r="S43" s="9" t="s">
        <v>121</v>
      </c>
    </row>
    <row r="44" spans="1:19" ht="16.899999999999999" customHeight="1">
      <c r="A44" s="1">
        <v>45418</v>
      </c>
      <c r="G44" s="25">
        <v>45870</v>
      </c>
      <c r="H44" s="2" t="s">
        <v>362</v>
      </c>
      <c r="J44" s="25">
        <v>45870</v>
      </c>
      <c r="K44" s="2" t="s">
        <v>363</v>
      </c>
      <c r="L44" s="6">
        <v>45223</v>
      </c>
      <c r="M44" s="7" t="s">
        <v>75</v>
      </c>
      <c r="O44" s="25">
        <v>45870</v>
      </c>
      <c r="P44" s="2" t="s">
        <v>79</v>
      </c>
      <c r="Q44" s="7"/>
      <c r="R44" s="27"/>
      <c r="S44" s="9"/>
    </row>
    <row r="45" spans="1:19" ht="16.899999999999999" customHeight="1">
      <c r="A45" s="1">
        <v>45488</v>
      </c>
      <c r="G45" s="25">
        <v>45901</v>
      </c>
      <c r="H45" s="2" t="s">
        <v>149</v>
      </c>
      <c r="J45" s="25">
        <v>45901</v>
      </c>
      <c r="K45" s="2" t="s">
        <v>374</v>
      </c>
      <c r="L45" s="6">
        <v>45238</v>
      </c>
      <c r="M45" s="7" t="s">
        <v>19</v>
      </c>
      <c r="O45" s="25">
        <v>45901</v>
      </c>
      <c r="P45" s="2" t="s">
        <v>17</v>
      </c>
      <c r="Q45" s="7">
        <v>12</v>
      </c>
      <c r="R45" s="27" t="s">
        <v>211</v>
      </c>
      <c r="S45" s="9"/>
    </row>
    <row r="46" spans="1:19" ht="16.899999999999999" customHeight="1">
      <c r="A46" s="1">
        <v>45515</v>
      </c>
      <c r="G46" s="25">
        <v>45931</v>
      </c>
      <c r="H46" s="2" t="s">
        <v>375</v>
      </c>
      <c r="J46" s="25">
        <v>45931</v>
      </c>
      <c r="K46" s="2" t="s">
        <v>376</v>
      </c>
      <c r="L46" s="6">
        <v>45252</v>
      </c>
      <c r="M46" s="7" t="s">
        <v>38</v>
      </c>
      <c r="O46" s="25">
        <v>45931</v>
      </c>
      <c r="P46" s="2" t="s">
        <v>152</v>
      </c>
      <c r="Q46" s="12" t="s">
        <v>35</v>
      </c>
      <c r="R46" s="13" t="s">
        <v>151</v>
      </c>
      <c r="S46" s="14" t="s">
        <v>153</v>
      </c>
    </row>
    <row r="47" spans="1:19" ht="16.899999999999999" hidden="1" customHeight="1" outlineLevel="1">
      <c r="A47" s="1">
        <v>45516</v>
      </c>
      <c r="E47" s="61"/>
      <c r="F47" s="61"/>
      <c r="G47" s="25">
        <v>45962</v>
      </c>
      <c r="H47" s="2" t="s">
        <v>191</v>
      </c>
      <c r="J47" s="25">
        <v>45962</v>
      </c>
      <c r="K47" s="2" t="s">
        <v>87</v>
      </c>
      <c r="L47" s="10">
        <v>45267</v>
      </c>
      <c r="M47" s="7" t="s">
        <v>76</v>
      </c>
      <c r="O47" s="25">
        <v>45962</v>
      </c>
      <c r="P47" s="2" t="s">
        <v>42</v>
      </c>
      <c r="Q47" s="28"/>
      <c r="R47" s="28"/>
      <c r="S47" s="28"/>
    </row>
    <row r="48" spans="1:19" ht="16.899999999999999" hidden="1" customHeight="1" outlineLevel="1">
      <c r="A48" s="1">
        <v>45551</v>
      </c>
      <c r="E48" s="61"/>
      <c r="F48" s="61"/>
      <c r="G48" s="25">
        <v>45992</v>
      </c>
      <c r="H48" s="2"/>
      <c r="J48" s="25">
        <v>45992</v>
      </c>
      <c r="K48" s="2" t="s">
        <v>273</v>
      </c>
      <c r="L48" s="10">
        <v>45282</v>
      </c>
      <c r="M48" s="7" t="s">
        <v>36</v>
      </c>
      <c r="O48" s="25">
        <v>45992</v>
      </c>
      <c r="P48" s="2" t="s">
        <v>88</v>
      </c>
    </row>
    <row r="49" spans="1:16" ht="16.899999999999999" hidden="1" customHeight="1" outlineLevel="1">
      <c r="A49" s="1">
        <v>45557</v>
      </c>
      <c r="G49" s="25">
        <v>46023</v>
      </c>
      <c r="H49" s="2" t="s">
        <v>133</v>
      </c>
      <c r="J49" s="25">
        <v>46023</v>
      </c>
      <c r="K49" s="2" t="s">
        <v>377</v>
      </c>
      <c r="L49" s="6">
        <v>45297</v>
      </c>
      <c r="M49" s="7" t="s">
        <v>20</v>
      </c>
      <c r="O49" s="25">
        <v>46023</v>
      </c>
      <c r="P49" s="2" t="s">
        <v>172</v>
      </c>
    </row>
    <row r="50" spans="1:16" ht="16.899999999999999" hidden="1" customHeight="1" outlineLevel="1">
      <c r="A50" s="1">
        <v>45558</v>
      </c>
      <c r="G50" s="25">
        <v>46054</v>
      </c>
      <c r="H50" s="2" t="s">
        <v>359</v>
      </c>
      <c r="J50" s="25">
        <v>46054</v>
      </c>
      <c r="K50" s="2" t="s">
        <v>670</v>
      </c>
      <c r="L50" s="6">
        <v>45311</v>
      </c>
      <c r="M50" s="7" t="s">
        <v>126</v>
      </c>
      <c r="O50" s="25">
        <v>46054</v>
      </c>
      <c r="P50" s="2" t="s">
        <v>423</v>
      </c>
    </row>
    <row r="51" spans="1:16" ht="16.899999999999999" hidden="1" customHeight="1" outlineLevel="1">
      <c r="A51" s="1">
        <v>45579</v>
      </c>
      <c r="G51" s="25">
        <v>46082</v>
      </c>
      <c r="H51" s="2" t="s">
        <v>97</v>
      </c>
      <c r="J51" s="25">
        <v>46082</v>
      </c>
      <c r="K51" s="2" t="s">
        <v>105</v>
      </c>
      <c r="L51" s="6">
        <v>45326</v>
      </c>
      <c r="M51" s="7" t="s">
        <v>21</v>
      </c>
      <c r="O51" s="25">
        <v>46082</v>
      </c>
      <c r="P51" s="2" t="s">
        <v>305</v>
      </c>
    </row>
    <row r="52" spans="1:16" ht="16.899999999999999" hidden="1" customHeight="1" outlineLevel="1">
      <c r="A52" s="1">
        <v>45599</v>
      </c>
      <c r="G52" s="25">
        <v>46113</v>
      </c>
      <c r="H52" s="2" t="s">
        <v>82</v>
      </c>
      <c r="J52" s="25">
        <v>46113</v>
      </c>
      <c r="K52" s="2" t="s">
        <v>159</v>
      </c>
      <c r="L52" s="6">
        <v>45341</v>
      </c>
      <c r="M52" s="7" t="s">
        <v>77</v>
      </c>
      <c r="O52" s="25">
        <v>46113</v>
      </c>
      <c r="P52" s="2" t="s">
        <v>43</v>
      </c>
    </row>
    <row r="53" spans="1:16" ht="16.899999999999999" hidden="1" customHeight="1" outlineLevel="1">
      <c r="A53" s="1">
        <v>45600</v>
      </c>
      <c r="G53" s="25">
        <v>46143</v>
      </c>
      <c r="H53" s="2" t="s">
        <v>378</v>
      </c>
      <c r="J53" s="25">
        <v>46143</v>
      </c>
      <c r="K53" s="2" t="s">
        <v>372</v>
      </c>
      <c r="L53" s="6">
        <v>45356</v>
      </c>
      <c r="M53" s="7" t="s">
        <v>45</v>
      </c>
      <c r="O53" s="25">
        <v>46143</v>
      </c>
      <c r="P53" s="2" t="s">
        <v>96</v>
      </c>
    </row>
    <row r="54" spans="1:16" ht="16.899999999999999" hidden="1" customHeight="1" outlineLevel="1">
      <c r="A54" s="1">
        <v>45619</v>
      </c>
      <c r="G54" s="25">
        <v>46174</v>
      </c>
      <c r="H54" s="2"/>
      <c r="J54" s="25">
        <v>46174</v>
      </c>
      <c r="K54" s="2" t="s">
        <v>108</v>
      </c>
      <c r="L54" s="6">
        <v>45371</v>
      </c>
      <c r="M54" s="7" t="s">
        <v>0</v>
      </c>
      <c r="O54" s="25">
        <v>46174</v>
      </c>
      <c r="P54" s="2" t="s">
        <v>89</v>
      </c>
    </row>
    <row r="55" spans="1:16" ht="16.899999999999999" hidden="1" customHeight="1" outlineLevel="1">
      <c r="A55" s="1">
        <v>45658</v>
      </c>
      <c r="G55" s="25">
        <v>46204</v>
      </c>
      <c r="H55" s="2" t="s">
        <v>214</v>
      </c>
      <c r="J55" s="25">
        <v>46204</v>
      </c>
      <c r="K55" s="2" t="s">
        <v>2</v>
      </c>
      <c r="L55" s="6">
        <v>45386</v>
      </c>
      <c r="M55" s="7" t="s">
        <v>23</v>
      </c>
      <c r="O55" s="25">
        <v>46204</v>
      </c>
      <c r="P55" s="2" t="s">
        <v>15</v>
      </c>
    </row>
    <row r="56" spans="1:16" ht="16.899999999999999" hidden="1" customHeight="1" outlineLevel="1">
      <c r="A56" s="1">
        <v>45670</v>
      </c>
      <c r="G56" s="25">
        <v>46235</v>
      </c>
      <c r="H56" s="2" t="s">
        <v>362</v>
      </c>
      <c r="J56" s="25">
        <v>46235</v>
      </c>
      <c r="K56" s="2" t="s">
        <v>363</v>
      </c>
      <c r="L56" s="6">
        <v>45401</v>
      </c>
      <c r="M56" s="7" t="s">
        <v>123</v>
      </c>
      <c r="O56" s="25">
        <v>46235</v>
      </c>
      <c r="P56" s="2" t="s">
        <v>79</v>
      </c>
    </row>
    <row r="57" spans="1:16" ht="16.899999999999999" hidden="1" customHeight="1" outlineLevel="1">
      <c r="A57" s="1">
        <v>45699</v>
      </c>
      <c r="G57" s="25">
        <v>46266</v>
      </c>
      <c r="H57" s="2" t="s">
        <v>748</v>
      </c>
      <c r="J57" s="25">
        <v>46266</v>
      </c>
      <c r="K57" s="2" t="s">
        <v>379</v>
      </c>
      <c r="L57" s="6">
        <v>45417</v>
      </c>
      <c r="M57" s="7" t="s">
        <v>110</v>
      </c>
      <c r="O57" s="25">
        <v>46266</v>
      </c>
      <c r="P57" s="2" t="s">
        <v>17</v>
      </c>
    </row>
    <row r="58" spans="1:16" ht="16.899999999999999" hidden="1" customHeight="1" outlineLevel="1">
      <c r="A58" s="1">
        <v>45711</v>
      </c>
      <c r="G58" s="25">
        <v>46296</v>
      </c>
      <c r="H58" s="2" t="s">
        <v>380</v>
      </c>
      <c r="J58" s="25">
        <v>46296</v>
      </c>
      <c r="K58" s="2" t="s">
        <v>381</v>
      </c>
      <c r="L58" s="6">
        <v>45432</v>
      </c>
      <c r="M58" s="7" t="s">
        <v>111</v>
      </c>
      <c r="O58" s="25">
        <v>46296</v>
      </c>
      <c r="P58" s="2" t="s">
        <v>152</v>
      </c>
    </row>
    <row r="59" spans="1:16" ht="16.899999999999999" hidden="1" customHeight="1" outlineLevel="1">
      <c r="A59" s="1">
        <v>45712</v>
      </c>
      <c r="G59" s="25">
        <v>46327</v>
      </c>
      <c r="H59" s="2" t="s">
        <v>31</v>
      </c>
      <c r="J59" s="25">
        <v>46327</v>
      </c>
      <c r="K59" s="2" t="s">
        <v>139</v>
      </c>
      <c r="L59" s="6">
        <v>45448</v>
      </c>
      <c r="M59" s="7" t="s">
        <v>127</v>
      </c>
      <c r="O59" s="25">
        <v>46327</v>
      </c>
      <c r="P59" s="2" t="s">
        <v>42</v>
      </c>
    </row>
    <row r="60" spans="1:16" ht="16.899999999999999" hidden="1" customHeight="1" outlineLevel="1">
      <c r="A60" s="1">
        <v>45736</v>
      </c>
      <c r="G60" s="25">
        <v>46357</v>
      </c>
      <c r="H60" s="2"/>
      <c r="J60" s="25">
        <v>46357</v>
      </c>
      <c r="K60" s="2" t="s">
        <v>273</v>
      </c>
      <c r="L60" s="6">
        <v>45464</v>
      </c>
      <c r="M60" s="7" t="s">
        <v>128</v>
      </c>
      <c r="O60" s="25">
        <v>46357</v>
      </c>
      <c r="P60" s="2" t="s">
        <v>88</v>
      </c>
    </row>
    <row r="61" spans="1:16" ht="16.899999999999999" hidden="1" customHeight="1" outlineLevel="1">
      <c r="A61" s="1">
        <v>45776</v>
      </c>
      <c r="G61" s="25">
        <v>46388</v>
      </c>
      <c r="H61" s="2" t="s">
        <v>137</v>
      </c>
      <c r="J61" s="25">
        <v>46388</v>
      </c>
      <c r="K61" s="2" t="s">
        <v>193</v>
      </c>
      <c r="L61" s="6">
        <v>45479</v>
      </c>
      <c r="M61" s="7" t="s">
        <v>102</v>
      </c>
      <c r="O61" s="25">
        <v>46388</v>
      </c>
      <c r="P61" s="2" t="s">
        <v>172</v>
      </c>
    </row>
    <row r="62" spans="1:16" ht="16.899999999999999" hidden="1" customHeight="1" outlineLevel="1">
      <c r="A62" s="1">
        <v>45780</v>
      </c>
      <c r="G62" s="25">
        <v>46419</v>
      </c>
      <c r="H62" s="2" t="s">
        <v>359</v>
      </c>
      <c r="J62" s="25">
        <v>46419</v>
      </c>
      <c r="K62" s="2" t="s">
        <v>670</v>
      </c>
      <c r="L62" s="6">
        <v>45495</v>
      </c>
      <c r="M62" s="7" t="s">
        <v>22</v>
      </c>
      <c r="O62" s="25">
        <v>46419</v>
      </c>
      <c r="P62" s="2" t="s">
        <v>423</v>
      </c>
    </row>
    <row r="63" spans="1:16" ht="16.899999999999999" hidden="1" customHeight="1" outlineLevel="1">
      <c r="A63" s="1">
        <v>45781</v>
      </c>
      <c r="G63" s="25">
        <v>46447</v>
      </c>
      <c r="H63" s="2" t="s">
        <v>382</v>
      </c>
      <c r="J63" s="25">
        <v>46447</v>
      </c>
      <c r="K63" s="2" t="s">
        <v>383</v>
      </c>
      <c r="L63" s="6">
        <v>45511</v>
      </c>
      <c r="M63" s="7" t="s">
        <v>94</v>
      </c>
      <c r="O63" s="25">
        <v>46447</v>
      </c>
      <c r="P63" s="2" t="s">
        <v>305</v>
      </c>
    </row>
    <row r="64" spans="1:16" ht="16.899999999999999" hidden="1" customHeight="1" outlineLevel="1">
      <c r="A64" s="1">
        <v>45782</v>
      </c>
      <c r="G64" s="25">
        <v>46478</v>
      </c>
      <c r="H64" s="2" t="s">
        <v>82</v>
      </c>
      <c r="J64" s="25">
        <v>46478</v>
      </c>
      <c r="K64" s="2" t="s">
        <v>159</v>
      </c>
      <c r="L64" s="6">
        <v>45526</v>
      </c>
      <c r="M64" s="7" t="s">
        <v>58</v>
      </c>
      <c r="O64" s="25">
        <v>46478</v>
      </c>
      <c r="P64" s="2" t="s">
        <v>43</v>
      </c>
    </row>
    <row r="65" spans="1:16" ht="16.899999999999999" hidden="1" customHeight="1" outlineLevel="1">
      <c r="A65" s="1">
        <v>45783</v>
      </c>
      <c r="G65" s="25">
        <v>46508</v>
      </c>
      <c r="H65" s="2" t="s">
        <v>360</v>
      </c>
      <c r="J65" s="25">
        <v>46508</v>
      </c>
      <c r="K65" s="2" t="s">
        <v>367</v>
      </c>
      <c r="L65" s="6">
        <v>45542</v>
      </c>
      <c r="M65" s="7" t="s">
        <v>129</v>
      </c>
      <c r="O65" s="25">
        <v>46508</v>
      </c>
      <c r="P65" s="2" t="s">
        <v>37</v>
      </c>
    </row>
    <row r="66" spans="1:16" ht="16.899999999999999" hidden="1" customHeight="1" outlineLevel="1">
      <c r="A66" s="1">
        <v>45859</v>
      </c>
      <c r="G66" s="25">
        <v>46539</v>
      </c>
      <c r="H66" s="2"/>
      <c r="J66" s="25">
        <v>46539</v>
      </c>
      <c r="K66" s="2" t="s">
        <v>108</v>
      </c>
      <c r="L66" s="6">
        <v>45557</v>
      </c>
      <c r="M66" s="7" t="s">
        <v>74</v>
      </c>
      <c r="O66" s="25">
        <v>46539</v>
      </c>
      <c r="P66" s="2" t="s">
        <v>18</v>
      </c>
    </row>
    <row r="67" spans="1:16" ht="16.899999999999999" hidden="1" customHeight="1" outlineLevel="1">
      <c r="A67" s="1">
        <v>45880</v>
      </c>
      <c r="G67" s="25">
        <v>46569</v>
      </c>
      <c r="H67" s="2" t="s">
        <v>384</v>
      </c>
      <c r="J67" s="25">
        <v>46569</v>
      </c>
      <c r="K67" s="2" t="s">
        <v>385</v>
      </c>
      <c r="L67" s="6">
        <v>45573</v>
      </c>
      <c r="M67" s="7" t="s">
        <v>67</v>
      </c>
      <c r="O67" s="25">
        <v>46569</v>
      </c>
      <c r="P67" s="2" t="s">
        <v>15</v>
      </c>
    </row>
    <row r="68" spans="1:16" ht="16.899999999999999" hidden="1" customHeight="1" outlineLevel="1">
      <c r="A68" s="1">
        <v>45915</v>
      </c>
      <c r="G68" s="25">
        <v>46600</v>
      </c>
      <c r="H68" s="2" t="s">
        <v>362</v>
      </c>
      <c r="J68" s="25">
        <v>46600</v>
      </c>
      <c r="K68" s="2" t="s">
        <v>369</v>
      </c>
      <c r="L68" s="6">
        <v>45588</v>
      </c>
      <c r="M68" s="7" t="s">
        <v>75</v>
      </c>
      <c r="O68" s="25">
        <v>46600</v>
      </c>
      <c r="P68" s="2" t="s">
        <v>79</v>
      </c>
    </row>
    <row r="69" spans="1:16" ht="16.899999999999999" hidden="1" customHeight="1" outlineLevel="1">
      <c r="A69" s="1">
        <v>45923</v>
      </c>
      <c r="G69" s="25">
        <v>46631</v>
      </c>
      <c r="H69" s="2" t="s">
        <v>194</v>
      </c>
      <c r="J69" s="25">
        <v>46631</v>
      </c>
      <c r="K69" s="2" t="s">
        <v>386</v>
      </c>
      <c r="L69" s="6">
        <v>45603</v>
      </c>
      <c r="M69" s="7" t="s">
        <v>19</v>
      </c>
      <c r="O69" s="25">
        <v>46631</v>
      </c>
      <c r="P69" s="2" t="s">
        <v>17</v>
      </c>
    </row>
    <row r="70" spans="1:16" ht="16.899999999999999" hidden="1" customHeight="1" outlineLevel="1">
      <c r="A70" s="1">
        <v>45943</v>
      </c>
      <c r="G70" s="25">
        <v>46661</v>
      </c>
      <c r="H70" s="2" t="s">
        <v>387</v>
      </c>
      <c r="J70" s="25">
        <v>46661</v>
      </c>
      <c r="K70" s="2" t="s">
        <v>388</v>
      </c>
      <c r="L70" s="6">
        <v>45618</v>
      </c>
      <c r="M70" s="7" t="s">
        <v>38</v>
      </c>
      <c r="O70" s="25">
        <v>46661</v>
      </c>
      <c r="P70" s="2" t="s">
        <v>152</v>
      </c>
    </row>
    <row r="71" spans="1:16" ht="16.899999999999999" hidden="1" customHeight="1" outlineLevel="1">
      <c r="A71" s="1">
        <v>45964</v>
      </c>
      <c r="G71" s="25">
        <v>46692</v>
      </c>
      <c r="H71" s="2" t="s">
        <v>31</v>
      </c>
      <c r="J71" s="25">
        <v>46692</v>
      </c>
      <c r="K71" s="2" t="s">
        <v>56</v>
      </c>
      <c r="L71" s="10">
        <v>45633</v>
      </c>
      <c r="M71" s="7" t="s">
        <v>76</v>
      </c>
      <c r="O71" s="25">
        <v>46692</v>
      </c>
      <c r="P71" s="2" t="s">
        <v>42</v>
      </c>
    </row>
    <row r="72" spans="1:16" ht="16.899999999999999" hidden="1" customHeight="1" outlineLevel="1">
      <c r="A72" s="1">
        <v>45984</v>
      </c>
      <c r="G72" s="25">
        <v>46722</v>
      </c>
      <c r="H72" s="2"/>
      <c r="J72" s="25">
        <v>46722</v>
      </c>
      <c r="K72" s="2" t="s">
        <v>273</v>
      </c>
      <c r="L72" s="10">
        <v>45647</v>
      </c>
      <c r="M72" s="7" t="s">
        <v>36</v>
      </c>
      <c r="O72" s="25">
        <v>46722</v>
      </c>
      <c r="P72" s="2" t="s">
        <v>88</v>
      </c>
    </row>
    <row r="73" spans="1:16" ht="16.899999999999999" hidden="1" customHeight="1" outlineLevel="1">
      <c r="A73" s="1">
        <v>45985</v>
      </c>
      <c r="G73" s="25">
        <v>46753</v>
      </c>
      <c r="H73" s="2" t="s">
        <v>215</v>
      </c>
      <c r="J73" s="25">
        <v>46753</v>
      </c>
      <c r="K73" s="2" t="s">
        <v>389</v>
      </c>
      <c r="L73" s="6">
        <v>45662</v>
      </c>
      <c r="M73" s="7" t="s">
        <v>20</v>
      </c>
      <c r="O73" s="25">
        <v>46753</v>
      </c>
      <c r="P73" s="2" t="s">
        <v>172</v>
      </c>
    </row>
    <row r="74" spans="1:16" ht="16.899999999999999" hidden="1" customHeight="1" outlineLevel="1">
      <c r="A74" s="1">
        <v>46023</v>
      </c>
      <c r="G74" s="25">
        <v>46784</v>
      </c>
      <c r="H74" s="2" t="s">
        <v>359</v>
      </c>
      <c r="J74" s="25">
        <v>46784</v>
      </c>
      <c r="K74" s="2" t="s">
        <v>670</v>
      </c>
      <c r="L74" s="6">
        <v>45677</v>
      </c>
      <c r="M74" s="7" t="s">
        <v>126</v>
      </c>
      <c r="O74" s="25">
        <v>46784</v>
      </c>
      <c r="P74" s="2" t="s">
        <v>423</v>
      </c>
    </row>
    <row r="75" spans="1:16" ht="16.899999999999999" hidden="1" customHeight="1" outlineLevel="1">
      <c r="A75" s="1">
        <v>46034</v>
      </c>
      <c r="G75" s="25">
        <v>46813</v>
      </c>
      <c r="H75" s="2" t="s">
        <v>97</v>
      </c>
      <c r="J75" s="25">
        <v>46813</v>
      </c>
      <c r="K75" s="2" t="s">
        <v>105</v>
      </c>
      <c r="L75" s="6">
        <v>45691</v>
      </c>
      <c r="M75" s="7" t="s">
        <v>21</v>
      </c>
      <c r="O75" s="25">
        <v>46813</v>
      </c>
      <c r="P75" s="2" t="s">
        <v>305</v>
      </c>
    </row>
    <row r="76" spans="1:16" ht="16.899999999999999" hidden="1" customHeight="1" outlineLevel="1">
      <c r="A76" s="1">
        <v>46064</v>
      </c>
      <c r="G76" s="25">
        <v>46844</v>
      </c>
      <c r="H76" s="2" t="s">
        <v>82</v>
      </c>
      <c r="J76" s="25">
        <v>46844</v>
      </c>
      <c r="K76" s="2" t="s">
        <v>136</v>
      </c>
      <c r="L76" s="6">
        <v>45706</v>
      </c>
      <c r="M76" s="7" t="s">
        <v>77</v>
      </c>
      <c r="O76" s="25">
        <v>46844</v>
      </c>
      <c r="P76" s="2" t="s">
        <v>390</v>
      </c>
    </row>
    <row r="77" spans="1:16" ht="16.899999999999999" hidden="1" customHeight="1" outlineLevel="1">
      <c r="A77" s="1">
        <v>46076</v>
      </c>
      <c r="G77" s="25">
        <v>46874</v>
      </c>
      <c r="H77" s="2" t="s">
        <v>360</v>
      </c>
      <c r="J77" s="25">
        <v>46874</v>
      </c>
      <c r="K77" s="2" t="s">
        <v>391</v>
      </c>
      <c r="L77" s="6">
        <v>45721</v>
      </c>
      <c r="M77" s="7" t="s">
        <v>45</v>
      </c>
      <c r="O77" s="25">
        <v>46874</v>
      </c>
      <c r="P77" s="2" t="s">
        <v>223</v>
      </c>
    </row>
    <row r="78" spans="1:16" ht="16.899999999999999" hidden="1" customHeight="1" outlineLevel="1">
      <c r="A78" s="1">
        <v>46101</v>
      </c>
      <c r="G78" s="25">
        <v>46905</v>
      </c>
      <c r="H78" s="2"/>
      <c r="J78" s="25">
        <v>46905</v>
      </c>
      <c r="K78" s="2" t="s">
        <v>186</v>
      </c>
      <c r="L78" s="6">
        <v>45736</v>
      </c>
      <c r="M78" s="7" t="s">
        <v>0</v>
      </c>
      <c r="O78" s="25">
        <v>46905</v>
      </c>
      <c r="P78" s="2" t="s">
        <v>178</v>
      </c>
    </row>
    <row r="79" spans="1:16" ht="16.899999999999999" hidden="1" customHeight="1" outlineLevel="1">
      <c r="A79" s="1">
        <v>46141</v>
      </c>
      <c r="G79" s="25">
        <v>46935</v>
      </c>
      <c r="H79" s="2" t="s">
        <v>106</v>
      </c>
      <c r="J79" s="25">
        <v>46935</v>
      </c>
      <c r="K79" s="2" t="s">
        <v>392</v>
      </c>
      <c r="L79" s="6">
        <v>45751</v>
      </c>
      <c r="M79" s="7" t="s">
        <v>23</v>
      </c>
      <c r="O79" s="25">
        <v>46935</v>
      </c>
      <c r="P79" s="2" t="s">
        <v>15</v>
      </c>
    </row>
    <row r="80" spans="1:16" ht="16.899999999999999" hidden="1" customHeight="1" outlineLevel="1">
      <c r="A80" s="1">
        <v>46145</v>
      </c>
      <c r="G80" s="25">
        <v>46966</v>
      </c>
      <c r="H80" s="2" t="s">
        <v>362</v>
      </c>
      <c r="J80" s="25">
        <v>46966</v>
      </c>
      <c r="K80" s="2" t="s">
        <v>393</v>
      </c>
      <c r="L80" s="6">
        <v>45767</v>
      </c>
      <c r="M80" s="7" t="s">
        <v>123</v>
      </c>
      <c r="O80" s="25">
        <v>46966</v>
      </c>
      <c r="P80" s="2" t="s">
        <v>79</v>
      </c>
    </row>
    <row r="81" spans="1:16" ht="16.899999999999999" hidden="1" customHeight="1" outlineLevel="1">
      <c r="A81" s="1">
        <v>46146</v>
      </c>
      <c r="G81" s="25">
        <v>46997</v>
      </c>
      <c r="H81" s="2" t="s">
        <v>394</v>
      </c>
      <c r="J81" s="25">
        <v>46997</v>
      </c>
      <c r="K81" s="2" t="s">
        <v>395</v>
      </c>
      <c r="L81" s="6">
        <v>45782</v>
      </c>
      <c r="M81" s="7" t="s">
        <v>110</v>
      </c>
      <c r="O81" s="25">
        <v>46997</v>
      </c>
      <c r="P81" s="2" t="s">
        <v>17</v>
      </c>
    </row>
    <row r="82" spans="1:16" ht="16.899999999999999" hidden="1" customHeight="1" outlineLevel="1">
      <c r="A82" s="1">
        <v>46147</v>
      </c>
      <c r="G82" s="25">
        <v>47027</v>
      </c>
      <c r="H82" s="2" t="s">
        <v>277</v>
      </c>
      <c r="J82" s="25">
        <v>47027</v>
      </c>
      <c r="K82" s="2" t="s">
        <v>396</v>
      </c>
      <c r="L82" s="6">
        <v>45798</v>
      </c>
      <c r="M82" s="7" t="s">
        <v>111</v>
      </c>
      <c r="O82" s="25">
        <v>47027</v>
      </c>
      <c r="P82" s="2" t="s">
        <v>152</v>
      </c>
    </row>
    <row r="83" spans="1:16" ht="16.899999999999999" hidden="1" customHeight="1" outlineLevel="1">
      <c r="A83" s="1">
        <v>46148</v>
      </c>
      <c r="G83" s="25">
        <v>47058</v>
      </c>
      <c r="H83" s="2" t="s">
        <v>31</v>
      </c>
      <c r="J83" s="25">
        <v>47058</v>
      </c>
      <c r="K83" s="2" t="s">
        <v>139</v>
      </c>
      <c r="L83" s="6">
        <v>45813</v>
      </c>
      <c r="M83" s="7" t="s">
        <v>127</v>
      </c>
      <c r="O83" s="25">
        <v>47058</v>
      </c>
      <c r="P83" s="2" t="s">
        <v>42</v>
      </c>
    </row>
    <row r="84" spans="1:16" ht="16.899999999999999" hidden="1" customHeight="1" outlineLevel="1">
      <c r="A84" s="1">
        <v>46223</v>
      </c>
      <c r="G84" s="25">
        <v>47088</v>
      </c>
      <c r="H84" s="2"/>
      <c r="J84" s="25">
        <v>47088</v>
      </c>
      <c r="K84" s="2" t="s">
        <v>397</v>
      </c>
      <c r="L84" s="6">
        <v>45829</v>
      </c>
      <c r="M84" s="7" t="s">
        <v>128</v>
      </c>
      <c r="O84" s="25">
        <v>47088</v>
      </c>
      <c r="P84" s="2" t="s">
        <v>88</v>
      </c>
    </row>
    <row r="85" spans="1:16" ht="16.899999999999999" hidden="1" customHeight="1" outlineLevel="1">
      <c r="A85" s="1">
        <v>46245</v>
      </c>
      <c r="G85" s="25">
        <v>47119</v>
      </c>
      <c r="H85" s="2" t="s">
        <v>157</v>
      </c>
      <c r="J85" s="25">
        <v>47119</v>
      </c>
      <c r="K85" s="2" t="s">
        <v>209</v>
      </c>
      <c r="L85" s="6">
        <v>45845</v>
      </c>
      <c r="M85" s="7" t="s">
        <v>102</v>
      </c>
      <c r="O85" s="25">
        <v>47119</v>
      </c>
      <c r="P85" s="2" t="s">
        <v>172</v>
      </c>
    </row>
    <row r="86" spans="1:16" ht="16.899999999999999" hidden="1" customHeight="1" outlineLevel="1">
      <c r="A86" s="1">
        <v>46286</v>
      </c>
      <c r="G86" s="25">
        <v>47150</v>
      </c>
      <c r="H86" s="2" t="s">
        <v>412</v>
      </c>
      <c r="J86" s="25">
        <v>47150</v>
      </c>
      <c r="K86" s="2" t="s">
        <v>680</v>
      </c>
      <c r="L86" s="6">
        <v>45860</v>
      </c>
      <c r="M86" s="7" t="s">
        <v>22</v>
      </c>
      <c r="O86" s="25">
        <v>47150</v>
      </c>
      <c r="P86" s="2" t="s">
        <v>423</v>
      </c>
    </row>
    <row r="87" spans="1:16" ht="16.899999999999999" hidden="1" customHeight="1" outlineLevel="1">
      <c r="A87" s="1">
        <v>46287</v>
      </c>
      <c r="G87" s="25">
        <v>47178</v>
      </c>
      <c r="H87" s="2" t="s">
        <v>97</v>
      </c>
      <c r="J87" s="25">
        <v>47178</v>
      </c>
      <c r="K87" s="2" t="s">
        <v>105</v>
      </c>
      <c r="L87" s="6">
        <v>45876</v>
      </c>
      <c r="M87" s="7" t="s">
        <v>94</v>
      </c>
      <c r="O87" s="25">
        <v>47178</v>
      </c>
      <c r="P87" s="2" t="s">
        <v>305</v>
      </c>
    </row>
    <row r="88" spans="1:16" ht="16.899999999999999" hidden="1" customHeight="1" outlineLevel="1">
      <c r="A88" s="1">
        <v>46288</v>
      </c>
      <c r="G88" s="25">
        <v>47209</v>
      </c>
      <c r="H88" s="2" t="s">
        <v>235</v>
      </c>
      <c r="J88" s="25">
        <v>47209</v>
      </c>
      <c r="K88" s="2" t="s">
        <v>398</v>
      </c>
      <c r="L88" s="6">
        <v>45892</v>
      </c>
      <c r="M88" s="7" t="s">
        <v>58</v>
      </c>
      <c r="O88" s="25">
        <v>47209</v>
      </c>
      <c r="P88" s="2" t="s">
        <v>43</v>
      </c>
    </row>
    <row r="89" spans="1:16" ht="16.899999999999999" hidden="1" customHeight="1" outlineLevel="1">
      <c r="A89" s="1">
        <v>46307</v>
      </c>
      <c r="G89" s="25">
        <v>47239</v>
      </c>
      <c r="H89" s="2" t="s">
        <v>360</v>
      </c>
      <c r="J89" s="25">
        <v>47239</v>
      </c>
      <c r="K89" s="2" t="s">
        <v>361</v>
      </c>
      <c r="L89" s="6">
        <v>45907</v>
      </c>
      <c r="M89" s="7" t="s">
        <v>129</v>
      </c>
      <c r="O89" s="25">
        <v>47239</v>
      </c>
      <c r="P89" s="2" t="s">
        <v>224</v>
      </c>
    </row>
    <row r="90" spans="1:16" ht="16.899999999999999" hidden="1" customHeight="1" outlineLevel="1">
      <c r="A90" s="1">
        <v>46329</v>
      </c>
      <c r="G90" s="25">
        <v>47270</v>
      </c>
      <c r="H90" s="2"/>
      <c r="J90" s="25">
        <v>47270</v>
      </c>
      <c r="K90" s="2" t="s">
        <v>186</v>
      </c>
      <c r="L90" s="6">
        <v>45923</v>
      </c>
      <c r="M90" s="7" t="s">
        <v>74</v>
      </c>
      <c r="O90" s="25">
        <v>47270</v>
      </c>
      <c r="P90" s="2" t="s">
        <v>255</v>
      </c>
    </row>
    <row r="91" spans="1:16" ht="16.899999999999999" hidden="1" customHeight="1" outlineLevel="1">
      <c r="A91" s="1">
        <v>46349</v>
      </c>
      <c r="G91" s="25">
        <v>47300</v>
      </c>
      <c r="H91" s="2" t="s">
        <v>158</v>
      </c>
      <c r="J91" s="25">
        <v>47300</v>
      </c>
      <c r="K91" s="2" t="s">
        <v>399</v>
      </c>
      <c r="L91" s="6">
        <v>45938</v>
      </c>
      <c r="M91" s="7" t="s">
        <v>67</v>
      </c>
      <c r="O91" s="25">
        <v>47300</v>
      </c>
      <c r="P91" s="2" t="s">
        <v>15</v>
      </c>
    </row>
    <row r="92" spans="1:16" ht="16.899999999999999" hidden="1" customHeight="1" outlineLevel="1">
      <c r="A92" s="1">
        <v>46388</v>
      </c>
      <c r="G92" s="25">
        <v>47331</v>
      </c>
      <c r="H92" s="2" t="s">
        <v>362</v>
      </c>
      <c r="J92" s="25">
        <v>47331</v>
      </c>
      <c r="K92" s="2" t="s">
        <v>363</v>
      </c>
      <c r="L92" s="6">
        <v>45953</v>
      </c>
      <c r="M92" s="7" t="s">
        <v>75</v>
      </c>
      <c r="O92" s="25">
        <v>47331</v>
      </c>
      <c r="P92" s="2" t="s">
        <v>79</v>
      </c>
    </row>
    <row r="93" spans="1:16" ht="16.899999999999999" hidden="1" customHeight="1" outlineLevel="1">
      <c r="A93" s="1">
        <v>46398</v>
      </c>
      <c r="G93" s="25">
        <v>47362</v>
      </c>
      <c r="H93" s="2" t="s">
        <v>247</v>
      </c>
      <c r="J93" s="25">
        <v>47362</v>
      </c>
      <c r="K93" s="2" t="s">
        <v>400</v>
      </c>
      <c r="L93" s="6">
        <v>45968</v>
      </c>
      <c r="M93" s="7" t="s">
        <v>19</v>
      </c>
      <c r="O93" s="25">
        <v>47362</v>
      </c>
      <c r="P93" s="2" t="s">
        <v>17</v>
      </c>
    </row>
    <row r="94" spans="1:16" ht="16.899999999999999" hidden="1" customHeight="1" outlineLevel="1">
      <c r="A94" s="1">
        <v>46429</v>
      </c>
      <c r="G94" s="25">
        <v>47392</v>
      </c>
      <c r="H94" s="2" t="s">
        <v>401</v>
      </c>
      <c r="J94" s="25">
        <v>47392</v>
      </c>
      <c r="K94" s="2" t="s">
        <v>402</v>
      </c>
      <c r="L94" s="6">
        <v>45983</v>
      </c>
      <c r="M94" s="7" t="s">
        <v>38</v>
      </c>
      <c r="O94" s="25">
        <v>47392</v>
      </c>
      <c r="P94" s="2" t="s">
        <v>152</v>
      </c>
    </row>
    <row r="95" spans="1:16" ht="16.899999999999999" hidden="1" customHeight="1" outlineLevel="1">
      <c r="A95" s="1">
        <v>46441</v>
      </c>
      <c r="G95" s="25">
        <v>47423</v>
      </c>
      <c r="H95" s="2" t="s">
        <v>31</v>
      </c>
      <c r="J95" s="25">
        <v>47423</v>
      </c>
      <c r="K95" s="2" t="s">
        <v>139</v>
      </c>
      <c r="L95" s="10">
        <v>45998</v>
      </c>
      <c r="M95" s="7" t="s">
        <v>76</v>
      </c>
      <c r="O95" s="25">
        <v>47423</v>
      </c>
      <c r="P95" s="2" t="s">
        <v>42</v>
      </c>
    </row>
    <row r="96" spans="1:16" ht="16.899999999999999" hidden="1" customHeight="1" outlineLevel="1">
      <c r="A96" s="1">
        <v>46467</v>
      </c>
      <c r="G96" s="25">
        <v>47453</v>
      </c>
      <c r="H96" s="2"/>
      <c r="J96" s="25">
        <v>47453</v>
      </c>
      <c r="K96" s="2" t="s">
        <v>274</v>
      </c>
      <c r="L96" s="10">
        <v>46013</v>
      </c>
      <c r="M96" s="7" t="s">
        <v>36</v>
      </c>
      <c r="O96" s="25">
        <v>47453</v>
      </c>
      <c r="P96" s="2" t="s">
        <v>88</v>
      </c>
    </row>
    <row r="97" spans="1:16" ht="16.899999999999999" hidden="1" customHeight="1" outlineLevel="1">
      <c r="A97" s="1">
        <v>46468</v>
      </c>
      <c r="G97" s="25">
        <v>47484</v>
      </c>
      <c r="H97" s="2" t="s">
        <v>100</v>
      </c>
      <c r="J97" s="25">
        <v>47484</v>
      </c>
      <c r="K97" s="2" t="s">
        <v>65</v>
      </c>
      <c r="L97" s="6">
        <v>46027</v>
      </c>
      <c r="M97" s="7" t="s">
        <v>20</v>
      </c>
      <c r="O97" s="25">
        <v>47484</v>
      </c>
      <c r="P97" s="2" t="s">
        <v>172</v>
      </c>
    </row>
    <row r="98" spans="1:16" ht="16.899999999999999" hidden="1" customHeight="1" outlineLevel="1">
      <c r="A98" s="1">
        <v>46506</v>
      </c>
      <c r="G98" s="25">
        <v>47515</v>
      </c>
      <c r="H98" s="2" t="s">
        <v>359</v>
      </c>
      <c r="J98" s="25">
        <v>47515</v>
      </c>
      <c r="K98" s="2" t="s">
        <v>681</v>
      </c>
      <c r="L98" s="6">
        <v>46042</v>
      </c>
      <c r="M98" s="7" t="s">
        <v>126</v>
      </c>
      <c r="O98" s="25">
        <v>47515</v>
      </c>
      <c r="P98" s="2" t="s">
        <v>423</v>
      </c>
    </row>
    <row r="99" spans="1:16" ht="16.899999999999999" hidden="1" customHeight="1" outlineLevel="1">
      <c r="A99" s="1">
        <v>46510</v>
      </c>
      <c r="G99" s="25">
        <v>47543</v>
      </c>
      <c r="H99" s="2" t="s">
        <v>97</v>
      </c>
      <c r="J99" s="25">
        <v>47543</v>
      </c>
      <c r="K99" s="2" t="s">
        <v>105</v>
      </c>
      <c r="L99" s="6">
        <v>46057</v>
      </c>
      <c r="M99" s="7" t="s">
        <v>21</v>
      </c>
      <c r="O99" s="25">
        <v>47543</v>
      </c>
      <c r="P99" s="2" t="s">
        <v>305</v>
      </c>
    </row>
    <row r="100" spans="1:16" ht="16.899999999999999" hidden="1" customHeight="1" outlineLevel="1">
      <c r="A100" s="1">
        <v>46511</v>
      </c>
      <c r="G100" s="25">
        <v>47574</v>
      </c>
      <c r="H100" s="2" t="s">
        <v>82</v>
      </c>
      <c r="J100" s="25">
        <v>47574</v>
      </c>
      <c r="K100" s="2" t="s">
        <v>159</v>
      </c>
      <c r="L100" s="6">
        <v>46072</v>
      </c>
      <c r="M100" s="7" t="s">
        <v>77</v>
      </c>
      <c r="O100" s="25">
        <v>47574</v>
      </c>
      <c r="P100" s="2" t="s">
        <v>43</v>
      </c>
    </row>
    <row r="101" spans="1:16" ht="16.899999999999999" hidden="1" customHeight="1" outlineLevel="1">
      <c r="A101" s="1">
        <v>46512</v>
      </c>
      <c r="G101" s="25">
        <v>47604</v>
      </c>
      <c r="H101" s="2" t="s">
        <v>44</v>
      </c>
      <c r="J101" s="25">
        <v>47604</v>
      </c>
      <c r="K101" s="2" t="s">
        <v>372</v>
      </c>
      <c r="L101" s="6">
        <v>46086</v>
      </c>
      <c r="M101" s="7" t="s">
        <v>45</v>
      </c>
      <c r="O101" s="25">
        <v>47604</v>
      </c>
      <c r="P101" s="2" t="s">
        <v>125</v>
      </c>
    </row>
    <row r="102" spans="1:16" ht="16.899999999999999" hidden="1" customHeight="1" outlineLevel="1">
      <c r="A102" s="1">
        <v>46587</v>
      </c>
      <c r="G102" s="25">
        <v>47635</v>
      </c>
      <c r="H102" s="2"/>
      <c r="J102" s="25">
        <v>47635</v>
      </c>
      <c r="K102" s="2" t="s">
        <v>186</v>
      </c>
      <c r="L102" s="6">
        <v>46101</v>
      </c>
      <c r="M102" s="7" t="s">
        <v>0</v>
      </c>
      <c r="O102" s="25">
        <v>47635</v>
      </c>
      <c r="P102" s="2" t="s">
        <v>141</v>
      </c>
    </row>
    <row r="103" spans="1:16" ht="16.899999999999999" hidden="1" customHeight="1" outlineLevel="1">
      <c r="A103" s="1">
        <v>46610</v>
      </c>
      <c r="G103" s="25">
        <v>47665</v>
      </c>
      <c r="H103" s="2" t="s">
        <v>164</v>
      </c>
      <c r="J103" s="25">
        <v>47665</v>
      </c>
      <c r="K103" s="2" t="s">
        <v>83</v>
      </c>
      <c r="L103" s="6">
        <v>46117</v>
      </c>
      <c r="M103" s="7" t="s">
        <v>23</v>
      </c>
      <c r="O103" s="25">
        <v>47665</v>
      </c>
      <c r="P103" s="2" t="s">
        <v>15</v>
      </c>
    </row>
    <row r="104" spans="1:16" ht="16.899999999999999" hidden="1" customHeight="1" outlineLevel="1">
      <c r="A104" s="1">
        <v>46650</v>
      </c>
      <c r="G104" s="25">
        <v>47696</v>
      </c>
      <c r="H104" s="2" t="s">
        <v>156</v>
      </c>
      <c r="J104" s="25">
        <v>47696</v>
      </c>
      <c r="K104" s="2" t="s">
        <v>403</v>
      </c>
      <c r="L104" s="6">
        <v>46132</v>
      </c>
      <c r="M104" s="7" t="s">
        <v>123</v>
      </c>
      <c r="O104" s="25">
        <v>47696</v>
      </c>
      <c r="P104" s="2" t="s">
        <v>79</v>
      </c>
    </row>
    <row r="105" spans="1:16" ht="16.899999999999999" hidden="1" customHeight="1" outlineLevel="1">
      <c r="A105" s="1">
        <v>46653</v>
      </c>
      <c r="G105" s="25">
        <v>47727</v>
      </c>
      <c r="H105" s="2" t="s">
        <v>16</v>
      </c>
      <c r="J105" s="25">
        <v>47727</v>
      </c>
      <c r="K105" s="2" t="s">
        <v>198</v>
      </c>
      <c r="L105" s="6">
        <v>46147</v>
      </c>
      <c r="M105" s="7" t="s">
        <v>110</v>
      </c>
      <c r="O105" s="25">
        <v>47727</v>
      </c>
      <c r="P105" s="2" t="s">
        <v>17</v>
      </c>
    </row>
    <row r="106" spans="1:16" ht="16.899999999999999" hidden="1" customHeight="1" outlineLevel="1">
      <c r="A106" s="1">
        <v>46671</v>
      </c>
      <c r="G106" s="25">
        <v>47757</v>
      </c>
      <c r="H106" s="2" t="s">
        <v>279</v>
      </c>
      <c r="J106" s="25">
        <v>47757</v>
      </c>
      <c r="K106" s="2" t="s">
        <v>280</v>
      </c>
      <c r="L106" s="6">
        <v>46163</v>
      </c>
      <c r="M106" s="7" t="s">
        <v>111</v>
      </c>
      <c r="O106" s="25">
        <v>47757</v>
      </c>
      <c r="P106" s="2" t="s">
        <v>152</v>
      </c>
    </row>
    <row r="107" spans="1:16" ht="16.899999999999999" hidden="1" customHeight="1" outlineLevel="1">
      <c r="A107" s="1">
        <v>46694</v>
      </c>
      <c r="G107" s="25">
        <v>47788</v>
      </c>
      <c r="H107" s="2" t="s">
        <v>57</v>
      </c>
      <c r="J107" s="25">
        <v>47788</v>
      </c>
      <c r="K107" s="2" t="s">
        <v>257</v>
      </c>
      <c r="L107" s="6">
        <v>46179</v>
      </c>
      <c r="M107" s="7" t="s">
        <v>127</v>
      </c>
      <c r="O107" s="25">
        <v>47788</v>
      </c>
      <c r="P107" s="2" t="s">
        <v>42</v>
      </c>
    </row>
    <row r="108" spans="1:16" ht="16.899999999999999" hidden="1" customHeight="1" outlineLevel="1">
      <c r="A108" s="1">
        <v>46714</v>
      </c>
      <c r="G108" s="25">
        <v>47818</v>
      </c>
      <c r="H108" s="2"/>
      <c r="J108" s="25">
        <v>47818</v>
      </c>
      <c r="K108" s="2" t="s">
        <v>273</v>
      </c>
      <c r="L108" s="6">
        <v>46194</v>
      </c>
      <c r="M108" s="7" t="s">
        <v>128</v>
      </c>
      <c r="O108" s="25">
        <v>47818</v>
      </c>
      <c r="P108" s="2" t="s">
        <v>88</v>
      </c>
    </row>
    <row r="109" spans="1:16" ht="16.899999999999999" hidden="1" customHeight="1" outlineLevel="1">
      <c r="A109" s="1">
        <v>46753</v>
      </c>
      <c r="G109" s="25">
        <v>47849</v>
      </c>
      <c r="H109" s="2" t="s">
        <v>165</v>
      </c>
      <c r="J109" s="25">
        <v>47849</v>
      </c>
      <c r="K109" s="2" t="s">
        <v>251</v>
      </c>
      <c r="L109" s="6">
        <v>46210</v>
      </c>
      <c r="M109" s="7" t="s">
        <v>102</v>
      </c>
      <c r="O109" s="25">
        <v>47849</v>
      </c>
      <c r="P109" s="2" t="s">
        <v>172</v>
      </c>
    </row>
    <row r="110" spans="1:16" ht="16.899999999999999" hidden="1" customHeight="1" outlineLevel="1">
      <c r="A110" s="1">
        <v>46762</v>
      </c>
      <c r="G110" s="25">
        <v>47880</v>
      </c>
      <c r="H110" s="2" t="s">
        <v>421</v>
      </c>
      <c r="J110" s="25">
        <v>47880</v>
      </c>
      <c r="K110" s="2" t="s">
        <v>682</v>
      </c>
      <c r="L110" s="6">
        <v>46226</v>
      </c>
      <c r="M110" s="7" t="s">
        <v>22</v>
      </c>
      <c r="O110" s="25">
        <v>47880</v>
      </c>
      <c r="P110" s="2" t="s">
        <v>423</v>
      </c>
    </row>
    <row r="111" spans="1:16" ht="16.899999999999999" hidden="1" customHeight="1" outlineLevel="1">
      <c r="A111" s="1">
        <v>46794</v>
      </c>
      <c r="G111" s="25">
        <v>47908</v>
      </c>
      <c r="H111" s="2" t="s">
        <v>144</v>
      </c>
      <c r="J111" s="25">
        <v>47908</v>
      </c>
      <c r="K111" s="2" t="s">
        <v>162</v>
      </c>
      <c r="L111" s="6">
        <v>46241</v>
      </c>
      <c r="M111" s="7" t="s">
        <v>94</v>
      </c>
      <c r="O111" s="25">
        <v>47908</v>
      </c>
      <c r="P111" s="2" t="s">
        <v>305</v>
      </c>
    </row>
    <row r="112" spans="1:16" ht="16.899999999999999" hidden="1" customHeight="1" outlineLevel="1">
      <c r="A112" s="1">
        <v>46806</v>
      </c>
      <c r="G112" s="25">
        <v>47939</v>
      </c>
      <c r="H112" s="2" t="s">
        <v>82</v>
      </c>
      <c r="J112" s="25">
        <v>47939</v>
      </c>
      <c r="K112" s="2" t="s">
        <v>159</v>
      </c>
      <c r="L112" s="6">
        <v>46257</v>
      </c>
      <c r="M112" s="7" t="s">
        <v>58</v>
      </c>
      <c r="O112" s="25">
        <v>47939</v>
      </c>
      <c r="P112" s="2" t="s">
        <v>43</v>
      </c>
    </row>
    <row r="113" spans="1:16" ht="16.899999999999999" hidden="1" customHeight="1" outlineLevel="1">
      <c r="A113" s="1">
        <v>46832</v>
      </c>
      <c r="G113" s="25">
        <v>47969</v>
      </c>
      <c r="H113" s="2" t="s">
        <v>44</v>
      </c>
      <c r="J113" s="25">
        <v>47969</v>
      </c>
      <c r="K113" s="2" t="s">
        <v>404</v>
      </c>
      <c r="L113" s="6">
        <v>46272</v>
      </c>
      <c r="M113" s="7" t="s">
        <v>129</v>
      </c>
      <c r="O113" s="25">
        <v>47969</v>
      </c>
      <c r="P113" s="2" t="s">
        <v>90</v>
      </c>
    </row>
    <row r="114" spans="1:16" ht="16.899999999999999" hidden="1" customHeight="1" outlineLevel="1">
      <c r="A114" s="1">
        <v>46872</v>
      </c>
      <c r="G114" s="25">
        <v>48000</v>
      </c>
      <c r="H114" s="2"/>
      <c r="J114" s="25">
        <v>48000</v>
      </c>
      <c r="K114" s="2" t="s">
        <v>108</v>
      </c>
      <c r="L114" s="6">
        <v>46288</v>
      </c>
      <c r="M114" s="7" t="s">
        <v>74</v>
      </c>
      <c r="O114" s="25">
        <v>48000</v>
      </c>
      <c r="P114" s="2" t="s">
        <v>207</v>
      </c>
    </row>
    <row r="115" spans="1:16" ht="16.899999999999999" hidden="1" customHeight="1" outlineLevel="1">
      <c r="A115" s="1">
        <v>46876</v>
      </c>
      <c r="G115" s="25">
        <v>48030</v>
      </c>
      <c r="H115" s="2" t="s">
        <v>160</v>
      </c>
      <c r="J115" s="25">
        <v>48030</v>
      </c>
      <c r="K115" s="2" t="s">
        <v>66</v>
      </c>
      <c r="L115" s="6">
        <v>46303</v>
      </c>
      <c r="M115" s="7" t="s">
        <v>67</v>
      </c>
      <c r="O115" s="25">
        <v>48030</v>
      </c>
      <c r="P115" s="2" t="s">
        <v>15</v>
      </c>
    </row>
    <row r="116" spans="1:16" ht="16.899999999999999" hidden="1" customHeight="1" outlineLevel="1">
      <c r="A116" s="1">
        <v>46877</v>
      </c>
      <c r="G116" s="25">
        <v>48061</v>
      </c>
      <c r="H116" s="2" t="s">
        <v>362</v>
      </c>
      <c r="J116" s="25">
        <v>48061</v>
      </c>
      <c r="K116" s="2" t="s">
        <v>369</v>
      </c>
      <c r="L116" s="6">
        <v>46318</v>
      </c>
      <c r="M116" s="7" t="s">
        <v>75</v>
      </c>
      <c r="O116" s="25">
        <v>48061</v>
      </c>
      <c r="P116" s="2" t="s">
        <v>79</v>
      </c>
    </row>
    <row r="117" spans="1:16" ht="16.899999999999999" hidden="1" customHeight="1" outlineLevel="1">
      <c r="A117" s="1">
        <v>46878</v>
      </c>
      <c r="G117" s="25">
        <v>48092</v>
      </c>
      <c r="H117" s="2" t="s">
        <v>149</v>
      </c>
      <c r="J117" s="25">
        <v>48092</v>
      </c>
      <c r="K117" s="2" t="s">
        <v>232</v>
      </c>
      <c r="L117" s="6">
        <v>46333</v>
      </c>
      <c r="M117" s="7" t="s">
        <v>19</v>
      </c>
      <c r="O117" s="25">
        <v>48092</v>
      </c>
      <c r="P117" s="2" t="s">
        <v>17</v>
      </c>
    </row>
    <row r="118" spans="1:16" ht="16.899999999999999" hidden="1" customHeight="1" outlineLevel="1">
      <c r="A118" s="1">
        <v>46951</v>
      </c>
      <c r="G118" s="25">
        <v>48122</v>
      </c>
      <c r="H118" s="2" t="s">
        <v>375</v>
      </c>
      <c r="J118" s="25">
        <v>48122</v>
      </c>
      <c r="K118" s="2" t="s">
        <v>376</v>
      </c>
      <c r="L118" s="6">
        <v>46348</v>
      </c>
      <c r="M118" s="7" t="s">
        <v>38</v>
      </c>
      <c r="O118" s="25">
        <v>48122</v>
      </c>
      <c r="P118" s="2" t="s">
        <v>152</v>
      </c>
    </row>
    <row r="119" spans="1:16" ht="16.899999999999999" hidden="1" customHeight="1" outlineLevel="1">
      <c r="A119" s="144">
        <v>46976</v>
      </c>
      <c r="G119" s="25">
        <v>48153</v>
      </c>
      <c r="H119" s="2" t="s">
        <v>405</v>
      </c>
      <c r="J119" s="25">
        <v>48153</v>
      </c>
      <c r="K119" s="2" t="s">
        <v>406</v>
      </c>
      <c r="L119" s="10">
        <v>46363</v>
      </c>
      <c r="M119" s="7" t="s">
        <v>76</v>
      </c>
      <c r="O119" s="25">
        <v>48153</v>
      </c>
      <c r="P119" s="2" t="s">
        <v>42</v>
      </c>
    </row>
    <row r="120" spans="1:16" ht="16.899999999999999" hidden="1" customHeight="1" outlineLevel="1">
      <c r="A120" s="1">
        <v>47014</v>
      </c>
      <c r="G120" s="25">
        <v>48183</v>
      </c>
      <c r="H120" s="2"/>
      <c r="J120" s="25">
        <v>48183</v>
      </c>
      <c r="K120" s="2" t="s">
        <v>273</v>
      </c>
      <c r="L120" s="10">
        <v>46378</v>
      </c>
      <c r="M120" s="7" t="s">
        <v>36</v>
      </c>
      <c r="O120" s="25">
        <v>48183</v>
      </c>
      <c r="P120" s="2" t="s">
        <v>88</v>
      </c>
    </row>
    <row r="121" spans="1:16" ht="16.899999999999999" hidden="1" customHeight="1" outlineLevel="1">
      <c r="A121" s="1">
        <v>47018</v>
      </c>
      <c r="G121" s="25">
        <v>48214</v>
      </c>
      <c r="H121" s="2" t="s">
        <v>133</v>
      </c>
      <c r="J121" s="25">
        <v>48214</v>
      </c>
      <c r="K121" s="2" t="s">
        <v>70</v>
      </c>
      <c r="L121" s="6">
        <v>46392</v>
      </c>
      <c r="M121" s="7" t="s">
        <v>20</v>
      </c>
      <c r="O121" s="25">
        <v>48214</v>
      </c>
      <c r="P121" s="2" t="s">
        <v>172</v>
      </c>
    </row>
    <row r="122" spans="1:16" ht="16.899999999999999" hidden="1" customHeight="1" outlineLevel="1">
      <c r="A122" s="1">
        <v>47035</v>
      </c>
      <c r="G122" s="25">
        <v>48245</v>
      </c>
      <c r="H122" s="2" t="s">
        <v>359</v>
      </c>
      <c r="J122" s="25">
        <v>48245</v>
      </c>
      <c r="K122" s="2" t="s">
        <v>670</v>
      </c>
      <c r="L122" s="6">
        <v>46407</v>
      </c>
      <c r="M122" s="7" t="s">
        <v>126</v>
      </c>
      <c r="O122" s="25">
        <v>48245</v>
      </c>
      <c r="P122" s="2" t="s">
        <v>423</v>
      </c>
    </row>
    <row r="123" spans="1:16" ht="16.899999999999999" hidden="1" customHeight="1" outlineLevel="1">
      <c r="A123" s="1">
        <v>47060</v>
      </c>
      <c r="G123" s="25">
        <v>48274</v>
      </c>
      <c r="H123" s="2" t="s">
        <v>97</v>
      </c>
      <c r="J123" s="25">
        <v>48274</v>
      </c>
      <c r="K123" s="2" t="s">
        <v>105</v>
      </c>
      <c r="L123" s="6">
        <v>46422</v>
      </c>
      <c r="M123" s="7" t="s">
        <v>21</v>
      </c>
      <c r="O123" s="25">
        <v>48274</v>
      </c>
      <c r="P123" s="2" t="s">
        <v>305</v>
      </c>
    </row>
    <row r="124" spans="1:16" ht="16.899999999999999" hidden="1" customHeight="1" outlineLevel="1">
      <c r="A124" s="1">
        <v>47080</v>
      </c>
      <c r="G124" s="25">
        <v>48305</v>
      </c>
      <c r="H124" s="2" t="s">
        <v>82</v>
      </c>
      <c r="J124" s="25">
        <v>48305</v>
      </c>
      <c r="K124" s="2" t="s">
        <v>136</v>
      </c>
      <c r="L124" s="6">
        <v>46437</v>
      </c>
      <c r="M124" s="7" t="s">
        <v>77</v>
      </c>
      <c r="O124" s="25">
        <v>48305</v>
      </c>
      <c r="P124" s="2" t="s">
        <v>43</v>
      </c>
    </row>
    <row r="125" spans="1:16" ht="16.899999999999999" hidden="1" customHeight="1" outlineLevel="1">
      <c r="A125" s="1">
        <v>47119</v>
      </c>
      <c r="G125" s="25">
        <v>48335</v>
      </c>
      <c r="H125" s="2" t="s">
        <v>360</v>
      </c>
      <c r="J125" s="25">
        <v>48335</v>
      </c>
      <c r="K125" s="2" t="s">
        <v>391</v>
      </c>
      <c r="L125" s="6">
        <v>46452</v>
      </c>
      <c r="M125" s="7" t="s">
        <v>45</v>
      </c>
      <c r="O125" s="25">
        <v>48335</v>
      </c>
      <c r="P125" s="2" t="s">
        <v>37</v>
      </c>
    </row>
    <row r="126" spans="1:16" ht="16.899999999999999" hidden="1" customHeight="1" outlineLevel="1">
      <c r="A126" s="144">
        <v>47126</v>
      </c>
      <c r="G126" s="25">
        <v>48366</v>
      </c>
      <c r="H126" s="2"/>
      <c r="J126" s="25">
        <v>48366</v>
      </c>
      <c r="K126" s="2" t="s">
        <v>186</v>
      </c>
      <c r="L126" s="6">
        <v>46467</v>
      </c>
      <c r="M126" s="7" t="s">
        <v>0</v>
      </c>
      <c r="O126" s="25">
        <v>48366</v>
      </c>
      <c r="P126" s="2" t="s">
        <v>18</v>
      </c>
    </row>
    <row r="127" spans="1:16" ht="16.899999999999999" hidden="1" customHeight="1" outlineLevel="1">
      <c r="A127" s="144">
        <v>47160</v>
      </c>
      <c r="G127" s="25">
        <v>48396</v>
      </c>
      <c r="H127" s="2" t="s">
        <v>384</v>
      </c>
      <c r="J127" s="25">
        <v>48396</v>
      </c>
      <c r="K127" s="2" t="s">
        <v>407</v>
      </c>
      <c r="L127" s="6">
        <v>46482</v>
      </c>
      <c r="M127" s="7" t="s">
        <v>23</v>
      </c>
      <c r="O127" s="25">
        <v>48396</v>
      </c>
      <c r="P127" s="2" t="s">
        <v>15</v>
      </c>
    </row>
    <row r="128" spans="1:16" ht="16.899999999999999" hidden="1" customHeight="1" outlineLevel="1">
      <c r="A128" s="144">
        <v>47161</v>
      </c>
      <c r="G128" s="25">
        <v>48427</v>
      </c>
      <c r="H128" s="2" t="s">
        <v>362</v>
      </c>
      <c r="J128" s="25">
        <v>48427</v>
      </c>
      <c r="K128" s="2" t="s">
        <v>393</v>
      </c>
      <c r="L128" s="6">
        <v>46497</v>
      </c>
      <c r="M128" s="7" t="s">
        <v>123</v>
      </c>
      <c r="O128" s="25">
        <v>48427</v>
      </c>
      <c r="P128" s="2" t="s">
        <v>79</v>
      </c>
    </row>
    <row r="129" spans="1:16" ht="16.899999999999999" hidden="1" customHeight="1" outlineLevel="1">
      <c r="A129" s="144">
        <v>47172</v>
      </c>
      <c r="G129" s="25">
        <v>48458</v>
      </c>
      <c r="H129" s="2" t="s">
        <v>749</v>
      </c>
      <c r="J129" s="25">
        <v>48458</v>
      </c>
      <c r="K129" s="2" t="s">
        <v>408</v>
      </c>
      <c r="L129" s="6">
        <v>46513</v>
      </c>
      <c r="M129" s="7" t="s">
        <v>110</v>
      </c>
      <c r="O129" s="25">
        <v>48458</v>
      </c>
      <c r="P129" s="2" t="s">
        <v>17</v>
      </c>
    </row>
    <row r="130" spans="1:16" ht="16.899999999999999" hidden="1" customHeight="1" outlineLevel="1">
      <c r="A130" s="144">
        <v>47197</v>
      </c>
      <c r="G130" s="25">
        <v>48488</v>
      </c>
      <c r="H130" s="2" t="s">
        <v>387</v>
      </c>
      <c r="J130" s="25">
        <v>48488</v>
      </c>
      <c r="K130" s="2" t="s">
        <v>409</v>
      </c>
      <c r="L130" s="6">
        <v>46528</v>
      </c>
      <c r="M130" s="7" t="s">
        <v>111</v>
      </c>
      <c r="O130" s="25">
        <v>48488</v>
      </c>
      <c r="P130" s="2" t="s">
        <v>152</v>
      </c>
    </row>
    <row r="131" spans="1:16" ht="16.899999999999999" hidden="1" customHeight="1" outlineLevel="1">
      <c r="A131" s="144">
        <v>47237</v>
      </c>
      <c r="G131" s="25">
        <v>48519</v>
      </c>
      <c r="H131" s="2" t="s">
        <v>31</v>
      </c>
      <c r="J131" s="25">
        <v>48519</v>
      </c>
      <c r="K131" s="2" t="s">
        <v>139</v>
      </c>
      <c r="L131" s="6">
        <v>46544</v>
      </c>
      <c r="M131" s="7" t="s">
        <v>127</v>
      </c>
      <c r="O131" s="25">
        <v>48519</v>
      </c>
      <c r="P131" s="2" t="s">
        <v>42</v>
      </c>
    </row>
    <row r="132" spans="1:16" ht="16.899999999999999" hidden="1" customHeight="1" outlineLevel="1">
      <c r="A132" s="144">
        <v>47238</v>
      </c>
      <c r="G132" s="25">
        <v>48549</v>
      </c>
      <c r="H132" s="2"/>
      <c r="J132" s="25">
        <v>48549</v>
      </c>
      <c r="K132" s="2" t="s">
        <v>397</v>
      </c>
      <c r="L132" s="6">
        <v>46559</v>
      </c>
      <c r="M132" s="7" t="s">
        <v>128</v>
      </c>
      <c r="O132" s="25">
        <v>48549</v>
      </c>
      <c r="P132" s="2" t="s">
        <v>88</v>
      </c>
    </row>
    <row r="133" spans="1:16" ht="16.899999999999999" hidden="1" customHeight="1" outlineLevel="1">
      <c r="A133" s="144">
        <v>47241</v>
      </c>
      <c r="G133" s="25">
        <v>48580</v>
      </c>
      <c r="H133" s="2" t="s">
        <v>215</v>
      </c>
      <c r="J133" s="25">
        <v>48580</v>
      </c>
      <c r="K133" s="2" t="s">
        <v>173</v>
      </c>
      <c r="L133" s="6">
        <v>46575</v>
      </c>
      <c r="M133" s="7" t="s">
        <v>102</v>
      </c>
      <c r="O133" s="25">
        <v>48580</v>
      </c>
      <c r="P133" s="2" t="s">
        <v>172</v>
      </c>
    </row>
    <row r="134" spans="1:16" ht="16.899999999999999" hidden="1" customHeight="1" outlineLevel="1">
      <c r="A134" s="144">
        <v>47242</v>
      </c>
      <c r="G134" s="25">
        <v>48611</v>
      </c>
      <c r="H134" s="2" t="s">
        <v>359</v>
      </c>
      <c r="J134" s="25">
        <v>48611</v>
      </c>
      <c r="K134" s="2" t="s">
        <v>683</v>
      </c>
      <c r="L134" s="6">
        <v>46591</v>
      </c>
      <c r="M134" s="7" t="s">
        <v>22</v>
      </c>
      <c r="O134" s="25">
        <v>48611</v>
      </c>
      <c r="P134" s="2" t="s">
        <v>423</v>
      </c>
    </row>
    <row r="135" spans="1:16" ht="16.899999999999999" hidden="1" customHeight="1" outlineLevel="1">
      <c r="A135" s="144">
        <v>47243</v>
      </c>
      <c r="G135" s="25">
        <v>48639</v>
      </c>
      <c r="H135" s="2" t="s">
        <v>212</v>
      </c>
      <c r="J135" s="25">
        <v>48639</v>
      </c>
      <c r="K135" s="2" t="s">
        <v>227</v>
      </c>
      <c r="L135" s="6">
        <v>46607</v>
      </c>
      <c r="M135" s="7" t="s">
        <v>94</v>
      </c>
      <c r="O135" s="25">
        <v>48639</v>
      </c>
      <c r="P135" s="2" t="s">
        <v>305</v>
      </c>
    </row>
    <row r="136" spans="1:16" ht="16.899999999999999" hidden="1" customHeight="1" outlineLevel="1">
      <c r="A136" s="1">
        <v>47315</v>
      </c>
      <c r="G136" s="25">
        <v>48670</v>
      </c>
      <c r="H136" s="2" t="s">
        <v>82</v>
      </c>
      <c r="J136" s="25">
        <v>48670</v>
      </c>
      <c r="K136" s="2" t="s">
        <v>86</v>
      </c>
      <c r="L136" s="6">
        <v>46622</v>
      </c>
      <c r="M136" s="7" t="s">
        <v>58</v>
      </c>
      <c r="O136" s="25">
        <v>48670</v>
      </c>
      <c r="P136" s="2" t="s">
        <v>43</v>
      </c>
    </row>
    <row r="137" spans="1:16" ht="16.899999999999999" hidden="1" customHeight="1" outlineLevel="1">
      <c r="A137" s="1">
        <v>47341</v>
      </c>
      <c r="G137" s="25">
        <v>48700</v>
      </c>
      <c r="H137" s="2" t="s">
        <v>360</v>
      </c>
      <c r="J137" s="25">
        <v>48700</v>
      </c>
      <c r="K137" s="2" t="s">
        <v>361</v>
      </c>
      <c r="L137" s="6">
        <v>46638</v>
      </c>
      <c r="M137" s="7" t="s">
        <v>129</v>
      </c>
      <c r="O137" s="25">
        <v>48700</v>
      </c>
      <c r="P137" s="2" t="s">
        <v>233</v>
      </c>
    </row>
    <row r="138" spans="1:16" ht="16.899999999999999" hidden="1" customHeight="1" outlineLevel="1">
      <c r="A138" s="1">
        <v>47378</v>
      </c>
      <c r="G138" s="25">
        <v>48731</v>
      </c>
      <c r="H138" s="2"/>
      <c r="J138" s="25">
        <v>48731</v>
      </c>
      <c r="K138" s="2" t="s">
        <v>186</v>
      </c>
      <c r="L138" s="6">
        <v>46653</v>
      </c>
      <c r="M138" s="7" t="s">
        <v>74</v>
      </c>
      <c r="O138" s="25">
        <v>48731</v>
      </c>
      <c r="P138" s="2" t="s">
        <v>131</v>
      </c>
    </row>
    <row r="139" spans="1:16" ht="16.899999999999999" hidden="1" customHeight="1" outlineLevel="1">
      <c r="A139" s="1">
        <v>47384</v>
      </c>
      <c r="G139" s="25">
        <v>48761</v>
      </c>
      <c r="H139" s="2" t="s">
        <v>120</v>
      </c>
      <c r="J139" s="25">
        <v>48761</v>
      </c>
      <c r="K139" s="2" t="s">
        <v>85</v>
      </c>
      <c r="L139" s="6">
        <v>46668</v>
      </c>
      <c r="M139" s="7" t="s">
        <v>67</v>
      </c>
      <c r="O139" s="25">
        <v>48761</v>
      </c>
      <c r="P139" s="2" t="s">
        <v>15</v>
      </c>
    </row>
    <row r="140" spans="1:16" ht="16.899999999999999" hidden="1" customHeight="1" outlineLevel="1">
      <c r="A140" s="1">
        <v>47385</v>
      </c>
      <c r="G140" s="25">
        <v>48792</v>
      </c>
      <c r="H140" s="2" t="s">
        <v>362</v>
      </c>
      <c r="J140" s="25">
        <v>48792</v>
      </c>
      <c r="K140" s="2" t="s">
        <v>363</v>
      </c>
      <c r="L140" s="6">
        <v>46684</v>
      </c>
      <c r="M140" s="7" t="s">
        <v>75</v>
      </c>
      <c r="O140" s="25">
        <v>48792</v>
      </c>
      <c r="P140" s="2" t="s">
        <v>79</v>
      </c>
    </row>
    <row r="141" spans="1:16" ht="16.899999999999999" hidden="1" customHeight="1" outlineLevel="1">
      <c r="A141" s="1">
        <v>47399</v>
      </c>
      <c r="G141" s="25">
        <v>48823</v>
      </c>
      <c r="H141" s="2" t="s">
        <v>116</v>
      </c>
      <c r="J141" s="25">
        <v>48823</v>
      </c>
      <c r="K141" s="2" t="s">
        <v>410</v>
      </c>
      <c r="L141" s="6">
        <v>46699</v>
      </c>
      <c r="M141" s="7" t="s">
        <v>19</v>
      </c>
      <c r="O141" s="25">
        <v>48823</v>
      </c>
      <c r="P141" s="2" t="s">
        <v>17</v>
      </c>
    </row>
    <row r="142" spans="1:16" ht="16.899999999999999" hidden="1" customHeight="1" outlineLevel="1">
      <c r="A142" s="1">
        <v>47425</v>
      </c>
      <c r="G142" s="25">
        <v>48853</v>
      </c>
      <c r="H142" s="2" t="s">
        <v>275</v>
      </c>
      <c r="J142" s="25">
        <v>48853</v>
      </c>
      <c r="K142" s="2" t="s">
        <v>276</v>
      </c>
      <c r="L142" s="6">
        <v>46713</v>
      </c>
      <c r="M142" s="7" t="s">
        <v>38</v>
      </c>
      <c r="O142" s="25">
        <v>48853</v>
      </c>
      <c r="P142" s="2" t="s">
        <v>152</v>
      </c>
    </row>
    <row r="143" spans="1:16" ht="16.899999999999999" hidden="1" customHeight="1" outlineLevel="1">
      <c r="A143" s="1">
        <v>47445</v>
      </c>
      <c r="G143" s="25">
        <v>48884</v>
      </c>
      <c r="H143" s="2" t="s">
        <v>31</v>
      </c>
      <c r="J143" s="25">
        <v>48884</v>
      </c>
      <c r="K143" s="2" t="s">
        <v>139</v>
      </c>
      <c r="L143" s="10">
        <v>46728</v>
      </c>
      <c r="M143" s="7" t="s">
        <v>76</v>
      </c>
      <c r="O143" s="25">
        <v>48884</v>
      </c>
      <c r="P143" s="2" t="s">
        <v>42</v>
      </c>
    </row>
    <row r="144" spans="1:16" ht="16.899999999999999" hidden="1" customHeight="1" outlineLevel="1">
      <c r="A144" s="1">
        <v>47484</v>
      </c>
      <c r="G144" s="25">
        <v>48914</v>
      </c>
      <c r="H144" s="2"/>
      <c r="J144" s="25">
        <v>48914</v>
      </c>
      <c r="K144" s="2" t="s">
        <v>274</v>
      </c>
      <c r="L144" s="10">
        <v>46743</v>
      </c>
      <c r="M144" s="7" t="s">
        <v>36</v>
      </c>
      <c r="O144" s="25">
        <v>48914</v>
      </c>
      <c r="P144" s="2" t="s">
        <v>88</v>
      </c>
    </row>
    <row r="145" spans="1:16" ht="16.899999999999999" hidden="1" customHeight="1" outlineLevel="1">
      <c r="A145" s="144">
        <v>47497</v>
      </c>
      <c r="G145" s="145">
        <v>48914</v>
      </c>
      <c r="H145" s="2"/>
      <c r="J145" s="145">
        <v>48914</v>
      </c>
      <c r="K145" s="29" t="s">
        <v>274</v>
      </c>
      <c r="L145" s="6">
        <v>46758</v>
      </c>
      <c r="M145" s="7" t="s">
        <v>20</v>
      </c>
      <c r="O145" s="146">
        <v>48914</v>
      </c>
      <c r="P145" s="29" t="s">
        <v>88</v>
      </c>
    </row>
    <row r="146" spans="1:16" ht="16.899999999999999" hidden="1" customHeight="1" outlineLevel="1">
      <c r="A146" s="144">
        <v>47525</v>
      </c>
      <c r="G146" s="145">
        <v>48914</v>
      </c>
      <c r="H146" s="2"/>
      <c r="J146" s="145">
        <v>48914</v>
      </c>
      <c r="K146" s="29" t="s">
        <v>274</v>
      </c>
      <c r="L146" s="6">
        <v>46772</v>
      </c>
      <c r="M146" s="7" t="s">
        <v>126</v>
      </c>
      <c r="O146" s="146">
        <v>48914</v>
      </c>
      <c r="P146" s="29" t="s">
        <v>88</v>
      </c>
    </row>
    <row r="147" spans="1:16" ht="16.899999999999999" hidden="1" customHeight="1" outlineLevel="1">
      <c r="A147" s="144">
        <v>47537</v>
      </c>
      <c r="G147" s="145">
        <v>48914</v>
      </c>
      <c r="H147" s="2"/>
      <c r="J147" s="145">
        <v>48914</v>
      </c>
      <c r="K147" s="29" t="s">
        <v>274</v>
      </c>
      <c r="L147" s="6">
        <v>46787</v>
      </c>
      <c r="M147" s="7" t="s">
        <v>21</v>
      </c>
      <c r="O147" s="146">
        <v>48914</v>
      </c>
      <c r="P147" s="29" t="s">
        <v>88</v>
      </c>
    </row>
    <row r="148" spans="1:16" ht="16.899999999999999" hidden="1" customHeight="1" outlineLevel="1">
      <c r="A148" s="144">
        <v>47562</v>
      </c>
      <c r="G148" s="145">
        <v>48914</v>
      </c>
      <c r="H148" s="2"/>
      <c r="J148" s="145">
        <v>48914</v>
      </c>
      <c r="K148" s="29" t="s">
        <v>274</v>
      </c>
      <c r="L148" s="6">
        <v>46802</v>
      </c>
      <c r="M148" s="7" t="s">
        <v>77</v>
      </c>
      <c r="O148" s="146">
        <v>48914</v>
      </c>
      <c r="P148" s="29" t="s">
        <v>88</v>
      </c>
    </row>
    <row r="149" spans="1:16" ht="16.899999999999999" hidden="1" customHeight="1" outlineLevel="1">
      <c r="A149" s="144">
        <v>47602</v>
      </c>
      <c r="G149" s="145">
        <v>48914</v>
      </c>
      <c r="H149" s="2"/>
      <c r="J149" s="145">
        <v>48914</v>
      </c>
      <c r="K149" s="29" t="s">
        <v>274</v>
      </c>
      <c r="L149" s="6">
        <v>46817</v>
      </c>
      <c r="M149" s="7" t="s">
        <v>45</v>
      </c>
      <c r="O149" s="146">
        <v>48914</v>
      </c>
      <c r="P149" s="29" t="s">
        <v>88</v>
      </c>
    </row>
    <row r="150" spans="1:16" ht="16.899999999999999" hidden="1" customHeight="1" outlineLevel="1">
      <c r="A150" s="144">
        <v>47606</v>
      </c>
      <c r="G150" s="145">
        <v>48914</v>
      </c>
      <c r="H150" s="2"/>
      <c r="J150" s="145">
        <v>48914</v>
      </c>
      <c r="K150" s="29" t="s">
        <v>274</v>
      </c>
      <c r="L150" s="6">
        <v>46832</v>
      </c>
      <c r="M150" s="7" t="s">
        <v>0</v>
      </c>
      <c r="O150" s="146">
        <v>48914</v>
      </c>
      <c r="P150" s="29" t="s">
        <v>88</v>
      </c>
    </row>
    <row r="151" spans="1:16" ht="16.899999999999999" hidden="1" customHeight="1" outlineLevel="1">
      <c r="A151" s="144">
        <v>47607</v>
      </c>
      <c r="G151" s="145">
        <v>48914</v>
      </c>
      <c r="H151" s="2"/>
      <c r="J151" s="145">
        <v>48914</v>
      </c>
      <c r="K151" s="29" t="s">
        <v>274</v>
      </c>
      <c r="L151" s="6">
        <v>46847</v>
      </c>
      <c r="M151" s="7" t="s">
        <v>23</v>
      </c>
      <c r="O151" s="146">
        <v>48914</v>
      </c>
      <c r="P151" s="29" t="s">
        <v>88</v>
      </c>
    </row>
    <row r="152" spans="1:16" ht="16.899999999999999" hidden="1" customHeight="1" outlineLevel="1">
      <c r="A152" s="144">
        <v>47608</v>
      </c>
      <c r="G152" s="145">
        <v>48914</v>
      </c>
      <c r="H152" s="2"/>
      <c r="J152" s="145">
        <v>48914</v>
      </c>
      <c r="K152" s="29" t="s">
        <v>274</v>
      </c>
      <c r="L152" s="6">
        <v>46862</v>
      </c>
      <c r="M152" s="7" t="s">
        <v>123</v>
      </c>
      <c r="O152" s="146">
        <v>48914</v>
      </c>
      <c r="P152" s="29" t="s">
        <v>88</v>
      </c>
    </row>
    <row r="153" spans="1:16" ht="16.899999999999999" hidden="1" customHeight="1" outlineLevel="1">
      <c r="A153" s="144">
        <v>47609</v>
      </c>
      <c r="G153" s="145">
        <v>48914</v>
      </c>
      <c r="H153" s="2"/>
      <c r="J153" s="145">
        <v>48914</v>
      </c>
      <c r="K153" s="29" t="s">
        <v>274</v>
      </c>
      <c r="L153" s="6">
        <v>46878</v>
      </c>
      <c r="M153" s="7" t="s">
        <v>110</v>
      </c>
      <c r="O153" s="146">
        <v>48914</v>
      </c>
      <c r="P153" s="29" t="s">
        <v>88</v>
      </c>
    </row>
    <row r="154" spans="1:16" ht="16.899999999999999" hidden="1" customHeight="1" outlineLevel="1">
      <c r="A154" s="144">
        <v>47679</v>
      </c>
      <c r="G154" s="145">
        <v>48914</v>
      </c>
      <c r="H154" s="2"/>
      <c r="J154" s="145">
        <v>48914</v>
      </c>
      <c r="K154" s="29" t="s">
        <v>274</v>
      </c>
      <c r="L154" s="6">
        <v>46893</v>
      </c>
      <c r="M154" s="7" t="s">
        <v>111</v>
      </c>
      <c r="O154" s="146">
        <v>48914</v>
      </c>
      <c r="P154" s="29" t="s">
        <v>88</v>
      </c>
    </row>
    <row r="155" spans="1:16" ht="16.899999999999999" hidden="1" customHeight="1" outlineLevel="1">
      <c r="A155" s="1">
        <v>47706</v>
      </c>
      <c r="G155" s="145">
        <v>48914</v>
      </c>
      <c r="H155" s="2"/>
      <c r="J155" s="145">
        <v>48914</v>
      </c>
      <c r="K155" s="29" t="s">
        <v>274</v>
      </c>
      <c r="L155" s="6">
        <v>46909</v>
      </c>
      <c r="M155" s="7" t="s">
        <v>127</v>
      </c>
      <c r="O155" s="146">
        <v>48914</v>
      </c>
      <c r="P155" s="29" t="s">
        <v>88</v>
      </c>
    </row>
    <row r="156" spans="1:16" ht="16.899999999999999" hidden="1" customHeight="1" outlineLevel="1">
      <c r="A156" s="1">
        <v>47707</v>
      </c>
      <c r="G156" s="145">
        <v>48914</v>
      </c>
      <c r="H156" s="2"/>
      <c r="J156" s="145">
        <v>48914</v>
      </c>
      <c r="K156" s="29" t="s">
        <v>274</v>
      </c>
      <c r="L156" s="6">
        <v>46925</v>
      </c>
      <c r="M156" s="7" t="s">
        <v>128</v>
      </c>
      <c r="O156" s="146">
        <v>48914</v>
      </c>
      <c r="P156" s="29" t="s">
        <v>88</v>
      </c>
    </row>
    <row r="157" spans="1:16" ht="16.899999999999999" hidden="1" customHeight="1" outlineLevel="1">
      <c r="A157" s="1">
        <v>47742</v>
      </c>
      <c r="G157" s="145">
        <v>48914</v>
      </c>
      <c r="H157" s="2"/>
      <c r="J157" s="145">
        <v>48914</v>
      </c>
      <c r="K157" s="29" t="s">
        <v>274</v>
      </c>
      <c r="L157" s="6">
        <v>46940</v>
      </c>
      <c r="M157" s="7" t="s">
        <v>102</v>
      </c>
      <c r="O157" s="146">
        <v>48914</v>
      </c>
      <c r="P157" s="29" t="s">
        <v>88</v>
      </c>
    </row>
    <row r="158" spans="1:16" ht="16.899999999999999" hidden="1" customHeight="1" outlineLevel="1">
      <c r="A158" s="1">
        <v>47749</v>
      </c>
      <c r="G158" s="145">
        <v>48914</v>
      </c>
      <c r="H158" s="2"/>
      <c r="J158" s="145">
        <v>48914</v>
      </c>
      <c r="K158" s="29" t="s">
        <v>274</v>
      </c>
      <c r="L158" s="6">
        <v>46956</v>
      </c>
      <c r="M158" s="7" t="s">
        <v>22</v>
      </c>
      <c r="O158" s="146">
        <v>48914</v>
      </c>
      <c r="P158" s="29" t="s">
        <v>88</v>
      </c>
    </row>
    <row r="159" spans="1:16" ht="16.899999999999999" hidden="1" customHeight="1" outlineLevel="1">
      <c r="A159" s="1">
        <v>47770</v>
      </c>
      <c r="G159" s="145">
        <v>48914</v>
      </c>
      <c r="H159" s="2"/>
      <c r="J159" s="145">
        <v>48914</v>
      </c>
      <c r="K159" s="29" t="s">
        <v>274</v>
      </c>
      <c r="L159" s="6">
        <v>46972</v>
      </c>
      <c r="M159" s="7" t="s">
        <v>94</v>
      </c>
      <c r="O159" s="146">
        <v>48914</v>
      </c>
      <c r="P159" s="29" t="s">
        <v>88</v>
      </c>
    </row>
    <row r="160" spans="1:16" ht="16.899999999999999" hidden="1" customHeight="1" outlineLevel="1">
      <c r="A160" s="1">
        <v>47790</v>
      </c>
      <c r="G160" s="145">
        <v>48914</v>
      </c>
      <c r="H160" s="2"/>
      <c r="J160" s="145">
        <v>48914</v>
      </c>
      <c r="K160" s="29" t="s">
        <v>274</v>
      </c>
      <c r="L160" s="6">
        <v>46987</v>
      </c>
      <c r="M160" s="7" t="s">
        <v>58</v>
      </c>
      <c r="O160" s="146">
        <v>48914</v>
      </c>
      <c r="P160" s="29" t="s">
        <v>88</v>
      </c>
    </row>
    <row r="161" spans="1:16" ht="16.899999999999999" hidden="1" customHeight="1" outlineLevel="1">
      <c r="A161" s="1">
        <v>47791</v>
      </c>
      <c r="G161" s="145">
        <v>48914</v>
      </c>
      <c r="H161" s="2"/>
      <c r="J161" s="145">
        <v>48914</v>
      </c>
      <c r="K161" s="29" t="s">
        <v>274</v>
      </c>
      <c r="L161" s="6">
        <v>47003</v>
      </c>
      <c r="M161" s="7" t="s">
        <v>129</v>
      </c>
      <c r="O161" s="146">
        <v>48914</v>
      </c>
      <c r="P161" s="29" t="s">
        <v>88</v>
      </c>
    </row>
    <row r="162" spans="1:16" ht="16.899999999999999" hidden="1" customHeight="1" outlineLevel="1">
      <c r="A162" s="1">
        <v>47810</v>
      </c>
      <c r="G162" s="145">
        <v>48914</v>
      </c>
      <c r="H162" s="2"/>
      <c r="J162" s="145">
        <v>48914</v>
      </c>
      <c r="K162" s="29" t="s">
        <v>274</v>
      </c>
      <c r="L162" s="6">
        <v>47018</v>
      </c>
      <c r="M162" s="7" t="s">
        <v>74</v>
      </c>
      <c r="O162" s="146">
        <v>48914</v>
      </c>
      <c r="P162" s="29" t="s">
        <v>88</v>
      </c>
    </row>
    <row r="163" spans="1:16" ht="16.899999999999999" hidden="1" customHeight="1" outlineLevel="1">
      <c r="A163" s="144">
        <v>47849</v>
      </c>
      <c r="G163" s="145">
        <v>48914</v>
      </c>
      <c r="H163" s="2"/>
      <c r="J163" s="145">
        <v>48914</v>
      </c>
      <c r="K163" s="29" t="s">
        <v>274</v>
      </c>
      <c r="L163" s="6">
        <v>47034</v>
      </c>
      <c r="M163" s="7" t="s">
        <v>67</v>
      </c>
      <c r="O163" s="146">
        <v>48914</v>
      </c>
      <c r="P163" s="29" t="s">
        <v>88</v>
      </c>
    </row>
    <row r="164" spans="1:16" ht="16.899999999999999" hidden="1" customHeight="1" outlineLevel="1">
      <c r="A164" s="144">
        <v>47861</v>
      </c>
      <c r="G164" s="145">
        <v>48914</v>
      </c>
      <c r="H164" s="2"/>
      <c r="J164" s="145">
        <v>48914</v>
      </c>
      <c r="K164" s="29" t="s">
        <v>274</v>
      </c>
      <c r="L164" s="6">
        <v>47049</v>
      </c>
      <c r="M164" s="7" t="s">
        <v>75</v>
      </c>
      <c r="O164" s="146">
        <v>48914</v>
      </c>
      <c r="P164" s="29" t="s">
        <v>88</v>
      </c>
    </row>
    <row r="165" spans="1:16" ht="16.899999999999999" hidden="1" customHeight="1" outlineLevel="1">
      <c r="A165" s="144">
        <v>47890</v>
      </c>
      <c r="G165" s="145">
        <v>48914</v>
      </c>
      <c r="H165" s="2"/>
      <c r="J165" s="145">
        <v>48914</v>
      </c>
      <c r="K165" s="29" t="s">
        <v>274</v>
      </c>
      <c r="L165" s="6">
        <v>47064</v>
      </c>
      <c r="M165" s="7" t="s">
        <v>19</v>
      </c>
      <c r="O165" s="146">
        <v>48914</v>
      </c>
      <c r="P165" s="29" t="s">
        <v>88</v>
      </c>
    </row>
    <row r="166" spans="1:16" ht="16.899999999999999" hidden="1" customHeight="1" outlineLevel="1">
      <c r="A166" s="144">
        <v>47902</v>
      </c>
      <c r="G166" s="145">
        <v>48914</v>
      </c>
      <c r="H166" s="2"/>
      <c r="J166" s="145">
        <v>48914</v>
      </c>
      <c r="K166" s="29" t="s">
        <v>274</v>
      </c>
      <c r="L166" s="6">
        <v>47079</v>
      </c>
      <c r="M166" s="7" t="s">
        <v>38</v>
      </c>
      <c r="O166" s="146">
        <v>48914</v>
      </c>
      <c r="P166" s="29" t="s">
        <v>88</v>
      </c>
    </row>
    <row r="167" spans="1:16" ht="16.899999999999999" hidden="1" customHeight="1" outlineLevel="1">
      <c r="A167" s="144">
        <v>47903</v>
      </c>
      <c r="G167" s="145">
        <v>48914</v>
      </c>
      <c r="H167" s="2"/>
      <c r="J167" s="145">
        <v>48914</v>
      </c>
      <c r="K167" s="29" t="s">
        <v>274</v>
      </c>
      <c r="L167" s="10">
        <v>47093</v>
      </c>
      <c r="M167" s="7" t="s">
        <v>76</v>
      </c>
      <c r="O167" s="146">
        <v>48914</v>
      </c>
      <c r="P167" s="29" t="s">
        <v>88</v>
      </c>
    </row>
    <row r="168" spans="1:16" ht="16.899999999999999" customHeight="1" collapsed="1">
      <c r="A168" s="144">
        <v>47928</v>
      </c>
      <c r="G168" s="145">
        <v>48914</v>
      </c>
      <c r="H168" s="2"/>
      <c r="J168" s="145">
        <v>48914</v>
      </c>
      <c r="K168" s="29" t="s">
        <v>274</v>
      </c>
      <c r="L168" s="10">
        <v>47108</v>
      </c>
      <c r="M168" s="7" t="s">
        <v>36</v>
      </c>
      <c r="O168" s="146">
        <v>48914</v>
      </c>
      <c r="P168" s="29" t="s">
        <v>88</v>
      </c>
    </row>
    <row r="169" spans="1:16" ht="16.899999999999999" hidden="1" customHeight="1" outlineLevel="1">
      <c r="A169" s="144">
        <v>47967</v>
      </c>
      <c r="L169" s="6">
        <v>47123</v>
      </c>
      <c r="M169" s="7" t="s">
        <v>20</v>
      </c>
    </row>
    <row r="170" spans="1:16" ht="16.899999999999999" hidden="1" customHeight="1" outlineLevel="1">
      <c r="A170" s="144">
        <v>47971</v>
      </c>
      <c r="L170" s="6">
        <v>47138</v>
      </c>
      <c r="M170" s="7" t="s">
        <v>126</v>
      </c>
    </row>
    <row r="171" spans="1:16" ht="16.899999999999999" hidden="1" customHeight="1" outlineLevel="1">
      <c r="A171" s="144">
        <v>47972</v>
      </c>
      <c r="L171" s="6">
        <v>47152</v>
      </c>
      <c r="M171" s="7" t="s">
        <v>21</v>
      </c>
    </row>
    <row r="172" spans="1:16" ht="16.899999999999999" hidden="1" customHeight="1" outlineLevel="1">
      <c r="A172" s="144">
        <v>47973</v>
      </c>
      <c r="L172" s="6">
        <v>47167</v>
      </c>
      <c r="M172" s="7" t="s">
        <v>77</v>
      </c>
    </row>
    <row r="173" spans="1:16" ht="16.899999999999999" hidden="1" customHeight="1" outlineLevel="1">
      <c r="A173" s="144">
        <v>47974</v>
      </c>
      <c r="L173" s="6">
        <v>47182</v>
      </c>
      <c r="M173" s="7" t="s">
        <v>45</v>
      </c>
    </row>
    <row r="174" spans="1:16" ht="16.899999999999999" hidden="1" customHeight="1" outlineLevel="1">
      <c r="A174" s="144">
        <v>48050</v>
      </c>
      <c r="L174" s="6">
        <v>47197</v>
      </c>
      <c r="M174" s="7" t="s">
        <v>0</v>
      </c>
    </row>
    <row r="175" spans="1:16" ht="16.899999999999999" hidden="1" customHeight="1" outlineLevel="1">
      <c r="A175" s="144">
        <v>48071</v>
      </c>
      <c r="L175" s="6">
        <v>47212</v>
      </c>
      <c r="M175" s="7" t="s">
        <v>23</v>
      </c>
    </row>
    <row r="176" spans="1:16" ht="16.899999999999999" hidden="1" customHeight="1" outlineLevel="1">
      <c r="A176" s="144">
        <v>48106</v>
      </c>
      <c r="L176" s="6">
        <v>47228</v>
      </c>
      <c r="M176" s="7" t="s">
        <v>123</v>
      </c>
    </row>
    <row r="177" spans="1:13" ht="16.899999999999999" hidden="1" customHeight="1" outlineLevel="1">
      <c r="A177" s="144">
        <v>48114</v>
      </c>
      <c r="L177" s="6">
        <v>47243</v>
      </c>
      <c r="M177" s="7" t="s">
        <v>110</v>
      </c>
    </row>
    <row r="178" spans="1:13" ht="16.899999999999999" hidden="1" customHeight="1" outlineLevel="1">
      <c r="A178" s="144">
        <v>48134</v>
      </c>
      <c r="L178" s="6">
        <v>47259</v>
      </c>
      <c r="M178" s="7" t="s">
        <v>111</v>
      </c>
    </row>
    <row r="179" spans="1:13" ht="16.899999999999999" hidden="1" customHeight="1" outlineLevel="1">
      <c r="A179" s="144">
        <v>48155</v>
      </c>
      <c r="L179" s="6">
        <v>47274</v>
      </c>
      <c r="M179" s="7" t="s">
        <v>127</v>
      </c>
    </row>
    <row r="180" spans="1:13" ht="16.899999999999999" hidden="1" customHeight="1" outlineLevel="1">
      <c r="A180" s="144">
        <v>48175</v>
      </c>
      <c r="L180" s="6">
        <v>47290</v>
      </c>
      <c r="M180" s="7" t="s">
        <v>128</v>
      </c>
    </row>
    <row r="181" spans="1:13" ht="16.899999999999999" hidden="1" customHeight="1" outlineLevel="1">
      <c r="A181" s="144">
        <v>48176</v>
      </c>
      <c r="L181" s="6">
        <v>47306</v>
      </c>
      <c r="M181" s="7" t="s">
        <v>102</v>
      </c>
    </row>
    <row r="182" spans="1:13" ht="16.899999999999999" hidden="1" customHeight="1" outlineLevel="1">
      <c r="A182" s="144">
        <v>48214</v>
      </c>
      <c r="L182" s="6">
        <v>47321</v>
      </c>
      <c r="M182" s="7" t="s">
        <v>22</v>
      </c>
    </row>
    <row r="183" spans="1:13" ht="16.899999999999999" hidden="1" customHeight="1" outlineLevel="1">
      <c r="A183" s="1">
        <v>48225</v>
      </c>
      <c r="L183" s="6">
        <v>47337</v>
      </c>
      <c r="M183" s="7" t="s">
        <v>94</v>
      </c>
    </row>
    <row r="184" spans="1:13" ht="16.899999999999999" hidden="1" customHeight="1" outlineLevel="1">
      <c r="A184" s="1">
        <v>48255</v>
      </c>
      <c r="L184" s="6">
        <v>47353</v>
      </c>
      <c r="M184" s="7" t="s">
        <v>58</v>
      </c>
    </row>
    <row r="185" spans="1:13" ht="16.899999999999999" hidden="1" customHeight="1" outlineLevel="1">
      <c r="A185" s="1">
        <v>48267</v>
      </c>
      <c r="L185" s="6">
        <v>47368</v>
      </c>
      <c r="M185" s="7" t="s">
        <v>129</v>
      </c>
    </row>
    <row r="186" spans="1:13" ht="16.899999999999999" hidden="1" customHeight="1" outlineLevel="1">
      <c r="A186" s="1">
        <v>48293</v>
      </c>
      <c r="L186" s="6">
        <v>47384</v>
      </c>
      <c r="M186" s="7" t="s">
        <v>74</v>
      </c>
    </row>
    <row r="187" spans="1:13" ht="16.899999999999999" hidden="1" customHeight="1" outlineLevel="1">
      <c r="A187" s="1">
        <v>48333</v>
      </c>
      <c r="L187" s="6">
        <v>47399</v>
      </c>
      <c r="M187" s="7" t="s">
        <v>67</v>
      </c>
    </row>
    <row r="188" spans="1:13" ht="16.899999999999999" hidden="1" customHeight="1" outlineLevel="1">
      <c r="A188" s="1">
        <v>48337</v>
      </c>
      <c r="L188" s="6">
        <v>47414</v>
      </c>
      <c r="M188" s="7" t="s">
        <v>75</v>
      </c>
    </row>
    <row r="189" spans="1:13" ht="16.899999999999999" hidden="1" customHeight="1" outlineLevel="1">
      <c r="A189" s="1">
        <v>48338</v>
      </c>
      <c r="L189" s="6">
        <v>47429</v>
      </c>
      <c r="M189" s="7" t="s">
        <v>19</v>
      </c>
    </row>
    <row r="190" spans="1:13" ht="16.899999999999999" hidden="1" customHeight="1" outlineLevel="1">
      <c r="A190" s="1">
        <v>48339</v>
      </c>
      <c r="L190" s="6">
        <v>47444</v>
      </c>
      <c r="M190" s="7" t="s">
        <v>38</v>
      </c>
    </row>
    <row r="191" spans="1:13" ht="16.899999999999999" hidden="1" customHeight="1" outlineLevel="1">
      <c r="A191" s="1">
        <v>48414</v>
      </c>
      <c r="L191" s="10">
        <v>47459</v>
      </c>
      <c r="M191" s="7" t="s">
        <v>76</v>
      </c>
    </row>
    <row r="192" spans="1:13" ht="16.899999999999999" hidden="1" customHeight="1" outlineLevel="1">
      <c r="A192" s="1">
        <v>48437</v>
      </c>
      <c r="L192" s="10">
        <v>47473</v>
      </c>
      <c r="M192" s="7" t="s">
        <v>36</v>
      </c>
    </row>
    <row r="193" spans="1:13" ht="16.899999999999999" hidden="1" customHeight="1" outlineLevel="1">
      <c r="A193" s="1">
        <v>48477</v>
      </c>
      <c r="L193" s="6">
        <v>47488</v>
      </c>
      <c r="M193" s="7" t="s">
        <v>20</v>
      </c>
    </row>
    <row r="194" spans="1:13" ht="16.899999999999999" hidden="1" customHeight="1" outlineLevel="1">
      <c r="A194" s="1">
        <v>48478</v>
      </c>
      <c r="L194" s="6">
        <v>47503</v>
      </c>
      <c r="M194" s="7" t="s">
        <v>126</v>
      </c>
    </row>
    <row r="195" spans="1:13" ht="16.899999999999999" hidden="1" customHeight="1" outlineLevel="1">
      <c r="A195" s="1">
        <v>48479</v>
      </c>
      <c r="L195" s="6">
        <v>47518</v>
      </c>
      <c r="M195" s="7" t="s">
        <v>21</v>
      </c>
    </row>
    <row r="196" spans="1:13" ht="16.899999999999999" hidden="1" customHeight="1" outlineLevel="1">
      <c r="A196" s="1">
        <v>48498</v>
      </c>
      <c r="L196" s="6">
        <v>47532</v>
      </c>
      <c r="M196" s="7" t="s">
        <v>77</v>
      </c>
    </row>
    <row r="197" spans="1:13" ht="16.899999999999999" hidden="1" customHeight="1" outlineLevel="1">
      <c r="A197" s="1">
        <v>48521</v>
      </c>
      <c r="L197" s="6">
        <v>47547</v>
      </c>
      <c r="M197" s="7" t="s">
        <v>45</v>
      </c>
    </row>
    <row r="198" spans="1:13" ht="16.899999999999999" hidden="1" customHeight="1" outlineLevel="1">
      <c r="A198" s="1">
        <v>48541</v>
      </c>
      <c r="L198" s="6">
        <v>47562</v>
      </c>
      <c r="M198" s="7" t="s">
        <v>0</v>
      </c>
    </row>
    <row r="199" spans="1:13" ht="16.899999999999999" hidden="1" customHeight="1" outlineLevel="1">
      <c r="A199" s="1">
        <v>48580</v>
      </c>
      <c r="L199" s="6">
        <v>47578</v>
      </c>
      <c r="M199" s="7" t="s">
        <v>23</v>
      </c>
    </row>
    <row r="200" spans="1:13" ht="16.899999999999999" hidden="1" customHeight="1" outlineLevel="1">
      <c r="A200" s="1">
        <v>48589</v>
      </c>
      <c r="L200" s="6">
        <v>47593</v>
      </c>
      <c r="M200" s="7" t="s">
        <v>123</v>
      </c>
    </row>
    <row r="201" spans="1:13" ht="16.899999999999999" hidden="1" customHeight="1" outlineLevel="1">
      <c r="A201" s="1">
        <v>48621</v>
      </c>
      <c r="L201" s="6">
        <v>47608</v>
      </c>
      <c r="M201" s="7" t="s">
        <v>110</v>
      </c>
    </row>
    <row r="202" spans="1:13" ht="16.899999999999999" hidden="1" customHeight="1" outlineLevel="1">
      <c r="A202" s="1">
        <v>48633</v>
      </c>
      <c r="L202" s="6">
        <v>47624</v>
      </c>
      <c r="M202" s="7" t="s">
        <v>111</v>
      </c>
    </row>
    <row r="203" spans="1:13" ht="16.899999999999999" hidden="1" customHeight="1" outlineLevel="1">
      <c r="A203" s="1">
        <v>48658</v>
      </c>
      <c r="L203" s="6">
        <v>47639</v>
      </c>
      <c r="M203" s="7" t="s">
        <v>127</v>
      </c>
    </row>
    <row r="204" spans="1:13" ht="16.899999999999999" hidden="1" customHeight="1" outlineLevel="1">
      <c r="A204" s="1">
        <v>48659</v>
      </c>
      <c r="L204" s="6">
        <v>47655</v>
      </c>
      <c r="M204" s="7" t="s">
        <v>128</v>
      </c>
    </row>
    <row r="205" spans="1:13" ht="16.899999999999999" hidden="1" customHeight="1" outlineLevel="1">
      <c r="A205" s="1">
        <v>48698</v>
      </c>
      <c r="L205" s="6">
        <v>47671</v>
      </c>
      <c r="M205" s="7" t="s">
        <v>102</v>
      </c>
    </row>
    <row r="206" spans="1:13" ht="16.899999999999999" hidden="1" customHeight="1" outlineLevel="1">
      <c r="A206" s="1">
        <v>48702</v>
      </c>
      <c r="L206" s="6">
        <v>47687</v>
      </c>
      <c r="M206" s="7" t="s">
        <v>22</v>
      </c>
    </row>
    <row r="207" spans="1:13" ht="16.899999999999999" hidden="1" customHeight="1" outlineLevel="1">
      <c r="A207" s="1">
        <v>48703</v>
      </c>
      <c r="L207" s="6">
        <v>47702</v>
      </c>
      <c r="M207" s="7" t="s">
        <v>94</v>
      </c>
    </row>
    <row r="208" spans="1:13" ht="16.899999999999999" hidden="1" customHeight="1" outlineLevel="1">
      <c r="A208" s="1">
        <v>48704</v>
      </c>
      <c r="L208" s="6">
        <v>47718</v>
      </c>
      <c r="M208" s="7" t="s">
        <v>58</v>
      </c>
    </row>
    <row r="209" spans="1:13" ht="16.899999999999999" hidden="1" customHeight="1" outlineLevel="1">
      <c r="A209" s="1">
        <v>48778</v>
      </c>
      <c r="L209" s="6">
        <v>47733</v>
      </c>
      <c r="M209" s="7" t="s">
        <v>129</v>
      </c>
    </row>
    <row r="210" spans="1:13" ht="16.899999999999999" hidden="1" customHeight="1" outlineLevel="1">
      <c r="A210" s="1">
        <v>48802</v>
      </c>
      <c r="L210" s="6">
        <v>47749</v>
      </c>
      <c r="M210" s="7" t="s">
        <v>74</v>
      </c>
    </row>
    <row r="211" spans="1:13" ht="16.899999999999999" hidden="1" customHeight="1" outlineLevel="1">
      <c r="A211" s="1">
        <v>48841</v>
      </c>
      <c r="L211" s="6">
        <v>47764</v>
      </c>
      <c r="M211" s="7" t="s">
        <v>67</v>
      </c>
    </row>
    <row r="212" spans="1:13" ht="16.899999999999999" hidden="1" customHeight="1" outlineLevel="1">
      <c r="A212" s="1">
        <v>48845</v>
      </c>
      <c r="L212" s="6">
        <v>47779</v>
      </c>
      <c r="M212" s="7" t="s">
        <v>75</v>
      </c>
    </row>
    <row r="213" spans="1:13" ht="16.899999999999999" hidden="1" customHeight="1" outlineLevel="1">
      <c r="A213" s="1">
        <v>48862</v>
      </c>
      <c r="L213" s="6">
        <v>47794</v>
      </c>
      <c r="M213" s="7" t="s">
        <v>19</v>
      </c>
    </row>
    <row r="214" spans="1:13" ht="16.899999999999999" hidden="1" customHeight="1" outlineLevel="1">
      <c r="A214" s="1">
        <v>48886</v>
      </c>
      <c r="L214" s="6">
        <v>47809</v>
      </c>
      <c r="M214" s="7" t="s">
        <v>38</v>
      </c>
    </row>
    <row r="215" spans="1:13" ht="16.899999999999999" hidden="1" customHeight="1" outlineLevel="1">
      <c r="A215" s="1">
        <v>48906</v>
      </c>
      <c r="L215" s="10">
        <v>47824</v>
      </c>
      <c r="M215" s="7" t="s">
        <v>76</v>
      </c>
    </row>
    <row r="216" spans="1:13" ht="16.899999999999999" hidden="1" customHeight="1" outlineLevel="1">
      <c r="A216" s="62">
        <v>48906</v>
      </c>
      <c r="L216" s="10">
        <v>47839</v>
      </c>
      <c r="M216" s="7" t="s">
        <v>36</v>
      </c>
    </row>
    <row r="217" spans="1:13" ht="16.899999999999999" hidden="1" customHeight="1" outlineLevel="1">
      <c r="A217" s="62">
        <v>48906</v>
      </c>
      <c r="L217" s="6">
        <v>47853</v>
      </c>
      <c r="M217" s="7" t="s">
        <v>20</v>
      </c>
    </row>
    <row r="218" spans="1:13" ht="16.899999999999999" hidden="1" customHeight="1" outlineLevel="1">
      <c r="A218" s="62">
        <v>48906</v>
      </c>
      <c r="L218" s="6">
        <v>47868</v>
      </c>
      <c r="M218" s="7" t="s">
        <v>126</v>
      </c>
    </row>
    <row r="219" spans="1:13" ht="16.899999999999999" hidden="1" customHeight="1" outlineLevel="1">
      <c r="A219" s="62">
        <v>48906</v>
      </c>
      <c r="L219" s="6">
        <v>47883</v>
      </c>
      <c r="M219" s="7" t="s">
        <v>21</v>
      </c>
    </row>
    <row r="220" spans="1:13" ht="16.899999999999999" hidden="1" customHeight="1" outlineLevel="1">
      <c r="A220" s="62">
        <v>48906</v>
      </c>
      <c r="L220" s="6">
        <v>47898</v>
      </c>
      <c r="M220" s="7" t="s">
        <v>77</v>
      </c>
    </row>
    <row r="221" spans="1:13" ht="16.899999999999999" hidden="1" customHeight="1" outlineLevel="1">
      <c r="A221" s="62">
        <v>48906</v>
      </c>
      <c r="L221" s="6">
        <v>47913</v>
      </c>
      <c r="M221" s="7" t="s">
        <v>45</v>
      </c>
    </row>
    <row r="222" spans="1:13" ht="16.899999999999999" hidden="1" customHeight="1" outlineLevel="1">
      <c r="A222" s="62">
        <v>48906</v>
      </c>
      <c r="L222" s="6">
        <v>47928</v>
      </c>
      <c r="M222" s="7" t="s">
        <v>0</v>
      </c>
    </row>
    <row r="223" spans="1:13" ht="16.899999999999999" hidden="1" customHeight="1" outlineLevel="1">
      <c r="A223" s="62">
        <v>48906</v>
      </c>
      <c r="L223" s="6">
        <v>47943</v>
      </c>
      <c r="M223" s="7" t="s">
        <v>23</v>
      </c>
    </row>
    <row r="224" spans="1:13" ht="16.899999999999999" hidden="1" customHeight="1" outlineLevel="1">
      <c r="A224" s="62">
        <v>48906</v>
      </c>
      <c r="L224" s="6">
        <v>47958</v>
      </c>
      <c r="M224" s="7" t="s">
        <v>123</v>
      </c>
    </row>
    <row r="225" spans="1:13" ht="16.899999999999999" hidden="1" customHeight="1" outlineLevel="1">
      <c r="A225" s="62">
        <v>48906</v>
      </c>
      <c r="L225" s="6">
        <v>47974</v>
      </c>
      <c r="M225" s="7" t="s">
        <v>110</v>
      </c>
    </row>
    <row r="226" spans="1:13" ht="16.899999999999999" hidden="1" customHeight="1" outlineLevel="1">
      <c r="A226" s="62">
        <v>48906</v>
      </c>
      <c r="L226" s="6">
        <v>47989</v>
      </c>
      <c r="M226" s="7" t="s">
        <v>111</v>
      </c>
    </row>
    <row r="227" spans="1:13" ht="16.899999999999999" customHeight="1" collapsed="1">
      <c r="A227" s="62">
        <v>48906</v>
      </c>
      <c r="L227" s="6">
        <v>48005</v>
      </c>
      <c r="M227" s="7" t="s">
        <v>127</v>
      </c>
    </row>
    <row r="228" spans="1:13" ht="16.899999999999999" hidden="1" customHeight="1" outlineLevel="1">
      <c r="A228" s="1"/>
      <c r="L228" s="6">
        <v>48020</v>
      </c>
      <c r="M228" s="7" t="s">
        <v>128</v>
      </c>
    </row>
    <row r="229" spans="1:13" ht="16.899999999999999" hidden="1" customHeight="1" outlineLevel="1">
      <c r="A229" s="1"/>
      <c r="L229" s="6">
        <v>48036</v>
      </c>
      <c r="M229" s="7" t="s">
        <v>102</v>
      </c>
    </row>
    <row r="230" spans="1:13" ht="16.899999999999999" hidden="1" customHeight="1" outlineLevel="1">
      <c r="A230" s="1"/>
      <c r="L230" s="6">
        <v>48052</v>
      </c>
      <c r="M230" s="7" t="s">
        <v>22</v>
      </c>
    </row>
    <row r="231" spans="1:13" ht="16.899999999999999" hidden="1" customHeight="1" outlineLevel="1">
      <c r="A231" s="1"/>
      <c r="L231" s="6">
        <v>48068</v>
      </c>
      <c r="M231" s="7" t="s">
        <v>94</v>
      </c>
    </row>
    <row r="232" spans="1:13" ht="16.899999999999999" hidden="1" customHeight="1" outlineLevel="1">
      <c r="A232" s="1"/>
      <c r="L232" s="6">
        <v>48083</v>
      </c>
      <c r="M232" s="7" t="s">
        <v>58</v>
      </c>
    </row>
    <row r="233" spans="1:13" ht="16.899999999999999" hidden="1" customHeight="1" outlineLevel="1">
      <c r="A233" s="1"/>
      <c r="L233" s="6">
        <v>48099</v>
      </c>
      <c r="M233" s="7" t="s">
        <v>129</v>
      </c>
    </row>
    <row r="234" spans="1:13" ht="16.899999999999999" hidden="1" customHeight="1" outlineLevel="1">
      <c r="L234" s="6">
        <v>48114</v>
      </c>
      <c r="M234" s="7" t="s">
        <v>74</v>
      </c>
    </row>
    <row r="235" spans="1:13" ht="16.899999999999999" hidden="1" customHeight="1" outlineLevel="1">
      <c r="L235" s="6">
        <v>48129</v>
      </c>
      <c r="M235" s="7" t="s">
        <v>67</v>
      </c>
    </row>
    <row r="236" spans="1:13" ht="16.899999999999999" hidden="1" customHeight="1" outlineLevel="1">
      <c r="L236" s="6">
        <v>48144</v>
      </c>
      <c r="M236" s="7" t="s">
        <v>75</v>
      </c>
    </row>
    <row r="237" spans="1:13" ht="16.899999999999999" hidden="1" customHeight="1" outlineLevel="1">
      <c r="L237" s="6">
        <v>48160</v>
      </c>
      <c r="M237" s="7" t="s">
        <v>19</v>
      </c>
    </row>
    <row r="238" spans="1:13" ht="16.899999999999999" hidden="1" customHeight="1" outlineLevel="1">
      <c r="L238" s="6">
        <v>48174</v>
      </c>
      <c r="M238" s="7" t="s">
        <v>38</v>
      </c>
    </row>
    <row r="239" spans="1:13" ht="16.899999999999999" hidden="1" customHeight="1" outlineLevel="1">
      <c r="L239" s="10">
        <v>48189</v>
      </c>
      <c r="M239" s="7" t="s">
        <v>76</v>
      </c>
    </row>
    <row r="240" spans="1:13" ht="16.899999999999999" hidden="1" customHeight="1" outlineLevel="1">
      <c r="L240" s="10">
        <v>48204</v>
      </c>
      <c r="M240" s="7" t="s">
        <v>36</v>
      </c>
    </row>
    <row r="241" spans="12:13" ht="16.899999999999999" hidden="1" customHeight="1" outlineLevel="1">
      <c r="L241" s="6">
        <v>48219</v>
      </c>
      <c r="M241" s="7" t="s">
        <v>20</v>
      </c>
    </row>
    <row r="242" spans="12:13" ht="16.899999999999999" hidden="1" customHeight="1" outlineLevel="1">
      <c r="L242" s="6">
        <v>48233</v>
      </c>
      <c r="M242" s="7" t="s">
        <v>126</v>
      </c>
    </row>
    <row r="243" spans="12:13" ht="16.899999999999999" hidden="1" customHeight="1" outlineLevel="1">
      <c r="L243" s="6">
        <v>48248</v>
      </c>
      <c r="M243" s="7" t="s">
        <v>21</v>
      </c>
    </row>
    <row r="244" spans="12:13" ht="16.899999999999999" hidden="1" customHeight="1" outlineLevel="1">
      <c r="L244" s="6">
        <v>48263</v>
      </c>
      <c r="M244" s="7" t="s">
        <v>77</v>
      </c>
    </row>
    <row r="245" spans="12:13" ht="16.899999999999999" hidden="1" customHeight="1" outlineLevel="1">
      <c r="L245" s="6">
        <v>48278</v>
      </c>
      <c r="M245" s="7" t="s">
        <v>45</v>
      </c>
    </row>
    <row r="246" spans="12:13" ht="16.899999999999999" hidden="1" customHeight="1" outlineLevel="1">
      <c r="L246" s="6">
        <v>48293</v>
      </c>
      <c r="M246" s="7" t="s">
        <v>0</v>
      </c>
    </row>
    <row r="247" spans="12:13" ht="16.899999999999999" hidden="1" customHeight="1" outlineLevel="1">
      <c r="L247" s="6">
        <v>48308</v>
      </c>
      <c r="M247" s="7" t="s">
        <v>23</v>
      </c>
    </row>
    <row r="248" spans="12:13" ht="16.899999999999999" hidden="1" customHeight="1" outlineLevel="1">
      <c r="L248" s="6">
        <v>48323</v>
      </c>
      <c r="M248" s="7" t="s">
        <v>123</v>
      </c>
    </row>
    <row r="249" spans="12:13" ht="16.899999999999999" hidden="1" customHeight="1" outlineLevel="1">
      <c r="L249" s="6">
        <v>48339</v>
      </c>
      <c r="M249" s="7" t="s">
        <v>110</v>
      </c>
    </row>
    <row r="250" spans="12:13" ht="16.899999999999999" hidden="1" customHeight="1" outlineLevel="1">
      <c r="L250" s="6">
        <v>48354</v>
      </c>
      <c r="M250" s="7" t="s">
        <v>111</v>
      </c>
    </row>
    <row r="251" spans="12:13" ht="16.899999999999999" hidden="1" customHeight="1" outlineLevel="1">
      <c r="L251" s="6">
        <v>48370</v>
      </c>
      <c r="M251" s="7" t="s">
        <v>127</v>
      </c>
    </row>
    <row r="252" spans="12:13" ht="16.899999999999999" hidden="1" customHeight="1" outlineLevel="1">
      <c r="L252" s="6">
        <v>48386</v>
      </c>
      <c r="M252" s="7" t="s">
        <v>128</v>
      </c>
    </row>
    <row r="253" spans="12:13" ht="16.899999999999999" hidden="1" customHeight="1" outlineLevel="1">
      <c r="L253" s="6">
        <v>48401</v>
      </c>
      <c r="M253" s="7" t="s">
        <v>102</v>
      </c>
    </row>
    <row r="254" spans="12:13" ht="16.899999999999999" hidden="1" customHeight="1" outlineLevel="1">
      <c r="L254" s="6">
        <v>48417</v>
      </c>
      <c r="M254" s="7" t="s">
        <v>22</v>
      </c>
    </row>
    <row r="255" spans="12:13" ht="16.899999999999999" hidden="1" customHeight="1" outlineLevel="1">
      <c r="L255" s="6">
        <v>48433</v>
      </c>
      <c r="M255" s="7" t="s">
        <v>94</v>
      </c>
    </row>
    <row r="256" spans="12:13" ht="16.899999999999999" hidden="1" customHeight="1" outlineLevel="1">
      <c r="L256" s="6">
        <v>48448</v>
      </c>
      <c r="M256" s="7" t="s">
        <v>58</v>
      </c>
    </row>
    <row r="257" spans="12:13" ht="16.899999999999999" hidden="1" customHeight="1" outlineLevel="1">
      <c r="L257" s="6">
        <v>48464</v>
      </c>
      <c r="M257" s="7" t="s">
        <v>129</v>
      </c>
    </row>
    <row r="258" spans="12:13" ht="16.899999999999999" hidden="1" customHeight="1" outlineLevel="1">
      <c r="L258" s="6">
        <v>48479</v>
      </c>
      <c r="M258" s="7" t="s">
        <v>74</v>
      </c>
    </row>
    <row r="259" spans="12:13" ht="16.899999999999999" hidden="1" customHeight="1" outlineLevel="1">
      <c r="L259" s="6">
        <v>48495</v>
      </c>
      <c r="M259" s="7" t="s">
        <v>67</v>
      </c>
    </row>
    <row r="260" spans="12:13" ht="16.899999999999999" hidden="1" customHeight="1" outlineLevel="1">
      <c r="L260" s="6">
        <v>48510</v>
      </c>
      <c r="M260" s="7" t="s">
        <v>75</v>
      </c>
    </row>
    <row r="261" spans="12:13" ht="16.899999999999999" hidden="1" customHeight="1" outlineLevel="1">
      <c r="L261" s="6">
        <v>48525</v>
      </c>
      <c r="M261" s="7" t="s">
        <v>19</v>
      </c>
    </row>
    <row r="262" spans="12:13" ht="16.899999999999999" hidden="1" customHeight="1" outlineLevel="1">
      <c r="L262" s="6">
        <v>48540</v>
      </c>
      <c r="M262" s="7" t="s">
        <v>38</v>
      </c>
    </row>
    <row r="263" spans="12:13" ht="16.899999999999999" hidden="1" customHeight="1" outlineLevel="1">
      <c r="L263" s="10">
        <v>48554</v>
      </c>
      <c r="M263" s="7" t="s">
        <v>76</v>
      </c>
    </row>
    <row r="264" spans="12:13" ht="16.899999999999999" hidden="1" customHeight="1" outlineLevel="1">
      <c r="L264" s="10">
        <v>48569</v>
      </c>
      <c r="M264" s="7" t="s">
        <v>36</v>
      </c>
    </row>
    <row r="265" spans="12:13" ht="16.899999999999999" hidden="1" customHeight="1" outlineLevel="1">
      <c r="L265" s="6">
        <v>48584</v>
      </c>
      <c r="M265" s="7" t="s">
        <v>20</v>
      </c>
    </row>
    <row r="266" spans="12:13" ht="16.899999999999999" hidden="1" customHeight="1" outlineLevel="1">
      <c r="L266" s="6">
        <v>48599</v>
      </c>
      <c r="M266" s="7" t="s">
        <v>126</v>
      </c>
    </row>
    <row r="267" spans="12:13" ht="16.899999999999999" hidden="1" customHeight="1" outlineLevel="1">
      <c r="L267" s="6">
        <v>48613</v>
      </c>
      <c r="M267" s="7" t="s">
        <v>21</v>
      </c>
    </row>
    <row r="268" spans="12:13" ht="16.899999999999999" hidden="1" customHeight="1" outlineLevel="1">
      <c r="L268" s="6">
        <v>48628</v>
      </c>
      <c r="M268" s="7" t="s">
        <v>77</v>
      </c>
    </row>
    <row r="269" spans="12:13" ht="16.899999999999999" hidden="1" customHeight="1" outlineLevel="1">
      <c r="L269" s="6">
        <v>48643</v>
      </c>
      <c r="M269" s="7" t="s">
        <v>45</v>
      </c>
    </row>
    <row r="270" spans="12:13" ht="16.899999999999999" hidden="1" customHeight="1" outlineLevel="1">
      <c r="L270" s="6">
        <v>48658</v>
      </c>
      <c r="M270" s="7" t="s">
        <v>0</v>
      </c>
    </row>
    <row r="271" spans="12:13" ht="16.899999999999999" hidden="1" customHeight="1" outlineLevel="1">
      <c r="L271" s="6">
        <v>48673</v>
      </c>
      <c r="M271" s="7" t="s">
        <v>23</v>
      </c>
    </row>
    <row r="272" spans="12:13" ht="16.899999999999999" hidden="1" customHeight="1" outlineLevel="1">
      <c r="L272" s="6">
        <v>48689</v>
      </c>
      <c r="M272" s="7" t="s">
        <v>123</v>
      </c>
    </row>
    <row r="273" spans="12:13" ht="16.899999999999999" hidden="1" customHeight="1" outlineLevel="1">
      <c r="L273" s="6">
        <v>48704</v>
      </c>
      <c r="M273" s="7" t="s">
        <v>110</v>
      </c>
    </row>
    <row r="274" spans="12:13" ht="16.899999999999999" hidden="1" customHeight="1" outlineLevel="1">
      <c r="L274" s="6">
        <v>48720</v>
      </c>
      <c r="M274" s="7" t="s">
        <v>111</v>
      </c>
    </row>
    <row r="275" spans="12:13" ht="16.899999999999999" hidden="1" customHeight="1" outlineLevel="1">
      <c r="L275" s="6">
        <v>48735</v>
      </c>
      <c r="M275" s="7" t="s">
        <v>127</v>
      </c>
    </row>
    <row r="276" spans="12:13" ht="16.899999999999999" hidden="1" customHeight="1" outlineLevel="1">
      <c r="L276" s="6">
        <v>48751</v>
      </c>
      <c r="M276" s="7" t="s">
        <v>128</v>
      </c>
    </row>
    <row r="277" spans="12:13" ht="16.899999999999999" hidden="1" customHeight="1" outlineLevel="1">
      <c r="L277" s="6">
        <v>48767</v>
      </c>
      <c r="M277" s="7" t="s">
        <v>102</v>
      </c>
    </row>
    <row r="278" spans="12:13" ht="16.899999999999999" hidden="1" customHeight="1" outlineLevel="1">
      <c r="L278" s="6">
        <v>48782</v>
      </c>
      <c r="M278" s="7" t="s">
        <v>22</v>
      </c>
    </row>
    <row r="279" spans="12:13" ht="16.899999999999999" hidden="1" customHeight="1" outlineLevel="1">
      <c r="L279" s="6">
        <v>48798</v>
      </c>
      <c r="M279" s="7" t="s">
        <v>94</v>
      </c>
    </row>
    <row r="280" spans="12:13" ht="16.899999999999999" hidden="1" customHeight="1" outlineLevel="1">
      <c r="L280" s="6">
        <v>48814</v>
      </c>
      <c r="M280" s="7" t="s">
        <v>58</v>
      </c>
    </row>
    <row r="281" spans="12:13" ht="16.899999999999999" hidden="1" customHeight="1" outlineLevel="1">
      <c r="L281" s="6">
        <v>48829</v>
      </c>
      <c r="M281" s="7" t="s">
        <v>129</v>
      </c>
    </row>
    <row r="282" spans="12:13" ht="16.899999999999999" hidden="1" customHeight="1" outlineLevel="1">
      <c r="L282" s="6">
        <v>48845</v>
      </c>
      <c r="M282" s="7" t="s">
        <v>74</v>
      </c>
    </row>
    <row r="283" spans="12:13" ht="16.899999999999999" hidden="1" customHeight="1" outlineLevel="1">
      <c r="L283" s="6">
        <v>48860</v>
      </c>
      <c r="M283" s="7" t="s">
        <v>67</v>
      </c>
    </row>
    <row r="284" spans="12:13" ht="16.899999999999999" hidden="1" customHeight="1" outlineLevel="1">
      <c r="L284" s="6">
        <v>48875</v>
      </c>
      <c r="M284" s="7" t="s">
        <v>75</v>
      </c>
    </row>
    <row r="285" spans="12:13" ht="16.899999999999999" hidden="1" customHeight="1" outlineLevel="1">
      <c r="L285" s="6">
        <v>48890</v>
      </c>
      <c r="M285" s="7" t="s">
        <v>19</v>
      </c>
    </row>
    <row r="286" spans="12:13" ht="16.899999999999999" hidden="1" customHeight="1" outlineLevel="1">
      <c r="L286" s="6">
        <v>48905</v>
      </c>
      <c r="M286" s="7" t="s">
        <v>38</v>
      </c>
    </row>
    <row r="287" spans="12:13" ht="16.899999999999999" hidden="1" customHeight="1" outlineLevel="1">
      <c r="L287" s="10">
        <v>48920</v>
      </c>
      <c r="M287" s="7" t="s">
        <v>76</v>
      </c>
    </row>
    <row r="288" spans="12:13" ht="16.899999999999999" hidden="1" customHeight="1" outlineLevel="1">
      <c r="L288" s="10">
        <v>48934</v>
      </c>
      <c r="M288" s="7" t="s">
        <v>36</v>
      </c>
    </row>
    <row r="289" spans="12:13" ht="16.899999999999999" hidden="1" customHeight="1" outlineLevel="1">
      <c r="L289" s="30"/>
      <c r="M289" s="31"/>
    </row>
    <row r="290" spans="12:13" ht="16.899999999999999" hidden="1" customHeight="1" outlineLevel="1">
      <c r="L290" s="30"/>
      <c r="M290" s="31"/>
    </row>
    <row r="291" spans="12:13" ht="16.899999999999999" hidden="1" customHeight="1" outlineLevel="1">
      <c r="L291" s="30"/>
      <c r="M291" s="31"/>
    </row>
    <row r="292" spans="12:13" ht="16.899999999999999" hidden="1" customHeight="1" outlineLevel="1">
      <c r="L292" s="30"/>
      <c r="M292" s="31"/>
    </row>
    <row r="293" spans="12:13" ht="16.899999999999999" hidden="1" customHeight="1" outlineLevel="1">
      <c r="L293" s="30"/>
      <c r="M293" s="31"/>
    </row>
    <row r="294" spans="12:13" ht="16.899999999999999" hidden="1" customHeight="1" outlineLevel="1">
      <c r="L294" s="30"/>
      <c r="M294" s="31"/>
    </row>
    <row r="295" spans="12:13" ht="16.899999999999999" hidden="1" customHeight="1" outlineLevel="1">
      <c r="L295" s="30"/>
      <c r="M295" s="31"/>
    </row>
    <row r="296" spans="12:13" ht="16.899999999999999" hidden="1" customHeight="1" outlineLevel="1">
      <c r="L296" s="30"/>
      <c r="M296" s="31"/>
    </row>
    <row r="297" spans="12:13" ht="16.899999999999999" hidden="1" customHeight="1" outlineLevel="1">
      <c r="L297" s="30"/>
      <c r="M297" s="31"/>
    </row>
    <row r="298" spans="12:13" ht="16.899999999999999" hidden="1" customHeight="1" outlineLevel="1">
      <c r="L298" s="30"/>
      <c r="M298" s="31"/>
    </row>
    <row r="299" spans="12:13" ht="16.899999999999999" hidden="1" customHeight="1" outlineLevel="1">
      <c r="L299" s="30"/>
      <c r="M299" s="31"/>
    </row>
    <row r="300" spans="12:13" ht="16.899999999999999" hidden="1" customHeight="1" outlineLevel="1">
      <c r="L300" s="30"/>
      <c r="M300" s="31"/>
    </row>
    <row r="301" spans="12:13" ht="16.899999999999999" hidden="1" customHeight="1" outlineLevel="1">
      <c r="L301" s="30"/>
      <c r="M301" s="31"/>
    </row>
    <row r="302" spans="12:13" ht="16.899999999999999" hidden="1" customHeight="1" outlineLevel="1">
      <c r="L302" s="30"/>
      <c r="M302" s="31"/>
    </row>
    <row r="303" spans="12:13" ht="16.899999999999999" hidden="1" customHeight="1" outlineLevel="1">
      <c r="L303" s="30"/>
      <c r="M303" s="31"/>
    </row>
    <row r="304" spans="12:13" ht="16.899999999999999" hidden="1" customHeight="1" outlineLevel="1">
      <c r="L304" s="30"/>
      <c r="M304" s="31"/>
    </row>
    <row r="305" spans="12:13" ht="16.899999999999999" hidden="1" customHeight="1" outlineLevel="1">
      <c r="L305" s="30"/>
      <c r="M305" s="31"/>
    </row>
    <row r="306" spans="12:13" ht="16.899999999999999" hidden="1" customHeight="1" outlineLevel="1">
      <c r="L306" s="30"/>
      <c r="M306" s="31"/>
    </row>
    <row r="307" spans="12:13" ht="16.899999999999999" hidden="1" customHeight="1" outlineLevel="1">
      <c r="L307" s="30"/>
      <c r="M307" s="31"/>
    </row>
    <row r="308" spans="12:13" ht="16.899999999999999" hidden="1" customHeight="1" outlineLevel="1">
      <c r="L308" s="30"/>
      <c r="M308" s="31"/>
    </row>
    <row r="309" spans="12:13" ht="16.899999999999999" hidden="1" customHeight="1" outlineLevel="1">
      <c r="L309" s="30"/>
      <c r="M309" s="31"/>
    </row>
    <row r="310" spans="12:13" ht="16.899999999999999" hidden="1" customHeight="1" outlineLevel="1">
      <c r="L310" s="30"/>
      <c r="M310" s="31"/>
    </row>
    <row r="311" spans="12:13" ht="16.899999999999999" hidden="1" customHeight="1" outlineLevel="1">
      <c r="L311" s="30"/>
      <c r="M311" s="31"/>
    </row>
    <row r="312" spans="12:13" ht="16.899999999999999" hidden="1" customHeight="1" outlineLevel="1">
      <c r="L312" s="30"/>
      <c r="M312" s="31"/>
    </row>
    <row r="313" spans="12:13" ht="16.899999999999999" hidden="1" customHeight="1" outlineLevel="1">
      <c r="L313" s="30"/>
      <c r="M313" s="31"/>
    </row>
    <row r="314" spans="12:13" ht="16.899999999999999" hidden="1" customHeight="1" outlineLevel="1">
      <c r="L314" s="30"/>
      <c r="M314" s="31"/>
    </row>
    <row r="315" spans="12:13" ht="16.899999999999999" hidden="1" customHeight="1" outlineLevel="1">
      <c r="L315" s="30"/>
      <c r="M315" s="31"/>
    </row>
    <row r="316" spans="12:13" ht="16.899999999999999" hidden="1" customHeight="1" outlineLevel="1">
      <c r="L316" s="30"/>
      <c r="M316" s="31"/>
    </row>
    <row r="317" spans="12:13" ht="16.899999999999999" hidden="1" customHeight="1" outlineLevel="1">
      <c r="L317" s="30"/>
      <c r="M317" s="31"/>
    </row>
    <row r="318" spans="12:13" ht="16.899999999999999" hidden="1" customHeight="1" outlineLevel="1">
      <c r="L318" s="30"/>
      <c r="M318" s="31"/>
    </row>
    <row r="319" spans="12:13" ht="16.899999999999999" hidden="1" customHeight="1" outlineLevel="1">
      <c r="L319" s="30"/>
      <c r="M319" s="31"/>
    </row>
    <row r="320" spans="12:13" ht="16.899999999999999" hidden="1" customHeight="1" outlineLevel="1">
      <c r="L320" s="30"/>
      <c r="M320" s="31"/>
    </row>
    <row r="321" spans="12:13" ht="16.899999999999999" hidden="1" customHeight="1" outlineLevel="1">
      <c r="L321" s="30"/>
      <c r="M321" s="31"/>
    </row>
    <row r="322" spans="12:13" ht="16.899999999999999" hidden="1" customHeight="1" outlineLevel="1">
      <c r="L322" s="30"/>
      <c r="M322" s="31"/>
    </row>
    <row r="323" spans="12:13" ht="16.899999999999999" hidden="1" customHeight="1" outlineLevel="1">
      <c r="L323" s="30"/>
      <c r="M323" s="31"/>
    </row>
    <row r="324" spans="12:13" ht="16.899999999999999" hidden="1" customHeight="1" outlineLevel="1">
      <c r="L324" s="30"/>
      <c r="M324" s="31"/>
    </row>
    <row r="325" spans="12:13" ht="16.899999999999999" hidden="1" customHeight="1" outlineLevel="1">
      <c r="L325" s="30"/>
      <c r="M325" s="31"/>
    </row>
    <row r="326" spans="12:13" ht="16.899999999999999" hidden="1" customHeight="1" outlineLevel="1">
      <c r="L326" s="30"/>
      <c r="M326" s="31"/>
    </row>
    <row r="327" spans="12:13" ht="16.899999999999999" hidden="1" customHeight="1" outlineLevel="1">
      <c r="L327" s="30"/>
      <c r="M327" s="31"/>
    </row>
    <row r="328" spans="12:13" ht="16.899999999999999" hidden="1" customHeight="1" outlineLevel="1">
      <c r="L328" s="30"/>
      <c r="M328" s="31"/>
    </row>
    <row r="329" spans="12:13" ht="16.899999999999999" hidden="1" customHeight="1" outlineLevel="1">
      <c r="L329" s="30"/>
      <c r="M329" s="31"/>
    </row>
    <row r="330" spans="12:13" ht="16.899999999999999" hidden="1" customHeight="1" outlineLevel="1">
      <c r="L330" s="30"/>
      <c r="M330" s="31"/>
    </row>
    <row r="331" spans="12:13" ht="16.899999999999999" hidden="1" customHeight="1" outlineLevel="1">
      <c r="L331" s="30"/>
      <c r="M331" s="31"/>
    </row>
    <row r="332" spans="12:13" ht="16.899999999999999" hidden="1" customHeight="1" outlineLevel="1">
      <c r="L332" s="30"/>
      <c r="M332" s="31"/>
    </row>
    <row r="333" spans="12:13" ht="16.899999999999999" hidden="1" customHeight="1" outlineLevel="1">
      <c r="L333" s="30"/>
      <c r="M333" s="31"/>
    </row>
    <row r="334" spans="12:13" ht="16.899999999999999" hidden="1" customHeight="1" outlineLevel="1">
      <c r="L334" s="30"/>
      <c r="M334" s="31"/>
    </row>
    <row r="335" spans="12:13" ht="16.899999999999999" hidden="1" customHeight="1" outlineLevel="1">
      <c r="L335" s="30"/>
      <c r="M335" s="31"/>
    </row>
    <row r="336" spans="12:13" ht="16.899999999999999" customHeight="1" collapsed="1">
      <c r="L336" s="30"/>
      <c r="M336" s="31"/>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40" t="str">
        <f>IF(MONTH(B7)=1,"　"&amp;DBCS(YEAR(B7))&amp;"年カレンダー","　年間カレンダー")</f>
        <v>　２０２７年カレンダー</v>
      </c>
    </row>
    <row r="3" spans="2:47" ht="11.25" customHeight="1">
      <c r="B3" s="241"/>
      <c r="C3" s="242"/>
      <c r="D3" s="95" t="s">
        <v>226</v>
      </c>
      <c r="E3" s="69" t="s">
        <v>179</v>
      </c>
      <c r="F3" s="69" t="s">
        <v>180</v>
      </c>
      <c r="G3" s="69" t="s">
        <v>181</v>
      </c>
      <c r="H3" s="69" t="s">
        <v>182</v>
      </c>
      <c r="I3" s="69" t="s">
        <v>183</v>
      </c>
      <c r="J3" s="96" t="s">
        <v>184</v>
      </c>
      <c r="K3" s="241"/>
      <c r="L3" s="242"/>
      <c r="M3" s="95" t="s">
        <v>226</v>
      </c>
      <c r="N3" s="69" t="s">
        <v>179</v>
      </c>
      <c r="O3" s="69" t="s">
        <v>684</v>
      </c>
      <c r="P3" s="69" t="s">
        <v>181</v>
      </c>
      <c r="Q3" s="69" t="s">
        <v>182</v>
      </c>
      <c r="R3" s="69" t="s">
        <v>183</v>
      </c>
      <c r="S3" s="96" t="s">
        <v>184</v>
      </c>
      <c r="T3" s="241"/>
      <c r="U3" s="242"/>
      <c r="V3" s="95" t="s">
        <v>226</v>
      </c>
      <c r="W3" s="69" t="s">
        <v>179</v>
      </c>
      <c r="X3" s="69" t="s">
        <v>180</v>
      </c>
      <c r="Y3" s="69" t="s">
        <v>181</v>
      </c>
      <c r="Z3" s="69" t="s">
        <v>182</v>
      </c>
      <c r="AA3" s="69" t="s">
        <v>183</v>
      </c>
      <c r="AB3" s="96" t="s">
        <v>184</v>
      </c>
      <c r="AD3" s="245"/>
      <c r="AE3" s="246"/>
      <c r="AF3" s="97" t="s">
        <v>226</v>
      </c>
      <c r="AG3" s="70" t="s">
        <v>179</v>
      </c>
      <c r="AH3" s="70" t="s">
        <v>180</v>
      </c>
      <c r="AI3" s="70" t="s">
        <v>181</v>
      </c>
      <c r="AJ3" s="70" t="s">
        <v>182</v>
      </c>
      <c r="AK3" s="70" t="s">
        <v>183</v>
      </c>
      <c r="AL3" s="98" t="s">
        <v>184</v>
      </c>
      <c r="AM3" s="246"/>
      <c r="AN3" s="246"/>
      <c r="AO3" s="97" t="s">
        <v>226</v>
      </c>
      <c r="AP3" s="70" t="s">
        <v>179</v>
      </c>
      <c r="AQ3" s="70" t="s">
        <v>180</v>
      </c>
      <c r="AR3" s="70" t="s">
        <v>181</v>
      </c>
      <c r="AS3" s="70" t="s">
        <v>182</v>
      </c>
      <c r="AT3" s="70" t="s">
        <v>183</v>
      </c>
      <c r="AU3" s="98" t="s">
        <v>184</v>
      </c>
    </row>
    <row r="4" spans="2:47" ht="14.25" customHeight="1">
      <c r="B4" s="237">
        <f>B7</f>
        <v>46388</v>
      </c>
      <c r="C4" s="224"/>
      <c r="D4" s="33" t="str">
        <f>IF(WEEKDAY(B7)=1,B7,"")</f>
        <v/>
      </c>
      <c r="E4" s="33" t="str">
        <f>IF(D4="",IF(WEEKDAY(B7)=2,B7,""),D4+1)</f>
        <v/>
      </c>
      <c r="F4" s="33" t="str">
        <f>IF(E4="",IF(WEEKDAY(B7)=3,B7,""),E4+1)</f>
        <v/>
      </c>
      <c r="G4" s="33" t="str">
        <f>IF(F4="",IF(WEEKDAY(B7)=4,B7,""),F4+1)</f>
        <v/>
      </c>
      <c r="H4" s="33" t="str">
        <f>IF(G4="",IF(WEEKDAY(B7)=5,B7,""),G4+1)</f>
        <v/>
      </c>
      <c r="I4" s="33">
        <f>IF(H4="",IF(WEEKDAY(B7)=6,B7,""),H4+1)</f>
        <v>46388</v>
      </c>
      <c r="J4" s="34">
        <f>IF(I4="",B7,I4+1)</f>
        <v>46389</v>
      </c>
      <c r="K4" s="237">
        <f>K7</f>
        <v>46419</v>
      </c>
      <c r="L4" s="224"/>
      <c r="M4" s="33" t="str">
        <f>IF(WEEKDAY(K7)=1,K7,"")</f>
        <v/>
      </c>
      <c r="N4" s="33">
        <f>IF(M4="",IF(WEEKDAY(K7)=2,K7,""),M4+1)</f>
        <v>46419</v>
      </c>
      <c r="O4" s="33">
        <f>IF(N4="",IF(WEEKDAY(K7)=3,K7,""),N4+1)</f>
        <v>46420</v>
      </c>
      <c r="P4" s="33">
        <f>IF(O4="",IF(WEEKDAY(K7)=4,K7,""),O4+1)</f>
        <v>46421</v>
      </c>
      <c r="Q4" s="33">
        <f>IF(P4="",IF(WEEKDAY(K7)=5,K7,""),P4+1)</f>
        <v>46422</v>
      </c>
      <c r="R4" s="33">
        <f>IF(Q4="",IF(WEEKDAY(K7)=6,K7,""),Q4+1)</f>
        <v>46423</v>
      </c>
      <c r="S4" s="34">
        <f>IF(R4="",K7,R4+1)</f>
        <v>46424</v>
      </c>
      <c r="T4" s="237">
        <f>T7</f>
        <v>46447</v>
      </c>
      <c r="U4" s="224"/>
      <c r="V4" s="33" t="str">
        <f>IF(WEEKDAY(T7)=1,T7,"")</f>
        <v/>
      </c>
      <c r="W4" s="33">
        <f>IF(V4="",IF(WEEKDAY(T7)=2,T7,""),V4+1)</f>
        <v>46447</v>
      </c>
      <c r="X4" s="33">
        <f>IF(W4="",IF(WEEKDAY(T7)=3,T7,""),W4+1)</f>
        <v>46448</v>
      </c>
      <c r="Y4" s="33">
        <f>IF(X4="",IF(WEEKDAY(T7)=4,T7,""),X4+1)</f>
        <v>46449</v>
      </c>
      <c r="Z4" s="33">
        <f>IF(Y4="",IF(WEEKDAY(T7)=5,T7,""),Y4+1)</f>
        <v>46450</v>
      </c>
      <c r="AA4" s="33">
        <f>IF(Z4="",IF(WEEKDAY(T7)=6,T7,""),Z4+1)</f>
        <v>46451</v>
      </c>
      <c r="AB4" s="34">
        <f>IF(AA4="",T7,AA4+1)</f>
        <v>46452</v>
      </c>
      <c r="AD4" s="223">
        <f>AD7</f>
        <v>46388</v>
      </c>
      <c r="AE4" s="224"/>
      <c r="AF4" s="33" t="str">
        <f>IF(WEEKDAY(AD7)=1,AD7,"")</f>
        <v/>
      </c>
      <c r="AG4" s="33" t="str">
        <f>IF(AF4="",IF(WEEKDAY(AD7)=2,AD7,""),AF4+1)</f>
        <v/>
      </c>
      <c r="AH4" s="33" t="str">
        <f>IF(AG4="",IF(WEEKDAY(AD7)=3,AD7,""),AG4+1)</f>
        <v/>
      </c>
      <c r="AI4" s="33" t="str">
        <f>IF(AH4="",IF(WEEKDAY(AD7)=4,AD7,""),AH4+1)</f>
        <v/>
      </c>
      <c r="AJ4" s="33" t="str">
        <f>IF(AI4="",IF(WEEKDAY(AD7)=5,AD7,""),AI4+1)</f>
        <v/>
      </c>
      <c r="AK4" s="33">
        <f>IF(AJ4="",IF(WEEKDAY(AD7)=6,AD7,""),AJ4+1)</f>
        <v>46388</v>
      </c>
      <c r="AL4" s="33">
        <f>IF(AK4="",AD7,AK4+1)</f>
        <v>46389</v>
      </c>
      <c r="AM4" s="223">
        <f>AM7</f>
        <v>46419</v>
      </c>
      <c r="AN4" s="224"/>
      <c r="AO4" s="33" t="str">
        <f>IF(WEEKDAY(AM7)=1,AM7,"")</f>
        <v/>
      </c>
      <c r="AP4" s="33">
        <f>IF(AO4="",IF(WEEKDAY(AM7)=2,AM7,""),AO4+1)</f>
        <v>46419</v>
      </c>
      <c r="AQ4" s="33">
        <f>IF(AP4="",IF(WEEKDAY(AM7)=3,AM7,""),AP4+1)</f>
        <v>46420</v>
      </c>
      <c r="AR4" s="33">
        <f>IF(AQ4="",IF(WEEKDAY(AM7)=4,AM7,""),AQ4+1)</f>
        <v>46421</v>
      </c>
      <c r="AS4" s="33">
        <f>IF(AR4="",IF(WEEKDAY(AM7)=5,AM7,""),AR4+1)</f>
        <v>46422</v>
      </c>
      <c r="AT4" s="33">
        <f>IF(AS4="",IF(WEEKDAY(AM7)=6,AM7,""),AS4+1)</f>
        <v>46423</v>
      </c>
      <c r="AU4" s="41">
        <f>IF(AT4="",AM7,AT4+1)</f>
        <v>46424</v>
      </c>
    </row>
    <row r="5" spans="2:47" ht="14.25" customHeight="1">
      <c r="B5" s="237"/>
      <c r="C5" s="224"/>
      <c r="D5" s="33">
        <f>J4+1</f>
        <v>46390</v>
      </c>
      <c r="E5" s="33">
        <f t="shared" ref="E5:J7" si="0">D5+1</f>
        <v>46391</v>
      </c>
      <c r="F5" s="33">
        <f t="shared" si="0"/>
        <v>46392</v>
      </c>
      <c r="G5" s="33">
        <f t="shared" si="0"/>
        <v>46393</v>
      </c>
      <c r="H5" s="33">
        <f t="shared" si="0"/>
        <v>46394</v>
      </c>
      <c r="I5" s="33">
        <f t="shared" si="0"/>
        <v>46395</v>
      </c>
      <c r="J5" s="34">
        <f t="shared" si="0"/>
        <v>46396</v>
      </c>
      <c r="K5" s="237"/>
      <c r="L5" s="224"/>
      <c r="M5" s="33">
        <f>S4+1</f>
        <v>46425</v>
      </c>
      <c r="N5" s="33">
        <f t="shared" ref="N5:S7" si="1">M5+1</f>
        <v>46426</v>
      </c>
      <c r="O5" s="33">
        <f t="shared" si="1"/>
        <v>46427</v>
      </c>
      <c r="P5" s="33">
        <f t="shared" si="1"/>
        <v>46428</v>
      </c>
      <c r="Q5" s="33">
        <f t="shared" si="1"/>
        <v>46429</v>
      </c>
      <c r="R5" s="33">
        <f t="shared" si="1"/>
        <v>46430</v>
      </c>
      <c r="S5" s="34">
        <f t="shared" si="1"/>
        <v>46431</v>
      </c>
      <c r="T5" s="237"/>
      <c r="U5" s="224"/>
      <c r="V5" s="33">
        <f>AB4+1</f>
        <v>46453</v>
      </c>
      <c r="W5" s="33">
        <f t="shared" ref="W5:AB7" si="2">V5+1</f>
        <v>46454</v>
      </c>
      <c r="X5" s="33">
        <f t="shared" si="2"/>
        <v>46455</v>
      </c>
      <c r="Y5" s="33">
        <f t="shared" si="2"/>
        <v>46456</v>
      </c>
      <c r="Z5" s="33">
        <f t="shared" si="2"/>
        <v>46457</v>
      </c>
      <c r="AA5" s="33">
        <f t="shared" si="2"/>
        <v>46458</v>
      </c>
      <c r="AB5" s="34">
        <f t="shared" si="2"/>
        <v>46459</v>
      </c>
      <c r="AD5" s="223"/>
      <c r="AE5" s="224"/>
      <c r="AF5" s="33">
        <f>AL4+1</f>
        <v>46390</v>
      </c>
      <c r="AG5" s="33">
        <f t="shared" ref="AG5:AL7" si="3">AF5+1</f>
        <v>46391</v>
      </c>
      <c r="AH5" s="33">
        <f t="shared" si="3"/>
        <v>46392</v>
      </c>
      <c r="AI5" s="33">
        <f t="shared" si="3"/>
        <v>46393</v>
      </c>
      <c r="AJ5" s="33">
        <f t="shared" si="3"/>
        <v>46394</v>
      </c>
      <c r="AK5" s="33">
        <f t="shared" si="3"/>
        <v>46395</v>
      </c>
      <c r="AL5" s="33">
        <f t="shared" si="3"/>
        <v>46396</v>
      </c>
      <c r="AM5" s="223"/>
      <c r="AN5" s="224"/>
      <c r="AO5" s="33">
        <f>AU4+1</f>
        <v>46425</v>
      </c>
      <c r="AP5" s="33">
        <f t="shared" ref="AP5:AU7" si="4">AO5+1</f>
        <v>46426</v>
      </c>
      <c r="AQ5" s="33">
        <f t="shared" si="4"/>
        <v>46427</v>
      </c>
      <c r="AR5" s="33">
        <f t="shared" si="4"/>
        <v>46428</v>
      </c>
      <c r="AS5" s="33">
        <f t="shared" si="4"/>
        <v>46429</v>
      </c>
      <c r="AT5" s="33">
        <f t="shared" si="4"/>
        <v>46430</v>
      </c>
      <c r="AU5" s="41">
        <f t="shared" si="4"/>
        <v>46431</v>
      </c>
    </row>
    <row r="6" spans="2:47" ht="14.25" customHeight="1">
      <c r="B6" s="235">
        <f>B7</f>
        <v>46388</v>
      </c>
      <c r="C6" s="236"/>
      <c r="D6" s="33">
        <f>J5+1</f>
        <v>46397</v>
      </c>
      <c r="E6" s="33">
        <f t="shared" si="0"/>
        <v>46398</v>
      </c>
      <c r="F6" s="33">
        <f t="shared" si="0"/>
        <v>46399</v>
      </c>
      <c r="G6" s="33">
        <f t="shared" si="0"/>
        <v>46400</v>
      </c>
      <c r="H6" s="33">
        <f t="shared" si="0"/>
        <v>46401</v>
      </c>
      <c r="I6" s="33">
        <f t="shared" si="0"/>
        <v>46402</v>
      </c>
      <c r="J6" s="34">
        <f t="shared" si="0"/>
        <v>46403</v>
      </c>
      <c r="K6" s="235">
        <f>K7</f>
        <v>46419</v>
      </c>
      <c r="L6" s="236"/>
      <c r="M6" s="33">
        <f>S5+1</f>
        <v>46432</v>
      </c>
      <c r="N6" s="33">
        <f t="shared" si="1"/>
        <v>46433</v>
      </c>
      <c r="O6" s="33">
        <f t="shared" si="1"/>
        <v>46434</v>
      </c>
      <c r="P6" s="33">
        <f t="shared" si="1"/>
        <v>46435</v>
      </c>
      <c r="Q6" s="33">
        <f t="shared" si="1"/>
        <v>46436</v>
      </c>
      <c r="R6" s="33">
        <f t="shared" si="1"/>
        <v>46437</v>
      </c>
      <c r="S6" s="34">
        <f t="shared" si="1"/>
        <v>46438</v>
      </c>
      <c r="T6" s="235">
        <f>T7</f>
        <v>46447</v>
      </c>
      <c r="U6" s="236"/>
      <c r="V6" s="33">
        <f>AB5+1</f>
        <v>46460</v>
      </c>
      <c r="W6" s="33">
        <f t="shared" si="2"/>
        <v>46461</v>
      </c>
      <c r="X6" s="33">
        <f t="shared" si="2"/>
        <v>46462</v>
      </c>
      <c r="Y6" s="33">
        <f t="shared" si="2"/>
        <v>46463</v>
      </c>
      <c r="Z6" s="33">
        <f t="shared" si="2"/>
        <v>46464</v>
      </c>
      <c r="AA6" s="33">
        <f t="shared" si="2"/>
        <v>46465</v>
      </c>
      <c r="AB6" s="34">
        <f t="shared" si="2"/>
        <v>46466</v>
      </c>
      <c r="AD6" s="238">
        <f>AD7</f>
        <v>46388</v>
      </c>
      <c r="AE6" s="236"/>
      <c r="AF6" s="33">
        <f>AL5+1</f>
        <v>46397</v>
      </c>
      <c r="AG6" s="33">
        <f t="shared" si="3"/>
        <v>46398</v>
      </c>
      <c r="AH6" s="33">
        <f t="shared" si="3"/>
        <v>46399</v>
      </c>
      <c r="AI6" s="33">
        <f t="shared" si="3"/>
        <v>46400</v>
      </c>
      <c r="AJ6" s="33">
        <f t="shared" si="3"/>
        <v>46401</v>
      </c>
      <c r="AK6" s="33">
        <f t="shared" si="3"/>
        <v>46402</v>
      </c>
      <c r="AL6" s="33">
        <f t="shared" si="3"/>
        <v>46403</v>
      </c>
      <c r="AM6" s="238">
        <f>AM7</f>
        <v>46419</v>
      </c>
      <c r="AN6" s="236"/>
      <c r="AO6" s="33">
        <f>AU5+1</f>
        <v>46432</v>
      </c>
      <c r="AP6" s="33">
        <f t="shared" si="4"/>
        <v>46433</v>
      </c>
      <c r="AQ6" s="33">
        <f t="shared" si="4"/>
        <v>46434</v>
      </c>
      <c r="AR6" s="33">
        <f t="shared" si="4"/>
        <v>46435</v>
      </c>
      <c r="AS6" s="33">
        <f t="shared" si="4"/>
        <v>46436</v>
      </c>
      <c r="AT6" s="33">
        <f t="shared" si="4"/>
        <v>46437</v>
      </c>
      <c r="AU6" s="41">
        <f t="shared" si="4"/>
        <v>46438</v>
      </c>
    </row>
    <row r="7" spans="2:47" ht="14.25" customHeight="1">
      <c r="B7" s="231">
        <v>46388</v>
      </c>
      <c r="C7" s="232"/>
      <c r="D7" s="33">
        <f>J6+1</f>
        <v>46404</v>
      </c>
      <c r="E7" s="33">
        <f t="shared" si="0"/>
        <v>46405</v>
      </c>
      <c r="F7" s="33">
        <f t="shared" si="0"/>
        <v>46406</v>
      </c>
      <c r="G7" s="33">
        <f t="shared" si="0"/>
        <v>46407</v>
      </c>
      <c r="H7" s="33">
        <f t="shared" si="0"/>
        <v>46408</v>
      </c>
      <c r="I7" s="33">
        <f t="shared" si="0"/>
        <v>46409</v>
      </c>
      <c r="J7" s="34">
        <f t="shared" si="0"/>
        <v>46410</v>
      </c>
      <c r="K7" s="231">
        <f>IF(MONTH(B7)=12,DATE(YEAR(B7)+1,1,1),DATE(YEAR(B7),MONTH(B7)+1,1))</f>
        <v>46419</v>
      </c>
      <c r="L7" s="232"/>
      <c r="M7" s="33">
        <f>S6+1</f>
        <v>46439</v>
      </c>
      <c r="N7" s="33">
        <f t="shared" si="1"/>
        <v>46440</v>
      </c>
      <c r="O7" s="33">
        <f t="shared" si="1"/>
        <v>46441</v>
      </c>
      <c r="P7" s="33">
        <f t="shared" si="1"/>
        <v>46442</v>
      </c>
      <c r="Q7" s="33">
        <f t="shared" si="1"/>
        <v>46443</v>
      </c>
      <c r="R7" s="33">
        <f t="shared" si="1"/>
        <v>46444</v>
      </c>
      <c r="S7" s="34">
        <f t="shared" si="1"/>
        <v>46445</v>
      </c>
      <c r="T7" s="231">
        <f>IF(MONTH(K7)=12,DATE(YEAR(K7)+1,1,1),DATE(YEAR(K7),MONTH(K7)+1,1))</f>
        <v>46447</v>
      </c>
      <c r="U7" s="232"/>
      <c r="V7" s="33">
        <f>AB6+1</f>
        <v>46467</v>
      </c>
      <c r="W7" s="33">
        <f t="shared" si="2"/>
        <v>46468</v>
      </c>
      <c r="X7" s="33">
        <f t="shared" si="2"/>
        <v>46469</v>
      </c>
      <c r="Y7" s="33">
        <f t="shared" si="2"/>
        <v>46470</v>
      </c>
      <c r="Z7" s="33">
        <f t="shared" si="2"/>
        <v>46471</v>
      </c>
      <c r="AA7" s="33">
        <f t="shared" si="2"/>
        <v>46472</v>
      </c>
      <c r="AB7" s="34">
        <f t="shared" si="2"/>
        <v>46473</v>
      </c>
      <c r="AD7" s="239">
        <f>B7</f>
        <v>46388</v>
      </c>
      <c r="AE7" s="232"/>
      <c r="AF7" s="33">
        <f>AL6+1</f>
        <v>46404</v>
      </c>
      <c r="AG7" s="33">
        <f t="shared" si="3"/>
        <v>46405</v>
      </c>
      <c r="AH7" s="33">
        <f t="shared" si="3"/>
        <v>46406</v>
      </c>
      <c r="AI7" s="33">
        <f t="shared" si="3"/>
        <v>46407</v>
      </c>
      <c r="AJ7" s="33">
        <f t="shared" si="3"/>
        <v>46408</v>
      </c>
      <c r="AK7" s="33">
        <f t="shared" si="3"/>
        <v>46409</v>
      </c>
      <c r="AL7" s="41">
        <f t="shared" si="3"/>
        <v>46410</v>
      </c>
      <c r="AM7" s="239">
        <f>IF(MONTH(AD7)=12,DATE(YEAR(AD7)+1,1,1),DATE(YEAR(AD7),MONTH(AD7)+1,1))</f>
        <v>46419</v>
      </c>
      <c r="AN7" s="232"/>
      <c r="AO7" s="33">
        <f>AU6+1</f>
        <v>46439</v>
      </c>
      <c r="AP7" s="33">
        <f t="shared" si="4"/>
        <v>46440</v>
      </c>
      <c r="AQ7" s="33">
        <f t="shared" si="4"/>
        <v>46441</v>
      </c>
      <c r="AR7" s="33">
        <f t="shared" si="4"/>
        <v>46442</v>
      </c>
      <c r="AS7" s="33">
        <f t="shared" si="4"/>
        <v>46443</v>
      </c>
      <c r="AT7" s="33">
        <f t="shared" si="4"/>
        <v>46444</v>
      </c>
      <c r="AU7" s="41">
        <f t="shared" si="4"/>
        <v>46445</v>
      </c>
    </row>
    <row r="8" spans="2:47" ht="14.25" customHeight="1">
      <c r="B8" s="233" t="str">
        <f>IF(B7&gt;=43586,"令和"&amp;(IF(YEAR(B7)-2018=1,"元",YEAR(B7)-2018)),"平成"&amp;(YEAR(B7)-1988))</f>
        <v>令和9</v>
      </c>
      <c r="C8" s="234"/>
      <c r="D8" s="33">
        <f>IF(DAY(J7)+1&gt;IF(MONTH(B7)=12,31,DATE(YEAR(B7),MONTH(B7)+1,1)-B7),"",J7+1)</f>
        <v>46411</v>
      </c>
      <c r="E8" s="33">
        <f>IF(D8="","",IF(DAY(D8)+1&gt;IF(MONTH(B7)=12,31,DATE(YEAR(B7),MONTH(B7)+1,1)-B7),"",D8+1))</f>
        <v>46412</v>
      </c>
      <c r="F8" s="33">
        <f>IF(E8="","",IF(DAY(E8)+1&gt;IF(MONTH(B7)=12,31,DATE(YEAR(B7),MONTH(B7)+1,1)-B7),"",E8+1))</f>
        <v>46413</v>
      </c>
      <c r="G8" s="33">
        <f>IF(F8="","",IF(DAY(F8)+1&gt;IF(MONTH(B7)=12,31,DATE(YEAR(B7),MONTH(B7)+1,1)-B7),"",F8+1))</f>
        <v>46414</v>
      </c>
      <c r="H8" s="33">
        <f>IF(G8="","",IF(DAY(G8)+1&gt;IF(MONTH(B7)=12,31,DATE(YEAR(B7),MONTH(B7)+1,1)-B7),"",G8+1))</f>
        <v>46415</v>
      </c>
      <c r="I8" s="33">
        <f>IF(H8="","",IF(DAY(H8)+1&gt;IF(MONTH(B7)=12,31,DATE(YEAR(B7),MONTH(B7)+1,1)-B7),"",H8+1))</f>
        <v>46416</v>
      </c>
      <c r="J8" s="34">
        <f>IF(I8="","",IF(DAY(I8)+1&gt;IF(MONTH(B7)=12,31,DATE(YEAR(B7),MONTH(B7)+1,1)-B7),"",I8+1))</f>
        <v>46417</v>
      </c>
      <c r="K8" s="233" t="str">
        <f>IF(K7&gt;=43586,"令和"&amp;(IF(YEAR(K7)-2018=1,"元",YEAR(K7)-2018)),"平成"&amp;(YEAR(K7)-1988))</f>
        <v>令和9</v>
      </c>
      <c r="L8" s="234"/>
      <c r="M8" s="33">
        <f>IF(DAY(S7)+1&gt;IF(MONTH(K7)=12,31,DATE(YEAR(K7),MONTH(K7)+1,1)-K7),"",S7+1)</f>
        <v>46446</v>
      </c>
      <c r="N8" s="33" t="str">
        <f>IF(M8="","",IF(DAY(M8)+1&gt;IF(MONTH(K7)=12,31,DATE(YEAR(K7),MONTH(K7)+1,1)-K7),"",M8+1))</f>
        <v/>
      </c>
      <c r="O8" s="33" t="str">
        <f>IF(N8="","",IF(DAY(N8)+1&gt;IF(MONTH(K7)=12,31,DATE(YEAR(K7),MONTH(K7)+1,1)-K7),"",N8+1))</f>
        <v/>
      </c>
      <c r="P8" s="33" t="str">
        <f>IF(O8="","",IF(DAY(O8)+1&gt;IF(MONTH(K7)=12,31,DATE(YEAR(K7),MONTH(K7)+1,1)-K7),"",O8+1))</f>
        <v/>
      </c>
      <c r="Q8" s="33" t="str">
        <f>IF(P8="","",IF(DAY(P8)+1&gt;IF(MONTH(K7)=12,31,DATE(YEAR(K7),MONTH(K7)+1,1)-K7),"",P8+1))</f>
        <v/>
      </c>
      <c r="R8" s="33" t="str">
        <f>IF(Q8="","",IF(DAY(Q8)+1&gt;IF(MONTH(K7)=12,31,DATE(YEAR(K7),MONTH(K7)+1,1)-K7),"",Q8+1))</f>
        <v/>
      </c>
      <c r="S8" s="34" t="str">
        <f>IF(R8="","",IF(DAY(R8)+1&gt;IF(MONTH(K7)=12,31,DATE(YEAR(K7),MONTH(K7)+1,1)-K7),"",R8+1))</f>
        <v/>
      </c>
      <c r="T8" s="233" t="str">
        <f>IF(T7&gt;=43586,"令和"&amp;(IF(YEAR(T7)-2018=1,"元",YEAR(T7)-2018)),"平成"&amp;(YEAR(T7)-1988))</f>
        <v>令和9</v>
      </c>
      <c r="U8" s="234"/>
      <c r="V8" s="33">
        <f>IF(DAY(AB7)+1&gt;IF(MONTH(T7)=12,31,DATE(YEAR(T7),MONTH(T7)+1,1)-T7),"",AB7+1)</f>
        <v>46474</v>
      </c>
      <c r="W8" s="33">
        <f>IF(V8="","",IF(DAY(V8)+1&gt;IF(MONTH(T7)=12,31,DATE(YEAR(T7),MONTH(T7)+1,1)-T7),"",V8+1))</f>
        <v>46475</v>
      </c>
      <c r="X8" s="33">
        <f>IF(W8="","",IF(DAY(W8)+1&gt;IF(MONTH(T7)=12,31,DATE(YEAR(T7),MONTH(T7)+1,1)-T7),"",W8+1))</f>
        <v>46476</v>
      </c>
      <c r="Y8" s="33">
        <f>IF(X8="","",IF(DAY(X8)+1&gt;IF(MONTH(T7)=12,31,DATE(YEAR(T7),MONTH(T7)+1,1)-T7),"",X8+1))</f>
        <v>46477</v>
      </c>
      <c r="Z8" s="33" t="str">
        <f>IF(Y8="","",IF(DAY(Y8)+1&gt;IF(MONTH(T7)=12,31,DATE(YEAR(T7),MONTH(T7)+1,1)-T7),"",Y8+1))</f>
        <v/>
      </c>
      <c r="AA8" s="33" t="str">
        <f>IF(Z8="","",IF(DAY(Z8)+1&gt;IF(MONTH(T7)=12,31,DATE(YEAR(T7),MONTH(T7)+1,1)-T7),"",Z8+1))</f>
        <v/>
      </c>
      <c r="AB8" s="34" t="str">
        <f>IF(AA8="","",IF(DAY(AA8)+1&gt;IF(MONTH(T7)=12,31,DATE(YEAR(T7),MONTH(T7)+1,1)-T7),"",AA8+1))</f>
        <v/>
      </c>
      <c r="AD8" s="240" t="str">
        <f>IF(AD7&gt;=43586,"令和"&amp;(IF(YEAR(AD7)-2018=1,"元",YEAR(AD7)-2018)),"平成"&amp;(YEAR(AD7)-1988))</f>
        <v>令和9</v>
      </c>
      <c r="AE8" s="234"/>
      <c r="AF8" s="33">
        <f>IF(DAY(AL7)+1&gt;IF(MONTH(AD7)=12,31,DATE(YEAR(AD7),MONTH(AD7)+1,1)-AD7),"",AL7+1)</f>
        <v>46411</v>
      </c>
      <c r="AG8" s="33">
        <f>IF(AF8="","",IF(DAY(AF8)+1&gt;IF(MONTH(AD7)=12,31,DATE(YEAR(AD7),MONTH(AD7)+1,1)-AD7),"",AF8+1))</f>
        <v>46412</v>
      </c>
      <c r="AH8" s="33">
        <f>IF(AG8="","",IF(DAY(AG8)+1&gt;IF(MONTH(AD7)=12,31,DATE(YEAR(AD7),MONTH(AD7)+1,1)-AD7),"",AG8+1))</f>
        <v>46413</v>
      </c>
      <c r="AI8" s="33">
        <f>IF(AH8="","",IF(DAY(AH8)+1&gt;IF(MONTH(AD7)=12,31,DATE(YEAR(AD7),MONTH(AD7)+1,1)-AD7),"",AH8+1))</f>
        <v>46414</v>
      </c>
      <c r="AJ8" s="33">
        <f>IF(AI8="","",IF(DAY(AI8)+1&gt;IF(MONTH(AD7)=12,31,DATE(YEAR(AD7),MONTH(AD7)+1,1)-AD7),"",AI8+1))</f>
        <v>46415</v>
      </c>
      <c r="AK8" s="33">
        <f>IF(AJ8="","",IF(DAY(AJ8)+1&gt;IF(MONTH(AD7)=12,31,DATE(YEAR(AD7),MONTH(AD7)+1,1)-AD7),"",AJ8+1))</f>
        <v>46416</v>
      </c>
      <c r="AL8" s="33">
        <f>IF(AK8="","",IF(DAY(AK8)+1&gt;IF(MONTH(AD7)=12,31,DATE(YEAR(AD7),MONTH(AD7)+1,1)-AD7),"",AK8+1))</f>
        <v>46417</v>
      </c>
      <c r="AM8" s="240" t="str">
        <f>IF(AM7&gt;=43586,"令和"&amp;(IF(YEAR(AM7)-2018=1,"元",YEAR(AM7)-2018)),"平成"&amp;(YEAR(AM7)-1988))</f>
        <v>令和9</v>
      </c>
      <c r="AN8" s="234"/>
      <c r="AO8" s="33">
        <f>IF(DAY(AU7)+1&gt;IF(MONTH(AM7)=12,31,DATE(YEAR(AM7),MONTH(AM7)+1,1)-AM7),"",AU7+1)</f>
        <v>46446</v>
      </c>
      <c r="AP8" s="33" t="str">
        <f>IF(AO8="","",IF(DAY(AO8)+1&gt;IF(MONTH(AM7)=12,31,DATE(YEAR(AM7),MONTH(AM7)+1,1)-AM7),"",AO8+1))</f>
        <v/>
      </c>
      <c r="AQ8" s="33" t="str">
        <f>IF(AP8="","",IF(DAY(AP8)+1&gt;IF(MONTH(AM7)=12,31,DATE(YEAR(AM7),MONTH(AM7)+1,1)-AM7),"",AP8+1))</f>
        <v/>
      </c>
      <c r="AR8" s="33" t="str">
        <f>IF(AQ8="","",IF(DAY(AQ8)+1&gt;IF(MONTH(AM7)=12,31,DATE(YEAR(AM7),MONTH(AM7)+1,1)-AM7),"",AQ8+1))</f>
        <v/>
      </c>
      <c r="AS8" s="33" t="str">
        <f>IF(AR8="","",IF(DAY(AR8)+1&gt;IF(MONTH(AM7)=12,31,DATE(YEAR(AM7),MONTH(AM7)+1,1)-AM7),"",AR8+1))</f>
        <v/>
      </c>
      <c r="AT8" s="33" t="str">
        <f>IF(AS8="","",IF(DAY(AS8)+1&gt;IF(MONTH(AM7)=12,31,DATE(YEAR(AM7),MONTH(AM7)+1,1)-AM7),"",AS8+1))</f>
        <v/>
      </c>
      <c r="AU8" s="41" t="str">
        <f>IF(AT8="","",IF(DAY(AT8)+1&gt;IF(MONTH(AM7)=12,31,DATE(YEAR(AM7),MONTH(AM7)+1,1)-AM7),"",AT8+1))</f>
        <v/>
      </c>
    </row>
    <row r="9" spans="2:47" ht="14.25" customHeight="1">
      <c r="B9" s="227"/>
      <c r="C9" s="228"/>
      <c r="D9" s="35">
        <f>IF(J8="","",IF(DAY(J8)+1&gt;IF(MONTH(B7)=12,31,DATE(YEAR(B7),MONTH(B7)+1,1)-B7),"",J8+1))</f>
        <v>46418</v>
      </c>
      <c r="E9" s="35" t="str">
        <f>IF(D9="","",IF(DAY(D9)+1&gt;IF(MONTH(B7)=12,31,DATE(YEAR(B7),MONTH(B7)+1,1)-B7),"",D9+1))</f>
        <v/>
      </c>
      <c r="F9" s="229" t="str">
        <f>VLOOKUP(B7,祝名,2,FALSE)</f>
        <v>1（元日）、11（成人の日）</v>
      </c>
      <c r="G9" s="229"/>
      <c r="H9" s="229"/>
      <c r="I9" s="229"/>
      <c r="J9" s="230"/>
      <c r="K9" s="227"/>
      <c r="L9" s="228"/>
      <c r="M9" s="35" t="str">
        <f>IF(S8="","",IF(DAY(S8)+1&gt;IF(MONTH(K7)=12,31,DATE(YEAR(K7),MONTH(K7)+1,1)-K7),"",S8+1))</f>
        <v/>
      </c>
      <c r="N9" s="35" t="str">
        <f>IF(M9="","",IF(DAY(M9)+1&gt;IF(MONTH(K7)=12,31,DATE(YEAR(K7),MONTH(K7)+1,1)-K7),"",M9+1))</f>
        <v/>
      </c>
      <c r="O9" s="229" t="str">
        <f>VLOOKUP(K7,祝名,2,FALSE)</f>
        <v>11（建国記念の日）、23（天皇誕生日）</v>
      </c>
      <c r="P9" s="229"/>
      <c r="Q9" s="229"/>
      <c r="R9" s="229"/>
      <c r="S9" s="230"/>
      <c r="T9" s="227"/>
      <c r="U9" s="228"/>
      <c r="V9" s="35" t="str">
        <f>IF(AB8="","",IF(DAY(AB8)+1&gt;IF(MONTH(T7)=12,31,DATE(YEAR(T7),MONTH(T7)+1,1)-T7),"",AB8+1))</f>
        <v/>
      </c>
      <c r="W9" s="35" t="str">
        <f>IF(V9="","",IF(DAY(V9)+1&gt;IF(MONTH(T7)=12,31,DATE(YEAR(T7),MONTH(T7)+1,1)-T7),"",V9+1))</f>
        <v/>
      </c>
      <c r="X9" s="229" t="str">
        <f>VLOOKUP(T7,祝名,2,FALSE)</f>
        <v>21（春分の日）、22（振替休日）</v>
      </c>
      <c r="Y9" s="229"/>
      <c r="Z9" s="229"/>
      <c r="AA9" s="229"/>
      <c r="AB9" s="230"/>
      <c r="AD9" s="243"/>
      <c r="AE9" s="244"/>
      <c r="AF9" s="42">
        <f>IF(AL8="","",IF(DAY(AL8)+1&gt;IF(MONTH(AD7)=12,31,DATE(YEAR(AD7),MONTH(AD7)+1,1)-AD7),"",AL8+1))</f>
        <v>46418</v>
      </c>
      <c r="AG9" s="42" t="str">
        <f>IF(AF9="","",IF(DAY(AF9)+1&gt;IF(MONTH(AD7)=12,31,DATE(YEAR(AD7),MONTH(AD7)+1,1)-AD7),"",AF9+1))</f>
        <v/>
      </c>
      <c r="AH9" s="221" t="str">
        <f>VLOOKUP(AD7,祝名,2,FALSE)</f>
        <v>1（元日）、11（成人の日）</v>
      </c>
      <c r="AI9" s="221"/>
      <c r="AJ9" s="221"/>
      <c r="AK9" s="221"/>
      <c r="AL9" s="222"/>
      <c r="AM9" s="243"/>
      <c r="AN9" s="244"/>
      <c r="AO9" s="42" t="str">
        <f>IF(AU8="","",IF(DAY(AU8)+1&gt;IF(MONTH(AM7)=12,31,DATE(YEAR(AM7),MONTH(AM7)+1,1)-AM7),"",AU8+1))</f>
        <v/>
      </c>
      <c r="AP9" s="42" t="str">
        <f>IF(AO9="","",IF(DAY(AO9)+1&gt;IF(MONTH(AM7)=12,31,DATE(YEAR(AM7),MONTH(AM7)+1,1)-AM7),"",AO9+1))</f>
        <v/>
      </c>
      <c r="AQ9" s="221" t="str">
        <f>VLOOKUP(AM7,祝名,2,FALSE)</f>
        <v>11（建国記念の日）、23（天皇誕生日）</v>
      </c>
      <c r="AR9" s="221"/>
      <c r="AS9" s="221"/>
      <c r="AT9" s="221"/>
      <c r="AU9" s="222"/>
    </row>
    <row r="10" spans="2:47" ht="11.25" customHeight="1">
      <c r="B10" s="241"/>
      <c r="C10" s="242"/>
      <c r="D10" s="95" t="s">
        <v>226</v>
      </c>
      <c r="E10" s="69" t="s">
        <v>179</v>
      </c>
      <c r="F10" s="69" t="s">
        <v>180</v>
      </c>
      <c r="G10" s="69" t="s">
        <v>181</v>
      </c>
      <c r="H10" s="69" t="s">
        <v>182</v>
      </c>
      <c r="I10" s="69" t="s">
        <v>183</v>
      </c>
      <c r="J10" s="96" t="s">
        <v>685</v>
      </c>
      <c r="K10" s="241"/>
      <c r="L10" s="242"/>
      <c r="M10" s="95" t="s">
        <v>226</v>
      </c>
      <c r="N10" s="69" t="s">
        <v>179</v>
      </c>
      <c r="O10" s="69" t="s">
        <v>180</v>
      </c>
      <c r="P10" s="69" t="s">
        <v>181</v>
      </c>
      <c r="Q10" s="69" t="s">
        <v>182</v>
      </c>
      <c r="R10" s="69" t="s">
        <v>183</v>
      </c>
      <c r="S10" s="96" t="s">
        <v>184</v>
      </c>
      <c r="T10" s="241"/>
      <c r="U10" s="242"/>
      <c r="V10" s="95" t="s">
        <v>226</v>
      </c>
      <c r="W10" s="69" t="s">
        <v>179</v>
      </c>
      <c r="X10" s="69" t="s">
        <v>180</v>
      </c>
      <c r="Y10" s="69" t="s">
        <v>181</v>
      </c>
      <c r="Z10" s="69" t="s">
        <v>182</v>
      </c>
      <c r="AA10" s="69" t="s">
        <v>183</v>
      </c>
      <c r="AB10" s="96" t="s">
        <v>184</v>
      </c>
      <c r="AD10" s="245"/>
      <c r="AE10" s="246"/>
      <c r="AF10" s="97" t="s">
        <v>226</v>
      </c>
      <c r="AG10" s="70" t="s">
        <v>179</v>
      </c>
      <c r="AH10" s="70" t="s">
        <v>180</v>
      </c>
      <c r="AI10" s="70" t="s">
        <v>181</v>
      </c>
      <c r="AJ10" s="70" t="s">
        <v>182</v>
      </c>
      <c r="AK10" s="70" t="s">
        <v>183</v>
      </c>
      <c r="AL10" s="98" t="s">
        <v>685</v>
      </c>
      <c r="AM10" s="245"/>
      <c r="AN10" s="246"/>
      <c r="AO10" s="97" t="s">
        <v>226</v>
      </c>
      <c r="AP10" s="70" t="s">
        <v>179</v>
      </c>
      <c r="AQ10" s="70" t="s">
        <v>180</v>
      </c>
      <c r="AR10" s="70" t="s">
        <v>181</v>
      </c>
      <c r="AS10" s="70" t="s">
        <v>182</v>
      </c>
      <c r="AT10" s="70" t="s">
        <v>183</v>
      </c>
      <c r="AU10" s="98" t="s">
        <v>184</v>
      </c>
    </row>
    <row r="11" spans="2:47" ht="14.25" customHeight="1">
      <c r="B11" s="237">
        <f>B14</f>
        <v>46478</v>
      </c>
      <c r="C11" s="224"/>
      <c r="D11" s="33" t="str">
        <f>IF(WEEKDAY(B14)=1,B14,"")</f>
        <v/>
      </c>
      <c r="E11" s="33" t="str">
        <f>IF(D11="",IF(WEEKDAY(B14)=2,B14,""),D11+1)</f>
        <v/>
      </c>
      <c r="F11" s="33" t="str">
        <f>IF(E11="",IF(WEEKDAY(B14)=3,B14,""),E11+1)</f>
        <v/>
      </c>
      <c r="G11" s="33" t="str">
        <f>IF(F11="",IF(WEEKDAY(B14)=4,B14,""),F11+1)</f>
        <v/>
      </c>
      <c r="H11" s="33">
        <f>IF(G11="",IF(WEEKDAY(B14)=5,B14,""),G11+1)</f>
        <v>46478</v>
      </c>
      <c r="I11" s="33">
        <f>IF(H11="",IF(WEEKDAY(B14)=6,B14,""),H11+1)</f>
        <v>46479</v>
      </c>
      <c r="J11" s="34">
        <f>IF(I11="",B14,I11+1)</f>
        <v>46480</v>
      </c>
      <c r="K11" s="237">
        <f>K14</f>
        <v>46508</v>
      </c>
      <c r="L11" s="224"/>
      <c r="M11" s="33" t="str">
        <f>IF(WEEKDAY(K14)=1,K14,"")</f>
        <v/>
      </c>
      <c r="N11" s="33" t="str">
        <f>IF(M11="",IF(WEEKDAY(K14)=2,K14,""),M11+1)</f>
        <v/>
      </c>
      <c r="O11" s="33" t="str">
        <f>IF(N11="",IF(WEEKDAY(K14)=3,K14,""),N11+1)</f>
        <v/>
      </c>
      <c r="P11" s="33" t="str">
        <f>IF(O11="",IF(WEEKDAY(K14)=4,K14,""),O11+1)</f>
        <v/>
      </c>
      <c r="Q11" s="33" t="str">
        <f>IF(P11="",IF(WEEKDAY(K14)=5,K14,""),P11+1)</f>
        <v/>
      </c>
      <c r="R11" s="33" t="str">
        <f>IF(Q11="",IF(WEEKDAY(K14)=6,K14,""),Q11+1)</f>
        <v/>
      </c>
      <c r="S11" s="34">
        <f>IF(R11="",K14,R11+1)</f>
        <v>46508</v>
      </c>
      <c r="T11" s="237">
        <f>T14</f>
        <v>46539</v>
      </c>
      <c r="U11" s="224"/>
      <c r="V11" s="33" t="str">
        <f>IF(WEEKDAY(T14)=1,T14,"")</f>
        <v/>
      </c>
      <c r="W11" s="33" t="str">
        <f>IF(V11="",IF(WEEKDAY(T14)=2,T14,""),V11+1)</f>
        <v/>
      </c>
      <c r="X11" s="33">
        <f>IF(W11="",IF(WEEKDAY(T14)=3,T14,""),W11+1)</f>
        <v>46539</v>
      </c>
      <c r="Y11" s="33">
        <f>IF(X11="",IF(WEEKDAY(T14)=4,T14,""),X11+1)</f>
        <v>46540</v>
      </c>
      <c r="Z11" s="33">
        <f>IF(Y11="",IF(WEEKDAY(T14)=5,T14,""),Y11+1)</f>
        <v>46541</v>
      </c>
      <c r="AA11" s="33">
        <f>IF(Z11="",IF(WEEKDAY(T14)=6,T14,""),Z11+1)</f>
        <v>46542</v>
      </c>
      <c r="AB11" s="34">
        <f>IF(AA11="",T14,AA11+1)</f>
        <v>46543</v>
      </c>
      <c r="AD11" s="223">
        <f>AD14</f>
        <v>46447</v>
      </c>
      <c r="AE11" s="224"/>
      <c r="AF11" s="33" t="str">
        <f>IF(WEEKDAY(AD14)=1,AD14,"")</f>
        <v/>
      </c>
      <c r="AG11" s="33">
        <f>IF(AF11="",IF(WEEKDAY(AD14)=2,AD14,""),AF11+1)</f>
        <v>46447</v>
      </c>
      <c r="AH11" s="33">
        <f>IF(AG11="",IF(WEEKDAY(AD14)=3,AD14,""),AG11+1)</f>
        <v>46448</v>
      </c>
      <c r="AI11" s="33">
        <f>IF(AH11="",IF(WEEKDAY(AD14)=4,AD14,""),AH11+1)</f>
        <v>46449</v>
      </c>
      <c r="AJ11" s="33">
        <f>IF(AI11="",IF(WEEKDAY(AD14)=5,AD14,""),AI11+1)</f>
        <v>46450</v>
      </c>
      <c r="AK11" s="33">
        <f>IF(AJ11="",IF(WEEKDAY(AD14)=6,AD14,""),AJ11+1)</f>
        <v>46451</v>
      </c>
      <c r="AL11" s="33">
        <f>IF(AK11="",AD14,AK11+1)</f>
        <v>46452</v>
      </c>
      <c r="AM11" s="223">
        <f>AM14</f>
        <v>46478</v>
      </c>
      <c r="AN11" s="224"/>
      <c r="AO11" s="33" t="str">
        <f>IF(WEEKDAY(AM14)=1,AM14,"")</f>
        <v/>
      </c>
      <c r="AP11" s="33" t="str">
        <f>IF(AO11="",IF(WEEKDAY(AM14)=2,AM14,""),AO11+1)</f>
        <v/>
      </c>
      <c r="AQ11" s="33" t="str">
        <f>IF(AP11="",IF(WEEKDAY(AM14)=3,AM14,""),AP11+1)</f>
        <v/>
      </c>
      <c r="AR11" s="33" t="str">
        <f>IF(AQ11="",IF(WEEKDAY(AM14)=4,AM14,""),AQ11+1)</f>
        <v/>
      </c>
      <c r="AS11" s="33">
        <f>IF(AR11="",IF(WEEKDAY(AM14)=5,AM14,""),AR11+1)</f>
        <v>46478</v>
      </c>
      <c r="AT11" s="33">
        <f>IF(AS11="",IF(WEEKDAY(AM14)=6,AM14,""),AS11+1)</f>
        <v>46479</v>
      </c>
      <c r="AU11" s="41">
        <f>IF(AT11="",AM14,AT11+1)</f>
        <v>46480</v>
      </c>
    </row>
    <row r="12" spans="2:47" ht="14.25" customHeight="1">
      <c r="B12" s="237"/>
      <c r="C12" s="224"/>
      <c r="D12" s="33">
        <f>J11+1</f>
        <v>46481</v>
      </c>
      <c r="E12" s="33">
        <f t="shared" ref="E12:J14" si="5">D12+1</f>
        <v>46482</v>
      </c>
      <c r="F12" s="33">
        <f t="shared" si="5"/>
        <v>46483</v>
      </c>
      <c r="G12" s="33">
        <f t="shared" si="5"/>
        <v>46484</v>
      </c>
      <c r="H12" s="33">
        <f t="shared" si="5"/>
        <v>46485</v>
      </c>
      <c r="I12" s="33">
        <f t="shared" si="5"/>
        <v>46486</v>
      </c>
      <c r="J12" s="34">
        <f t="shared" si="5"/>
        <v>46487</v>
      </c>
      <c r="K12" s="237"/>
      <c r="L12" s="224"/>
      <c r="M12" s="33">
        <f>S11+1</f>
        <v>46509</v>
      </c>
      <c r="N12" s="33">
        <f t="shared" ref="N12:S14" si="6">M12+1</f>
        <v>46510</v>
      </c>
      <c r="O12" s="33">
        <f t="shared" si="6"/>
        <v>46511</v>
      </c>
      <c r="P12" s="33">
        <f t="shared" si="6"/>
        <v>46512</v>
      </c>
      <c r="Q12" s="33">
        <f t="shared" si="6"/>
        <v>46513</v>
      </c>
      <c r="R12" s="33">
        <f t="shared" si="6"/>
        <v>46514</v>
      </c>
      <c r="S12" s="34">
        <f t="shared" si="6"/>
        <v>46515</v>
      </c>
      <c r="T12" s="237"/>
      <c r="U12" s="224"/>
      <c r="V12" s="33">
        <f>AB11+1</f>
        <v>46544</v>
      </c>
      <c r="W12" s="33">
        <f t="shared" ref="W12:AB14" si="7">V12+1</f>
        <v>46545</v>
      </c>
      <c r="X12" s="33">
        <f t="shared" si="7"/>
        <v>46546</v>
      </c>
      <c r="Y12" s="33">
        <f t="shared" si="7"/>
        <v>46547</v>
      </c>
      <c r="Z12" s="33">
        <f t="shared" si="7"/>
        <v>46548</v>
      </c>
      <c r="AA12" s="33">
        <f t="shared" si="7"/>
        <v>46549</v>
      </c>
      <c r="AB12" s="34">
        <f t="shared" si="7"/>
        <v>46550</v>
      </c>
      <c r="AD12" s="223"/>
      <c r="AE12" s="224"/>
      <c r="AF12" s="33">
        <f>AL11+1</f>
        <v>46453</v>
      </c>
      <c r="AG12" s="33">
        <f t="shared" ref="AG12:AL14" si="8">AF12+1</f>
        <v>46454</v>
      </c>
      <c r="AH12" s="33">
        <f t="shared" si="8"/>
        <v>46455</v>
      </c>
      <c r="AI12" s="33">
        <f t="shared" si="8"/>
        <v>46456</v>
      </c>
      <c r="AJ12" s="33">
        <f t="shared" si="8"/>
        <v>46457</v>
      </c>
      <c r="AK12" s="33">
        <f t="shared" si="8"/>
        <v>46458</v>
      </c>
      <c r="AL12" s="33">
        <f t="shared" si="8"/>
        <v>46459</v>
      </c>
      <c r="AM12" s="223"/>
      <c r="AN12" s="224"/>
      <c r="AO12" s="33">
        <f>AU11+1</f>
        <v>46481</v>
      </c>
      <c r="AP12" s="33">
        <f t="shared" ref="AP12:AU14" si="9">AO12+1</f>
        <v>46482</v>
      </c>
      <c r="AQ12" s="33">
        <f t="shared" si="9"/>
        <v>46483</v>
      </c>
      <c r="AR12" s="33">
        <f t="shared" si="9"/>
        <v>46484</v>
      </c>
      <c r="AS12" s="33">
        <f t="shared" si="9"/>
        <v>46485</v>
      </c>
      <c r="AT12" s="33">
        <f t="shared" si="9"/>
        <v>46486</v>
      </c>
      <c r="AU12" s="41">
        <f t="shared" si="9"/>
        <v>46487</v>
      </c>
    </row>
    <row r="13" spans="2:47" ht="14.25" customHeight="1">
      <c r="B13" s="235">
        <f>B14</f>
        <v>46478</v>
      </c>
      <c r="C13" s="236"/>
      <c r="D13" s="33">
        <f>J12+1</f>
        <v>46488</v>
      </c>
      <c r="E13" s="33">
        <f t="shared" si="5"/>
        <v>46489</v>
      </c>
      <c r="F13" s="33">
        <f t="shared" si="5"/>
        <v>46490</v>
      </c>
      <c r="G13" s="33">
        <f t="shared" si="5"/>
        <v>46491</v>
      </c>
      <c r="H13" s="33">
        <f t="shared" si="5"/>
        <v>46492</v>
      </c>
      <c r="I13" s="33">
        <f t="shared" si="5"/>
        <v>46493</v>
      </c>
      <c r="J13" s="34">
        <f t="shared" si="5"/>
        <v>46494</v>
      </c>
      <c r="K13" s="235">
        <f>K14</f>
        <v>46508</v>
      </c>
      <c r="L13" s="236"/>
      <c r="M13" s="33">
        <f>S12+1</f>
        <v>46516</v>
      </c>
      <c r="N13" s="33">
        <f t="shared" si="6"/>
        <v>46517</v>
      </c>
      <c r="O13" s="33">
        <f t="shared" si="6"/>
        <v>46518</v>
      </c>
      <c r="P13" s="33">
        <f t="shared" si="6"/>
        <v>46519</v>
      </c>
      <c r="Q13" s="33">
        <f t="shared" si="6"/>
        <v>46520</v>
      </c>
      <c r="R13" s="33">
        <f t="shared" si="6"/>
        <v>46521</v>
      </c>
      <c r="S13" s="34">
        <f t="shared" si="6"/>
        <v>46522</v>
      </c>
      <c r="T13" s="235">
        <f>T14</f>
        <v>46539</v>
      </c>
      <c r="U13" s="236"/>
      <c r="V13" s="33">
        <f>AB12+1</f>
        <v>46551</v>
      </c>
      <c r="W13" s="33">
        <f t="shared" si="7"/>
        <v>46552</v>
      </c>
      <c r="X13" s="33">
        <f t="shared" si="7"/>
        <v>46553</v>
      </c>
      <c r="Y13" s="33">
        <f t="shared" si="7"/>
        <v>46554</v>
      </c>
      <c r="Z13" s="33">
        <f t="shared" si="7"/>
        <v>46555</v>
      </c>
      <c r="AA13" s="33">
        <f t="shared" si="7"/>
        <v>46556</v>
      </c>
      <c r="AB13" s="34">
        <f t="shared" si="7"/>
        <v>46557</v>
      </c>
      <c r="AD13" s="238">
        <f>AD14</f>
        <v>46447</v>
      </c>
      <c r="AE13" s="236"/>
      <c r="AF13" s="33">
        <f>AL12+1</f>
        <v>46460</v>
      </c>
      <c r="AG13" s="33">
        <f t="shared" si="8"/>
        <v>46461</v>
      </c>
      <c r="AH13" s="33">
        <f t="shared" si="8"/>
        <v>46462</v>
      </c>
      <c r="AI13" s="33">
        <f t="shared" si="8"/>
        <v>46463</v>
      </c>
      <c r="AJ13" s="33">
        <f t="shared" si="8"/>
        <v>46464</v>
      </c>
      <c r="AK13" s="33">
        <f t="shared" si="8"/>
        <v>46465</v>
      </c>
      <c r="AL13" s="33">
        <f t="shared" si="8"/>
        <v>46466</v>
      </c>
      <c r="AM13" s="238">
        <f>AM14</f>
        <v>46478</v>
      </c>
      <c r="AN13" s="236"/>
      <c r="AO13" s="33">
        <f>AU12+1</f>
        <v>46488</v>
      </c>
      <c r="AP13" s="33">
        <f t="shared" si="9"/>
        <v>46489</v>
      </c>
      <c r="AQ13" s="33">
        <f t="shared" si="9"/>
        <v>46490</v>
      </c>
      <c r="AR13" s="33">
        <f t="shared" si="9"/>
        <v>46491</v>
      </c>
      <c r="AS13" s="33">
        <f t="shared" si="9"/>
        <v>46492</v>
      </c>
      <c r="AT13" s="33">
        <f t="shared" si="9"/>
        <v>46493</v>
      </c>
      <c r="AU13" s="41">
        <f t="shared" si="9"/>
        <v>46494</v>
      </c>
    </row>
    <row r="14" spans="2:47" ht="14.25" customHeight="1">
      <c r="B14" s="231">
        <f>IF(MONTH(T7)=12,DATE(YEAR(T7)+1,1,1),DATE(YEAR(T7),MONTH(T7)+1,1))</f>
        <v>46478</v>
      </c>
      <c r="C14" s="232"/>
      <c r="D14" s="33">
        <f>J13+1</f>
        <v>46495</v>
      </c>
      <c r="E14" s="33">
        <f t="shared" si="5"/>
        <v>46496</v>
      </c>
      <c r="F14" s="33">
        <f t="shared" si="5"/>
        <v>46497</v>
      </c>
      <c r="G14" s="33">
        <f t="shared" si="5"/>
        <v>46498</v>
      </c>
      <c r="H14" s="33">
        <f t="shared" si="5"/>
        <v>46499</v>
      </c>
      <c r="I14" s="33">
        <f t="shared" si="5"/>
        <v>46500</v>
      </c>
      <c r="J14" s="34">
        <f t="shared" si="5"/>
        <v>46501</v>
      </c>
      <c r="K14" s="231">
        <f>IF(MONTH(B14)=12,DATE(YEAR(B14)+1,1,1),DATE(YEAR(B14),MONTH(B14)+1,1))</f>
        <v>46508</v>
      </c>
      <c r="L14" s="232"/>
      <c r="M14" s="33">
        <f>S13+1</f>
        <v>46523</v>
      </c>
      <c r="N14" s="33">
        <f t="shared" si="6"/>
        <v>46524</v>
      </c>
      <c r="O14" s="33">
        <f t="shared" si="6"/>
        <v>46525</v>
      </c>
      <c r="P14" s="33">
        <f t="shared" si="6"/>
        <v>46526</v>
      </c>
      <c r="Q14" s="33">
        <f t="shared" si="6"/>
        <v>46527</v>
      </c>
      <c r="R14" s="33">
        <f t="shared" si="6"/>
        <v>46528</v>
      </c>
      <c r="S14" s="34">
        <f t="shared" si="6"/>
        <v>46529</v>
      </c>
      <c r="T14" s="231">
        <f>IF(MONTH(K14)=12,DATE(YEAR(K14)+1,1,1),DATE(YEAR(K14),MONTH(K14)+1,1))</f>
        <v>46539</v>
      </c>
      <c r="U14" s="232"/>
      <c r="V14" s="33">
        <f>AB13+1</f>
        <v>46558</v>
      </c>
      <c r="W14" s="33">
        <f t="shared" si="7"/>
        <v>46559</v>
      </c>
      <c r="X14" s="33">
        <f t="shared" si="7"/>
        <v>46560</v>
      </c>
      <c r="Y14" s="33">
        <f t="shared" si="7"/>
        <v>46561</v>
      </c>
      <c r="Z14" s="33">
        <f t="shared" si="7"/>
        <v>46562</v>
      </c>
      <c r="AA14" s="33">
        <f t="shared" si="7"/>
        <v>46563</v>
      </c>
      <c r="AB14" s="34">
        <f t="shared" si="7"/>
        <v>46564</v>
      </c>
      <c r="AD14" s="239">
        <f>IF(MONTH(AM7)=12,DATE(YEAR(AM7)+1,1,1),DATE(YEAR(AM7),MONTH(AM7)+1,1))</f>
        <v>46447</v>
      </c>
      <c r="AE14" s="232"/>
      <c r="AF14" s="33">
        <f>AL13+1</f>
        <v>46467</v>
      </c>
      <c r="AG14" s="33">
        <f t="shared" si="8"/>
        <v>46468</v>
      </c>
      <c r="AH14" s="33">
        <f t="shared" si="8"/>
        <v>46469</v>
      </c>
      <c r="AI14" s="33">
        <f t="shared" si="8"/>
        <v>46470</v>
      </c>
      <c r="AJ14" s="33">
        <f t="shared" si="8"/>
        <v>46471</v>
      </c>
      <c r="AK14" s="33">
        <f t="shared" si="8"/>
        <v>46472</v>
      </c>
      <c r="AL14" s="41">
        <f t="shared" si="8"/>
        <v>46473</v>
      </c>
      <c r="AM14" s="239">
        <f>IF(MONTH(AD14)=12,DATE(YEAR(AD14)+1,1,1),DATE(YEAR(AD14),MONTH(AD14)+1,1))</f>
        <v>46478</v>
      </c>
      <c r="AN14" s="232"/>
      <c r="AO14" s="33">
        <f>AU13+1</f>
        <v>46495</v>
      </c>
      <c r="AP14" s="33">
        <f t="shared" si="9"/>
        <v>46496</v>
      </c>
      <c r="AQ14" s="33">
        <f t="shared" si="9"/>
        <v>46497</v>
      </c>
      <c r="AR14" s="33">
        <f t="shared" si="9"/>
        <v>46498</v>
      </c>
      <c r="AS14" s="33">
        <f t="shared" si="9"/>
        <v>46499</v>
      </c>
      <c r="AT14" s="33">
        <f t="shared" si="9"/>
        <v>46500</v>
      </c>
      <c r="AU14" s="41">
        <f t="shared" si="9"/>
        <v>46501</v>
      </c>
    </row>
    <row r="15" spans="2:47" ht="14.25" customHeight="1">
      <c r="B15" s="233" t="str">
        <f>IF(B14&gt;=43586,"令和"&amp;(IF(YEAR(B14)-2018=1,"元",YEAR(B14)-2018)),"平成"&amp;(YEAR(B14)-1988))</f>
        <v>令和9</v>
      </c>
      <c r="C15" s="234"/>
      <c r="D15" s="33">
        <f>IF(DAY(J14)+1&gt;IF(MONTH(B14)=12,31,DATE(YEAR(B14),MONTH(B14)+1,1)-B14),"",J14+1)</f>
        <v>46502</v>
      </c>
      <c r="E15" s="33">
        <f>IF(D15="","",IF(DAY(D15)+1&gt;IF(MONTH(B14)=12,31,DATE(YEAR(B14),MONTH(B14)+1,1)-B14),"",D15+1))</f>
        <v>46503</v>
      </c>
      <c r="F15" s="33">
        <f>IF(E15="","",IF(DAY(E15)+1&gt;IF(MONTH(B14)=12,31,DATE(YEAR(B14),MONTH(B14)+1,1)-B14),"",E15+1))</f>
        <v>46504</v>
      </c>
      <c r="G15" s="33">
        <f>IF(F15="","",IF(DAY(F15)+1&gt;IF(MONTH(B14)=12,31,DATE(YEAR(B14),MONTH(B14)+1,1)-B14),"",F15+1))</f>
        <v>46505</v>
      </c>
      <c r="H15" s="33">
        <f>IF(G15="","",IF(DAY(G15)+1&gt;IF(MONTH(B14)=12,31,DATE(YEAR(B14),MONTH(B14)+1,1)-B14),"",G15+1))</f>
        <v>46506</v>
      </c>
      <c r="I15" s="33">
        <f>IF(H15="","",IF(DAY(H15)+1&gt;IF(MONTH(B14)=12,31,DATE(YEAR(B14),MONTH(B14)+1,1)-B14),"",H15+1))</f>
        <v>46507</v>
      </c>
      <c r="J15" s="34" t="str">
        <f>IF(I15="","",IF(DAY(I15)+1&gt;IF(MONTH(B14)=12,31,DATE(YEAR(B14),MONTH(B14)+1,1)-B14),"",I15+1))</f>
        <v/>
      </c>
      <c r="K15" s="233" t="str">
        <f>IF(K14&gt;=43586,"令和"&amp;(IF(YEAR(K14)-2018=1,"元",YEAR(K14)-2018)),"平成"&amp;(YEAR(K14)-1988))</f>
        <v>令和9</v>
      </c>
      <c r="L15" s="234"/>
      <c r="M15" s="33">
        <f>IF(DAY(S14)+1&gt;IF(MONTH(K14)=12,31,DATE(YEAR(K14),MONTH(K14)+1,1)-K14),"",S14+1)</f>
        <v>46530</v>
      </c>
      <c r="N15" s="33">
        <f>IF(M15="","",IF(DAY(M15)+1&gt;IF(MONTH(K14)=12,31,DATE(YEAR(K14),MONTH(K14)+1,1)-K14),"",M15+1))</f>
        <v>46531</v>
      </c>
      <c r="O15" s="33">
        <f>IF(N15="","",IF(DAY(N15)+1&gt;IF(MONTH(K14)=12,31,DATE(YEAR(K14),MONTH(K14)+1,1)-K14),"",N15+1))</f>
        <v>46532</v>
      </c>
      <c r="P15" s="33">
        <f>IF(O15="","",IF(DAY(O15)+1&gt;IF(MONTH(K14)=12,31,DATE(YEAR(K14),MONTH(K14)+1,1)-K14),"",O15+1))</f>
        <v>46533</v>
      </c>
      <c r="Q15" s="33">
        <f>IF(P15="","",IF(DAY(P15)+1&gt;IF(MONTH(K14)=12,31,DATE(YEAR(K14),MONTH(K14)+1,1)-K14),"",P15+1))</f>
        <v>46534</v>
      </c>
      <c r="R15" s="33">
        <f>IF(Q15="","",IF(DAY(Q15)+1&gt;IF(MONTH(K14)=12,31,DATE(YEAR(K14),MONTH(K14)+1,1)-K14),"",Q15+1))</f>
        <v>46535</v>
      </c>
      <c r="S15" s="34">
        <f>IF(R15="","",IF(DAY(R15)+1&gt;IF(MONTH(K14)=12,31,DATE(YEAR(K14),MONTH(K14)+1,1)-K14),"",R15+1))</f>
        <v>46536</v>
      </c>
      <c r="T15" s="233" t="str">
        <f>IF(T14&gt;=43586,"令和"&amp;(IF(YEAR(T14)-2018=1,"元",YEAR(T14)-2018)),"平成"&amp;(YEAR(T14)-1988))</f>
        <v>令和9</v>
      </c>
      <c r="U15" s="234"/>
      <c r="V15" s="33">
        <f>IF(DAY(AB14)+1&gt;IF(MONTH(T14)=12,31,DATE(YEAR(T14),MONTH(T14)+1,1)-T14),"",AB14+1)</f>
        <v>46565</v>
      </c>
      <c r="W15" s="33">
        <f>IF(V15="","",IF(DAY(V15)+1&gt;IF(MONTH(T14)=12,31,DATE(YEAR(T14),MONTH(T14)+1,1)-T14),"",V15+1))</f>
        <v>46566</v>
      </c>
      <c r="X15" s="33">
        <f>IF(W15="","",IF(DAY(W15)+1&gt;IF(MONTH(T14)=12,31,DATE(YEAR(T14),MONTH(T14)+1,1)-T14),"",W15+1))</f>
        <v>46567</v>
      </c>
      <c r="Y15" s="33">
        <f>IF(X15="","",IF(DAY(X15)+1&gt;IF(MONTH(T14)=12,31,DATE(YEAR(T14),MONTH(T14)+1,1)-T14),"",X15+1))</f>
        <v>46568</v>
      </c>
      <c r="Z15" s="33" t="str">
        <f>IF(Y15="","",IF(DAY(Y15)+1&gt;IF(MONTH(T14)=12,31,DATE(YEAR(T14),MONTH(T14)+1,1)-T14),"",Y15+1))</f>
        <v/>
      </c>
      <c r="AA15" s="33" t="str">
        <f>IF(Z15="","",IF(DAY(Z15)+1&gt;IF(MONTH(T14)=12,31,DATE(YEAR(T14),MONTH(T14)+1,1)-T14),"",Z15+1))</f>
        <v/>
      </c>
      <c r="AB15" s="34" t="str">
        <f>IF(AA15="","",IF(DAY(AA15)+1&gt;IF(MONTH(T14)=12,31,DATE(YEAR(T14),MONTH(T14)+1,1)-T14),"",AA15+1))</f>
        <v/>
      </c>
      <c r="AD15" s="240" t="str">
        <f>IF(AD14&gt;=43586,"令和"&amp;(IF(YEAR(AD14)-2018=1,"元",YEAR(AD14)-2018)),"平成"&amp;(YEAR(AD14)-1988))</f>
        <v>令和9</v>
      </c>
      <c r="AE15" s="234"/>
      <c r="AF15" s="33">
        <f>IF(DAY(AL14)+1&gt;IF(MONTH(AD14)=12,31,DATE(YEAR(AD14),MONTH(AD14)+1,1)-AD14),"",AL14+1)</f>
        <v>46474</v>
      </c>
      <c r="AG15" s="33">
        <f>IF(AF15="","",IF(DAY(AF15)+1&gt;IF(MONTH(AD14)=12,31,DATE(YEAR(AD14),MONTH(AD14)+1,1)-AD14),"",AF15+1))</f>
        <v>46475</v>
      </c>
      <c r="AH15" s="33">
        <f>IF(AG15="","",IF(DAY(AG15)+1&gt;IF(MONTH(AD14)=12,31,DATE(YEAR(AD14),MONTH(AD14)+1,1)-AD14),"",AG15+1))</f>
        <v>46476</v>
      </c>
      <c r="AI15" s="33">
        <f>IF(AH15="","",IF(DAY(AH15)+1&gt;IF(MONTH(AD14)=12,31,DATE(YEAR(AD14),MONTH(AD14)+1,1)-AD14),"",AH15+1))</f>
        <v>46477</v>
      </c>
      <c r="AJ15" s="33" t="str">
        <f>IF(AI15="","",IF(DAY(AI15)+1&gt;IF(MONTH(AD14)=12,31,DATE(YEAR(AD14),MONTH(AD14)+1,1)-AD14),"",AI15+1))</f>
        <v/>
      </c>
      <c r="AK15" s="33" t="str">
        <f>IF(AJ15="","",IF(DAY(AJ15)+1&gt;IF(MONTH(AD14)=12,31,DATE(YEAR(AD14),MONTH(AD14)+1,1)-AD14),"",AJ15+1))</f>
        <v/>
      </c>
      <c r="AL15" s="33" t="str">
        <f>IF(AK15="","",IF(DAY(AK15)+1&gt;IF(MONTH(AD14)=12,31,DATE(YEAR(AD14),MONTH(AD14)+1,1)-AD14),"",AK15+1))</f>
        <v/>
      </c>
      <c r="AM15" s="240" t="str">
        <f>IF(AM14&gt;=43586,"令和"&amp;(IF(YEAR(AM14)-2018=1,"元",YEAR(AM14)-2018)),"平成"&amp;(YEAR(AM14)-1988))</f>
        <v>令和9</v>
      </c>
      <c r="AN15" s="234"/>
      <c r="AO15" s="33">
        <f>IF(DAY(AU14)+1&gt;IF(MONTH(AM14)=12,31,DATE(YEAR(AM14),MONTH(AM14)+1,1)-AM14),"",AU14+1)</f>
        <v>46502</v>
      </c>
      <c r="AP15" s="33">
        <f>IF(AO15="","",IF(DAY(AO15)+1&gt;IF(MONTH(AM14)=12,31,DATE(YEAR(AM14),MONTH(AM14)+1,1)-AM14),"",AO15+1))</f>
        <v>46503</v>
      </c>
      <c r="AQ15" s="33">
        <f>IF(AP15="","",IF(DAY(AP15)+1&gt;IF(MONTH(AM14)=12,31,DATE(YEAR(AM14),MONTH(AM14)+1,1)-AM14),"",AP15+1))</f>
        <v>46504</v>
      </c>
      <c r="AR15" s="33">
        <f>IF(AQ15="","",IF(DAY(AQ15)+1&gt;IF(MONTH(AM14)=12,31,DATE(YEAR(AM14),MONTH(AM14)+1,1)-AM14),"",AQ15+1))</f>
        <v>46505</v>
      </c>
      <c r="AS15" s="33">
        <f>IF(AR15="","",IF(DAY(AR15)+1&gt;IF(MONTH(AM14)=12,31,DATE(YEAR(AM14),MONTH(AM14)+1,1)-AM14),"",AR15+1))</f>
        <v>46506</v>
      </c>
      <c r="AT15" s="33">
        <f>IF(AS15="","",IF(DAY(AS15)+1&gt;IF(MONTH(AM14)=12,31,DATE(YEAR(AM14),MONTH(AM14)+1,1)-AM14),"",AS15+1))</f>
        <v>46507</v>
      </c>
      <c r="AU15" s="41" t="str">
        <f>IF(AT15="","",IF(DAY(AT15)+1&gt;IF(MONTH(AM14)=12,31,DATE(YEAR(AM14),MONTH(AM14)+1,1)-AM14),"",AT15+1))</f>
        <v/>
      </c>
    </row>
    <row r="16" spans="2:47" ht="14.25" customHeight="1">
      <c r="B16" s="227"/>
      <c r="C16" s="228"/>
      <c r="D16" s="35" t="str">
        <f>IF(J15="","",IF(DAY(J15)+1&gt;IF(MONTH(B14)=12,31,DATE(YEAR(B14),MONTH(B14)+1,1)-B14),"",J15+1))</f>
        <v/>
      </c>
      <c r="E16" s="35" t="str">
        <f>IF(D16="","",IF(DAY(D16)+1&gt;IF(MONTH(B14)=12,31,DATE(YEAR(B14),MONTH(B14)+1,1)-B14),"",D16+1))</f>
        <v/>
      </c>
      <c r="F16" s="229" t="str">
        <f>VLOOKUP(B14,祝名,2,FALSE)</f>
        <v>29（昭和の日）</v>
      </c>
      <c r="G16" s="229"/>
      <c r="H16" s="229"/>
      <c r="I16" s="229"/>
      <c r="J16" s="230"/>
      <c r="K16" s="227"/>
      <c r="L16" s="228"/>
      <c r="M16" s="35">
        <f>IF(S15="","",IF(DAY(S15)+1&gt;IF(MONTH(K14)=12,31,DATE(YEAR(K14),MONTH(K14)+1,1)-K14),"",S15+1))</f>
        <v>46537</v>
      </c>
      <c r="N16" s="35">
        <f>IF(M16="","",IF(DAY(M16)+1&gt;IF(MONTH(K14)=12,31,DATE(YEAR(K14),MONTH(K14)+1,1)-K14),"",M16+1))</f>
        <v>46538</v>
      </c>
      <c r="O16" s="229" t="str">
        <f>VLOOKUP(K14,祝名,2,FALSE)</f>
        <v>3（憲法記念日）、4（みどりの日）
5（こどもの日）</v>
      </c>
      <c r="P16" s="229"/>
      <c r="Q16" s="229"/>
      <c r="R16" s="229"/>
      <c r="S16" s="230"/>
      <c r="T16" s="227"/>
      <c r="U16" s="228"/>
      <c r="V16" s="35" t="str">
        <f>IF(AB15="","",IF(DAY(AB15)+1&gt;IF(MONTH(T14)=12,31,DATE(YEAR(T14),MONTH(T14)+1,1)-T14),"",AB15+1))</f>
        <v/>
      </c>
      <c r="W16" s="35" t="str">
        <f>IF(V16="","",IF(DAY(V16)+1&gt;IF(MONTH(T14)=12,31,DATE(YEAR(T14),MONTH(T14)+1,1)-T14),"",V16+1))</f>
        <v/>
      </c>
      <c r="X16" s="229">
        <f>VLOOKUP(T14,祝名,2,FALSE)</f>
        <v>0</v>
      </c>
      <c r="Y16" s="229"/>
      <c r="Z16" s="229"/>
      <c r="AA16" s="229"/>
      <c r="AB16" s="230"/>
      <c r="AD16" s="243"/>
      <c r="AE16" s="244"/>
      <c r="AF16" s="42" t="str">
        <f>IF(AL15="","",IF(DAY(AL15)+1&gt;IF(MONTH(AD14)=12,31,DATE(YEAR(AD14),MONTH(AD14)+1,1)-AD14),"",AL15+1))</f>
        <v/>
      </c>
      <c r="AG16" s="42" t="str">
        <f>IF(AF16="","",IF(DAY(AF16)+1&gt;IF(MONTH(AD14)=12,31,DATE(YEAR(AD14),MONTH(AD14)+1,1)-AD14),"",AF16+1))</f>
        <v/>
      </c>
      <c r="AH16" s="221" t="str">
        <f>VLOOKUP(AD14,祝名,2,FALSE)</f>
        <v>21（春分の日）、22（振替休日）</v>
      </c>
      <c r="AI16" s="221"/>
      <c r="AJ16" s="221"/>
      <c r="AK16" s="221"/>
      <c r="AL16" s="222"/>
      <c r="AM16" s="243"/>
      <c r="AN16" s="244"/>
      <c r="AO16" s="42" t="str">
        <f>IF(AU15="","",IF(DAY(AU15)+1&gt;IF(MONTH(AM14)=12,31,DATE(YEAR(AM14),MONTH(AM14)+1,1)-AM14),"",AU15+1))</f>
        <v/>
      </c>
      <c r="AP16" s="42" t="str">
        <f>IF(AO16="","",IF(DAY(AO16)+1&gt;IF(MONTH(AM14)=12,31,DATE(YEAR(AM14),MONTH(AM14)+1,1)-AM14),"",AO16+1))</f>
        <v/>
      </c>
      <c r="AQ16" s="221" t="str">
        <f>VLOOKUP(AM14,祝名,2,FALSE)</f>
        <v>29（昭和の日）</v>
      </c>
      <c r="AR16" s="221"/>
      <c r="AS16" s="221"/>
      <c r="AT16" s="221"/>
      <c r="AU16" s="222"/>
    </row>
    <row r="17" spans="2:47" ht="11.25" customHeight="1">
      <c r="B17" s="241"/>
      <c r="C17" s="242"/>
      <c r="D17" s="95" t="s">
        <v>226</v>
      </c>
      <c r="E17" s="69" t="s">
        <v>179</v>
      </c>
      <c r="F17" s="69" t="s">
        <v>180</v>
      </c>
      <c r="G17" s="69" t="s">
        <v>181</v>
      </c>
      <c r="H17" s="69" t="s">
        <v>182</v>
      </c>
      <c r="I17" s="69" t="s">
        <v>183</v>
      </c>
      <c r="J17" s="96" t="s">
        <v>184</v>
      </c>
      <c r="K17" s="241"/>
      <c r="L17" s="242"/>
      <c r="M17" s="95" t="s">
        <v>226</v>
      </c>
      <c r="N17" s="69" t="s">
        <v>179</v>
      </c>
      <c r="O17" s="69" t="s">
        <v>180</v>
      </c>
      <c r="P17" s="69" t="s">
        <v>181</v>
      </c>
      <c r="Q17" s="69" t="s">
        <v>182</v>
      </c>
      <c r="R17" s="69" t="s">
        <v>183</v>
      </c>
      <c r="S17" s="96" t="s">
        <v>184</v>
      </c>
      <c r="T17" s="241"/>
      <c r="U17" s="242"/>
      <c r="V17" s="95" t="s">
        <v>226</v>
      </c>
      <c r="W17" s="69" t="s">
        <v>179</v>
      </c>
      <c r="X17" s="69" t="s">
        <v>180</v>
      </c>
      <c r="Y17" s="69" t="s">
        <v>181</v>
      </c>
      <c r="Z17" s="69" t="s">
        <v>182</v>
      </c>
      <c r="AA17" s="69" t="s">
        <v>183</v>
      </c>
      <c r="AB17" s="96" t="s">
        <v>184</v>
      </c>
    </row>
    <row r="18" spans="2:47" ht="14.25" customHeight="1">
      <c r="B18" s="237">
        <f>B21</f>
        <v>46569</v>
      </c>
      <c r="C18" s="224"/>
      <c r="D18" s="33" t="str">
        <f>IF(WEEKDAY(B21)=1,B21,"")</f>
        <v/>
      </c>
      <c r="E18" s="33" t="str">
        <f>IF(D18="",IF(WEEKDAY(B21)=2,B21,""),D18+1)</f>
        <v/>
      </c>
      <c r="F18" s="33" t="str">
        <f>IF(E18="",IF(WEEKDAY(B21)=3,B21,""),E18+1)</f>
        <v/>
      </c>
      <c r="G18" s="33" t="str">
        <f>IF(F18="",IF(WEEKDAY(B21)=4,B21,""),F18+1)</f>
        <v/>
      </c>
      <c r="H18" s="33">
        <f>IF(G18="",IF(WEEKDAY(B21)=5,B21,""),G18+1)</f>
        <v>46569</v>
      </c>
      <c r="I18" s="33">
        <f>IF(H18="",IF(WEEKDAY(B21)=6,B21,""),H18+1)</f>
        <v>46570</v>
      </c>
      <c r="J18" s="34">
        <f>IF(I18="",B21,I18+1)</f>
        <v>46571</v>
      </c>
      <c r="K18" s="237">
        <f>K21</f>
        <v>46600</v>
      </c>
      <c r="L18" s="224"/>
      <c r="M18" s="33">
        <f>IF(WEEKDAY(K21)=1,K21,"")</f>
        <v>46600</v>
      </c>
      <c r="N18" s="33">
        <f>IF(M18="",IF(WEEKDAY(K21)=2,K21,""),M18+1)</f>
        <v>46601</v>
      </c>
      <c r="O18" s="33">
        <f>IF(N18="",IF(WEEKDAY(K21)=3,K21,""),N18+1)</f>
        <v>46602</v>
      </c>
      <c r="P18" s="33">
        <f>IF(O18="",IF(WEEKDAY(K21)=4,K21,""),O18+1)</f>
        <v>46603</v>
      </c>
      <c r="Q18" s="33">
        <f>IF(P18="",IF(WEEKDAY(K21)=5,K21,""),P18+1)</f>
        <v>46604</v>
      </c>
      <c r="R18" s="33">
        <f>IF(Q18="",IF(WEEKDAY(K21)=6,K21,""),Q18+1)</f>
        <v>46605</v>
      </c>
      <c r="S18" s="34">
        <f>IF(R18="",K21,R18+1)</f>
        <v>46606</v>
      </c>
      <c r="T18" s="237">
        <f>T21</f>
        <v>46631</v>
      </c>
      <c r="U18" s="224"/>
      <c r="V18" s="33" t="str">
        <f>IF(WEEKDAY(T21)=1,T21,"")</f>
        <v/>
      </c>
      <c r="W18" s="33" t="str">
        <f>IF(V18="",IF(WEEKDAY(T21)=2,T21,""),V18+1)</f>
        <v/>
      </c>
      <c r="X18" s="33" t="str">
        <f>IF(W18="",IF(WEEKDAY(T21)=3,T21,""),W18+1)</f>
        <v/>
      </c>
      <c r="Y18" s="33">
        <f>IF(X18="",IF(WEEKDAY(T21)=4,T21,""),X18+1)</f>
        <v>46631</v>
      </c>
      <c r="Z18" s="33">
        <f>IF(Y18="",IF(WEEKDAY(T21)=5,T21,""),Y18+1)</f>
        <v>46632</v>
      </c>
      <c r="AA18" s="33">
        <f>IF(Z18="",IF(WEEKDAY(T21)=6,T21,""),Z18+1)</f>
        <v>46633</v>
      </c>
      <c r="AB18" s="34">
        <f>IF(AA18="",T21,AA18+1)</f>
        <v>46634</v>
      </c>
      <c r="AD18" s="219" t="s">
        <v>263</v>
      </c>
      <c r="AE18" s="219"/>
      <c r="AF18" s="219"/>
      <c r="AG18" s="219"/>
      <c r="AH18" s="219"/>
      <c r="AI18" s="219"/>
      <c r="AJ18" s="219"/>
      <c r="AK18" s="219"/>
      <c r="AL18" s="219"/>
      <c r="AM18" s="219"/>
      <c r="AN18" s="219"/>
      <c r="AO18" s="219"/>
      <c r="AP18" s="219"/>
      <c r="AQ18" s="219"/>
      <c r="AR18" s="219"/>
      <c r="AS18" s="219"/>
      <c r="AT18" s="219"/>
      <c r="AU18" s="219"/>
    </row>
    <row r="19" spans="2:47" ht="14.25" customHeight="1">
      <c r="B19" s="237"/>
      <c r="C19" s="224"/>
      <c r="D19" s="33">
        <f>J18+1</f>
        <v>46572</v>
      </c>
      <c r="E19" s="33">
        <f t="shared" ref="E19:J21" si="10">D19+1</f>
        <v>46573</v>
      </c>
      <c r="F19" s="33">
        <f t="shared" si="10"/>
        <v>46574</v>
      </c>
      <c r="G19" s="33">
        <f t="shared" si="10"/>
        <v>46575</v>
      </c>
      <c r="H19" s="33">
        <f t="shared" si="10"/>
        <v>46576</v>
      </c>
      <c r="I19" s="33">
        <f t="shared" si="10"/>
        <v>46577</v>
      </c>
      <c r="J19" s="34">
        <f t="shared" si="10"/>
        <v>46578</v>
      </c>
      <c r="K19" s="237"/>
      <c r="L19" s="224"/>
      <c r="M19" s="33">
        <f>S18+1</f>
        <v>46607</v>
      </c>
      <c r="N19" s="33">
        <f t="shared" ref="N19:S21" si="11">M19+1</f>
        <v>46608</v>
      </c>
      <c r="O19" s="33">
        <f t="shared" si="11"/>
        <v>46609</v>
      </c>
      <c r="P19" s="33">
        <f t="shared" si="11"/>
        <v>46610</v>
      </c>
      <c r="Q19" s="33">
        <f t="shared" si="11"/>
        <v>46611</v>
      </c>
      <c r="R19" s="33">
        <f t="shared" si="11"/>
        <v>46612</v>
      </c>
      <c r="S19" s="34">
        <f t="shared" si="11"/>
        <v>46613</v>
      </c>
      <c r="T19" s="237"/>
      <c r="U19" s="224"/>
      <c r="V19" s="33">
        <f>AB18+1</f>
        <v>46635</v>
      </c>
      <c r="W19" s="33">
        <f t="shared" ref="W19:AB21" si="12">V19+1</f>
        <v>46636</v>
      </c>
      <c r="X19" s="33">
        <f t="shared" si="12"/>
        <v>46637</v>
      </c>
      <c r="Y19" s="33">
        <f t="shared" si="12"/>
        <v>46638</v>
      </c>
      <c r="Z19" s="33">
        <f t="shared" si="12"/>
        <v>46639</v>
      </c>
      <c r="AA19" s="33">
        <f t="shared" si="12"/>
        <v>46640</v>
      </c>
      <c r="AB19" s="34">
        <f t="shared" si="12"/>
        <v>46641</v>
      </c>
      <c r="AD19" s="219"/>
      <c r="AE19" s="219"/>
      <c r="AF19" s="219"/>
      <c r="AG19" s="219"/>
      <c r="AH19" s="219"/>
      <c r="AI19" s="219"/>
      <c r="AJ19" s="219"/>
      <c r="AK19" s="219"/>
      <c r="AL19" s="219"/>
      <c r="AM19" s="219"/>
      <c r="AN19" s="219"/>
      <c r="AO19" s="219"/>
      <c r="AP19" s="219"/>
      <c r="AQ19" s="219"/>
      <c r="AR19" s="219"/>
      <c r="AS19" s="219"/>
      <c r="AT19" s="219"/>
      <c r="AU19" s="219"/>
    </row>
    <row r="20" spans="2:47" ht="14.25" customHeight="1">
      <c r="B20" s="235">
        <f>B21</f>
        <v>46569</v>
      </c>
      <c r="C20" s="236"/>
      <c r="D20" s="33">
        <f>J19+1</f>
        <v>46579</v>
      </c>
      <c r="E20" s="33">
        <f t="shared" si="10"/>
        <v>46580</v>
      </c>
      <c r="F20" s="33">
        <f t="shared" si="10"/>
        <v>46581</v>
      </c>
      <c r="G20" s="33">
        <f t="shared" si="10"/>
        <v>46582</v>
      </c>
      <c r="H20" s="33">
        <f t="shared" si="10"/>
        <v>46583</v>
      </c>
      <c r="I20" s="33">
        <f t="shared" si="10"/>
        <v>46584</v>
      </c>
      <c r="J20" s="34">
        <f t="shared" si="10"/>
        <v>46585</v>
      </c>
      <c r="K20" s="235">
        <f>K21</f>
        <v>46600</v>
      </c>
      <c r="L20" s="236"/>
      <c r="M20" s="33">
        <f>S19+1</f>
        <v>46614</v>
      </c>
      <c r="N20" s="33">
        <f t="shared" si="11"/>
        <v>46615</v>
      </c>
      <c r="O20" s="33">
        <f t="shared" si="11"/>
        <v>46616</v>
      </c>
      <c r="P20" s="33">
        <f t="shared" si="11"/>
        <v>46617</v>
      </c>
      <c r="Q20" s="33">
        <f t="shared" si="11"/>
        <v>46618</v>
      </c>
      <c r="R20" s="33">
        <f t="shared" si="11"/>
        <v>46619</v>
      </c>
      <c r="S20" s="34">
        <f t="shared" si="11"/>
        <v>46620</v>
      </c>
      <c r="T20" s="235">
        <f>T21</f>
        <v>46631</v>
      </c>
      <c r="U20" s="236"/>
      <c r="V20" s="33">
        <f>AB19+1</f>
        <v>46642</v>
      </c>
      <c r="W20" s="33">
        <f t="shared" si="12"/>
        <v>46643</v>
      </c>
      <c r="X20" s="33">
        <f t="shared" si="12"/>
        <v>46644</v>
      </c>
      <c r="Y20" s="33">
        <f t="shared" si="12"/>
        <v>46645</v>
      </c>
      <c r="Z20" s="33">
        <f t="shared" si="12"/>
        <v>46646</v>
      </c>
      <c r="AA20" s="33">
        <f t="shared" si="12"/>
        <v>46647</v>
      </c>
      <c r="AB20" s="34">
        <f t="shared" si="12"/>
        <v>46648</v>
      </c>
      <c r="AD20" s="219"/>
      <c r="AE20" s="219"/>
      <c r="AF20" s="219"/>
      <c r="AG20" s="219"/>
      <c r="AH20" s="219"/>
      <c r="AI20" s="219"/>
      <c r="AJ20" s="219"/>
      <c r="AK20" s="219"/>
      <c r="AL20" s="219"/>
      <c r="AM20" s="219"/>
      <c r="AN20" s="219"/>
      <c r="AO20" s="219"/>
      <c r="AP20" s="219"/>
      <c r="AQ20" s="219"/>
      <c r="AR20" s="219"/>
      <c r="AS20" s="219"/>
      <c r="AT20" s="219"/>
      <c r="AU20" s="219"/>
    </row>
    <row r="21" spans="2:47" ht="14.25" customHeight="1">
      <c r="B21" s="231">
        <f>IF(MONTH(T14)=12,DATE(YEAR(T14)+1,1,1),DATE(YEAR(T14),MONTH(T14)+1,1))</f>
        <v>46569</v>
      </c>
      <c r="C21" s="232"/>
      <c r="D21" s="33">
        <f>J20+1</f>
        <v>46586</v>
      </c>
      <c r="E21" s="33">
        <f t="shared" si="10"/>
        <v>46587</v>
      </c>
      <c r="F21" s="33">
        <f t="shared" si="10"/>
        <v>46588</v>
      </c>
      <c r="G21" s="33">
        <f t="shared" si="10"/>
        <v>46589</v>
      </c>
      <c r="H21" s="33">
        <f t="shared" si="10"/>
        <v>46590</v>
      </c>
      <c r="I21" s="33">
        <f t="shared" si="10"/>
        <v>46591</v>
      </c>
      <c r="J21" s="34">
        <f t="shared" si="10"/>
        <v>46592</v>
      </c>
      <c r="K21" s="231">
        <f>IF(MONTH(B21)=12,DATE(YEAR(B21)+1,1,1),DATE(YEAR(B21),MONTH(B21)+1,1))</f>
        <v>46600</v>
      </c>
      <c r="L21" s="232"/>
      <c r="M21" s="33">
        <f>S20+1</f>
        <v>46621</v>
      </c>
      <c r="N21" s="33">
        <f t="shared" si="11"/>
        <v>46622</v>
      </c>
      <c r="O21" s="33">
        <f t="shared" si="11"/>
        <v>46623</v>
      </c>
      <c r="P21" s="33">
        <f t="shared" si="11"/>
        <v>46624</v>
      </c>
      <c r="Q21" s="33">
        <f t="shared" si="11"/>
        <v>46625</v>
      </c>
      <c r="R21" s="33">
        <f t="shared" si="11"/>
        <v>46626</v>
      </c>
      <c r="S21" s="34">
        <f t="shared" si="11"/>
        <v>46627</v>
      </c>
      <c r="T21" s="231">
        <f>IF(MONTH(K21)=12,DATE(YEAR(K21)+1,1,1),DATE(YEAR(K21),MONTH(K21)+1,1))</f>
        <v>46631</v>
      </c>
      <c r="U21" s="232"/>
      <c r="V21" s="33">
        <f>AB20+1</f>
        <v>46649</v>
      </c>
      <c r="W21" s="33">
        <f t="shared" si="12"/>
        <v>46650</v>
      </c>
      <c r="X21" s="33">
        <f t="shared" si="12"/>
        <v>46651</v>
      </c>
      <c r="Y21" s="33">
        <f t="shared" si="12"/>
        <v>46652</v>
      </c>
      <c r="Z21" s="33">
        <f t="shared" si="12"/>
        <v>46653</v>
      </c>
      <c r="AA21" s="33">
        <f t="shared" si="12"/>
        <v>46654</v>
      </c>
      <c r="AB21" s="34">
        <f t="shared" si="12"/>
        <v>46655</v>
      </c>
    </row>
    <row r="22" spans="2:47" ht="14.25" customHeight="1">
      <c r="B22" s="233" t="str">
        <f>IF(B21&gt;=43586,"令和"&amp;(IF(YEAR(B21)-2018=1,"元",YEAR(B21)-2018)),"平成"&amp;(YEAR(B21)-1988))</f>
        <v>令和9</v>
      </c>
      <c r="C22" s="234"/>
      <c r="D22" s="33">
        <f>IF(DAY(J21)+1&gt;IF(MONTH(B21)=12,31,DATE(YEAR(B21),MONTH(B21)+1,1)-B21),"",J21+1)</f>
        <v>46593</v>
      </c>
      <c r="E22" s="33">
        <f>IF(D22="","",IF(DAY(D22)+1&gt;IF(MONTH(B21)=12,31,DATE(YEAR(B21),MONTH(B21)+1,1)-B21),"",D22+1))</f>
        <v>46594</v>
      </c>
      <c r="F22" s="33">
        <f>IF(E22="","",IF(DAY(E22)+1&gt;IF(MONTH(B21)=12,31,DATE(YEAR(B21),MONTH(B21)+1,1)-B21),"",E22+1))</f>
        <v>46595</v>
      </c>
      <c r="G22" s="33">
        <f>IF(F22="","",IF(DAY(F22)+1&gt;IF(MONTH(B21)=12,31,DATE(YEAR(B21),MONTH(B21)+1,1)-B21),"",F22+1))</f>
        <v>46596</v>
      </c>
      <c r="H22" s="33">
        <f>IF(G22="","",IF(DAY(G22)+1&gt;IF(MONTH(B21)=12,31,DATE(YEAR(B21),MONTH(B21)+1,1)-B21),"",G22+1))</f>
        <v>46597</v>
      </c>
      <c r="I22" s="33">
        <f>IF(H22="","",IF(DAY(H22)+1&gt;IF(MONTH(B21)=12,31,DATE(YEAR(B21),MONTH(B21)+1,1)-B21),"",H22+1))</f>
        <v>46598</v>
      </c>
      <c r="J22" s="34">
        <f>IF(I22="","",IF(DAY(I22)+1&gt;IF(MONTH(B21)=12,31,DATE(YEAR(B21),MONTH(B21)+1,1)-B21),"",I22+1))</f>
        <v>46599</v>
      </c>
      <c r="K22" s="233" t="str">
        <f>IF(K21&gt;=43586,"令和"&amp;(IF(YEAR(K21)-2018=1,"元",YEAR(K21)-2018)),"平成"&amp;(YEAR(K21)-1988))</f>
        <v>令和9</v>
      </c>
      <c r="L22" s="234"/>
      <c r="M22" s="33">
        <f>IF(DAY(S21)+1&gt;IF(MONTH(K21)=12,31,DATE(YEAR(K21),MONTH(K21)+1,1)-K21),"",S21+1)</f>
        <v>46628</v>
      </c>
      <c r="N22" s="33">
        <f>IF(M22="","",IF(DAY(M22)+1&gt;IF(MONTH(K21)=12,31,DATE(YEAR(K21),MONTH(K21)+1,1)-K21),"",M22+1))</f>
        <v>46629</v>
      </c>
      <c r="O22" s="33">
        <f>IF(N22="","",IF(DAY(N22)+1&gt;IF(MONTH(K21)=12,31,DATE(YEAR(K21),MONTH(K21)+1,1)-K21),"",N22+1))</f>
        <v>46630</v>
      </c>
      <c r="P22" s="33" t="str">
        <f>IF(O22="","",IF(DAY(O22)+1&gt;IF(MONTH(K21)=12,31,DATE(YEAR(K21),MONTH(K21)+1,1)-K21),"",O22+1))</f>
        <v/>
      </c>
      <c r="Q22" s="33" t="str">
        <f>IF(P22="","",IF(DAY(P22)+1&gt;IF(MONTH(K21)=12,31,DATE(YEAR(K21),MONTH(K21)+1,1)-K21),"",P22+1))</f>
        <v/>
      </c>
      <c r="R22" s="33" t="str">
        <f>IF(Q22="","",IF(DAY(Q22)+1&gt;IF(MONTH(K21)=12,31,DATE(YEAR(K21),MONTH(K21)+1,1)-K21),"",Q22+1))</f>
        <v/>
      </c>
      <c r="S22" s="34" t="str">
        <f>IF(R22="","",IF(DAY(R22)+1&gt;IF(MONTH(K21)=12,31,DATE(YEAR(K21),MONTH(K21)+1,1)-K21),"",R22+1))</f>
        <v/>
      </c>
      <c r="T22" s="233" t="str">
        <f>IF(T21&gt;=43586,"令和"&amp;(IF(YEAR(T21)-2018=1,"元",YEAR(T21)-2018)),"平成"&amp;(YEAR(T21)-1988))</f>
        <v>令和9</v>
      </c>
      <c r="U22" s="234"/>
      <c r="V22" s="33">
        <f>IF(DAY(AB21)+1&gt;IF(MONTH(T21)=12,31,DATE(YEAR(T21),MONTH(T21)+1,1)-T21),"",AB21+1)</f>
        <v>46656</v>
      </c>
      <c r="W22" s="33">
        <f>IF(V22="","",IF(DAY(V22)+1&gt;IF(MONTH(T21)=12,31,DATE(YEAR(T21),MONTH(T21)+1,1)-T21),"",V22+1))</f>
        <v>46657</v>
      </c>
      <c r="X22" s="33">
        <f>IF(W22="","",IF(DAY(W22)+1&gt;IF(MONTH(T21)=12,31,DATE(YEAR(T21),MONTH(T21)+1,1)-T21),"",W22+1))</f>
        <v>46658</v>
      </c>
      <c r="Y22" s="33">
        <f>IF(X22="","",IF(DAY(X22)+1&gt;IF(MONTH(T21)=12,31,DATE(YEAR(T21),MONTH(T21)+1,1)-T21),"",X22+1))</f>
        <v>46659</v>
      </c>
      <c r="Z22" s="33">
        <f>IF(Y22="","",IF(DAY(Y22)+1&gt;IF(MONTH(T21)=12,31,DATE(YEAR(T21),MONTH(T21)+1,1)-T21),"",Y22+1))</f>
        <v>46660</v>
      </c>
      <c r="AA22" s="33" t="str">
        <f>IF(Z22="","",IF(DAY(Z22)+1&gt;IF(MONTH(T21)=12,31,DATE(YEAR(T21),MONTH(T21)+1,1)-T21),"",Z22+1))</f>
        <v/>
      </c>
      <c r="AB22" s="34" t="str">
        <f>IF(AA22="","",IF(DAY(AA22)+1&gt;IF(MONTH(T21)=12,31,DATE(YEAR(T21),MONTH(T21)+1,1)-T21),"",AA22+1))</f>
        <v/>
      </c>
      <c r="AD22" s="225" t="s">
        <v>148</v>
      </c>
      <c r="AE22" s="226"/>
      <c r="AF22" s="226"/>
      <c r="AG22" s="226"/>
      <c r="AH22" s="226"/>
      <c r="AI22" s="226"/>
      <c r="AJ22" s="226"/>
      <c r="AK22" s="226"/>
      <c r="AL22" s="226"/>
      <c r="AM22" s="226"/>
      <c r="AN22" s="226"/>
      <c r="AO22" s="226"/>
      <c r="AP22" s="226"/>
      <c r="AQ22" s="226"/>
      <c r="AR22" s="226"/>
      <c r="AS22" s="226"/>
      <c r="AT22" s="226"/>
      <c r="AU22" s="226"/>
    </row>
    <row r="23" spans="2:47" ht="14.25" customHeight="1">
      <c r="B23" s="227"/>
      <c r="C23" s="228"/>
      <c r="D23" s="35" t="str">
        <f>IF(J22="","",IF(DAY(J22)+1&gt;IF(MONTH(B21)=12,31,DATE(YEAR(B21),MONTH(B21)+1,1)-B21),"",J22+1))</f>
        <v/>
      </c>
      <c r="E23" s="35" t="str">
        <f>IF(D23="","",IF(DAY(D23)+1&gt;IF(MONTH(B21)=12,31,DATE(YEAR(B21),MONTH(B21)+1,1)-B21),"",D23+1))</f>
        <v/>
      </c>
      <c r="F23" s="229" t="str">
        <f>VLOOKUP(B21,祝名,2,FALSE)</f>
        <v>19（海の日）</v>
      </c>
      <c r="G23" s="229"/>
      <c r="H23" s="229"/>
      <c r="I23" s="229"/>
      <c r="J23" s="230"/>
      <c r="K23" s="227"/>
      <c r="L23" s="228"/>
      <c r="M23" s="35" t="str">
        <f>IF(S22="","",IF(DAY(S22)+1&gt;IF(MONTH(K21)=12,31,DATE(YEAR(K21),MONTH(K21)+1,1)-K21),"",S22+1))</f>
        <v/>
      </c>
      <c r="N23" s="35" t="str">
        <f>IF(M23="","",IF(DAY(M23)+1&gt;IF(MONTH(K21)=12,31,DATE(YEAR(K21),MONTH(K21)+1,1)-K21),"",M23+1))</f>
        <v/>
      </c>
      <c r="O23" s="229" t="str">
        <f>VLOOKUP(K21,祝名,2,FALSE)</f>
        <v>11（山の日）</v>
      </c>
      <c r="P23" s="229"/>
      <c r="Q23" s="229"/>
      <c r="R23" s="229"/>
      <c r="S23" s="230"/>
      <c r="T23" s="227"/>
      <c r="U23" s="228"/>
      <c r="V23" s="35" t="str">
        <f>IF(AB22="","",IF(DAY(AB22)+1&gt;IF(MONTH(T21)=12,31,DATE(YEAR(T21),MONTH(T21)+1,1)-T21),"",AB22+1))</f>
        <v/>
      </c>
      <c r="W23" s="35" t="str">
        <f>IF(V23="","",IF(DAY(V23)+1&gt;IF(MONTH(T21)=12,31,DATE(YEAR(T21),MONTH(T21)+1,1)-T21),"",V23+1))</f>
        <v/>
      </c>
      <c r="X23" s="229" t="str">
        <f>VLOOKUP(T21,祝名,2,FALSE)</f>
        <v>20（敬老の日）、23（秋分の日）</v>
      </c>
      <c r="Y23" s="229"/>
      <c r="Z23" s="229"/>
      <c r="AA23" s="229"/>
      <c r="AB23" s="230"/>
    </row>
    <row r="24" spans="2:47" ht="11.25" customHeight="1">
      <c r="B24" s="241"/>
      <c r="C24" s="242"/>
      <c r="D24" s="95" t="s">
        <v>226</v>
      </c>
      <c r="E24" s="69" t="s">
        <v>179</v>
      </c>
      <c r="F24" s="69" t="s">
        <v>180</v>
      </c>
      <c r="G24" s="69" t="s">
        <v>181</v>
      </c>
      <c r="H24" s="69" t="s">
        <v>182</v>
      </c>
      <c r="I24" s="69" t="s">
        <v>183</v>
      </c>
      <c r="J24" s="96" t="s">
        <v>184</v>
      </c>
      <c r="K24" s="241"/>
      <c r="L24" s="242"/>
      <c r="M24" s="95" t="s">
        <v>226</v>
      </c>
      <c r="N24" s="69" t="s">
        <v>179</v>
      </c>
      <c r="O24" s="69" t="s">
        <v>180</v>
      </c>
      <c r="P24" s="69" t="s">
        <v>181</v>
      </c>
      <c r="Q24" s="69" t="s">
        <v>182</v>
      </c>
      <c r="R24" s="69" t="s">
        <v>183</v>
      </c>
      <c r="S24" s="96" t="s">
        <v>184</v>
      </c>
      <c r="T24" s="241"/>
      <c r="U24" s="242"/>
      <c r="V24" s="95" t="s">
        <v>226</v>
      </c>
      <c r="W24" s="69" t="s">
        <v>179</v>
      </c>
      <c r="X24" s="69" t="s">
        <v>180</v>
      </c>
      <c r="Y24" s="69" t="s">
        <v>181</v>
      </c>
      <c r="Z24" s="69" t="s">
        <v>182</v>
      </c>
      <c r="AA24" s="69" t="s">
        <v>183</v>
      </c>
      <c r="AB24" s="96" t="s">
        <v>184</v>
      </c>
    </row>
    <row r="25" spans="2:47" ht="14.25" customHeight="1">
      <c r="B25" s="237">
        <f>B28</f>
        <v>46661</v>
      </c>
      <c r="C25" s="224"/>
      <c r="D25" s="33" t="str">
        <f>IF(WEEKDAY(B28)=1,B28,"")</f>
        <v/>
      </c>
      <c r="E25" s="33" t="str">
        <f>IF(D25="",IF(WEEKDAY(B28)=2,B28,""),D25+1)</f>
        <v/>
      </c>
      <c r="F25" s="33" t="str">
        <f>IF(E25="",IF(WEEKDAY(B28)=3,B28,""),E25+1)</f>
        <v/>
      </c>
      <c r="G25" s="33" t="str">
        <f>IF(F25="",IF(WEEKDAY(B28)=4,B28,""),F25+1)</f>
        <v/>
      </c>
      <c r="H25" s="33" t="str">
        <f>IF(G25="",IF(WEEKDAY(B28)=5,B28,""),G25+1)</f>
        <v/>
      </c>
      <c r="I25" s="33">
        <f>IF(H25="",IF(WEEKDAY(B28)=6,B28,""),H25+1)</f>
        <v>46661</v>
      </c>
      <c r="J25" s="34">
        <f>IF(I25="",B28,I25+1)</f>
        <v>46662</v>
      </c>
      <c r="K25" s="237">
        <f>K28</f>
        <v>46692</v>
      </c>
      <c r="L25" s="224"/>
      <c r="M25" s="33" t="str">
        <f>IF(WEEKDAY(K28)=1,K28,"")</f>
        <v/>
      </c>
      <c r="N25" s="33">
        <f>IF(M25="",IF(WEEKDAY(K28)=2,K28,""),M25+1)</f>
        <v>46692</v>
      </c>
      <c r="O25" s="33">
        <f>IF(N25="",IF(WEEKDAY(K28)=3,K28,""),N25+1)</f>
        <v>46693</v>
      </c>
      <c r="P25" s="33">
        <f>IF(O25="",IF(WEEKDAY(K28)=4,K28,""),O25+1)</f>
        <v>46694</v>
      </c>
      <c r="Q25" s="33">
        <f>IF(P25="",IF(WEEKDAY(K28)=5,K28,""),P25+1)</f>
        <v>46695</v>
      </c>
      <c r="R25" s="33">
        <f>IF(Q25="",IF(WEEKDAY(K28)=6,K28,""),Q25+1)</f>
        <v>46696</v>
      </c>
      <c r="S25" s="34">
        <f>IF(R25="",K28,R25+1)</f>
        <v>46697</v>
      </c>
      <c r="T25" s="237">
        <f>T28</f>
        <v>46722</v>
      </c>
      <c r="U25" s="224"/>
      <c r="V25" s="33" t="str">
        <f>IF(WEEKDAY(T28)=1,T28,"")</f>
        <v/>
      </c>
      <c r="W25" s="33" t="str">
        <f>IF(V25="",IF(WEEKDAY(T28)=2,T28,""),V25+1)</f>
        <v/>
      </c>
      <c r="X25" s="33" t="str">
        <f>IF(W25="",IF(WEEKDAY(T28)=3,T28,""),W25+1)</f>
        <v/>
      </c>
      <c r="Y25" s="33">
        <f>IF(X25="",IF(WEEKDAY(T28)=4,T28,""),X25+1)</f>
        <v>46722</v>
      </c>
      <c r="Z25" s="33">
        <f>IF(Y25="",IF(WEEKDAY(T28)=5,T28,""),Y25+1)</f>
        <v>46723</v>
      </c>
      <c r="AA25" s="33">
        <f>IF(Z25="",IF(WEEKDAY(T28)=6,T28,""),Z25+1)</f>
        <v>46724</v>
      </c>
      <c r="AB25" s="34">
        <f>IF(AA25="",T28,AA25+1)</f>
        <v>46725</v>
      </c>
      <c r="AD25" s="67" t="s">
        <v>686</v>
      </c>
      <c r="AE25" s="202"/>
      <c r="AF25" s="202"/>
      <c r="AG25" s="202"/>
      <c r="AH25" s="202"/>
      <c r="AI25" s="202"/>
      <c r="AJ25" s="202"/>
      <c r="AK25" s="202"/>
      <c r="AL25" s="202"/>
      <c r="AM25" s="202"/>
      <c r="AN25" s="202"/>
      <c r="AO25" s="202"/>
      <c r="AP25" s="202"/>
      <c r="AQ25" s="202"/>
      <c r="AR25" s="202"/>
      <c r="AS25" s="202"/>
      <c r="AT25" s="202"/>
      <c r="AU25" s="202"/>
    </row>
    <row r="26" spans="2:47" ht="14.25" customHeight="1">
      <c r="B26" s="237"/>
      <c r="C26" s="224"/>
      <c r="D26" s="33">
        <f>J25+1</f>
        <v>46663</v>
      </c>
      <c r="E26" s="33">
        <f t="shared" ref="E26:J28" si="13">D26+1</f>
        <v>46664</v>
      </c>
      <c r="F26" s="33">
        <f t="shared" si="13"/>
        <v>46665</v>
      </c>
      <c r="G26" s="33">
        <f t="shared" si="13"/>
        <v>46666</v>
      </c>
      <c r="H26" s="33">
        <f t="shared" si="13"/>
        <v>46667</v>
      </c>
      <c r="I26" s="33">
        <f t="shared" si="13"/>
        <v>46668</v>
      </c>
      <c r="J26" s="34">
        <f t="shared" si="13"/>
        <v>46669</v>
      </c>
      <c r="K26" s="237"/>
      <c r="L26" s="224"/>
      <c r="M26" s="33">
        <f>S25+1</f>
        <v>46698</v>
      </c>
      <c r="N26" s="33">
        <f t="shared" ref="N26:S28" si="14">M26+1</f>
        <v>46699</v>
      </c>
      <c r="O26" s="33">
        <f t="shared" si="14"/>
        <v>46700</v>
      </c>
      <c r="P26" s="33">
        <f t="shared" si="14"/>
        <v>46701</v>
      </c>
      <c r="Q26" s="33">
        <f t="shared" si="14"/>
        <v>46702</v>
      </c>
      <c r="R26" s="33">
        <f t="shared" si="14"/>
        <v>46703</v>
      </c>
      <c r="S26" s="34">
        <f t="shared" si="14"/>
        <v>46704</v>
      </c>
      <c r="T26" s="237"/>
      <c r="U26" s="224"/>
      <c r="V26" s="33">
        <f>AB25+1</f>
        <v>46726</v>
      </c>
      <c r="W26" s="33">
        <f t="shared" ref="W26:AB28" si="15">V26+1</f>
        <v>46727</v>
      </c>
      <c r="X26" s="33">
        <f t="shared" si="15"/>
        <v>46728</v>
      </c>
      <c r="Y26" s="33">
        <f t="shared" si="15"/>
        <v>46729</v>
      </c>
      <c r="Z26" s="33">
        <f t="shared" si="15"/>
        <v>46730</v>
      </c>
      <c r="AA26" s="33">
        <f t="shared" si="15"/>
        <v>46731</v>
      </c>
      <c r="AB26" s="34">
        <f t="shared" si="15"/>
        <v>46732</v>
      </c>
    </row>
    <row r="27" spans="2:47" ht="14.25" customHeight="1">
      <c r="B27" s="235">
        <f>B28</f>
        <v>46661</v>
      </c>
      <c r="C27" s="236"/>
      <c r="D27" s="33">
        <f>J26+1</f>
        <v>46670</v>
      </c>
      <c r="E27" s="33">
        <f t="shared" si="13"/>
        <v>46671</v>
      </c>
      <c r="F27" s="33">
        <f t="shared" si="13"/>
        <v>46672</v>
      </c>
      <c r="G27" s="33">
        <f t="shared" si="13"/>
        <v>46673</v>
      </c>
      <c r="H27" s="33">
        <f t="shared" si="13"/>
        <v>46674</v>
      </c>
      <c r="I27" s="33">
        <f t="shared" si="13"/>
        <v>46675</v>
      </c>
      <c r="J27" s="34">
        <f t="shared" si="13"/>
        <v>46676</v>
      </c>
      <c r="K27" s="235">
        <f>K28</f>
        <v>46692</v>
      </c>
      <c r="L27" s="236"/>
      <c r="M27" s="33">
        <f>S26+1</f>
        <v>46705</v>
      </c>
      <c r="N27" s="33">
        <f t="shared" si="14"/>
        <v>46706</v>
      </c>
      <c r="O27" s="33">
        <f t="shared" si="14"/>
        <v>46707</v>
      </c>
      <c r="P27" s="33">
        <f t="shared" si="14"/>
        <v>46708</v>
      </c>
      <c r="Q27" s="33">
        <f t="shared" si="14"/>
        <v>46709</v>
      </c>
      <c r="R27" s="33">
        <f t="shared" si="14"/>
        <v>46710</v>
      </c>
      <c r="S27" s="34">
        <f t="shared" si="14"/>
        <v>46711</v>
      </c>
      <c r="T27" s="235">
        <f>T28</f>
        <v>46722</v>
      </c>
      <c r="U27" s="236"/>
      <c r="V27" s="33">
        <f>AB26+1</f>
        <v>46733</v>
      </c>
      <c r="W27" s="33">
        <f t="shared" si="15"/>
        <v>46734</v>
      </c>
      <c r="X27" s="33">
        <f t="shared" si="15"/>
        <v>46735</v>
      </c>
      <c r="Y27" s="33">
        <f t="shared" si="15"/>
        <v>46736</v>
      </c>
      <c r="Z27" s="33">
        <f t="shared" si="15"/>
        <v>46737</v>
      </c>
      <c r="AA27" s="33">
        <f t="shared" si="15"/>
        <v>46738</v>
      </c>
      <c r="AB27" s="34">
        <f t="shared" si="15"/>
        <v>46739</v>
      </c>
    </row>
    <row r="28" spans="2:47" ht="14.25" customHeight="1">
      <c r="B28" s="231">
        <f>IF(MONTH(T21)=12,DATE(YEAR(T21)+1,1,1),DATE(YEAR(T21),MONTH(T21)+1,1))</f>
        <v>46661</v>
      </c>
      <c r="C28" s="232"/>
      <c r="D28" s="33">
        <f>J27+1</f>
        <v>46677</v>
      </c>
      <c r="E28" s="33">
        <f t="shared" si="13"/>
        <v>46678</v>
      </c>
      <c r="F28" s="33">
        <f t="shared" si="13"/>
        <v>46679</v>
      </c>
      <c r="G28" s="33">
        <f t="shared" si="13"/>
        <v>46680</v>
      </c>
      <c r="H28" s="33">
        <f t="shared" si="13"/>
        <v>46681</v>
      </c>
      <c r="I28" s="33">
        <f t="shared" si="13"/>
        <v>46682</v>
      </c>
      <c r="J28" s="34">
        <f t="shared" si="13"/>
        <v>46683</v>
      </c>
      <c r="K28" s="231">
        <f>IF(MONTH(B28)=12,DATE(YEAR(B28)+1,1,1),DATE(YEAR(B28),MONTH(B28)+1,1))</f>
        <v>46692</v>
      </c>
      <c r="L28" s="232"/>
      <c r="M28" s="33">
        <f>S27+1</f>
        <v>46712</v>
      </c>
      <c r="N28" s="33">
        <f t="shared" si="14"/>
        <v>46713</v>
      </c>
      <c r="O28" s="33">
        <f t="shared" si="14"/>
        <v>46714</v>
      </c>
      <c r="P28" s="33">
        <f t="shared" si="14"/>
        <v>46715</v>
      </c>
      <c r="Q28" s="33">
        <f t="shared" si="14"/>
        <v>46716</v>
      </c>
      <c r="R28" s="33">
        <f t="shared" si="14"/>
        <v>46717</v>
      </c>
      <c r="S28" s="34">
        <f t="shared" si="14"/>
        <v>46718</v>
      </c>
      <c r="T28" s="231">
        <f>IF(MONTH(K28)=12,DATE(YEAR(K28)+1,1,1),DATE(YEAR(K28),MONTH(K28)+1,1))</f>
        <v>46722</v>
      </c>
      <c r="U28" s="232"/>
      <c r="V28" s="33">
        <f>AB27+1</f>
        <v>46740</v>
      </c>
      <c r="W28" s="33">
        <f t="shared" si="15"/>
        <v>46741</v>
      </c>
      <c r="X28" s="33">
        <f t="shared" si="15"/>
        <v>46742</v>
      </c>
      <c r="Y28" s="33">
        <f t="shared" si="15"/>
        <v>46743</v>
      </c>
      <c r="Z28" s="33">
        <f t="shared" si="15"/>
        <v>46744</v>
      </c>
      <c r="AA28" s="33">
        <f t="shared" si="15"/>
        <v>46745</v>
      </c>
      <c r="AB28" s="34">
        <f t="shared" si="15"/>
        <v>46746</v>
      </c>
    </row>
    <row r="29" spans="2:47" ht="14.25" customHeight="1">
      <c r="B29" s="233" t="str">
        <f>IF(B28&gt;=43586,"令和"&amp;(IF(YEAR(B28)-2018=1,"元",YEAR(B28)-2018)),"平成"&amp;(YEAR(B28)-1988))</f>
        <v>令和9</v>
      </c>
      <c r="C29" s="234"/>
      <c r="D29" s="33">
        <f>IF(DAY(J28)+1&gt;IF(MONTH(B28)=12,31,DATE(YEAR(B28),MONTH(B28)+1,1)-B28),"",J28+1)</f>
        <v>46684</v>
      </c>
      <c r="E29" s="33">
        <f>IF(D29="","",IF(DAY(D29)+1&gt;IF(MONTH(B28)=12,31,DATE(YEAR(B28),MONTH(B28)+1,1)-B28),"",D29+1))</f>
        <v>46685</v>
      </c>
      <c r="F29" s="33">
        <f>IF(E29="","",IF(DAY(E29)+1&gt;IF(MONTH(B28)=12,31,DATE(YEAR(B28),MONTH(B28)+1,1)-B28),"",E29+1))</f>
        <v>46686</v>
      </c>
      <c r="G29" s="33">
        <f>IF(F29="","",IF(DAY(F29)+1&gt;IF(MONTH(B28)=12,31,DATE(YEAR(B28),MONTH(B28)+1,1)-B28),"",F29+1))</f>
        <v>46687</v>
      </c>
      <c r="H29" s="33">
        <f>IF(G29="","",IF(DAY(G29)+1&gt;IF(MONTH(B28)=12,31,DATE(YEAR(B28),MONTH(B28)+1,1)-B28),"",G29+1))</f>
        <v>46688</v>
      </c>
      <c r="I29" s="33">
        <f>IF(H29="","",IF(DAY(H29)+1&gt;IF(MONTH(B28)=12,31,DATE(YEAR(B28),MONTH(B28)+1,1)-B28),"",H29+1))</f>
        <v>46689</v>
      </c>
      <c r="J29" s="34">
        <f>IF(I29="","",IF(DAY(I29)+1&gt;IF(MONTH(B28)=12,31,DATE(YEAR(B28),MONTH(B28)+1,1)-B28),"",I29+1))</f>
        <v>46690</v>
      </c>
      <c r="K29" s="233" t="str">
        <f>IF(K28&gt;=43586,"令和"&amp;(IF(YEAR(K28)-2018=1,"元",YEAR(K28)-2018)),"平成"&amp;(YEAR(K28)-1988))</f>
        <v>令和9</v>
      </c>
      <c r="L29" s="234"/>
      <c r="M29" s="33">
        <f>IF(DAY(S28)+1&gt;IF(MONTH(K28)=12,31,DATE(YEAR(K28),MONTH(K28)+1,1)-K28),"",S28+1)</f>
        <v>46719</v>
      </c>
      <c r="N29" s="33">
        <f>IF(M29="","",IF(DAY(M29)+1&gt;IF(MONTH(K28)=12,31,DATE(YEAR(K28),MONTH(K28)+1,1)-K28),"",M29+1))</f>
        <v>46720</v>
      </c>
      <c r="O29" s="33">
        <f>IF(N29="","",IF(DAY(N29)+1&gt;IF(MONTH(K28)=12,31,DATE(YEAR(K28),MONTH(K28)+1,1)-K28),"",N29+1))</f>
        <v>46721</v>
      </c>
      <c r="P29" s="33" t="str">
        <f>IF(O29="","",IF(DAY(O29)+1&gt;IF(MONTH(K28)=12,31,DATE(YEAR(K28),MONTH(K28)+1,1)-K28),"",O29+1))</f>
        <v/>
      </c>
      <c r="Q29" s="33" t="str">
        <f>IF(P29="","",IF(DAY(P29)+1&gt;IF(MONTH(K28)=12,31,DATE(YEAR(K28),MONTH(K28)+1,1)-K28),"",P29+1))</f>
        <v/>
      </c>
      <c r="R29" s="33" t="str">
        <f>IF(Q29="","",IF(DAY(Q29)+1&gt;IF(MONTH(K28)=12,31,DATE(YEAR(K28),MONTH(K28)+1,1)-K28),"",Q29+1))</f>
        <v/>
      </c>
      <c r="S29" s="34" t="str">
        <f>IF(R29="","",IF(DAY(R29)+1&gt;IF(MONTH(K28)=12,31,DATE(YEAR(K28),MONTH(K28)+1,1)-K28),"",R29+1))</f>
        <v/>
      </c>
      <c r="T29" s="233" t="str">
        <f>IF(T28&gt;=43586,"令和"&amp;(IF(YEAR(T28)-2018=1,"元",YEAR(T28)-2018)),"平成"&amp;(YEAR(T28)-1988))</f>
        <v>令和9</v>
      </c>
      <c r="U29" s="234"/>
      <c r="V29" s="33">
        <f>IF(DAY(AB28)+1&gt;IF(MONTH(T28)=12,31,DATE(YEAR(T28),MONTH(T28)+1,1)-T28),"",AB28+1)</f>
        <v>46747</v>
      </c>
      <c r="W29" s="33">
        <f>IF(V29="","",IF(DAY(V29)+1&gt;IF(MONTH(T28)=12,31,DATE(YEAR(T28),MONTH(T28)+1,1)-T28),"",V29+1))</f>
        <v>46748</v>
      </c>
      <c r="X29" s="33">
        <f>IF(W29="","",IF(DAY(W29)+1&gt;IF(MONTH(T28)=12,31,DATE(YEAR(T28),MONTH(T28)+1,1)-T28),"",W29+1))</f>
        <v>46749</v>
      </c>
      <c r="Y29" s="33">
        <f>IF(X29="","",IF(DAY(X29)+1&gt;IF(MONTH(T28)=12,31,DATE(YEAR(T28),MONTH(T28)+1,1)-T28),"",X29+1))</f>
        <v>46750</v>
      </c>
      <c r="Z29" s="33">
        <f>IF(Y29="","",IF(DAY(Y29)+1&gt;IF(MONTH(T28)=12,31,DATE(YEAR(T28),MONTH(T28)+1,1)-T28),"",Y29+1))</f>
        <v>46751</v>
      </c>
      <c r="AA29" s="33">
        <f>IF(Z29="","",IF(DAY(Z29)+1&gt;IF(MONTH(T28)=12,31,DATE(YEAR(T28),MONTH(T28)+1,1)-T28),"",Z29+1))</f>
        <v>46752</v>
      </c>
      <c r="AB29" s="34" t="str">
        <f>IF(AA29="","",IF(DAY(AA29)+1&gt;IF(MONTH(T28)=12,31,DATE(YEAR(T28),MONTH(T28)+1,1)-T28),"",AA29+1))</f>
        <v/>
      </c>
    </row>
    <row r="30" spans="2:47" ht="14.25" customHeight="1">
      <c r="B30" s="227"/>
      <c r="C30" s="228"/>
      <c r="D30" s="35">
        <f>IF(J29="","",IF(DAY(J29)+1&gt;IF(MONTH(B28)=12,31,DATE(YEAR(B28),MONTH(B28)+1,1)-B28),"",J29+1))</f>
        <v>46691</v>
      </c>
      <c r="E30" s="35" t="str">
        <f>IF(D30="","",IF(DAY(D30)+1&gt;IF(MONTH(B28)=12,31,DATE(YEAR(B28),MONTH(B28)+1,1)-B28),"",D30+1))</f>
        <v/>
      </c>
      <c r="F30" s="229" t="str">
        <f>VLOOKUP(B28,祝名,2,FALSE)</f>
        <v>11（スポーツの日）</v>
      </c>
      <c r="G30" s="229"/>
      <c r="H30" s="229"/>
      <c r="I30" s="229"/>
      <c r="J30" s="230"/>
      <c r="K30" s="227"/>
      <c r="L30" s="228"/>
      <c r="M30" s="35" t="str">
        <f>IF(S29="","",IF(DAY(S29)+1&gt;IF(MONTH(K28)=12,31,DATE(YEAR(K28),MONTH(K28)+1,1)-K28),"",S29+1))</f>
        <v/>
      </c>
      <c r="N30" s="35" t="str">
        <f>IF(M30="","",IF(DAY(M30)+1&gt;IF(MONTH(K28)=12,31,DATE(YEAR(K28),MONTH(K28)+1,1)-K28),"",M30+1))</f>
        <v/>
      </c>
      <c r="O30" s="229" t="str">
        <f>VLOOKUP(K28,祝名,2,FALSE)</f>
        <v>3（文化の日）、23（勤労感謝の日）</v>
      </c>
      <c r="P30" s="229"/>
      <c r="Q30" s="229"/>
      <c r="R30" s="229"/>
      <c r="S30" s="230"/>
      <c r="T30" s="227"/>
      <c r="U30" s="228"/>
      <c r="V30" s="35" t="str">
        <f>IF(AB29="","",IF(DAY(AB29)+1&gt;IF(MONTH(T28)=12,31,DATE(YEAR(T28),MONTH(T28)+1,1)-T28),"",AB29+1))</f>
        <v/>
      </c>
      <c r="W30" s="35" t="str">
        <f>IF(V30="","",IF(DAY(V30)+1&gt;IF(MONTH(T28)=12,31,DATE(YEAR(T28),MONTH(T28)+1,1)-T28),"",V30+1))</f>
        <v/>
      </c>
      <c r="X30" s="229">
        <f>VLOOKUP(T28,祝名,2,FALSE)</f>
        <v>0</v>
      </c>
      <c r="Y30" s="229"/>
      <c r="Z30" s="229"/>
      <c r="AA30" s="229"/>
      <c r="AB30" s="230"/>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AH16:AL16"/>
    <mergeCell ref="F16:J16"/>
    <mergeCell ref="K16:L16"/>
    <mergeCell ref="T17:U17"/>
    <mergeCell ref="T21:U21"/>
    <mergeCell ref="T18:U19"/>
    <mergeCell ref="T20:U20"/>
    <mergeCell ref="O23:S23"/>
    <mergeCell ref="T23:U23"/>
    <mergeCell ref="F23:J23"/>
    <mergeCell ref="K23:L23"/>
    <mergeCell ref="O16:S16"/>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B21:C21"/>
    <mergeCell ref="B16:C16"/>
    <mergeCell ref="K17:L17"/>
    <mergeCell ref="K22:L22"/>
    <mergeCell ref="K21:L21"/>
    <mergeCell ref="B23:C23"/>
    <mergeCell ref="B22:C22"/>
    <mergeCell ref="B17:C17"/>
    <mergeCell ref="B18:C19"/>
    <mergeCell ref="B20:C20"/>
    <mergeCell ref="K18:L19"/>
    <mergeCell ref="K20:L20"/>
    <mergeCell ref="AD6:AE6"/>
    <mergeCell ref="AM6:AN6"/>
    <mergeCell ref="AD7:AE7"/>
    <mergeCell ref="AM7:AN7"/>
    <mergeCell ref="AD8:AE8"/>
    <mergeCell ref="AM8:AN8"/>
    <mergeCell ref="AD9:AE9"/>
    <mergeCell ref="AH9:AL9"/>
    <mergeCell ref="AM9:AN9"/>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s>
  <phoneticPr fontId="2"/>
  <conditionalFormatting sqref="D5:D9">
    <cfRule type="expression" dxfId="1549" priority="1162" stopIfTrue="1">
      <formula>WEEKDAY(D5)=7</formula>
    </cfRule>
    <cfRule type="expression" dxfId="1548" priority="1161" stopIfTrue="1">
      <formula>OR(D5=祝色,WEEKDAY(D5)=1)</formula>
    </cfRule>
  </conditionalFormatting>
  <conditionalFormatting sqref="D12:D16">
    <cfRule type="expression" dxfId="1547" priority="939" stopIfTrue="1">
      <formula>OR(D12=祝色,WEEKDAY(D12)=1)</formula>
    </cfRule>
    <cfRule type="expression" dxfId="1546" priority="940" stopIfTrue="1">
      <formula>WEEKDAY(D12)=7</formula>
    </cfRule>
  </conditionalFormatting>
  <conditionalFormatting sqref="D19:D23">
    <cfRule type="expression" dxfId="1545" priority="718" stopIfTrue="1">
      <formula>WEEKDAY(D19)=7</formula>
    </cfRule>
    <cfRule type="expression" dxfId="1544" priority="717" stopIfTrue="1">
      <formula>OR(D19=祝色,WEEKDAY(D19)=1)</formula>
    </cfRule>
  </conditionalFormatting>
  <conditionalFormatting sqref="D26:D30">
    <cfRule type="expression" dxfId="1543" priority="496" stopIfTrue="1">
      <formula>WEEKDAY(D26)=7</formula>
    </cfRule>
    <cfRule type="expression" dxfId="1542" priority="495" stopIfTrue="1">
      <formula>OR(D26=祝色,WEEKDAY(D26)=1)</formula>
    </cfRule>
  </conditionalFormatting>
  <conditionalFormatting sqref="D4:J4">
    <cfRule type="expression" dxfId="1541" priority="1172" stopIfTrue="1">
      <formula>WEEKDAY(D4)=7</formula>
    </cfRule>
    <cfRule type="expression" dxfId="1540" priority="1171" stopIfTrue="1">
      <formula>OR(D4=祝色,WEEKDAY(D4)=1)</formula>
    </cfRule>
  </conditionalFormatting>
  <conditionalFormatting sqref="D11:J11">
    <cfRule type="expression" dxfId="1539" priority="949" stopIfTrue="1">
      <formula>OR(D11=祝色,WEEKDAY(D11)=1)</formula>
    </cfRule>
    <cfRule type="expression" dxfId="1538" priority="950" stopIfTrue="1">
      <formula>WEEKDAY(D11)=7</formula>
    </cfRule>
  </conditionalFormatting>
  <conditionalFormatting sqref="D18:J18">
    <cfRule type="expression" dxfId="1537" priority="728" stopIfTrue="1">
      <formula>WEEKDAY(D18)=7</formula>
    </cfRule>
    <cfRule type="expression" dxfId="1536" priority="727" stopIfTrue="1">
      <formula>OR(D18=祝色,WEEKDAY(D18)=1)</formula>
    </cfRule>
  </conditionalFormatting>
  <conditionalFormatting sqref="D25:J25">
    <cfRule type="expression" dxfId="1535" priority="506" stopIfTrue="1">
      <formula>WEEKDAY(D25)=7</formula>
    </cfRule>
    <cfRule type="expression" dxfId="1534" priority="505" stopIfTrue="1">
      <formula>OR(D25=祝色,WEEKDAY(D25)=1)</formula>
    </cfRule>
  </conditionalFormatting>
  <conditionalFormatting sqref="E8:E9">
    <cfRule type="expression" dxfId="1533" priority="1120" stopIfTrue="1">
      <formula>WEEKDAY(E8)=7</formula>
    </cfRule>
    <cfRule type="expression" dxfId="1532" priority="1119" stopIfTrue="1">
      <formula>OR(E8=祝色,WEEKDAY(E8)=1)</formula>
    </cfRule>
  </conditionalFormatting>
  <conditionalFormatting sqref="E15:E16">
    <cfRule type="expression" dxfId="1531" priority="898" stopIfTrue="1">
      <formula>WEEKDAY(E15)=7</formula>
    </cfRule>
    <cfRule type="expression" dxfId="1530" priority="897" stopIfTrue="1">
      <formula>OR(E15=祝色,WEEKDAY(E15)=1)</formula>
    </cfRule>
  </conditionalFormatting>
  <conditionalFormatting sqref="E22:E23">
    <cfRule type="expression" dxfId="1529" priority="675" stopIfTrue="1">
      <formula>OR(E22=祝色,WEEKDAY(E22)=1)</formula>
    </cfRule>
    <cfRule type="expression" dxfId="1528" priority="676" stopIfTrue="1">
      <formula>WEEKDAY(E22)=7</formula>
    </cfRule>
  </conditionalFormatting>
  <conditionalFormatting sqref="E29:E30">
    <cfRule type="expression" dxfId="1527" priority="453" stopIfTrue="1">
      <formula>OR(E29=祝色,WEEKDAY(E29)=1)</formula>
    </cfRule>
    <cfRule type="expression" dxfId="1526" priority="454" stopIfTrue="1">
      <formula>WEEKDAY(E29)=7</formula>
    </cfRule>
  </conditionalFormatting>
  <conditionalFormatting sqref="E5:I7">
    <cfRule type="expression" dxfId="1525" priority="1121" stopIfTrue="1">
      <formula>OR(E5=祝色,WEEKDAY(E5)=1)</formula>
    </cfRule>
    <cfRule type="expression" dxfId="1524" priority="1122" stopIfTrue="1">
      <formula>WEEKDAY(E5)=7</formula>
    </cfRule>
  </conditionalFormatting>
  <conditionalFormatting sqref="E12:I14">
    <cfRule type="expression" dxfId="1523" priority="899" stopIfTrue="1">
      <formula>OR(E12=祝色,WEEKDAY(E12)=1)</formula>
    </cfRule>
    <cfRule type="expression" dxfId="1522" priority="900" stopIfTrue="1">
      <formula>WEEKDAY(E12)=7</formula>
    </cfRule>
  </conditionalFormatting>
  <conditionalFormatting sqref="E19:I21">
    <cfRule type="expression" dxfId="1521" priority="677" stopIfTrue="1">
      <formula>OR(E19=祝色,WEEKDAY(E19)=1)</formula>
    </cfRule>
    <cfRule type="expression" dxfId="1520" priority="678" stopIfTrue="1">
      <formula>WEEKDAY(E19)=7</formula>
    </cfRule>
  </conditionalFormatting>
  <conditionalFormatting sqref="E26:I28">
    <cfRule type="expression" dxfId="1519" priority="455" stopIfTrue="1">
      <formula>OR(E26=祝色,WEEKDAY(E26)=1)</formula>
    </cfRule>
    <cfRule type="expression" dxfId="1518" priority="456" stopIfTrue="1">
      <formula>WEEKDAY(E26)=7</formula>
    </cfRule>
  </conditionalFormatting>
  <conditionalFormatting sqref="F8:I8">
    <cfRule type="expression" dxfId="1517" priority="1112" stopIfTrue="1">
      <formula>WEEKDAY(F8)=7</formula>
    </cfRule>
    <cfRule type="expression" dxfId="1516" priority="1111" stopIfTrue="1">
      <formula>OR(F8=祝色,WEEKDAY(F8)=1)</formula>
    </cfRule>
  </conditionalFormatting>
  <conditionalFormatting sqref="F15:I15">
    <cfRule type="expression" dxfId="1515" priority="889" stopIfTrue="1">
      <formula>OR(F15=祝色,WEEKDAY(F15)=1)</formula>
    </cfRule>
    <cfRule type="expression" dxfId="1514" priority="890" stopIfTrue="1">
      <formula>WEEKDAY(F15)=7</formula>
    </cfRule>
  </conditionalFormatting>
  <conditionalFormatting sqref="F22:I22">
    <cfRule type="expression" dxfId="1513" priority="668" stopIfTrue="1">
      <formula>WEEKDAY(F22)=7</formula>
    </cfRule>
    <cfRule type="expression" dxfId="1512" priority="667" stopIfTrue="1">
      <formula>OR(F22=祝色,WEEKDAY(F22)=1)</formula>
    </cfRule>
  </conditionalFormatting>
  <conditionalFormatting sqref="F29:I29">
    <cfRule type="expression" dxfId="1511" priority="446" stopIfTrue="1">
      <formula>WEEKDAY(F29)=7</formula>
    </cfRule>
    <cfRule type="expression" dxfId="1510" priority="445" stopIfTrue="1">
      <formula>OR(F29=祝色,WEEKDAY(F29)=1)</formula>
    </cfRule>
  </conditionalFormatting>
  <conditionalFormatting sqref="J5:J8">
    <cfRule type="expression" dxfId="1509" priority="1153" stopIfTrue="1">
      <formula>OR(J5=祝色,WEEKDAY(J5)=1)</formula>
    </cfRule>
    <cfRule type="expression" dxfId="1508" priority="1154" stopIfTrue="1">
      <formula>WEEKDAY(J5)=7</formula>
    </cfRule>
  </conditionalFormatting>
  <conditionalFormatting sqref="J12:J15">
    <cfRule type="expression" dxfId="1507" priority="932" stopIfTrue="1">
      <formula>WEEKDAY(J12)=7</formula>
    </cfRule>
    <cfRule type="expression" dxfId="1506" priority="931" stopIfTrue="1">
      <formula>OR(J12=祝色,WEEKDAY(J12)=1)</formula>
    </cfRule>
  </conditionalFormatting>
  <conditionalFormatting sqref="J19:J22">
    <cfRule type="expression" dxfId="1505" priority="710" stopIfTrue="1">
      <formula>WEEKDAY(J19)=7</formula>
    </cfRule>
    <cfRule type="expression" dxfId="1504" priority="709" stopIfTrue="1">
      <formula>OR(J19=祝色,WEEKDAY(J19)=1)</formula>
    </cfRule>
  </conditionalFormatting>
  <conditionalFormatting sqref="J26:J29">
    <cfRule type="expression" dxfId="1503" priority="487" stopIfTrue="1">
      <formula>OR(J26=祝色,WEEKDAY(J26)=1)</formula>
    </cfRule>
    <cfRule type="expression" dxfId="1502" priority="488" stopIfTrue="1">
      <formula>WEEKDAY(J26)=7</formula>
    </cfRule>
  </conditionalFormatting>
  <conditionalFormatting sqref="M5:M9">
    <cfRule type="expression" dxfId="1501" priority="1088" stopIfTrue="1">
      <formula>WEEKDAY(M5)=7</formula>
    </cfRule>
    <cfRule type="expression" dxfId="1500" priority="1087" stopIfTrue="1">
      <formula>OR(M5=祝色,WEEKDAY(M5)=1)</formula>
    </cfRule>
  </conditionalFormatting>
  <conditionalFormatting sqref="M12:M16">
    <cfRule type="expression" dxfId="1499" priority="866" stopIfTrue="1">
      <formula>WEEKDAY(M12)=7</formula>
    </cfRule>
    <cfRule type="expression" dxfId="1498" priority="865" stopIfTrue="1">
      <formula>OR(M12=祝色,WEEKDAY(M12)=1)</formula>
    </cfRule>
  </conditionalFormatting>
  <conditionalFormatting sqref="M19:M23">
    <cfRule type="expression" dxfId="1497" priority="644" stopIfTrue="1">
      <formula>WEEKDAY(M19)=7</formula>
    </cfRule>
    <cfRule type="expression" dxfId="1496" priority="643" stopIfTrue="1">
      <formula>OR(M19=祝色,WEEKDAY(M19)=1)</formula>
    </cfRule>
  </conditionalFormatting>
  <conditionalFormatting sqref="M26:M30">
    <cfRule type="expression" dxfId="1495" priority="422" stopIfTrue="1">
      <formula>WEEKDAY(M26)=7</formula>
    </cfRule>
    <cfRule type="expression" dxfId="1494" priority="421" stopIfTrue="1">
      <formula>OR(M26=祝色,WEEKDAY(M26)=1)</formula>
    </cfRule>
  </conditionalFormatting>
  <conditionalFormatting sqref="M4:S4">
    <cfRule type="expression" dxfId="1493" priority="1097" stopIfTrue="1">
      <formula>OR(M4=祝色,WEEKDAY(M4)=1)</formula>
    </cfRule>
    <cfRule type="expression" dxfId="1492" priority="1098" stopIfTrue="1">
      <formula>WEEKDAY(M4)=7</formula>
    </cfRule>
  </conditionalFormatting>
  <conditionalFormatting sqref="M11:S11">
    <cfRule type="expression" dxfId="1491" priority="875" stopIfTrue="1">
      <formula>OR(M11=祝色,WEEKDAY(M11)=1)</formula>
    </cfRule>
    <cfRule type="expression" dxfId="1490" priority="876" stopIfTrue="1">
      <formula>WEEKDAY(M11)=7</formula>
    </cfRule>
  </conditionalFormatting>
  <conditionalFormatting sqref="M18:S18">
    <cfRule type="expression" dxfId="1489" priority="654" stopIfTrue="1">
      <formula>WEEKDAY(M18)=7</formula>
    </cfRule>
    <cfRule type="expression" dxfId="1488" priority="653" stopIfTrue="1">
      <formula>OR(M18=祝色,WEEKDAY(M18)=1)</formula>
    </cfRule>
  </conditionalFormatting>
  <conditionalFormatting sqref="M25:S25">
    <cfRule type="expression" dxfId="1487" priority="432" stopIfTrue="1">
      <formula>WEEKDAY(M25)=7</formula>
    </cfRule>
    <cfRule type="expression" dxfId="1486" priority="431" stopIfTrue="1">
      <formula>OR(M25=祝色,WEEKDAY(M25)=1)</formula>
    </cfRule>
  </conditionalFormatting>
  <conditionalFormatting sqref="N8:N9">
    <cfRule type="expression" dxfId="1485" priority="1045" stopIfTrue="1">
      <formula>OR(N8=祝色,WEEKDAY(N8)=1)</formula>
    </cfRule>
    <cfRule type="expression" dxfId="1484" priority="1046" stopIfTrue="1">
      <formula>WEEKDAY(N8)=7</formula>
    </cfRule>
  </conditionalFormatting>
  <conditionalFormatting sqref="N15:N16">
    <cfRule type="expression" dxfId="1483" priority="824" stopIfTrue="1">
      <formula>WEEKDAY(N15)=7</formula>
    </cfRule>
    <cfRule type="expression" dxfId="1482" priority="823" stopIfTrue="1">
      <formula>OR(N15=祝色,WEEKDAY(N15)=1)</formula>
    </cfRule>
  </conditionalFormatting>
  <conditionalFormatting sqref="N22:N23">
    <cfRule type="expression" dxfId="1481" priority="602" stopIfTrue="1">
      <formula>WEEKDAY(N22)=7</formula>
    </cfRule>
    <cfRule type="expression" dxfId="1480" priority="601" stopIfTrue="1">
      <formula>OR(N22=祝色,WEEKDAY(N22)=1)</formula>
    </cfRule>
  </conditionalFormatting>
  <conditionalFormatting sqref="N29:N30">
    <cfRule type="expression" dxfId="1479" priority="379" stopIfTrue="1">
      <formula>OR(N29=祝色,WEEKDAY(N29)=1)</formula>
    </cfRule>
    <cfRule type="expression" dxfId="1478" priority="380" stopIfTrue="1">
      <formula>WEEKDAY(N29)=7</formula>
    </cfRule>
  </conditionalFormatting>
  <conditionalFormatting sqref="N5:R7">
    <cfRule type="expression" dxfId="1477" priority="1048" stopIfTrue="1">
      <formula>WEEKDAY(N5)=7</formula>
    </cfRule>
    <cfRule type="expression" dxfId="1476" priority="1047" stopIfTrue="1">
      <formula>OR(N5=祝色,WEEKDAY(N5)=1)</formula>
    </cfRule>
  </conditionalFormatting>
  <conditionalFormatting sqref="N12:R14">
    <cfRule type="expression" dxfId="1475" priority="826" stopIfTrue="1">
      <formula>WEEKDAY(N12)=7</formula>
    </cfRule>
    <cfRule type="expression" dxfId="1474" priority="825" stopIfTrue="1">
      <formula>OR(N12=祝色,WEEKDAY(N12)=1)</formula>
    </cfRule>
  </conditionalFormatting>
  <conditionalFormatting sqref="N19:R21">
    <cfRule type="expression" dxfId="1473" priority="603" stopIfTrue="1">
      <formula>OR(N19=祝色,WEEKDAY(N19)=1)</formula>
    </cfRule>
    <cfRule type="expression" dxfId="1472" priority="604" stopIfTrue="1">
      <formula>WEEKDAY(N19)=7</formula>
    </cfRule>
  </conditionalFormatting>
  <conditionalFormatting sqref="N26:R28">
    <cfRule type="expression" dxfId="1471" priority="381" stopIfTrue="1">
      <formula>OR(N26=祝色,WEEKDAY(N26)=1)</formula>
    </cfRule>
    <cfRule type="expression" dxfId="1470" priority="382" stopIfTrue="1">
      <formula>WEEKDAY(N26)=7</formula>
    </cfRule>
  </conditionalFormatting>
  <conditionalFormatting sqref="O8:R8">
    <cfRule type="expression" dxfId="1469" priority="1038" stopIfTrue="1">
      <formula>WEEKDAY(O8)=7</formula>
    </cfRule>
    <cfRule type="expression" dxfId="1468" priority="1037" stopIfTrue="1">
      <formula>OR(O8=祝色,WEEKDAY(O8)=1)</formula>
    </cfRule>
  </conditionalFormatting>
  <conditionalFormatting sqref="O15:R15">
    <cfRule type="expression" dxfId="1467" priority="815" stopIfTrue="1">
      <formula>OR(O15=祝色,WEEKDAY(O15)=1)</formula>
    </cfRule>
    <cfRule type="expression" dxfId="1466" priority="816" stopIfTrue="1">
      <formula>WEEKDAY(O15)=7</formula>
    </cfRule>
  </conditionalFormatting>
  <conditionalFormatting sqref="O22:R22">
    <cfRule type="expression" dxfId="1465" priority="593" stopIfTrue="1">
      <formula>OR(O22=祝色,WEEKDAY(O22)=1)</formula>
    </cfRule>
    <cfRule type="expression" dxfId="1464" priority="594" stopIfTrue="1">
      <formula>WEEKDAY(O22)=7</formula>
    </cfRule>
  </conditionalFormatting>
  <conditionalFormatting sqref="O29:R29">
    <cfRule type="expression" dxfId="1463" priority="372" stopIfTrue="1">
      <formula>WEEKDAY(O29)=7</formula>
    </cfRule>
    <cfRule type="expression" dxfId="1462" priority="371" stopIfTrue="1">
      <formula>OR(O29=祝色,WEEKDAY(O29)=1)</formula>
    </cfRule>
  </conditionalFormatting>
  <conditionalFormatting sqref="S5:S8">
    <cfRule type="expression" dxfId="1461" priority="1080" stopIfTrue="1">
      <formula>WEEKDAY(S5)=7</formula>
    </cfRule>
    <cfRule type="expression" dxfId="1460" priority="1079" stopIfTrue="1">
      <formula>OR(S5=祝色,WEEKDAY(S5)=1)</formula>
    </cfRule>
  </conditionalFormatting>
  <conditionalFormatting sqref="S12:S15">
    <cfRule type="expression" dxfId="1459" priority="858" stopIfTrue="1">
      <formula>WEEKDAY(S12)=7</formula>
    </cfRule>
    <cfRule type="expression" dxfId="1458" priority="857" stopIfTrue="1">
      <formula>OR(S12=祝色,WEEKDAY(S12)=1)</formula>
    </cfRule>
  </conditionalFormatting>
  <conditionalFormatting sqref="S19:S22">
    <cfRule type="expression" dxfId="1457" priority="635" stopIfTrue="1">
      <formula>OR(S19=祝色,WEEKDAY(S19)=1)</formula>
    </cfRule>
    <cfRule type="expression" dxfId="1456" priority="636" stopIfTrue="1">
      <formula>WEEKDAY(S19)=7</formula>
    </cfRule>
  </conditionalFormatting>
  <conditionalFormatting sqref="S26:S29">
    <cfRule type="expression" dxfId="1455" priority="414" stopIfTrue="1">
      <formula>WEEKDAY(S26)=7</formula>
    </cfRule>
    <cfRule type="expression" dxfId="1454" priority="413" stopIfTrue="1">
      <formula>OR(S26=祝色,WEEKDAY(S26)=1)</formula>
    </cfRule>
  </conditionalFormatting>
  <conditionalFormatting sqref="V5:V9">
    <cfRule type="expression" dxfId="1453" priority="1014" stopIfTrue="1">
      <formula>WEEKDAY(V5)=7</formula>
    </cfRule>
    <cfRule type="expression" dxfId="1452" priority="1013" stopIfTrue="1">
      <formula>OR(V5=祝色,WEEKDAY(V5)=1)</formula>
    </cfRule>
  </conditionalFormatting>
  <conditionalFormatting sqref="V12:V16">
    <cfRule type="expression" dxfId="1451" priority="791" stopIfTrue="1">
      <formula>OR(V12=祝色,WEEKDAY(V12)=1)</formula>
    </cfRule>
    <cfRule type="expression" dxfId="1450" priority="792" stopIfTrue="1">
      <formula>WEEKDAY(V12)=7</formula>
    </cfRule>
  </conditionalFormatting>
  <conditionalFormatting sqref="V19:V23">
    <cfRule type="expression" dxfId="1449" priority="570" stopIfTrue="1">
      <formula>WEEKDAY(V19)=7</formula>
    </cfRule>
    <cfRule type="expression" dxfId="1448" priority="569" stopIfTrue="1">
      <formula>OR(V19=祝色,WEEKDAY(V19)=1)</formula>
    </cfRule>
  </conditionalFormatting>
  <conditionalFormatting sqref="V26:V30">
    <cfRule type="expression" dxfId="1447" priority="348" stopIfTrue="1">
      <formula>WEEKDAY(V26)=7</formula>
    </cfRule>
    <cfRule type="expression" dxfId="1446" priority="347" stopIfTrue="1">
      <formula>OR(V26=祝色,WEEKDAY(V26)=1)</formula>
    </cfRule>
  </conditionalFormatting>
  <conditionalFormatting sqref="V4:AB4">
    <cfRule type="expression" dxfId="1445" priority="1023" stopIfTrue="1">
      <formula>OR(V4=祝色,WEEKDAY(V4)=1)</formula>
    </cfRule>
    <cfRule type="expression" dxfId="1444" priority="1024" stopIfTrue="1">
      <formula>WEEKDAY(V4)=7</formula>
    </cfRule>
  </conditionalFormatting>
  <conditionalFormatting sqref="V11:AB11">
    <cfRule type="expression" dxfId="1443" priority="801" stopIfTrue="1">
      <formula>OR(V11=祝色,WEEKDAY(V11)=1)</formula>
    </cfRule>
    <cfRule type="expression" dxfId="1442" priority="802" stopIfTrue="1">
      <formula>WEEKDAY(V11)=7</formula>
    </cfRule>
  </conditionalFormatting>
  <conditionalFormatting sqref="V18:AB18">
    <cfRule type="expression" dxfId="1441" priority="579" stopIfTrue="1">
      <formula>OR(V18=祝色,WEEKDAY(V18)=1)</formula>
    </cfRule>
    <cfRule type="expression" dxfId="1440" priority="580" stopIfTrue="1">
      <formula>WEEKDAY(V18)=7</formula>
    </cfRule>
  </conditionalFormatting>
  <conditionalFormatting sqref="V25:AB25">
    <cfRule type="expression" dxfId="1439" priority="358" stopIfTrue="1">
      <formula>WEEKDAY(V25)=7</formula>
    </cfRule>
    <cfRule type="expression" dxfId="1438" priority="357" stopIfTrue="1">
      <formula>OR(V25=祝色,WEEKDAY(V25)=1)</formula>
    </cfRule>
  </conditionalFormatting>
  <conditionalFormatting sqref="W8:W9">
    <cfRule type="expression" dxfId="1437" priority="971" stopIfTrue="1">
      <formula>OR(W8=祝色,WEEKDAY(W8)=1)</formula>
    </cfRule>
    <cfRule type="expression" dxfId="1436" priority="972" stopIfTrue="1">
      <formula>WEEKDAY(W8)=7</formula>
    </cfRule>
  </conditionalFormatting>
  <conditionalFormatting sqref="W15:W16">
    <cfRule type="expression" dxfId="1435" priority="750" stopIfTrue="1">
      <formula>WEEKDAY(W15)=7</formula>
    </cfRule>
    <cfRule type="expression" dxfId="1434" priority="749" stopIfTrue="1">
      <formula>OR(W15=祝色,WEEKDAY(W15)=1)</formula>
    </cfRule>
  </conditionalFormatting>
  <conditionalFormatting sqref="W22:W23">
    <cfRule type="expression" dxfId="1433" priority="528" stopIfTrue="1">
      <formula>WEEKDAY(W22)=7</formula>
    </cfRule>
    <cfRule type="expression" dxfId="1432" priority="527" stopIfTrue="1">
      <formula>OR(W22=祝色,WEEKDAY(W22)=1)</formula>
    </cfRule>
  </conditionalFormatting>
  <conditionalFormatting sqref="W29:W30">
    <cfRule type="expression" dxfId="1431" priority="306" stopIfTrue="1">
      <formula>WEEKDAY(W29)=7</formula>
    </cfRule>
    <cfRule type="expression" dxfId="1430" priority="305" stopIfTrue="1">
      <formula>OR(W29=祝色,WEEKDAY(W29)=1)</formula>
    </cfRule>
  </conditionalFormatting>
  <conditionalFormatting sqref="W5:AA7">
    <cfRule type="expression" dxfId="1429" priority="974" stopIfTrue="1">
      <formula>WEEKDAY(W5)=7</formula>
    </cfRule>
    <cfRule type="expression" dxfId="1428" priority="973" stopIfTrue="1">
      <formula>OR(W5=祝色,WEEKDAY(W5)=1)</formula>
    </cfRule>
  </conditionalFormatting>
  <conditionalFormatting sqref="W12:AA14">
    <cfRule type="expression" dxfId="1427" priority="752" stopIfTrue="1">
      <formula>WEEKDAY(W12)=7</formula>
    </cfRule>
    <cfRule type="expression" dxfId="1426" priority="751" stopIfTrue="1">
      <formula>OR(W12=祝色,WEEKDAY(W12)=1)</formula>
    </cfRule>
  </conditionalFormatting>
  <conditionalFormatting sqref="W19:AA21">
    <cfRule type="expression" dxfId="1425" priority="530" stopIfTrue="1">
      <formula>WEEKDAY(W19)=7</formula>
    </cfRule>
    <cfRule type="expression" dxfId="1424" priority="529" stopIfTrue="1">
      <formula>OR(W19=祝色,WEEKDAY(W19)=1)</formula>
    </cfRule>
  </conditionalFormatting>
  <conditionalFormatting sqref="W26:AA28">
    <cfRule type="expression" dxfId="1423" priority="308" stopIfTrue="1">
      <formula>WEEKDAY(W26)=7</formula>
    </cfRule>
    <cfRule type="expression" dxfId="1422" priority="307" stopIfTrue="1">
      <formula>OR(W26=祝色,WEEKDAY(W26)=1)</formula>
    </cfRule>
  </conditionalFormatting>
  <conditionalFormatting sqref="X8:AA8">
    <cfRule type="expression" dxfId="1421" priority="964" stopIfTrue="1">
      <formula>WEEKDAY(X8)=7</formula>
    </cfRule>
    <cfRule type="expression" dxfId="1420" priority="963" stopIfTrue="1">
      <formula>OR(X8=祝色,WEEKDAY(X8)=1)</formula>
    </cfRule>
  </conditionalFormatting>
  <conditionalFormatting sqref="X15:AA15">
    <cfRule type="expression" dxfId="1419" priority="741" stopIfTrue="1">
      <formula>OR(X15=祝色,WEEKDAY(X15)=1)</formula>
    </cfRule>
    <cfRule type="expression" dxfId="1418" priority="742" stopIfTrue="1">
      <formula>WEEKDAY(X15)=7</formula>
    </cfRule>
  </conditionalFormatting>
  <conditionalFormatting sqref="X22:AA22">
    <cfRule type="expression" dxfId="1417" priority="519" stopIfTrue="1">
      <formula>OR(X22=祝色,WEEKDAY(X22)=1)</formula>
    </cfRule>
    <cfRule type="expression" dxfId="1416" priority="520" stopIfTrue="1">
      <formula>WEEKDAY(X22)=7</formula>
    </cfRule>
  </conditionalFormatting>
  <conditionalFormatting sqref="X29:AA29">
    <cfRule type="expression" dxfId="1415" priority="298" stopIfTrue="1">
      <formula>WEEKDAY(X29)=7</formula>
    </cfRule>
    <cfRule type="expression" dxfId="1414" priority="297" stopIfTrue="1">
      <formula>OR(X29=祝色,WEEKDAY(X29)=1)</formula>
    </cfRule>
  </conditionalFormatting>
  <conditionalFormatting sqref="AB5:AB8">
    <cfRule type="expression" dxfId="1413" priority="1006" stopIfTrue="1">
      <formula>WEEKDAY(AB5)=7</formula>
    </cfRule>
    <cfRule type="expression" dxfId="1412" priority="1005" stopIfTrue="1">
      <formula>OR(AB5=祝色,WEEKDAY(AB5)=1)</formula>
    </cfRule>
  </conditionalFormatting>
  <conditionalFormatting sqref="AB12:AB15">
    <cfRule type="expression" dxfId="1411" priority="784" stopIfTrue="1">
      <formula>WEEKDAY(AB12)=7</formula>
    </cfRule>
    <cfRule type="expression" dxfId="1410" priority="783" stopIfTrue="1">
      <formula>OR(AB12=祝色,WEEKDAY(AB12)=1)</formula>
    </cfRule>
  </conditionalFormatting>
  <conditionalFormatting sqref="AB19:AB22">
    <cfRule type="expression" dxfId="1409" priority="562" stopIfTrue="1">
      <formula>WEEKDAY(AB19)=7</formula>
    </cfRule>
    <cfRule type="expression" dxfId="1408" priority="561" stopIfTrue="1">
      <formula>OR(AB19=祝色,WEEKDAY(AB19)=1)</formula>
    </cfRule>
  </conditionalFormatting>
  <conditionalFormatting sqref="AB26:AB29">
    <cfRule type="expression" dxfId="1407" priority="339" stopIfTrue="1">
      <formula>OR(AB26=祝色,WEEKDAY(AB26)=1)</formula>
    </cfRule>
    <cfRule type="expression" dxfId="1406" priority="340" stopIfTrue="1">
      <formula>WEEKDAY(AB26)=7</formula>
    </cfRule>
  </conditionalFormatting>
  <conditionalFormatting sqref="AF5:AF9">
    <cfRule type="expression" dxfId="1405" priority="273" stopIfTrue="1">
      <formula>OR(AF5=祝色,WEEKDAY(AF5)=1)</formula>
    </cfRule>
    <cfRule type="expression" dxfId="1404" priority="274" stopIfTrue="1">
      <formula>WEEKDAY(AF5)=7</formula>
    </cfRule>
  </conditionalFormatting>
  <conditionalFormatting sqref="AF12:AF16">
    <cfRule type="expression" dxfId="1403" priority="125" stopIfTrue="1">
      <formula>OR(AF12=祝色,WEEKDAY(AF12)=1)</formula>
    </cfRule>
    <cfRule type="expression" dxfId="1402" priority="126" stopIfTrue="1">
      <formula>WEEKDAY(AF12)=7</formula>
    </cfRule>
  </conditionalFormatting>
  <conditionalFormatting sqref="AF4:AL4">
    <cfRule type="expression" dxfId="1401" priority="284" stopIfTrue="1">
      <formula>WEEKDAY(AF4)=7</formula>
    </cfRule>
    <cfRule type="expression" dxfId="1400" priority="283" stopIfTrue="1">
      <formula>OR(AF4=祝色,WEEKDAY(AF4)=1)</formula>
    </cfRule>
  </conditionalFormatting>
  <conditionalFormatting sqref="AF11:AL11">
    <cfRule type="expression" dxfId="1399" priority="136" stopIfTrue="1">
      <formula>WEEKDAY(AF11)=7</formula>
    </cfRule>
    <cfRule type="expression" dxfId="1398" priority="135" stopIfTrue="1">
      <formula>OR(AF11=祝色,WEEKDAY(AF11)=1)</formula>
    </cfRule>
  </conditionalFormatting>
  <conditionalFormatting sqref="AG8:AG9">
    <cfRule type="expression" dxfId="1397" priority="231" stopIfTrue="1">
      <formula>OR(AG8=祝色,WEEKDAY(AG8)=1)</formula>
    </cfRule>
    <cfRule type="expression" dxfId="1396" priority="232" stopIfTrue="1">
      <formula>WEEKDAY(AG8)=7</formula>
    </cfRule>
  </conditionalFormatting>
  <conditionalFormatting sqref="AG15:AG16">
    <cfRule type="expression" dxfId="1395" priority="84" stopIfTrue="1">
      <formula>WEEKDAY(AG15)=7</formula>
    </cfRule>
    <cfRule type="expression" dxfId="1394" priority="83" stopIfTrue="1">
      <formula>OR(AG15=祝色,WEEKDAY(AG15)=1)</formula>
    </cfRule>
  </conditionalFormatting>
  <conditionalFormatting sqref="AG5:AK7">
    <cfRule type="expression" dxfId="1393" priority="234" stopIfTrue="1">
      <formula>WEEKDAY(AG5)=7</formula>
    </cfRule>
    <cfRule type="expression" dxfId="1392" priority="233" stopIfTrue="1">
      <formula>OR(AG5=祝色,WEEKDAY(AG5)=1)</formula>
    </cfRule>
  </conditionalFormatting>
  <conditionalFormatting sqref="AG12:AK14">
    <cfRule type="expression" dxfId="1391" priority="86" stopIfTrue="1">
      <formula>WEEKDAY(AG12)=7</formula>
    </cfRule>
    <cfRule type="expression" dxfId="1390" priority="85" stopIfTrue="1">
      <formula>OR(AG12=祝色,WEEKDAY(AG12)=1)</formula>
    </cfRule>
  </conditionalFormatting>
  <conditionalFormatting sqref="AH8:AK8">
    <cfRule type="expression" dxfId="1389" priority="223" stopIfTrue="1">
      <formula>OR(AH8=祝色,WEEKDAY(AH8)=1)</formula>
    </cfRule>
    <cfRule type="expression" dxfId="1388" priority="224" stopIfTrue="1">
      <formula>WEEKDAY(AH8)=7</formula>
    </cfRule>
  </conditionalFormatting>
  <conditionalFormatting sqref="AH15:AK15">
    <cfRule type="expression" dxfId="1387" priority="75" stopIfTrue="1">
      <formula>OR(AH15=祝色,WEEKDAY(AH15)=1)</formula>
    </cfRule>
    <cfRule type="expression" dxfId="1386" priority="76" stopIfTrue="1">
      <formula>WEEKDAY(AH15)=7</formula>
    </cfRule>
  </conditionalFormatting>
  <conditionalFormatting sqref="AL5:AL8">
    <cfRule type="expression" dxfId="1385" priority="266" stopIfTrue="1">
      <formula>WEEKDAY(AL5)=7</formula>
    </cfRule>
    <cfRule type="expression" dxfId="1384" priority="265" stopIfTrue="1">
      <formula>OR(AL5=祝色,WEEKDAY(AL5)=1)</formula>
    </cfRule>
  </conditionalFormatting>
  <conditionalFormatting sqref="AL12:AL15">
    <cfRule type="expression" dxfId="1383" priority="118" stopIfTrue="1">
      <formula>WEEKDAY(AL12)=7</formula>
    </cfRule>
    <cfRule type="expression" dxfId="1382" priority="117" stopIfTrue="1">
      <formula>OR(AL12=祝色,WEEKDAY(AL12)=1)</formula>
    </cfRule>
  </conditionalFormatting>
  <conditionalFormatting sqref="AO5:AO9">
    <cfRule type="expression" dxfId="1381" priority="199" stopIfTrue="1">
      <formula>OR(AO5=祝色,WEEKDAY(AO5)=1)</formula>
    </cfRule>
    <cfRule type="expression" dxfId="1380" priority="200" stopIfTrue="1">
      <formula>WEEKDAY(AO5)=7</formula>
    </cfRule>
  </conditionalFormatting>
  <conditionalFormatting sqref="AO12:AO16">
    <cfRule type="expression" dxfId="1379" priority="52" stopIfTrue="1">
      <formula>WEEKDAY(AO12)=7</formula>
    </cfRule>
    <cfRule type="expression" dxfId="1378" priority="51" stopIfTrue="1">
      <formula>OR(AO12=祝色,WEEKDAY(AO12)=1)</formula>
    </cfRule>
  </conditionalFormatting>
  <conditionalFormatting sqref="AO4:AU4">
    <cfRule type="expression" dxfId="1377" priority="210" stopIfTrue="1">
      <formula>WEEKDAY(AO4)=7</formula>
    </cfRule>
    <cfRule type="expression" dxfId="1376" priority="209" stopIfTrue="1">
      <formula>OR(AO4=祝色,WEEKDAY(AO4)=1)</formula>
    </cfRule>
  </conditionalFormatting>
  <conditionalFormatting sqref="AO11:AU11">
    <cfRule type="expression" dxfId="1375" priority="61" stopIfTrue="1">
      <formula>OR(AO11=祝色,WEEKDAY(AO11)=1)</formula>
    </cfRule>
    <cfRule type="expression" dxfId="1374" priority="62" stopIfTrue="1">
      <formula>WEEKDAY(AO11)=7</formula>
    </cfRule>
  </conditionalFormatting>
  <conditionalFormatting sqref="AP8:AP9">
    <cfRule type="expression" dxfId="1373" priority="158" stopIfTrue="1">
      <formula>WEEKDAY(AP8)=7</formula>
    </cfRule>
    <cfRule type="expression" dxfId="1372" priority="157" stopIfTrue="1">
      <formula>OR(AP8=祝色,WEEKDAY(AP8)=1)</formula>
    </cfRule>
  </conditionalFormatting>
  <conditionalFormatting sqref="AP15:AP16">
    <cfRule type="expression" dxfId="1371" priority="10" stopIfTrue="1">
      <formula>WEEKDAY(AP15)=7</formula>
    </cfRule>
    <cfRule type="expression" dxfId="1370" priority="9" stopIfTrue="1">
      <formula>OR(AP15=祝色,WEEKDAY(AP15)=1)</formula>
    </cfRule>
  </conditionalFormatting>
  <conditionalFormatting sqref="AP5:AT7">
    <cfRule type="expression" dxfId="1369" priority="160" stopIfTrue="1">
      <formula>WEEKDAY(AP5)=7</formula>
    </cfRule>
    <cfRule type="expression" dxfId="1368" priority="159" stopIfTrue="1">
      <formula>OR(AP5=祝色,WEEKDAY(AP5)=1)</formula>
    </cfRule>
  </conditionalFormatting>
  <conditionalFormatting sqref="AP12:AT14">
    <cfRule type="expression" dxfId="1367" priority="11" stopIfTrue="1">
      <formula>OR(AP12=祝色,WEEKDAY(AP12)=1)</formula>
    </cfRule>
    <cfRule type="expression" dxfId="1366" priority="12" stopIfTrue="1">
      <formula>WEEKDAY(AP12)=7</formula>
    </cfRule>
  </conditionalFormatting>
  <conditionalFormatting sqref="AQ8:AT8">
    <cfRule type="expression" dxfId="1365" priority="150" stopIfTrue="1">
      <formula>WEEKDAY(AQ8)=7</formula>
    </cfRule>
    <cfRule type="expression" dxfId="1364" priority="149" stopIfTrue="1">
      <formula>OR(AQ8=祝色,WEEKDAY(AQ8)=1)</formula>
    </cfRule>
  </conditionalFormatting>
  <conditionalFormatting sqref="AQ15:AT15">
    <cfRule type="expression" dxfId="1363" priority="2" stopIfTrue="1">
      <formula>WEEKDAY(AQ15)=7</formula>
    </cfRule>
    <cfRule type="expression" dxfId="1362" priority="1" stopIfTrue="1">
      <formula>OR(AQ15=祝色,WEEKDAY(AQ15)=1)</formula>
    </cfRule>
  </conditionalFormatting>
  <conditionalFormatting sqref="AU5:AU8">
    <cfRule type="expression" dxfId="1361" priority="192" stopIfTrue="1">
      <formula>WEEKDAY(AU5)=7</formula>
    </cfRule>
    <cfRule type="expression" dxfId="1360" priority="191" stopIfTrue="1">
      <formula>OR(AU5=祝色,WEEKDAY(AU5)=1)</formula>
    </cfRule>
  </conditionalFormatting>
  <conditionalFormatting sqref="AU12:AU15">
    <cfRule type="expression" dxfId="1359" priority="44" stopIfTrue="1">
      <formula>WEEKDAY(AU12)=7</formula>
    </cfRule>
    <cfRule type="expression" dxfId="1358" priority="43" stopIfTrue="1">
      <formula>OR(AU12=祝色,WEEKDAY(AU12)=1)</formula>
    </cfRule>
  </conditionalFormatting>
  <pageMargins left="0" right="0" top="0" bottom="0" header="0.51181102362204722" footer="0.51181102362204722"/>
  <pageSetup paperSize="9"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2:48" ht="9" customHeight="1"/>
    <row r="2" spans="2:48" ht="13.9" customHeight="1">
      <c r="M2" s="63" t="str">
        <f>IF(MONTH(B4)=1,"　"&amp;DBCS(YEAR(B4))&amp;"年カレンダー","　年間カレンダー")</f>
        <v>　２０２６年カレンダー</v>
      </c>
    </row>
    <row r="3" spans="2:48" ht="10.5" customHeight="1"/>
    <row r="4" spans="2:48" ht="13.5" customHeight="1">
      <c r="B4" s="247">
        <v>46023</v>
      </c>
      <c r="C4" s="247"/>
      <c r="D4" s="251">
        <f>B4</f>
        <v>46023</v>
      </c>
      <c r="E4" s="251"/>
      <c r="F4" s="251"/>
      <c r="G4" s="249" t="str">
        <f>IF(B4&gt;=43586,"令和"&amp;(IF(YEAR(B4)-2018=1,"元",YEAR(B4)-2018)),"平成"&amp;(YEAR(B4)-1988))</f>
        <v>令和8</v>
      </c>
      <c r="H4" s="249"/>
      <c r="J4" s="247">
        <f>IF(MONTH(B4)=12,DATE(YEAR(B4)+1,1,1),DATE(YEAR(B4),MONTH(B4)+1,1))</f>
        <v>46054</v>
      </c>
      <c r="K4" s="247"/>
      <c r="L4" s="251">
        <f>J4</f>
        <v>46054</v>
      </c>
      <c r="M4" s="251"/>
      <c r="N4" s="251"/>
      <c r="O4" s="249" t="str">
        <f>IF(J4&gt;=43586,"令和"&amp;(IF(YEAR(J4)-2018=1,"元",YEAR(J4)-2018)),"平成"&amp;(YEAR(J4)-1988))</f>
        <v>令和8</v>
      </c>
      <c r="P4" s="249"/>
      <c r="R4" s="247">
        <f>IF(MONTH(J4)=12,DATE(YEAR(J4)+1,1,1),DATE(YEAR(J4),MONTH(J4)+1,1))</f>
        <v>46082</v>
      </c>
      <c r="S4" s="247"/>
      <c r="T4" s="251">
        <f>R4</f>
        <v>46082</v>
      </c>
      <c r="U4" s="251"/>
      <c r="V4" s="251"/>
      <c r="W4" s="249" t="str">
        <f>IF(R4&gt;=43586,"令和"&amp;(IF(YEAR(R4)-2018=1,"元",YEAR(R4)-2018)),"平成"&amp;(YEAR(R4)-1988))</f>
        <v>令和8</v>
      </c>
      <c r="X4" s="249"/>
      <c r="Z4" s="247">
        <f>IF(MONTH(R31)=12,DATE(YEAR(R31)+1,1,1),DATE(YEAR(R31),MONTH(R31)+1,1))</f>
        <v>46388</v>
      </c>
      <c r="AA4" s="247"/>
      <c r="AB4" s="248">
        <f>Z4</f>
        <v>46388</v>
      </c>
      <c r="AC4" s="248"/>
      <c r="AD4" s="248"/>
      <c r="AE4" s="249" t="str">
        <f>IF(Z4&gt;=43586,"令和"&amp;(IF(YEAR(Z4)-2018=1,"元",YEAR(Z4)-2018)),"平成"&amp;(YEAR(Z4)-1988))</f>
        <v>令和9</v>
      </c>
      <c r="AF4" s="249"/>
      <c r="AH4" s="247">
        <f>IF(MONTH(Z4)=12,DATE(YEAR(Z4)+1,1,1),DATE(YEAR(Z4),MONTH(Z4)+1,1))</f>
        <v>46419</v>
      </c>
      <c r="AI4" s="247"/>
      <c r="AJ4" s="248">
        <f>AH4</f>
        <v>46419</v>
      </c>
      <c r="AK4" s="248"/>
      <c r="AL4" s="248"/>
      <c r="AM4" s="249" t="str">
        <f>IF(AH4&gt;=43586,"令和"&amp;(IF(YEAR(AH4)-2018=1,"元",YEAR(AH4)-2018)),"平成"&amp;(YEAR(AH4)-1988))</f>
        <v>令和9</v>
      </c>
      <c r="AN4" s="249"/>
      <c r="AP4" s="247">
        <f>IF(MONTH(AH4)=12,DATE(YEAR(AH4)+1,1,1),DATE(YEAR(AH4),MONTH(AH4)+1,1))</f>
        <v>46447</v>
      </c>
      <c r="AQ4" s="247"/>
      <c r="AR4" s="248">
        <f>AP4</f>
        <v>46447</v>
      </c>
      <c r="AS4" s="248"/>
      <c r="AT4" s="248"/>
      <c r="AU4" s="249" t="str">
        <f>IF(AP4&gt;=43586,"令和"&amp;(IF(YEAR(AP4)-2018=1,"元",YEAR(AP4)-2018)),"平成"&amp;(YEAR(AP4)-1988))</f>
        <v>令和9</v>
      </c>
      <c r="AV4" s="249"/>
    </row>
    <row r="5" spans="2:48" ht="8.25" customHeight="1">
      <c r="B5" s="38" t="s">
        <v>226</v>
      </c>
      <c r="C5" s="39" t="s">
        <v>179</v>
      </c>
      <c r="D5" s="39" t="s">
        <v>180</v>
      </c>
      <c r="E5" s="39" t="s">
        <v>181</v>
      </c>
      <c r="F5" s="39" t="s">
        <v>182</v>
      </c>
      <c r="G5" s="39" t="s">
        <v>183</v>
      </c>
      <c r="H5" s="37" t="s">
        <v>184</v>
      </c>
      <c r="J5" s="38" t="s">
        <v>226</v>
      </c>
      <c r="K5" s="39" t="s">
        <v>179</v>
      </c>
      <c r="L5" s="39" t="s">
        <v>180</v>
      </c>
      <c r="M5" s="39" t="s">
        <v>181</v>
      </c>
      <c r="N5" s="39" t="s">
        <v>182</v>
      </c>
      <c r="O5" s="39" t="s">
        <v>183</v>
      </c>
      <c r="P5" s="37" t="s">
        <v>184</v>
      </c>
      <c r="R5" s="38" t="s">
        <v>226</v>
      </c>
      <c r="S5" s="39" t="s">
        <v>179</v>
      </c>
      <c r="T5" s="39" t="s">
        <v>180</v>
      </c>
      <c r="U5" s="39" t="s">
        <v>181</v>
      </c>
      <c r="V5" s="39" t="s">
        <v>182</v>
      </c>
      <c r="W5" s="39" t="s">
        <v>183</v>
      </c>
      <c r="X5" s="37" t="s">
        <v>184</v>
      </c>
      <c r="Z5" s="38" t="s">
        <v>226</v>
      </c>
      <c r="AA5" s="39" t="s">
        <v>179</v>
      </c>
      <c r="AB5" s="39" t="s">
        <v>180</v>
      </c>
      <c r="AC5" s="39" t="s">
        <v>181</v>
      </c>
      <c r="AD5" s="39" t="s">
        <v>182</v>
      </c>
      <c r="AE5" s="39" t="s">
        <v>183</v>
      </c>
      <c r="AF5" s="37" t="s">
        <v>184</v>
      </c>
      <c r="AH5" s="38" t="s">
        <v>226</v>
      </c>
      <c r="AI5" s="39" t="s">
        <v>179</v>
      </c>
      <c r="AJ5" s="39" t="s">
        <v>180</v>
      </c>
      <c r="AK5" s="39" t="s">
        <v>181</v>
      </c>
      <c r="AL5" s="39" t="s">
        <v>182</v>
      </c>
      <c r="AM5" s="39" t="s">
        <v>183</v>
      </c>
      <c r="AN5" s="37" t="s">
        <v>184</v>
      </c>
      <c r="AP5" s="38" t="s">
        <v>226</v>
      </c>
      <c r="AQ5" s="39" t="s">
        <v>179</v>
      </c>
      <c r="AR5" s="39" t="s">
        <v>180</v>
      </c>
      <c r="AS5" s="39" t="s">
        <v>181</v>
      </c>
      <c r="AT5" s="39" t="s">
        <v>182</v>
      </c>
      <c r="AU5" s="39" t="s">
        <v>183</v>
      </c>
      <c r="AV5" s="37" t="s">
        <v>184</v>
      </c>
    </row>
    <row r="6" spans="2:48" ht="9.75" customHeight="1">
      <c r="B6" s="36" t="str">
        <f>IF(WEEKDAY(D4)=1,D4,"")</f>
        <v/>
      </c>
      <c r="C6" s="32" t="str">
        <f>IF(B6="",IF(WEEKDAY(D4)=2,D4,""),B6+1)</f>
        <v/>
      </c>
      <c r="D6" s="32" t="str">
        <f>IF(C6="",IF(WEEKDAY(D4)=3,D4,""),C6+1)</f>
        <v/>
      </c>
      <c r="E6" s="32" t="str">
        <f>IF(D6="",IF(WEEKDAY(D4)=4,D4,""),D6+1)</f>
        <v/>
      </c>
      <c r="F6" s="32">
        <f>IF(E6="",IF(WEEKDAY(D4)=5,D4,""),E6+1)</f>
        <v>46023</v>
      </c>
      <c r="G6" s="32">
        <f>IF(F6="",IF(WEEKDAY(D4)=6,D4,""),F6+1)</f>
        <v>46024</v>
      </c>
      <c r="H6" s="54">
        <f>IF(G6="",D4,G6+1)</f>
        <v>46025</v>
      </c>
      <c r="J6" s="36">
        <f>IF(WEEKDAY(L4)=1,L4,"")</f>
        <v>46054</v>
      </c>
      <c r="K6" s="32">
        <f>IF(J6="",IF(WEEKDAY(L4)=2,L4,""),J6+1)</f>
        <v>46055</v>
      </c>
      <c r="L6" s="32">
        <f>IF(K6="",IF(WEEKDAY(L4)=3,L4,""),K6+1)</f>
        <v>46056</v>
      </c>
      <c r="M6" s="32">
        <f>IF(L6="",IF(WEEKDAY(L4)=4,L4,""),L6+1)</f>
        <v>46057</v>
      </c>
      <c r="N6" s="32">
        <f>IF(M6="",IF(WEEKDAY(L4)=5,L4,""),M6+1)</f>
        <v>46058</v>
      </c>
      <c r="O6" s="32">
        <f>IF(N6="",IF(WEEKDAY(L4)=6,L4,""),N6+1)</f>
        <v>46059</v>
      </c>
      <c r="P6" s="54">
        <f>IF(O6="",L4,O6+1)</f>
        <v>46060</v>
      </c>
      <c r="R6" s="36">
        <f>IF(WEEKDAY(T4)=1,T4,"")</f>
        <v>46082</v>
      </c>
      <c r="S6" s="32">
        <f>IF(R6="",IF(WEEKDAY(T4)=2,T4,""),R6+1)</f>
        <v>46083</v>
      </c>
      <c r="T6" s="32">
        <f>IF(S6="",IF(WEEKDAY(T4)=3,T4,""),S6+1)</f>
        <v>46084</v>
      </c>
      <c r="U6" s="32">
        <f>IF(T6="",IF(WEEKDAY(T4)=4,T4,""),T6+1)</f>
        <v>46085</v>
      </c>
      <c r="V6" s="32">
        <f>IF(U6="",IF(WEEKDAY(T4)=5,T4,""),U6+1)</f>
        <v>46086</v>
      </c>
      <c r="W6" s="32">
        <f>IF(V6="",IF(WEEKDAY(T4)=6,T4,""),V6+1)</f>
        <v>46087</v>
      </c>
      <c r="X6" s="54">
        <f>IF(W6="",T4,W6+1)</f>
        <v>46088</v>
      </c>
      <c r="Z6" s="36" t="str">
        <f>IF(WEEKDAY(AB4)=1,AB4,"")</f>
        <v/>
      </c>
      <c r="AA6" s="32" t="str">
        <f>IF(Z6="",IF(WEEKDAY(AB4)=2,AB4,""),Z6+1)</f>
        <v/>
      </c>
      <c r="AB6" s="32" t="str">
        <f>IF(AA6="",IF(WEEKDAY(AB4)=3,AB4,""),AA6+1)</f>
        <v/>
      </c>
      <c r="AC6" s="32" t="str">
        <f>IF(AB6="",IF(WEEKDAY(AB4)=4,AB4,""),AB6+1)</f>
        <v/>
      </c>
      <c r="AD6" s="32" t="str">
        <f>IF(AC6="",IF(WEEKDAY(AB4)=5,AB4,""),AC6+1)</f>
        <v/>
      </c>
      <c r="AE6" s="32">
        <f>IF(AD6="",IF(WEEKDAY(AB4)=6,AB4,""),AD6+1)</f>
        <v>46388</v>
      </c>
      <c r="AF6" s="54">
        <f>IF(AE6="",AB4,AE6+1)</f>
        <v>46389</v>
      </c>
      <c r="AH6" s="36" t="str">
        <f>IF(WEEKDAY(AJ4)=1,AJ4,"")</f>
        <v/>
      </c>
      <c r="AI6" s="32">
        <f>IF(AH6="",IF(WEEKDAY(AJ4)=2,AJ4,""),AH6+1)</f>
        <v>46419</v>
      </c>
      <c r="AJ6" s="32">
        <f>IF(AI6="",IF(WEEKDAY(AJ4)=3,AJ4,""),AI6+1)</f>
        <v>46420</v>
      </c>
      <c r="AK6" s="32">
        <f>IF(AJ6="",IF(WEEKDAY(AJ4)=4,AJ4,""),AJ6+1)</f>
        <v>46421</v>
      </c>
      <c r="AL6" s="32">
        <f>IF(AK6="",IF(WEEKDAY(AJ4)=5,AJ4,""),AK6+1)</f>
        <v>46422</v>
      </c>
      <c r="AM6" s="32">
        <f>IF(AL6="",IF(WEEKDAY(AJ4)=6,AJ4,""),AL6+1)</f>
        <v>46423</v>
      </c>
      <c r="AN6" s="54">
        <f>IF(AM6="",AJ4,AM6+1)</f>
        <v>46424</v>
      </c>
      <c r="AP6" s="36" t="str">
        <f>IF(WEEKDAY(AR4)=1,AR4,"")</f>
        <v/>
      </c>
      <c r="AQ6" s="32">
        <f>IF(AP6="",IF(WEEKDAY(AR4)=2,AR4,""),AP6+1)</f>
        <v>46447</v>
      </c>
      <c r="AR6" s="32">
        <f>IF(AQ6="",IF(WEEKDAY(AR4)=3,AR4,""),AQ6+1)</f>
        <v>46448</v>
      </c>
      <c r="AS6" s="32">
        <f>IF(AR6="",IF(WEEKDAY(AR4)=4,AR4,""),AR6+1)</f>
        <v>46449</v>
      </c>
      <c r="AT6" s="32">
        <f>IF(AS6="",IF(WEEKDAY(AR4)=5,AR4,""),AS6+1)</f>
        <v>46450</v>
      </c>
      <c r="AU6" s="32">
        <f>IF(AT6="",IF(WEEKDAY(AR4)=6,AR4,""),AT6+1)</f>
        <v>46451</v>
      </c>
      <c r="AV6" s="54">
        <f>IF(AU6="",AR4,AU6+1)</f>
        <v>46452</v>
      </c>
    </row>
    <row r="7" spans="2:48" ht="9.75" customHeight="1">
      <c r="B7" s="36">
        <f>H6+1</f>
        <v>46026</v>
      </c>
      <c r="C7" s="32">
        <f t="shared" ref="C7:H9" si="0">B7+1</f>
        <v>46027</v>
      </c>
      <c r="D7" s="32">
        <f t="shared" si="0"/>
        <v>46028</v>
      </c>
      <c r="E7" s="32">
        <f t="shared" si="0"/>
        <v>46029</v>
      </c>
      <c r="F7" s="32">
        <f t="shared" si="0"/>
        <v>46030</v>
      </c>
      <c r="G7" s="32">
        <f t="shared" si="0"/>
        <v>46031</v>
      </c>
      <c r="H7" s="54">
        <f t="shared" si="0"/>
        <v>46032</v>
      </c>
      <c r="J7" s="36">
        <f>P6+1</f>
        <v>46061</v>
      </c>
      <c r="K7" s="32">
        <f t="shared" ref="K7:P9" si="1">J7+1</f>
        <v>46062</v>
      </c>
      <c r="L7" s="32">
        <f t="shared" si="1"/>
        <v>46063</v>
      </c>
      <c r="M7" s="32">
        <f t="shared" si="1"/>
        <v>46064</v>
      </c>
      <c r="N7" s="32">
        <f t="shared" si="1"/>
        <v>46065</v>
      </c>
      <c r="O7" s="32">
        <f t="shared" si="1"/>
        <v>46066</v>
      </c>
      <c r="P7" s="54">
        <f t="shared" si="1"/>
        <v>46067</v>
      </c>
      <c r="R7" s="36">
        <f>X6+1</f>
        <v>46089</v>
      </c>
      <c r="S7" s="32">
        <f t="shared" ref="S7:X9" si="2">R7+1</f>
        <v>46090</v>
      </c>
      <c r="T7" s="32">
        <f t="shared" si="2"/>
        <v>46091</v>
      </c>
      <c r="U7" s="32">
        <f t="shared" si="2"/>
        <v>46092</v>
      </c>
      <c r="V7" s="32">
        <f t="shared" si="2"/>
        <v>46093</v>
      </c>
      <c r="W7" s="32">
        <f t="shared" si="2"/>
        <v>46094</v>
      </c>
      <c r="X7" s="54">
        <f t="shared" si="2"/>
        <v>46095</v>
      </c>
      <c r="Z7" s="36">
        <f>AF6+1</f>
        <v>46390</v>
      </c>
      <c r="AA7" s="32">
        <f t="shared" ref="AA7:AF9" si="3">Z7+1</f>
        <v>46391</v>
      </c>
      <c r="AB7" s="32">
        <f t="shared" si="3"/>
        <v>46392</v>
      </c>
      <c r="AC7" s="32">
        <f t="shared" si="3"/>
        <v>46393</v>
      </c>
      <c r="AD7" s="32">
        <f t="shared" si="3"/>
        <v>46394</v>
      </c>
      <c r="AE7" s="32">
        <f t="shared" si="3"/>
        <v>46395</v>
      </c>
      <c r="AF7" s="54">
        <f t="shared" si="3"/>
        <v>46396</v>
      </c>
      <c r="AH7" s="36">
        <f>AN6+1</f>
        <v>46425</v>
      </c>
      <c r="AI7" s="32">
        <f t="shared" ref="AI7:AN9" si="4">AH7+1</f>
        <v>46426</v>
      </c>
      <c r="AJ7" s="32">
        <f t="shared" si="4"/>
        <v>46427</v>
      </c>
      <c r="AK7" s="32">
        <f t="shared" si="4"/>
        <v>46428</v>
      </c>
      <c r="AL7" s="32">
        <f t="shared" si="4"/>
        <v>46429</v>
      </c>
      <c r="AM7" s="32">
        <f t="shared" si="4"/>
        <v>46430</v>
      </c>
      <c r="AN7" s="54">
        <f t="shared" si="4"/>
        <v>46431</v>
      </c>
      <c r="AP7" s="36">
        <f>AV6+1</f>
        <v>46453</v>
      </c>
      <c r="AQ7" s="32">
        <f t="shared" ref="AQ7:AV9" si="5">AP7+1</f>
        <v>46454</v>
      </c>
      <c r="AR7" s="32">
        <f t="shared" si="5"/>
        <v>46455</v>
      </c>
      <c r="AS7" s="32">
        <f t="shared" si="5"/>
        <v>46456</v>
      </c>
      <c r="AT7" s="32">
        <f t="shared" si="5"/>
        <v>46457</v>
      </c>
      <c r="AU7" s="32">
        <f t="shared" si="5"/>
        <v>46458</v>
      </c>
      <c r="AV7" s="54">
        <f t="shared" si="5"/>
        <v>46459</v>
      </c>
    </row>
    <row r="8" spans="2:48" ht="9.75" customHeight="1">
      <c r="B8" s="36">
        <f>H7+1</f>
        <v>46033</v>
      </c>
      <c r="C8" s="32">
        <f t="shared" si="0"/>
        <v>46034</v>
      </c>
      <c r="D8" s="32">
        <f t="shared" si="0"/>
        <v>46035</v>
      </c>
      <c r="E8" s="32">
        <f t="shared" si="0"/>
        <v>46036</v>
      </c>
      <c r="F8" s="32">
        <f t="shared" si="0"/>
        <v>46037</v>
      </c>
      <c r="G8" s="32">
        <f t="shared" si="0"/>
        <v>46038</v>
      </c>
      <c r="H8" s="54">
        <f t="shared" si="0"/>
        <v>46039</v>
      </c>
      <c r="J8" s="36">
        <f>P7+1</f>
        <v>46068</v>
      </c>
      <c r="K8" s="32">
        <f t="shared" si="1"/>
        <v>46069</v>
      </c>
      <c r="L8" s="32">
        <f t="shared" si="1"/>
        <v>46070</v>
      </c>
      <c r="M8" s="32">
        <f t="shared" si="1"/>
        <v>46071</v>
      </c>
      <c r="N8" s="32">
        <f t="shared" si="1"/>
        <v>46072</v>
      </c>
      <c r="O8" s="32">
        <f t="shared" si="1"/>
        <v>46073</v>
      </c>
      <c r="P8" s="54">
        <f t="shared" si="1"/>
        <v>46074</v>
      </c>
      <c r="R8" s="36">
        <f>X7+1</f>
        <v>46096</v>
      </c>
      <c r="S8" s="32">
        <f t="shared" si="2"/>
        <v>46097</v>
      </c>
      <c r="T8" s="32">
        <f t="shared" si="2"/>
        <v>46098</v>
      </c>
      <c r="U8" s="32">
        <f t="shared" si="2"/>
        <v>46099</v>
      </c>
      <c r="V8" s="32">
        <f t="shared" si="2"/>
        <v>46100</v>
      </c>
      <c r="W8" s="32">
        <f t="shared" si="2"/>
        <v>46101</v>
      </c>
      <c r="X8" s="54">
        <f t="shared" si="2"/>
        <v>46102</v>
      </c>
      <c r="Z8" s="36">
        <f>AF7+1</f>
        <v>46397</v>
      </c>
      <c r="AA8" s="32">
        <f t="shared" si="3"/>
        <v>46398</v>
      </c>
      <c r="AB8" s="32">
        <f t="shared" si="3"/>
        <v>46399</v>
      </c>
      <c r="AC8" s="32">
        <f t="shared" si="3"/>
        <v>46400</v>
      </c>
      <c r="AD8" s="32">
        <f t="shared" si="3"/>
        <v>46401</v>
      </c>
      <c r="AE8" s="32">
        <f t="shared" si="3"/>
        <v>46402</v>
      </c>
      <c r="AF8" s="54">
        <f t="shared" si="3"/>
        <v>46403</v>
      </c>
      <c r="AH8" s="36">
        <f>AN7+1</f>
        <v>46432</v>
      </c>
      <c r="AI8" s="32">
        <f t="shared" si="4"/>
        <v>46433</v>
      </c>
      <c r="AJ8" s="32">
        <f t="shared" si="4"/>
        <v>46434</v>
      </c>
      <c r="AK8" s="32">
        <f t="shared" si="4"/>
        <v>46435</v>
      </c>
      <c r="AL8" s="32">
        <f t="shared" si="4"/>
        <v>46436</v>
      </c>
      <c r="AM8" s="32">
        <f t="shared" si="4"/>
        <v>46437</v>
      </c>
      <c r="AN8" s="54">
        <f t="shared" si="4"/>
        <v>46438</v>
      </c>
      <c r="AP8" s="36">
        <f>AV7+1</f>
        <v>46460</v>
      </c>
      <c r="AQ8" s="32">
        <f t="shared" si="5"/>
        <v>46461</v>
      </c>
      <c r="AR8" s="32">
        <f t="shared" si="5"/>
        <v>46462</v>
      </c>
      <c r="AS8" s="32">
        <f t="shared" si="5"/>
        <v>46463</v>
      </c>
      <c r="AT8" s="32">
        <f t="shared" si="5"/>
        <v>46464</v>
      </c>
      <c r="AU8" s="32">
        <f t="shared" si="5"/>
        <v>46465</v>
      </c>
      <c r="AV8" s="54">
        <f t="shared" si="5"/>
        <v>46466</v>
      </c>
    </row>
    <row r="9" spans="2:48" ht="9.75" customHeight="1">
      <c r="B9" s="36">
        <f>H8+1</f>
        <v>46040</v>
      </c>
      <c r="C9" s="32">
        <f t="shared" si="0"/>
        <v>46041</v>
      </c>
      <c r="D9" s="32">
        <f t="shared" si="0"/>
        <v>46042</v>
      </c>
      <c r="E9" s="32">
        <f t="shared" si="0"/>
        <v>46043</v>
      </c>
      <c r="F9" s="32">
        <f t="shared" si="0"/>
        <v>46044</v>
      </c>
      <c r="G9" s="32">
        <f t="shared" si="0"/>
        <v>46045</v>
      </c>
      <c r="H9" s="54">
        <f t="shared" si="0"/>
        <v>46046</v>
      </c>
      <c r="J9" s="36">
        <f>P8+1</f>
        <v>46075</v>
      </c>
      <c r="K9" s="32">
        <f t="shared" si="1"/>
        <v>46076</v>
      </c>
      <c r="L9" s="32">
        <f t="shared" si="1"/>
        <v>46077</v>
      </c>
      <c r="M9" s="32">
        <f t="shared" si="1"/>
        <v>46078</v>
      </c>
      <c r="N9" s="32">
        <f t="shared" si="1"/>
        <v>46079</v>
      </c>
      <c r="O9" s="32">
        <f t="shared" si="1"/>
        <v>46080</v>
      </c>
      <c r="P9" s="54">
        <f t="shared" si="1"/>
        <v>46081</v>
      </c>
      <c r="R9" s="36">
        <f>X8+1</f>
        <v>46103</v>
      </c>
      <c r="S9" s="32">
        <f t="shared" si="2"/>
        <v>46104</v>
      </c>
      <c r="T9" s="32">
        <f t="shared" si="2"/>
        <v>46105</v>
      </c>
      <c r="U9" s="32">
        <f t="shared" si="2"/>
        <v>46106</v>
      </c>
      <c r="V9" s="32">
        <f t="shared" si="2"/>
        <v>46107</v>
      </c>
      <c r="W9" s="32">
        <f t="shared" si="2"/>
        <v>46108</v>
      </c>
      <c r="X9" s="54">
        <f t="shared" si="2"/>
        <v>46109</v>
      </c>
      <c r="Z9" s="36">
        <f>AF8+1</f>
        <v>46404</v>
      </c>
      <c r="AA9" s="32">
        <f t="shared" si="3"/>
        <v>46405</v>
      </c>
      <c r="AB9" s="32">
        <f t="shared" si="3"/>
        <v>46406</v>
      </c>
      <c r="AC9" s="32">
        <f t="shared" si="3"/>
        <v>46407</v>
      </c>
      <c r="AD9" s="32">
        <f t="shared" si="3"/>
        <v>46408</v>
      </c>
      <c r="AE9" s="32">
        <f t="shared" si="3"/>
        <v>46409</v>
      </c>
      <c r="AF9" s="54">
        <f t="shared" si="3"/>
        <v>46410</v>
      </c>
      <c r="AH9" s="36">
        <f>AN8+1</f>
        <v>46439</v>
      </c>
      <c r="AI9" s="32">
        <f t="shared" si="4"/>
        <v>46440</v>
      </c>
      <c r="AJ9" s="32">
        <f t="shared" si="4"/>
        <v>46441</v>
      </c>
      <c r="AK9" s="32">
        <f t="shared" si="4"/>
        <v>46442</v>
      </c>
      <c r="AL9" s="32">
        <f t="shared" si="4"/>
        <v>46443</v>
      </c>
      <c r="AM9" s="32">
        <f t="shared" si="4"/>
        <v>46444</v>
      </c>
      <c r="AN9" s="54">
        <f t="shared" si="4"/>
        <v>46445</v>
      </c>
      <c r="AP9" s="36">
        <f>AV8+1</f>
        <v>46467</v>
      </c>
      <c r="AQ9" s="32">
        <f t="shared" si="5"/>
        <v>46468</v>
      </c>
      <c r="AR9" s="32">
        <f t="shared" si="5"/>
        <v>46469</v>
      </c>
      <c r="AS9" s="32">
        <f t="shared" si="5"/>
        <v>46470</v>
      </c>
      <c r="AT9" s="32">
        <f t="shared" si="5"/>
        <v>46471</v>
      </c>
      <c r="AU9" s="32">
        <f t="shared" si="5"/>
        <v>46472</v>
      </c>
      <c r="AV9" s="54">
        <f t="shared" si="5"/>
        <v>46473</v>
      </c>
    </row>
    <row r="10" spans="2:48" ht="9.75" customHeight="1">
      <c r="B10" s="36">
        <f>IF(DAY(H9)+1&gt;IF(MONTH(D4)=12,31,DATE(YEAR(D4),MONTH(D4)+1,1)-D4),"",H9+1)</f>
        <v>46047</v>
      </c>
      <c r="C10" s="32">
        <f>IF(B10="","",IF(DAY(B10)+1&gt;IF(MONTH(D4)=12,31,DATE(YEAR(D4),MONTH(D4)+1,1)-D4),"",B10+1))</f>
        <v>46048</v>
      </c>
      <c r="D10" s="32">
        <f>IF(C10="","",IF(DAY(C10)+1&gt;IF(MONTH(D4)=12,31,DATE(YEAR(D4),MONTH(D4)+1,1)-D4),"",C10+1))</f>
        <v>46049</v>
      </c>
      <c r="E10" s="32">
        <f>IF(D10="","",IF(DAY(D10)+1&gt;IF(MONTH(D4)=12,31,DATE(YEAR(D4),MONTH(D4)+1,1)-D4),"",D10+1))</f>
        <v>46050</v>
      </c>
      <c r="F10" s="32">
        <f>IF(E10="","",IF(DAY(E10)+1&gt;IF(MONTH(D4)=12,31,DATE(YEAR(D4),MONTH(D4)+1,1)-D4),"",E10+1))</f>
        <v>46051</v>
      </c>
      <c r="G10" s="32">
        <f>IF(F10="","",IF(DAY(F10)+1&gt;IF(MONTH(D4)=12,31,DATE(YEAR(D4),MONTH(D4)+1,1)-D4),"",F10+1))</f>
        <v>46052</v>
      </c>
      <c r="H10" s="54">
        <f>IF(G10="","",IF(DAY(G10)+1&gt;IF(MONTH(D4)=12,31,DATE(YEAR(D4),MONTH(D4)+1,1)-D4),"",G10+1))</f>
        <v>46053</v>
      </c>
      <c r="J10" s="36" t="str">
        <f>IF(DAY(P9)+1&gt;IF(MONTH(L4)=12,31,DATE(YEAR(L4),MONTH(L4)+1,1)-L4),"",P9+1)</f>
        <v/>
      </c>
      <c r="K10" s="32" t="str">
        <f>IF(J10="","",IF(DAY(J10)+1&gt;IF(MONTH(L4)=12,31,DATE(YEAR(L4),MONTH(L4)+1,1)-L4),"",J10+1))</f>
        <v/>
      </c>
      <c r="L10" s="32" t="str">
        <f>IF(K10="","",IF(DAY(K10)+1&gt;IF(MONTH(L4)=12,31,DATE(YEAR(L4),MONTH(L4)+1,1)-L4),"",K10+1))</f>
        <v/>
      </c>
      <c r="M10" s="32" t="str">
        <f>IF(L10="","",IF(DAY(L10)+1&gt;IF(MONTH(L4)=12,31,DATE(YEAR(L4),MONTH(L4)+1,1)-L4),"",L10+1))</f>
        <v/>
      </c>
      <c r="N10" s="32" t="str">
        <f>IF(M10="","",IF(DAY(M10)+1&gt;IF(MONTH(L4)=12,31,DATE(YEAR(L4),MONTH(L4)+1,1)-L4),"",M10+1))</f>
        <v/>
      </c>
      <c r="O10" s="32" t="str">
        <f>IF(N10="","",IF(DAY(N10)+1&gt;IF(MONTH(L4)=12,31,DATE(YEAR(L4),MONTH(L4)+1,1)-L4),"",N10+1))</f>
        <v/>
      </c>
      <c r="P10" s="54" t="str">
        <f>IF(O10="","",IF(DAY(O10)+1&gt;IF(MONTH(L4)=12,31,DATE(YEAR(L4),MONTH(L4)+1,1)-L4),"",O10+1))</f>
        <v/>
      </c>
      <c r="R10" s="36">
        <f>IF(DAY(X9)+1&gt;IF(MONTH(T4)=12,31,DATE(YEAR(T4),MONTH(T4)+1,1)-T4),"",X9+1)</f>
        <v>46110</v>
      </c>
      <c r="S10" s="32">
        <f>IF(R10="","",IF(DAY(R10)+1&gt;IF(MONTH(T4)=12,31,DATE(YEAR(T4),MONTH(T4)+1,1)-T4),"",R10+1))</f>
        <v>46111</v>
      </c>
      <c r="T10" s="32">
        <f>IF(S10="","",IF(DAY(S10)+1&gt;IF(MONTH(T4)=12,31,DATE(YEAR(T4),MONTH(T4)+1,1)-T4),"",S10+1))</f>
        <v>46112</v>
      </c>
      <c r="U10" s="32" t="str">
        <f>IF(T10="","",IF(DAY(T10)+1&gt;IF(MONTH(T4)=12,31,DATE(YEAR(T4),MONTH(T4)+1,1)-T4),"",T10+1))</f>
        <v/>
      </c>
      <c r="V10" s="32" t="str">
        <f>IF(U10="","",IF(DAY(U10)+1&gt;IF(MONTH(T4)=12,31,DATE(YEAR(T4),MONTH(T4)+1,1)-T4),"",U10+1))</f>
        <v/>
      </c>
      <c r="W10" s="32" t="str">
        <f>IF(V10="","",IF(DAY(V10)+1&gt;IF(MONTH(T4)=12,31,DATE(YEAR(T4),MONTH(T4)+1,1)-T4),"",V10+1))</f>
        <v/>
      </c>
      <c r="X10" s="54" t="str">
        <f>IF(W10="","",IF(DAY(W10)+1&gt;IF(MONTH(T4)=12,31,DATE(YEAR(T4),MONTH(T4)+1,1)-T4),"",W10+1))</f>
        <v/>
      </c>
      <c r="Z10" s="36">
        <f>IF(DAY(AF9)+1&gt;IF(MONTH(AB4)=12,31,DATE(YEAR(AB4),MONTH(AB4)+1,1)-AB4),"",AF9+1)</f>
        <v>46411</v>
      </c>
      <c r="AA10" s="32">
        <f>IF(Z10="","",IF(DAY(Z10)+1&gt;IF(MONTH(AB4)=12,31,DATE(YEAR(AB4),MONTH(AB4)+1,1)-AB4),"",Z10+1))</f>
        <v>46412</v>
      </c>
      <c r="AB10" s="32">
        <f>IF(AA10="","",IF(DAY(AA10)+1&gt;IF(MONTH(AB4)=12,31,DATE(YEAR(AB4),MONTH(AB4)+1,1)-AB4),"",AA10+1))</f>
        <v>46413</v>
      </c>
      <c r="AC10" s="32">
        <f>IF(AB10="","",IF(DAY(AB10)+1&gt;IF(MONTH(AB4)=12,31,DATE(YEAR(AB4),MONTH(AB4)+1,1)-AB4),"",AB10+1))</f>
        <v>46414</v>
      </c>
      <c r="AD10" s="32">
        <f>IF(AC10="","",IF(DAY(AC10)+1&gt;IF(MONTH(AB4)=12,31,DATE(YEAR(AB4),MONTH(AB4)+1,1)-AB4),"",AC10+1))</f>
        <v>46415</v>
      </c>
      <c r="AE10" s="32">
        <f>IF(AD10="","",IF(DAY(AD10)+1&gt;IF(MONTH(AB4)=12,31,DATE(YEAR(AB4),MONTH(AB4)+1,1)-AB4),"",AD10+1))</f>
        <v>46416</v>
      </c>
      <c r="AF10" s="54">
        <f>IF(AE10="","",IF(DAY(AE10)+1&gt;IF(MONTH(AB4)=12,31,DATE(YEAR(AB4),MONTH(AB4)+1,1)-AB4),"",AE10+1))</f>
        <v>46417</v>
      </c>
      <c r="AH10" s="36">
        <f>IF(DAY(AN9)+1&gt;IF(MONTH(AJ4)=12,31,DATE(YEAR(AJ4),MONTH(AJ4)+1,1)-AJ4),"",AN9+1)</f>
        <v>46446</v>
      </c>
      <c r="AI10" s="32" t="str">
        <f>IF(AH10="","",IF(DAY(AH10)+1&gt;IF(MONTH(AJ4)=12,31,DATE(YEAR(AJ4),MONTH(AJ4)+1,1)-AJ4),"",AH10+1))</f>
        <v/>
      </c>
      <c r="AJ10" s="32" t="str">
        <f>IF(AI10="","",IF(DAY(AI10)+1&gt;IF(MONTH(AJ4)=12,31,DATE(YEAR(AJ4),MONTH(AJ4)+1,1)-AJ4),"",AI10+1))</f>
        <v/>
      </c>
      <c r="AK10" s="32" t="str">
        <f>IF(AJ10="","",IF(DAY(AJ10)+1&gt;IF(MONTH(AJ4)=12,31,DATE(YEAR(AJ4),MONTH(AJ4)+1,1)-AJ4),"",AJ10+1))</f>
        <v/>
      </c>
      <c r="AL10" s="32" t="str">
        <f>IF(AK10="","",IF(DAY(AK10)+1&gt;IF(MONTH(AJ4)=12,31,DATE(YEAR(AJ4),MONTH(AJ4)+1,1)-AJ4),"",AK10+1))</f>
        <v/>
      </c>
      <c r="AM10" s="32" t="str">
        <f>IF(AL10="","",IF(DAY(AL10)+1&gt;IF(MONTH(AJ4)=12,31,DATE(YEAR(AJ4),MONTH(AJ4)+1,1)-AJ4),"",AL10+1))</f>
        <v/>
      </c>
      <c r="AN10" s="54" t="str">
        <f>IF(AM10="","",IF(DAY(AM10)+1&gt;IF(MONTH(AJ4)=12,31,DATE(YEAR(AJ4),MONTH(AJ4)+1,1)-AJ4),"",AM10+1))</f>
        <v/>
      </c>
      <c r="AP10" s="36">
        <f>IF(DAY(AV9)+1&gt;IF(MONTH(AR4)=12,31,DATE(YEAR(AR4),MONTH(AR4)+1,1)-AR4),"",AV9+1)</f>
        <v>46474</v>
      </c>
      <c r="AQ10" s="32">
        <f>IF(AP10="","",IF(DAY(AP10)+1&gt;IF(MONTH(AR4)=12,31,DATE(YEAR(AR4),MONTH(AR4)+1,1)-AR4),"",AP10+1))</f>
        <v>46475</v>
      </c>
      <c r="AR10" s="32">
        <f>IF(AQ10="","",IF(DAY(AQ10)+1&gt;IF(MONTH(AR4)=12,31,DATE(YEAR(AR4),MONTH(AR4)+1,1)-AR4),"",AQ10+1))</f>
        <v>46476</v>
      </c>
      <c r="AS10" s="32">
        <f>IF(AR10="","",IF(DAY(AR10)+1&gt;IF(MONTH(AR4)=12,31,DATE(YEAR(AR4),MONTH(AR4)+1,1)-AR4),"",AR10+1))</f>
        <v>46477</v>
      </c>
      <c r="AT10" s="32" t="str">
        <f>IF(AS10="","",IF(DAY(AS10)+1&gt;IF(MONTH(AR4)=12,31,DATE(YEAR(AR4),MONTH(AR4)+1,1)-AR4),"",AS10+1))</f>
        <v/>
      </c>
      <c r="AU10" s="32" t="str">
        <f>IF(AT10="","",IF(DAY(AT10)+1&gt;IF(MONTH(AR4)=12,31,DATE(YEAR(AR4),MONTH(AR4)+1,1)-AR4),"",AT10+1))</f>
        <v/>
      </c>
      <c r="AV10" s="54" t="str">
        <f>IF(AU10="","",IF(DAY(AU10)+1&gt;IF(MONTH(AR4)=12,31,DATE(YEAR(AR4),MONTH(AR4)+1,1)-AR4),"",AU10+1))</f>
        <v/>
      </c>
    </row>
    <row r="11" spans="2:48" ht="9.75" customHeight="1">
      <c r="B11" s="36" t="str">
        <f>IF(H10="","",IF(DAY(H10)+1&gt;IF(MONTH(D4)=12,31,DATE(YEAR(D4),MONTH(D4)+1,1)-D4),"",H10+1))</f>
        <v/>
      </c>
      <c r="C11" s="32" t="str">
        <f>IF(B11="","",IF(DAY(B11)+1&gt;IF(MONTH(D4)=12,31,DATE(YEAR(D4),MONTH(D4)+1,1)-D4),"",B11+1))</f>
        <v/>
      </c>
      <c r="D11" s="250" t="str">
        <f>VLOOKUP(D4,祝名,2,FALSE)</f>
        <v>1（元日）、12（成人の日）</v>
      </c>
      <c r="E11" s="250"/>
      <c r="F11" s="250"/>
      <c r="G11" s="250"/>
      <c r="H11" s="250"/>
      <c r="J11" s="36" t="str">
        <f>IF(P10="","",IF(DAY(P10)+1&gt;IF(MONTH(L4)=12,31,DATE(YEAR(L4),MONTH(L4)+1,1)-L4),"",P10+1))</f>
        <v/>
      </c>
      <c r="K11" s="32" t="str">
        <f>IF(J11="","",IF(DAY(J11)+1&gt;IF(MONTH(L4)=12,31,DATE(YEAR(L4),MONTH(L4)+1,1)-L4),"",J11+1))</f>
        <v/>
      </c>
      <c r="L11" s="250" t="str">
        <f>VLOOKUP(L4,祝名,2,FALSE)</f>
        <v>11（建国記念の日）、23（天皇誕生日）</v>
      </c>
      <c r="M11" s="250"/>
      <c r="N11" s="250"/>
      <c r="O11" s="250"/>
      <c r="P11" s="250"/>
      <c r="R11" s="36" t="str">
        <f>IF(X10="","",IF(DAY(X10)+1&gt;IF(MONTH(T4)=12,31,DATE(YEAR(T4),MONTH(T4)+1,1)-T4),"",X10+1))</f>
        <v/>
      </c>
      <c r="S11" s="32" t="str">
        <f>IF(R11="","",IF(DAY(R11)+1&gt;IF(MONTH(T4)=12,31,DATE(YEAR(T4),MONTH(T4)+1,1)-T4),"",R11+1))</f>
        <v/>
      </c>
      <c r="T11" s="250" t="str">
        <f>VLOOKUP(T4,祝名,2,FALSE)</f>
        <v>20（春分の日）</v>
      </c>
      <c r="U11" s="250"/>
      <c r="V11" s="250"/>
      <c r="W11" s="250"/>
      <c r="X11" s="250"/>
      <c r="Z11" s="36">
        <f>IF(AF10="","",IF(DAY(AF10)+1&gt;IF(MONTH(AB4)=12,31,DATE(YEAR(AB4),MONTH(AB4)+1,1)-AB4),"",AF10+1))</f>
        <v>46418</v>
      </c>
      <c r="AA11" s="32" t="str">
        <f>IF(Z11="","",IF(DAY(Z11)+1&gt;IF(MONTH(AB4)=12,31,DATE(YEAR(AB4),MONTH(AB4)+1,1)-AB4),"",Z11+1))</f>
        <v/>
      </c>
      <c r="AB11" s="250" t="str">
        <f>VLOOKUP(AB4,祝名,2,FALSE)</f>
        <v>1（元日）、11（成人の日）</v>
      </c>
      <c r="AC11" s="250"/>
      <c r="AD11" s="250"/>
      <c r="AE11" s="250"/>
      <c r="AF11" s="250"/>
      <c r="AH11" s="36" t="str">
        <f>IF(AN10="","",IF(DAY(AN10)+1&gt;IF(MONTH(AJ4)=12,31,DATE(YEAR(AJ4),MONTH(AJ4)+1,1)-AJ4),"",AN10+1))</f>
        <v/>
      </c>
      <c r="AI11" s="32" t="str">
        <f>IF(AH11="","",IF(DAY(AH11)+1&gt;IF(MONTH(AJ4)=12,31,DATE(YEAR(AJ4),MONTH(AJ4)+1,1)-AJ4),"",AH11+1))</f>
        <v/>
      </c>
      <c r="AJ11" s="250" t="str">
        <f>VLOOKUP(AJ4,祝名,2,FALSE)</f>
        <v>11（建国記念の日）、23（天皇誕生日）</v>
      </c>
      <c r="AK11" s="250"/>
      <c r="AL11" s="250"/>
      <c r="AM11" s="250"/>
      <c r="AN11" s="250"/>
      <c r="AP11" s="36" t="str">
        <f>IF(AV10="","",IF(DAY(AV10)+1&gt;IF(MONTH(AR4)=12,31,DATE(YEAR(AR4),MONTH(AR4)+1,1)-AR4),"",AV10+1))</f>
        <v/>
      </c>
      <c r="AQ11" s="32" t="str">
        <f>IF(AP11="","",IF(DAY(AP11)+1&gt;IF(MONTH(AR4)=12,31,DATE(YEAR(AR4),MONTH(AR4)+1,1)-AR4),"",AP11+1))</f>
        <v/>
      </c>
      <c r="AR11" s="250" t="str">
        <f>VLOOKUP(AR4,祝名,2,FALSE)</f>
        <v>21（春分の日）、22（振替休日）</v>
      </c>
      <c r="AS11" s="250"/>
      <c r="AT11" s="250"/>
      <c r="AU11" s="250"/>
      <c r="AV11" s="250"/>
    </row>
    <row r="12" spans="2:48" ht="7.5" customHeight="1"/>
    <row r="13" spans="2:48" ht="13.5" customHeight="1">
      <c r="B13" s="247">
        <f>IF(MONTH(R4)=12,DATE(YEAR(R4)+1,1,1),DATE(YEAR(R4),MONTH(R4)+1,1))</f>
        <v>46113</v>
      </c>
      <c r="C13" s="247"/>
      <c r="D13" s="251">
        <f>B13</f>
        <v>46113</v>
      </c>
      <c r="E13" s="251"/>
      <c r="F13" s="251"/>
      <c r="G13" s="249" t="str">
        <f>IF(B13&gt;=43586,"令和"&amp;(IF(YEAR(B13)-2018=1,"元",YEAR(B13)-2018)),"平成"&amp;(YEAR(B13)-1988))</f>
        <v>令和8</v>
      </c>
      <c r="H13" s="249"/>
      <c r="J13" s="247">
        <f>IF(MONTH(B13)=12,DATE(YEAR(B13)+1,1,1),DATE(YEAR(B13),MONTH(B13)+1,1))</f>
        <v>46143</v>
      </c>
      <c r="K13" s="247"/>
      <c r="L13" s="251">
        <f>J13</f>
        <v>46143</v>
      </c>
      <c r="M13" s="251"/>
      <c r="N13" s="251"/>
      <c r="O13" s="249" t="str">
        <f>IF(J13&gt;=43586,"令和"&amp;(IF(YEAR(J13)-2018=1,"元",YEAR(J13)-2018)),"平成"&amp;(YEAR(J13)-1988))</f>
        <v>令和8</v>
      </c>
      <c r="P13" s="249"/>
      <c r="R13" s="247">
        <f>IF(MONTH(J13)=12,DATE(YEAR(J13)+1,1,1),DATE(YEAR(J13),MONTH(J13)+1,1))</f>
        <v>46174</v>
      </c>
      <c r="S13" s="247"/>
      <c r="T13" s="251">
        <f>R13</f>
        <v>46174</v>
      </c>
      <c r="U13" s="251"/>
      <c r="V13" s="251"/>
      <c r="W13" s="249" t="str">
        <f>IF(R13&gt;=43586,"令和"&amp;(IF(YEAR(R13)-2018=1,"元",YEAR(R13)-2018)),"平成"&amp;(YEAR(R13)-1988))</f>
        <v>令和8</v>
      </c>
      <c r="X13" s="249"/>
    </row>
    <row r="14" spans="2:48" ht="8.25" customHeight="1">
      <c r="B14" s="38" t="s">
        <v>226</v>
      </c>
      <c r="C14" s="39" t="s">
        <v>179</v>
      </c>
      <c r="D14" s="39" t="s">
        <v>180</v>
      </c>
      <c r="E14" s="39" t="s">
        <v>181</v>
      </c>
      <c r="F14" s="39" t="s">
        <v>182</v>
      </c>
      <c r="G14" s="39" t="s">
        <v>183</v>
      </c>
      <c r="H14" s="37" t="s">
        <v>184</v>
      </c>
      <c r="J14" s="38" t="s">
        <v>226</v>
      </c>
      <c r="K14" s="39" t="s">
        <v>179</v>
      </c>
      <c r="L14" s="39" t="s">
        <v>180</v>
      </c>
      <c r="M14" s="39" t="s">
        <v>181</v>
      </c>
      <c r="N14" s="39" t="s">
        <v>182</v>
      </c>
      <c r="O14" s="39" t="s">
        <v>183</v>
      </c>
      <c r="P14" s="37" t="s">
        <v>184</v>
      </c>
      <c r="R14" s="38" t="s">
        <v>226</v>
      </c>
      <c r="S14" s="39" t="s">
        <v>179</v>
      </c>
      <c r="T14" s="39" t="s">
        <v>180</v>
      </c>
      <c r="U14" s="39" t="s">
        <v>181</v>
      </c>
      <c r="V14" s="39" t="s">
        <v>182</v>
      </c>
      <c r="W14" s="39" t="s">
        <v>183</v>
      </c>
      <c r="X14" s="37" t="s">
        <v>184</v>
      </c>
    </row>
    <row r="15" spans="2:48" ht="9.75" customHeight="1">
      <c r="B15" s="36" t="str">
        <f>IF(WEEKDAY(D13)=1,D13,"")</f>
        <v/>
      </c>
      <c r="C15" s="32" t="str">
        <f>IF(B15="",IF(WEEKDAY(D13)=2,D13,""),B15+1)</f>
        <v/>
      </c>
      <c r="D15" s="32" t="str">
        <f>IF(C15="",IF(WEEKDAY(D13)=3,D13,""),C15+1)</f>
        <v/>
      </c>
      <c r="E15" s="32">
        <f>IF(D15="",IF(WEEKDAY(D13)=4,D13,""),D15+1)</f>
        <v>46113</v>
      </c>
      <c r="F15" s="32">
        <f>IF(E15="",IF(WEEKDAY(D13)=5,D13,""),E15+1)</f>
        <v>46114</v>
      </c>
      <c r="G15" s="32">
        <f>IF(F15="",IF(WEEKDAY(D13)=6,D13,""),F15+1)</f>
        <v>46115</v>
      </c>
      <c r="H15" s="54">
        <f>IF(G15="",D13,G15+1)</f>
        <v>46116</v>
      </c>
      <c r="J15" s="36" t="str">
        <f>IF(WEEKDAY(L13)=1,L13,"")</f>
        <v/>
      </c>
      <c r="K15" s="32" t="str">
        <f>IF(J15="",IF(WEEKDAY(L13)=2,L13,""),J15+1)</f>
        <v/>
      </c>
      <c r="L15" s="32" t="str">
        <f>IF(K15="",IF(WEEKDAY(L13)=3,L13,""),K15+1)</f>
        <v/>
      </c>
      <c r="M15" s="32" t="str">
        <f>IF(L15="",IF(WEEKDAY(L13)=4,L13,""),L15+1)</f>
        <v/>
      </c>
      <c r="N15" s="32" t="str">
        <f>IF(M15="",IF(WEEKDAY(L13)=5,L13,""),M15+1)</f>
        <v/>
      </c>
      <c r="O15" s="32">
        <f>IF(N15="",IF(WEEKDAY(L13)=6,L13,""),N15+1)</f>
        <v>46143</v>
      </c>
      <c r="P15" s="54">
        <f>IF(O15="",L13,O15+1)</f>
        <v>46144</v>
      </c>
      <c r="R15" s="36" t="str">
        <f>IF(WEEKDAY(T13)=1,T13,"")</f>
        <v/>
      </c>
      <c r="S15" s="32">
        <f>IF(R15="",IF(WEEKDAY(T13)=2,T13,""),R15+1)</f>
        <v>46174</v>
      </c>
      <c r="T15" s="32">
        <f>IF(S15="",IF(WEEKDAY(T13)=3,T13,""),S15+1)</f>
        <v>46175</v>
      </c>
      <c r="U15" s="32">
        <f>IF(T15="",IF(WEEKDAY(T13)=4,T13,""),T15+1)</f>
        <v>46176</v>
      </c>
      <c r="V15" s="32">
        <f>IF(U15="",IF(WEEKDAY(T13)=5,T13,""),U15+1)</f>
        <v>46177</v>
      </c>
      <c r="W15" s="32">
        <f>IF(V15="",IF(WEEKDAY(T13)=6,T13,""),V15+1)</f>
        <v>46178</v>
      </c>
      <c r="X15" s="54">
        <f>IF(W15="",T13,W15+1)</f>
        <v>46179</v>
      </c>
    </row>
    <row r="16" spans="2:48" ht="9.75" customHeight="1">
      <c r="B16" s="36">
        <f>H15+1</f>
        <v>46117</v>
      </c>
      <c r="C16" s="32">
        <f t="shared" ref="C16:H18" si="6">B16+1</f>
        <v>46118</v>
      </c>
      <c r="D16" s="32">
        <f t="shared" si="6"/>
        <v>46119</v>
      </c>
      <c r="E16" s="32">
        <f t="shared" si="6"/>
        <v>46120</v>
      </c>
      <c r="F16" s="32">
        <f t="shared" si="6"/>
        <v>46121</v>
      </c>
      <c r="G16" s="32">
        <f t="shared" si="6"/>
        <v>46122</v>
      </c>
      <c r="H16" s="54">
        <f t="shared" si="6"/>
        <v>46123</v>
      </c>
      <c r="J16" s="36">
        <f>P15+1</f>
        <v>46145</v>
      </c>
      <c r="K16" s="32">
        <f t="shared" ref="K16:P18" si="7">J16+1</f>
        <v>46146</v>
      </c>
      <c r="L16" s="32">
        <f t="shared" si="7"/>
        <v>46147</v>
      </c>
      <c r="M16" s="32">
        <f t="shared" si="7"/>
        <v>46148</v>
      </c>
      <c r="N16" s="32">
        <f t="shared" si="7"/>
        <v>46149</v>
      </c>
      <c r="O16" s="32">
        <f t="shared" si="7"/>
        <v>46150</v>
      </c>
      <c r="P16" s="54">
        <f t="shared" si="7"/>
        <v>46151</v>
      </c>
      <c r="R16" s="36">
        <f>X15+1</f>
        <v>46180</v>
      </c>
      <c r="S16" s="32">
        <f t="shared" ref="S16:X18" si="8">R16+1</f>
        <v>46181</v>
      </c>
      <c r="T16" s="32">
        <f t="shared" si="8"/>
        <v>46182</v>
      </c>
      <c r="U16" s="32">
        <f t="shared" si="8"/>
        <v>46183</v>
      </c>
      <c r="V16" s="32">
        <f t="shared" si="8"/>
        <v>46184</v>
      </c>
      <c r="W16" s="32">
        <f t="shared" si="8"/>
        <v>46185</v>
      </c>
      <c r="X16" s="54">
        <f t="shared" si="8"/>
        <v>46186</v>
      </c>
    </row>
    <row r="17" spans="2:26" ht="9.75" customHeight="1">
      <c r="B17" s="36">
        <f>H16+1</f>
        <v>46124</v>
      </c>
      <c r="C17" s="32">
        <f t="shared" si="6"/>
        <v>46125</v>
      </c>
      <c r="D17" s="32">
        <f t="shared" si="6"/>
        <v>46126</v>
      </c>
      <c r="E17" s="32">
        <f t="shared" si="6"/>
        <v>46127</v>
      </c>
      <c r="F17" s="32">
        <f t="shared" si="6"/>
        <v>46128</v>
      </c>
      <c r="G17" s="32">
        <f t="shared" si="6"/>
        <v>46129</v>
      </c>
      <c r="H17" s="54">
        <f t="shared" si="6"/>
        <v>46130</v>
      </c>
      <c r="J17" s="36">
        <f>P16+1</f>
        <v>46152</v>
      </c>
      <c r="K17" s="32">
        <f t="shared" si="7"/>
        <v>46153</v>
      </c>
      <c r="L17" s="32">
        <f t="shared" si="7"/>
        <v>46154</v>
      </c>
      <c r="M17" s="32">
        <f t="shared" si="7"/>
        <v>46155</v>
      </c>
      <c r="N17" s="32">
        <f t="shared" si="7"/>
        <v>46156</v>
      </c>
      <c r="O17" s="32">
        <f t="shared" si="7"/>
        <v>46157</v>
      </c>
      <c r="P17" s="54">
        <f t="shared" si="7"/>
        <v>46158</v>
      </c>
      <c r="R17" s="36">
        <f>X16+1</f>
        <v>46187</v>
      </c>
      <c r="S17" s="32">
        <f t="shared" si="8"/>
        <v>46188</v>
      </c>
      <c r="T17" s="32">
        <f t="shared" si="8"/>
        <v>46189</v>
      </c>
      <c r="U17" s="32">
        <f t="shared" si="8"/>
        <v>46190</v>
      </c>
      <c r="V17" s="32">
        <f t="shared" si="8"/>
        <v>46191</v>
      </c>
      <c r="W17" s="32">
        <f t="shared" si="8"/>
        <v>46192</v>
      </c>
      <c r="X17" s="54">
        <f t="shared" si="8"/>
        <v>46193</v>
      </c>
    </row>
    <row r="18" spans="2:26" ht="9.75" customHeight="1">
      <c r="B18" s="36">
        <f>H17+1</f>
        <v>46131</v>
      </c>
      <c r="C18" s="32">
        <f t="shared" si="6"/>
        <v>46132</v>
      </c>
      <c r="D18" s="32">
        <f t="shared" si="6"/>
        <v>46133</v>
      </c>
      <c r="E18" s="32">
        <f t="shared" si="6"/>
        <v>46134</v>
      </c>
      <c r="F18" s="32">
        <f t="shared" si="6"/>
        <v>46135</v>
      </c>
      <c r="G18" s="32">
        <f t="shared" si="6"/>
        <v>46136</v>
      </c>
      <c r="H18" s="54">
        <f t="shared" si="6"/>
        <v>46137</v>
      </c>
      <c r="J18" s="36">
        <f>P17+1</f>
        <v>46159</v>
      </c>
      <c r="K18" s="32">
        <f t="shared" si="7"/>
        <v>46160</v>
      </c>
      <c r="L18" s="32">
        <f t="shared" si="7"/>
        <v>46161</v>
      </c>
      <c r="M18" s="32">
        <f t="shared" si="7"/>
        <v>46162</v>
      </c>
      <c r="N18" s="32">
        <f t="shared" si="7"/>
        <v>46163</v>
      </c>
      <c r="O18" s="32">
        <f t="shared" si="7"/>
        <v>46164</v>
      </c>
      <c r="P18" s="54">
        <f t="shared" si="7"/>
        <v>46165</v>
      </c>
      <c r="R18" s="36">
        <f>X17+1</f>
        <v>46194</v>
      </c>
      <c r="S18" s="32">
        <f t="shared" si="8"/>
        <v>46195</v>
      </c>
      <c r="T18" s="32">
        <f t="shared" si="8"/>
        <v>46196</v>
      </c>
      <c r="U18" s="32">
        <f t="shared" si="8"/>
        <v>46197</v>
      </c>
      <c r="V18" s="32">
        <f t="shared" si="8"/>
        <v>46198</v>
      </c>
      <c r="W18" s="32">
        <f t="shared" si="8"/>
        <v>46199</v>
      </c>
      <c r="X18" s="54">
        <f t="shared" si="8"/>
        <v>46200</v>
      </c>
    </row>
    <row r="19" spans="2:26" ht="9.75" customHeight="1">
      <c r="B19" s="36">
        <f>IF(DAY(H18)+1&gt;IF(MONTH(D13)=12,31,DATE(YEAR(D13),MONTH(D13)+1,1)-D13),"",H18+1)</f>
        <v>46138</v>
      </c>
      <c r="C19" s="32">
        <f>IF(B19="","",IF(DAY(B19)+1&gt;IF(MONTH(D13)=12,31,DATE(YEAR(D13),MONTH(D13)+1,1)-D13),"",B19+1))</f>
        <v>46139</v>
      </c>
      <c r="D19" s="32">
        <f>IF(C19="","",IF(DAY(C19)+1&gt;IF(MONTH(D13)=12,31,DATE(YEAR(D13),MONTH(D13)+1,1)-D13),"",C19+1))</f>
        <v>46140</v>
      </c>
      <c r="E19" s="32">
        <f>IF(D19="","",IF(DAY(D19)+1&gt;IF(MONTH(D13)=12,31,DATE(YEAR(D13),MONTH(D13)+1,1)-D13),"",D19+1))</f>
        <v>46141</v>
      </c>
      <c r="F19" s="32">
        <f>IF(E19="","",IF(DAY(E19)+1&gt;IF(MONTH(D13)=12,31,DATE(YEAR(D13),MONTH(D13)+1,1)-D13),"",E19+1))</f>
        <v>46142</v>
      </c>
      <c r="G19" s="32" t="str">
        <f>IF(F19="","",IF(DAY(F19)+1&gt;IF(MONTH(D13)=12,31,DATE(YEAR(D13),MONTH(D13)+1,1)-D13),"",F19+1))</f>
        <v/>
      </c>
      <c r="H19" s="54" t="str">
        <f>IF(G19="","",IF(DAY(G19)+1&gt;IF(MONTH(D13)=12,31,DATE(YEAR(D13),MONTH(D13)+1,1)-D13),"",G19+1))</f>
        <v/>
      </c>
      <c r="J19" s="36">
        <f>IF(DAY(P18)+1&gt;IF(MONTH(L13)=12,31,DATE(YEAR(L13),MONTH(L13)+1,1)-L13),"",P18+1)</f>
        <v>46166</v>
      </c>
      <c r="K19" s="32">
        <f>IF(J19="","",IF(DAY(J19)+1&gt;IF(MONTH(L13)=12,31,DATE(YEAR(L13),MONTH(L13)+1,1)-L13),"",J19+1))</f>
        <v>46167</v>
      </c>
      <c r="L19" s="32">
        <f>IF(K19="","",IF(DAY(K19)+1&gt;IF(MONTH(L13)=12,31,DATE(YEAR(L13),MONTH(L13)+1,1)-L13),"",K19+1))</f>
        <v>46168</v>
      </c>
      <c r="M19" s="32">
        <f>IF(L19="","",IF(DAY(L19)+1&gt;IF(MONTH(L13)=12,31,DATE(YEAR(L13),MONTH(L13)+1,1)-L13),"",L19+1))</f>
        <v>46169</v>
      </c>
      <c r="N19" s="32">
        <f>IF(M19="","",IF(DAY(M19)+1&gt;IF(MONTH(L13)=12,31,DATE(YEAR(L13),MONTH(L13)+1,1)-L13),"",M19+1))</f>
        <v>46170</v>
      </c>
      <c r="O19" s="32">
        <f>IF(N19="","",IF(DAY(N19)+1&gt;IF(MONTH(L13)=12,31,DATE(YEAR(L13),MONTH(L13)+1,1)-L13),"",N19+1))</f>
        <v>46171</v>
      </c>
      <c r="P19" s="54">
        <f>IF(O19="","",IF(DAY(O19)+1&gt;IF(MONTH(L13)=12,31,DATE(YEAR(L13),MONTH(L13)+1,1)-L13),"",O19+1))</f>
        <v>46172</v>
      </c>
      <c r="R19" s="36">
        <f>IF(DAY(X18)+1&gt;IF(MONTH(T13)=12,31,DATE(YEAR(T13),MONTH(T13)+1,1)-T13),"",X18+1)</f>
        <v>46201</v>
      </c>
      <c r="S19" s="32">
        <f>IF(R19="","",IF(DAY(R19)+1&gt;IF(MONTH(T13)=12,31,DATE(YEAR(T13),MONTH(T13)+1,1)-T13),"",R19+1))</f>
        <v>46202</v>
      </c>
      <c r="T19" s="32">
        <f>IF(S19="","",IF(DAY(S19)+1&gt;IF(MONTH(T13)=12,31,DATE(YEAR(T13),MONTH(T13)+1,1)-T13),"",S19+1))</f>
        <v>46203</v>
      </c>
      <c r="U19" s="32" t="str">
        <f>IF(T19="","",IF(DAY(T19)+1&gt;IF(MONTH(T13)=12,31,DATE(YEAR(T13),MONTH(T13)+1,1)-T13),"",T19+1))</f>
        <v/>
      </c>
      <c r="V19" s="32" t="str">
        <f>IF(U19="","",IF(DAY(U19)+1&gt;IF(MONTH(T13)=12,31,DATE(YEAR(T13),MONTH(T13)+1,1)-T13),"",U19+1))</f>
        <v/>
      </c>
      <c r="W19" s="32" t="str">
        <f>IF(V19="","",IF(DAY(V19)+1&gt;IF(MONTH(T13)=12,31,DATE(YEAR(T13),MONTH(T13)+1,1)-T13),"",V19+1))</f>
        <v/>
      </c>
      <c r="X19" s="54" t="str">
        <f>IF(W19="","",IF(DAY(W19)+1&gt;IF(MONTH(T13)=12,31,DATE(YEAR(T13),MONTH(T13)+1,1)-T13),"",W19+1))</f>
        <v/>
      </c>
    </row>
    <row r="20" spans="2:26" ht="9.75" customHeight="1">
      <c r="B20" s="36" t="str">
        <f>IF(H19="","",IF(DAY(H19)+1&gt;IF(MONTH(D13)=12,31,DATE(YEAR(D13),MONTH(D13)+1,1)-D13),"",H19+1))</f>
        <v/>
      </c>
      <c r="C20" s="32" t="str">
        <f>IF(B20="","",IF(DAY(B20)+1&gt;IF(MONTH(D13)=12,31,DATE(YEAR(D13),MONTH(D13)+1,1)-D13),"",B20+1))</f>
        <v/>
      </c>
      <c r="D20" s="250" t="str">
        <f>VLOOKUP(D13,祝名,2,FALSE)</f>
        <v>29（昭和の日）</v>
      </c>
      <c r="E20" s="250"/>
      <c r="F20" s="250"/>
      <c r="G20" s="250"/>
      <c r="H20" s="250"/>
      <c r="J20" s="36">
        <f>IF(P19="","",IF(DAY(P19)+1&gt;IF(MONTH(L13)=12,31,DATE(YEAR(L13),MONTH(L13)+1,1)-L13),"",P19+1))</f>
        <v>46173</v>
      </c>
      <c r="K20" s="32" t="str">
        <f>IF(J20="","",IF(DAY(J20)+1&gt;IF(MONTH(L13)=12,31,DATE(YEAR(L13),MONTH(L13)+1,1)-L13),"",J20+1))</f>
        <v/>
      </c>
      <c r="L20" s="250" t="str">
        <f>VLOOKUP(L13,祝名,2,FALSE)</f>
        <v>3（憲法記念日）、4（みどりの日）
5（こどもの日）、6（振替休日）</v>
      </c>
      <c r="M20" s="250"/>
      <c r="N20" s="250"/>
      <c r="O20" s="250"/>
      <c r="P20" s="250"/>
      <c r="R20" s="36" t="str">
        <f>IF(X19="","",IF(DAY(X19)+1&gt;IF(MONTH(T13)=12,31,DATE(YEAR(T13),MONTH(T13)+1,1)-T13),"",X19+1))</f>
        <v/>
      </c>
      <c r="S20" s="32" t="str">
        <f>IF(R20="","",IF(DAY(R20)+1&gt;IF(MONTH(T13)=12,31,DATE(YEAR(T13),MONTH(T13)+1,1)-T13),"",R20+1))</f>
        <v/>
      </c>
      <c r="T20" s="250">
        <f>VLOOKUP(T13,祝名,2,FALSE)</f>
        <v>0</v>
      </c>
      <c r="U20" s="250"/>
      <c r="V20" s="250"/>
      <c r="W20" s="250"/>
      <c r="X20" s="250"/>
    </row>
    <row r="21" spans="2:26" ht="7.5" customHeight="1"/>
    <row r="22" spans="2:26" ht="13.5" customHeight="1">
      <c r="B22" s="247">
        <f>IF(MONTH(R13)=12,DATE(YEAR(R13)+1,1,1),DATE(YEAR(R13),MONTH(R13)+1,1))</f>
        <v>46204</v>
      </c>
      <c r="C22" s="247"/>
      <c r="D22" s="251">
        <f>B22</f>
        <v>46204</v>
      </c>
      <c r="E22" s="251"/>
      <c r="F22" s="251"/>
      <c r="G22" s="249" t="str">
        <f>IF(B22&gt;=43586,"令和"&amp;(IF(YEAR(B22)-2018=1,"元",YEAR(B22)-2018)),"平成"&amp;(YEAR(B22)-1988))</f>
        <v>令和8</v>
      </c>
      <c r="H22" s="249"/>
      <c r="J22" s="247">
        <f>IF(MONTH(B22)=12,DATE(YEAR(B22)+1,1,1),DATE(YEAR(B22),MONTH(B22)+1,1))</f>
        <v>46235</v>
      </c>
      <c r="K22" s="247"/>
      <c r="L22" s="251">
        <f>J22</f>
        <v>46235</v>
      </c>
      <c r="M22" s="251"/>
      <c r="N22" s="251"/>
      <c r="O22" s="249" t="str">
        <f>IF(J22&gt;=43586,"令和"&amp;(IF(YEAR(J22)-2018=1,"元",YEAR(J22)-2018)),"平成"&amp;(YEAR(J22)-1988))</f>
        <v>令和8</v>
      </c>
      <c r="P22" s="249"/>
      <c r="R22" s="247">
        <f>IF(MONTH(J22)=12,DATE(YEAR(J22)+1,1,1),DATE(YEAR(J22),MONTH(J22)+1,1))</f>
        <v>46266</v>
      </c>
      <c r="S22" s="247"/>
      <c r="T22" s="251">
        <f>R22</f>
        <v>46266</v>
      </c>
      <c r="U22" s="251"/>
      <c r="V22" s="251"/>
      <c r="W22" s="249" t="str">
        <f>IF(R22&gt;=43586,"令和"&amp;(IF(YEAR(R22)-2018=1,"元",YEAR(R22)-2018)),"平成"&amp;(YEAR(R22)-1988))</f>
        <v>令和8</v>
      </c>
      <c r="X22" s="249"/>
    </row>
    <row r="23" spans="2:26" ht="8.25" customHeight="1">
      <c r="B23" s="38" t="s">
        <v>226</v>
      </c>
      <c r="C23" s="39" t="s">
        <v>179</v>
      </c>
      <c r="D23" s="39" t="s">
        <v>180</v>
      </c>
      <c r="E23" s="39" t="s">
        <v>181</v>
      </c>
      <c r="F23" s="39" t="s">
        <v>182</v>
      </c>
      <c r="G23" s="39" t="s">
        <v>183</v>
      </c>
      <c r="H23" s="37" t="s">
        <v>184</v>
      </c>
      <c r="J23" s="38" t="s">
        <v>226</v>
      </c>
      <c r="K23" s="39" t="s">
        <v>179</v>
      </c>
      <c r="L23" s="39" t="s">
        <v>180</v>
      </c>
      <c r="M23" s="39" t="s">
        <v>181</v>
      </c>
      <c r="N23" s="39" t="s">
        <v>182</v>
      </c>
      <c r="O23" s="39" t="s">
        <v>183</v>
      </c>
      <c r="P23" s="37" t="s">
        <v>184</v>
      </c>
      <c r="R23" s="38" t="s">
        <v>226</v>
      </c>
      <c r="S23" s="39" t="s">
        <v>179</v>
      </c>
      <c r="T23" s="39" t="s">
        <v>180</v>
      </c>
      <c r="U23" s="39" t="s">
        <v>181</v>
      </c>
      <c r="V23" s="39" t="s">
        <v>182</v>
      </c>
      <c r="W23" s="39" t="s">
        <v>183</v>
      </c>
      <c r="X23" s="37" t="s">
        <v>184</v>
      </c>
    </row>
    <row r="24" spans="2:26" ht="9.75" customHeight="1">
      <c r="B24" s="36" t="str">
        <f>IF(WEEKDAY(D22)=1,D22,"")</f>
        <v/>
      </c>
      <c r="C24" s="32" t="str">
        <f>IF(B24="",IF(WEEKDAY(D22)=2,D22,""),B24+1)</f>
        <v/>
      </c>
      <c r="D24" s="32" t="str">
        <f>IF(C24="",IF(WEEKDAY(D22)=3,D22,""),C24+1)</f>
        <v/>
      </c>
      <c r="E24" s="32">
        <f>IF(D24="",IF(WEEKDAY(D22)=4,D22,""),D24+1)</f>
        <v>46204</v>
      </c>
      <c r="F24" s="32">
        <f>IF(E24="",IF(WEEKDAY(D22)=5,D22,""),E24+1)</f>
        <v>46205</v>
      </c>
      <c r="G24" s="32">
        <f>IF(F24="",IF(WEEKDAY(D22)=6,D22,""),F24+1)</f>
        <v>46206</v>
      </c>
      <c r="H24" s="54">
        <f>IF(G24="",D22,G24+1)</f>
        <v>46207</v>
      </c>
      <c r="J24" s="36" t="str">
        <f>IF(WEEKDAY(L22)=1,L22,"")</f>
        <v/>
      </c>
      <c r="K24" s="32" t="str">
        <f>IF(J24="",IF(WEEKDAY(L22)=2,L22,""),J24+1)</f>
        <v/>
      </c>
      <c r="L24" s="32" t="str">
        <f>IF(K24="",IF(WEEKDAY(L22)=3,L22,""),K24+1)</f>
        <v/>
      </c>
      <c r="M24" s="32" t="str">
        <f>IF(L24="",IF(WEEKDAY(L22)=4,L22,""),L24+1)</f>
        <v/>
      </c>
      <c r="N24" s="32" t="str">
        <f>IF(M24="",IF(WEEKDAY(L22)=5,L22,""),M24+1)</f>
        <v/>
      </c>
      <c r="O24" s="32" t="str">
        <f>IF(N24="",IF(WEEKDAY(L22)=6,L22,""),N24+1)</f>
        <v/>
      </c>
      <c r="P24" s="54">
        <f>IF(O24="",L22,O24+1)</f>
        <v>46235</v>
      </c>
      <c r="R24" s="36" t="str">
        <f>IF(WEEKDAY(T22)=1,T22,"")</f>
        <v/>
      </c>
      <c r="S24" s="32" t="str">
        <f>IF(R24="",IF(WEEKDAY(T22)=2,T22,""),R24+1)</f>
        <v/>
      </c>
      <c r="T24" s="32">
        <f>IF(S24="",IF(WEEKDAY(T22)=3,T22,""),S24+1)</f>
        <v>46266</v>
      </c>
      <c r="U24" s="32">
        <f>IF(T24="",IF(WEEKDAY(T22)=4,T22,""),T24+1)</f>
        <v>46267</v>
      </c>
      <c r="V24" s="32">
        <f>IF(U24="",IF(WEEKDAY(T22)=5,T22,""),U24+1)</f>
        <v>46268</v>
      </c>
      <c r="W24" s="32">
        <f>IF(V24="",IF(WEEKDAY(T22)=6,T22,""),V24+1)</f>
        <v>46269</v>
      </c>
      <c r="X24" s="54">
        <f>IF(W24="",T22,W24+1)</f>
        <v>46270</v>
      </c>
    </row>
    <row r="25" spans="2:26" ht="9.75" customHeight="1">
      <c r="B25" s="36">
        <f>H24+1</f>
        <v>46208</v>
      </c>
      <c r="C25" s="32">
        <f t="shared" ref="C25:H27" si="9">B25+1</f>
        <v>46209</v>
      </c>
      <c r="D25" s="32">
        <f t="shared" si="9"/>
        <v>46210</v>
      </c>
      <c r="E25" s="32">
        <f t="shared" si="9"/>
        <v>46211</v>
      </c>
      <c r="F25" s="32">
        <f t="shared" si="9"/>
        <v>46212</v>
      </c>
      <c r="G25" s="32">
        <f t="shared" si="9"/>
        <v>46213</v>
      </c>
      <c r="H25" s="54">
        <f t="shared" si="9"/>
        <v>46214</v>
      </c>
      <c r="J25" s="36">
        <f>P24+1</f>
        <v>46236</v>
      </c>
      <c r="K25" s="32">
        <f t="shared" ref="K25:P27" si="10">J25+1</f>
        <v>46237</v>
      </c>
      <c r="L25" s="32">
        <f t="shared" si="10"/>
        <v>46238</v>
      </c>
      <c r="M25" s="32">
        <f t="shared" si="10"/>
        <v>46239</v>
      </c>
      <c r="N25" s="32">
        <f t="shared" si="10"/>
        <v>46240</v>
      </c>
      <c r="O25" s="32">
        <f t="shared" si="10"/>
        <v>46241</v>
      </c>
      <c r="P25" s="54">
        <f t="shared" si="10"/>
        <v>46242</v>
      </c>
      <c r="R25" s="36">
        <f>X24+1</f>
        <v>46271</v>
      </c>
      <c r="S25" s="32">
        <f t="shared" ref="S25:X27" si="11">R25+1</f>
        <v>46272</v>
      </c>
      <c r="T25" s="32">
        <f t="shared" si="11"/>
        <v>46273</v>
      </c>
      <c r="U25" s="32">
        <f t="shared" si="11"/>
        <v>46274</v>
      </c>
      <c r="V25" s="32">
        <f t="shared" si="11"/>
        <v>46275</v>
      </c>
      <c r="W25" s="32">
        <f t="shared" si="11"/>
        <v>46276</v>
      </c>
      <c r="X25" s="54">
        <f t="shared" si="11"/>
        <v>46277</v>
      </c>
    </row>
    <row r="26" spans="2:26" ht="9.75" customHeight="1">
      <c r="B26" s="36">
        <f>H25+1</f>
        <v>46215</v>
      </c>
      <c r="C26" s="32">
        <f t="shared" si="9"/>
        <v>46216</v>
      </c>
      <c r="D26" s="32">
        <f t="shared" si="9"/>
        <v>46217</v>
      </c>
      <c r="E26" s="32">
        <f t="shared" si="9"/>
        <v>46218</v>
      </c>
      <c r="F26" s="32">
        <f t="shared" si="9"/>
        <v>46219</v>
      </c>
      <c r="G26" s="32">
        <f t="shared" si="9"/>
        <v>46220</v>
      </c>
      <c r="H26" s="54">
        <f t="shared" si="9"/>
        <v>46221</v>
      </c>
      <c r="J26" s="36">
        <f>P25+1</f>
        <v>46243</v>
      </c>
      <c r="K26" s="32">
        <f t="shared" si="10"/>
        <v>46244</v>
      </c>
      <c r="L26" s="32">
        <f t="shared" si="10"/>
        <v>46245</v>
      </c>
      <c r="M26" s="32">
        <f t="shared" si="10"/>
        <v>46246</v>
      </c>
      <c r="N26" s="32">
        <f t="shared" si="10"/>
        <v>46247</v>
      </c>
      <c r="O26" s="32">
        <f t="shared" si="10"/>
        <v>46248</v>
      </c>
      <c r="P26" s="54">
        <f t="shared" si="10"/>
        <v>46249</v>
      </c>
      <c r="R26" s="36">
        <f>X25+1</f>
        <v>46278</v>
      </c>
      <c r="S26" s="32">
        <f t="shared" si="11"/>
        <v>46279</v>
      </c>
      <c r="T26" s="32">
        <f t="shared" si="11"/>
        <v>46280</v>
      </c>
      <c r="U26" s="32">
        <f t="shared" si="11"/>
        <v>46281</v>
      </c>
      <c r="V26" s="32">
        <f t="shared" si="11"/>
        <v>46282</v>
      </c>
      <c r="W26" s="32">
        <f t="shared" si="11"/>
        <v>46283</v>
      </c>
      <c r="X26" s="54">
        <f t="shared" si="11"/>
        <v>46284</v>
      </c>
    </row>
    <row r="27" spans="2:26" ht="9.75" customHeight="1">
      <c r="B27" s="36">
        <f>H26+1</f>
        <v>46222</v>
      </c>
      <c r="C27" s="32">
        <f t="shared" si="9"/>
        <v>46223</v>
      </c>
      <c r="D27" s="32">
        <f t="shared" si="9"/>
        <v>46224</v>
      </c>
      <c r="E27" s="32">
        <f t="shared" si="9"/>
        <v>46225</v>
      </c>
      <c r="F27" s="32">
        <f t="shared" si="9"/>
        <v>46226</v>
      </c>
      <c r="G27" s="32">
        <f t="shared" si="9"/>
        <v>46227</v>
      </c>
      <c r="H27" s="54">
        <f t="shared" si="9"/>
        <v>46228</v>
      </c>
      <c r="J27" s="36">
        <f>P26+1</f>
        <v>46250</v>
      </c>
      <c r="K27" s="32">
        <f t="shared" si="10"/>
        <v>46251</v>
      </c>
      <c r="L27" s="32">
        <f t="shared" si="10"/>
        <v>46252</v>
      </c>
      <c r="M27" s="32">
        <f t="shared" si="10"/>
        <v>46253</v>
      </c>
      <c r="N27" s="32">
        <f t="shared" si="10"/>
        <v>46254</v>
      </c>
      <c r="O27" s="32">
        <f t="shared" si="10"/>
        <v>46255</v>
      </c>
      <c r="P27" s="54">
        <f t="shared" si="10"/>
        <v>46256</v>
      </c>
      <c r="R27" s="36">
        <f>X26+1</f>
        <v>46285</v>
      </c>
      <c r="S27" s="32">
        <f t="shared" si="11"/>
        <v>46286</v>
      </c>
      <c r="T27" s="32">
        <f t="shared" si="11"/>
        <v>46287</v>
      </c>
      <c r="U27" s="32">
        <f t="shared" si="11"/>
        <v>46288</v>
      </c>
      <c r="V27" s="32">
        <f t="shared" si="11"/>
        <v>46289</v>
      </c>
      <c r="W27" s="32">
        <f t="shared" si="11"/>
        <v>46290</v>
      </c>
      <c r="X27" s="54">
        <f t="shared" si="11"/>
        <v>46291</v>
      </c>
    </row>
    <row r="28" spans="2:26" ht="9.75" customHeight="1">
      <c r="B28" s="36">
        <f>IF(DAY(H27)+1&gt;IF(MONTH(D22)=12,31,DATE(YEAR(D22),MONTH(D22)+1,1)-D22),"",H27+1)</f>
        <v>46229</v>
      </c>
      <c r="C28" s="32">
        <f>IF(B28="","",IF(DAY(B28)+1&gt;IF(MONTH(D22)=12,31,DATE(YEAR(D22),MONTH(D22)+1,1)-D22),"",B28+1))</f>
        <v>46230</v>
      </c>
      <c r="D28" s="32">
        <f>IF(C28="","",IF(DAY(C28)+1&gt;IF(MONTH(D22)=12,31,DATE(YEAR(D22),MONTH(D22)+1,1)-D22),"",C28+1))</f>
        <v>46231</v>
      </c>
      <c r="E28" s="32">
        <f>IF(D28="","",IF(DAY(D28)+1&gt;IF(MONTH(D22)=12,31,DATE(YEAR(D22),MONTH(D22)+1,1)-D22),"",D28+1))</f>
        <v>46232</v>
      </c>
      <c r="F28" s="32">
        <f>IF(E28="","",IF(DAY(E28)+1&gt;IF(MONTH(D22)=12,31,DATE(YEAR(D22),MONTH(D22)+1,1)-D22),"",E28+1))</f>
        <v>46233</v>
      </c>
      <c r="G28" s="32">
        <f>IF(F28="","",IF(DAY(F28)+1&gt;IF(MONTH(D22)=12,31,DATE(YEAR(D22),MONTH(D22)+1,1)-D22),"",F28+1))</f>
        <v>46234</v>
      </c>
      <c r="H28" s="54" t="str">
        <f>IF(G28="","",IF(DAY(G28)+1&gt;IF(MONTH(D22)=12,31,DATE(YEAR(D22),MONTH(D22)+1,1)-D22),"",G28+1))</f>
        <v/>
      </c>
      <c r="J28" s="36">
        <f>IF(DAY(P27)+1&gt;IF(MONTH(L22)=12,31,DATE(YEAR(L22),MONTH(L22)+1,1)-L22),"",P27+1)</f>
        <v>46257</v>
      </c>
      <c r="K28" s="32">
        <f>IF(J28="","",IF(DAY(J28)+1&gt;IF(MONTH(L22)=12,31,DATE(YEAR(L22),MONTH(L22)+1,1)-L22),"",J28+1))</f>
        <v>46258</v>
      </c>
      <c r="L28" s="32">
        <f>IF(K28="","",IF(DAY(K28)+1&gt;IF(MONTH(L22)=12,31,DATE(YEAR(L22),MONTH(L22)+1,1)-L22),"",K28+1))</f>
        <v>46259</v>
      </c>
      <c r="M28" s="32">
        <f>IF(L28="","",IF(DAY(L28)+1&gt;IF(MONTH(L22)=12,31,DATE(YEAR(L22),MONTH(L22)+1,1)-L22),"",L28+1))</f>
        <v>46260</v>
      </c>
      <c r="N28" s="32">
        <f>IF(M28="","",IF(DAY(M28)+1&gt;IF(MONTH(L22)=12,31,DATE(YEAR(L22),MONTH(L22)+1,1)-L22),"",M28+1))</f>
        <v>46261</v>
      </c>
      <c r="O28" s="32">
        <f>IF(N28="","",IF(DAY(N28)+1&gt;IF(MONTH(L22)=12,31,DATE(YEAR(L22),MONTH(L22)+1,1)-L22),"",N28+1))</f>
        <v>46262</v>
      </c>
      <c r="P28" s="54">
        <f>IF(O28="","",IF(DAY(O28)+1&gt;IF(MONTH(L22)=12,31,DATE(YEAR(L22),MONTH(L22)+1,1)-L22),"",O28+1))</f>
        <v>46263</v>
      </c>
      <c r="R28" s="36">
        <f>IF(DAY(X27)+1&gt;IF(MONTH(T22)=12,31,DATE(YEAR(T22),MONTH(T22)+1,1)-T22),"",X27+1)</f>
        <v>46292</v>
      </c>
      <c r="S28" s="32">
        <f>IF(R28="","",IF(DAY(R28)+1&gt;IF(MONTH(T22)=12,31,DATE(YEAR(T22),MONTH(T22)+1,1)-T22),"",R28+1))</f>
        <v>46293</v>
      </c>
      <c r="T28" s="32">
        <f>IF(S28="","",IF(DAY(S28)+1&gt;IF(MONTH(T22)=12,31,DATE(YEAR(T22),MONTH(T22)+1,1)-T22),"",S28+1))</f>
        <v>46294</v>
      </c>
      <c r="U28" s="32">
        <f>IF(T28="","",IF(DAY(T28)+1&gt;IF(MONTH(T22)=12,31,DATE(YEAR(T22),MONTH(T22)+1,1)-T22),"",T28+1))</f>
        <v>46295</v>
      </c>
      <c r="V28" s="32" t="str">
        <f>IF(U28="","",IF(DAY(U28)+1&gt;IF(MONTH(T22)=12,31,DATE(YEAR(T22),MONTH(T22)+1,1)-T22),"",U28+1))</f>
        <v/>
      </c>
      <c r="W28" s="32" t="str">
        <f>IF(V28="","",IF(DAY(V28)+1&gt;IF(MONTH(T22)=12,31,DATE(YEAR(T22),MONTH(T22)+1,1)-T22),"",V28+1))</f>
        <v/>
      </c>
      <c r="X28" s="54" t="str">
        <f>IF(W28="","",IF(DAY(W28)+1&gt;IF(MONTH(T22)=12,31,DATE(YEAR(T22),MONTH(T22)+1,1)-T22),"",W28+1))</f>
        <v/>
      </c>
    </row>
    <row r="29" spans="2:26" ht="9.75" customHeight="1">
      <c r="B29" s="36" t="str">
        <f>IF(H28="","",IF(DAY(H28)+1&gt;IF(MONTH(D22)=12,31,DATE(YEAR(D22),MONTH(D22)+1,1)-D22),"",H28+1))</f>
        <v/>
      </c>
      <c r="C29" s="32" t="str">
        <f>IF(B29="","",IF(DAY(B29)+1&gt;IF(MONTH(D22)=12,31,DATE(YEAR(D22),MONTH(D22)+1,1)-D22),"",B29+1))</f>
        <v/>
      </c>
      <c r="D29" s="250" t="str">
        <f>VLOOKUP(D22,祝名,2,FALSE)</f>
        <v>20（海の日）</v>
      </c>
      <c r="E29" s="250"/>
      <c r="F29" s="250"/>
      <c r="G29" s="250"/>
      <c r="H29" s="250"/>
      <c r="J29" s="36">
        <f>IF(P28="","",IF(DAY(P28)+1&gt;IF(MONTH(L22)=12,31,DATE(YEAR(L22),MONTH(L22)+1,1)-L22),"",P28+1))</f>
        <v>46264</v>
      </c>
      <c r="K29" s="32">
        <f>IF(J29="","",IF(DAY(J29)+1&gt;IF(MONTH(L22)=12,31,DATE(YEAR(L22),MONTH(L22)+1,1)-L22),"",J29+1))</f>
        <v>46265</v>
      </c>
      <c r="L29" s="250" t="str">
        <f>VLOOKUP(L22,祝名,2,FALSE)</f>
        <v>11（山の日）</v>
      </c>
      <c r="M29" s="250"/>
      <c r="N29" s="250"/>
      <c r="O29" s="250"/>
      <c r="P29" s="250"/>
      <c r="R29" s="36" t="str">
        <f>IF(X28="","",IF(DAY(X28)+1&gt;IF(MONTH(T22)=12,31,DATE(YEAR(T22),MONTH(T22)+1,1)-T22),"",X28+1))</f>
        <v/>
      </c>
      <c r="S29" s="32" t="str">
        <f>IF(R29="","",IF(DAY(R29)+1&gt;IF(MONTH(T22)=12,31,DATE(YEAR(T22),MONTH(T22)+1,1)-T22),"",R29+1))</f>
        <v/>
      </c>
      <c r="T29" s="250" t="str">
        <f>VLOOKUP(T22,祝名,2,FALSE)</f>
        <v>21（敬老の日） 22（国民の休日）
23（秋分の日）</v>
      </c>
      <c r="U29" s="250"/>
      <c r="V29" s="250"/>
      <c r="W29" s="250"/>
      <c r="X29" s="250"/>
    </row>
    <row r="30" spans="2:26" ht="7.5" customHeight="1"/>
    <row r="31" spans="2:26" ht="13.5" customHeight="1">
      <c r="B31" s="247">
        <f>IF(MONTH(R22)=12,DATE(YEAR(R22)+1,1,1),DATE(YEAR(R22),MONTH(R22)+1,1))</f>
        <v>46296</v>
      </c>
      <c r="C31" s="247"/>
      <c r="D31" s="251">
        <f>B31</f>
        <v>46296</v>
      </c>
      <c r="E31" s="251"/>
      <c r="F31" s="251"/>
      <c r="G31" s="249" t="str">
        <f>IF(B31&gt;=43586,"令和"&amp;(IF(YEAR(B31)-2018=1,"元",YEAR(B31)-2018)),"平成"&amp;(YEAR(B31)-1988))</f>
        <v>令和8</v>
      </c>
      <c r="H31" s="249"/>
      <c r="J31" s="247">
        <f>IF(MONTH(B31)=12,DATE(YEAR(B31)+1,1,1),DATE(YEAR(B31),MONTH(B31)+1,1))</f>
        <v>46327</v>
      </c>
      <c r="K31" s="247"/>
      <c r="L31" s="251">
        <f>J31</f>
        <v>46327</v>
      </c>
      <c r="M31" s="251"/>
      <c r="N31" s="251"/>
      <c r="O31" s="249" t="str">
        <f>IF(J31&gt;=43586,"令和"&amp;(IF(YEAR(J31)-2018=1,"元",YEAR(J31)-2018)),"平成"&amp;(YEAR(J31)-1988))</f>
        <v>令和8</v>
      </c>
      <c r="P31" s="249"/>
      <c r="R31" s="247">
        <f>IF(MONTH(J31)=12,DATE(YEAR(J31)+1,1,1),DATE(YEAR(J31),MONTH(J31)+1,1))</f>
        <v>46357</v>
      </c>
      <c r="S31" s="247"/>
      <c r="T31" s="251">
        <f>R31</f>
        <v>46357</v>
      </c>
      <c r="U31" s="251"/>
      <c r="V31" s="251"/>
      <c r="W31" s="249" t="str">
        <f>IF(R31&gt;=43586,"令和"&amp;(IF(YEAR(R31)-2018=1,"元",YEAR(R31)-2018)),"平成"&amp;(YEAR(R31)-1988))</f>
        <v>令和8</v>
      </c>
      <c r="X31" s="249"/>
      <c r="Z31" s="99" t="s">
        <v>687</v>
      </c>
    </row>
    <row r="32" spans="2:26" ht="8.25" customHeight="1">
      <c r="B32" s="38" t="s">
        <v>226</v>
      </c>
      <c r="C32" s="39" t="s">
        <v>179</v>
      </c>
      <c r="D32" s="39" t="s">
        <v>180</v>
      </c>
      <c r="E32" s="39" t="s">
        <v>181</v>
      </c>
      <c r="F32" s="39" t="s">
        <v>182</v>
      </c>
      <c r="G32" s="39" t="s">
        <v>183</v>
      </c>
      <c r="H32" s="37" t="s">
        <v>184</v>
      </c>
      <c r="J32" s="38" t="s">
        <v>226</v>
      </c>
      <c r="K32" s="39" t="s">
        <v>179</v>
      </c>
      <c r="L32" s="39" t="s">
        <v>180</v>
      </c>
      <c r="M32" s="39" t="s">
        <v>181</v>
      </c>
      <c r="N32" s="39" t="s">
        <v>182</v>
      </c>
      <c r="O32" s="39" t="s">
        <v>183</v>
      </c>
      <c r="P32" s="37" t="s">
        <v>184</v>
      </c>
      <c r="R32" s="38" t="s">
        <v>226</v>
      </c>
      <c r="S32" s="39" t="s">
        <v>179</v>
      </c>
      <c r="T32" s="39" t="s">
        <v>180</v>
      </c>
      <c r="U32" s="39" t="s">
        <v>181</v>
      </c>
      <c r="V32" s="39" t="s">
        <v>182</v>
      </c>
      <c r="W32" s="39" t="s">
        <v>183</v>
      </c>
      <c r="X32" s="37" t="s">
        <v>184</v>
      </c>
    </row>
    <row r="33" spans="1:46" ht="9.75" customHeight="1">
      <c r="B33" s="36" t="str">
        <f>IF(WEEKDAY(D31)=1,D31,"")</f>
        <v/>
      </c>
      <c r="C33" s="32" t="str">
        <f>IF(B33="",IF(WEEKDAY(D31)=2,D31,""),B33+1)</f>
        <v/>
      </c>
      <c r="D33" s="32" t="str">
        <f>IF(C33="",IF(WEEKDAY(D31)=3,D31,""),C33+1)</f>
        <v/>
      </c>
      <c r="E33" s="32" t="str">
        <f>IF(D33="",IF(WEEKDAY(D31)=4,D31,""),D33+1)</f>
        <v/>
      </c>
      <c r="F33" s="32">
        <f>IF(E33="",IF(WEEKDAY(D31)=5,D31,""),E33+1)</f>
        <v>46296</v>
      </c>
      <c r="G33" s="32">
        <f>IF(F33="",IF(WEEKDAY(D31)=6,D31,""),F33+1)</f>
        <v>46297</v>
      </c>
      <c r="H33" s="54">
        <f>IF(G33="",D31,G33+1)</f>
        <v>46298</v>
      </c>
      <c r="J33" s="36">
        <f>IF(WEEKDAY(L31)=1,L31,"")</f>
        <v>46327</v>
      </c>
      <c r="K33" s="32">
        <f>IF(J33="",IF(WEEKDAY(L31)=2,L31,""),J33+1)</f>
        <v>46328</v>
      </c>
      <c r="L33" s="32">
        <f>IF(K33="",IF(WEEKDAY(L31)=3,L31,""),K33+1)</f>
        <v>46329</v>
      </c>
      <c r="M33" s="32">
        <f>IF(L33="",IF(WEEKDAY(L31)=4,L31,""),L33+1)</f>
        <v>46330</v>
      </c>
      <c r="N33" s="32">
        <f>IF(M33="",IF(WEEKDAY(L31)=5,L31,""),M33+1)</f>
        <v>46331</v>
      </c>
      <c r="O33" s="32">
        <f>IF(N33="",IF(WEEKDAY(L31)=6,L31,""),N33+1)</f>
        <v>46332</v>
      </c>
      <c r="P33" s="54">
        <f>IF(O33="",L31,O33+1)</f>
        <v>46333</v>
      </c>
      <c r="R33" s="36" t="str">
        <f>IF(WEEKDAY(T31)=1,T31,"")</f>
        <v/>
      </c>
      <c r="S33" s="32" t="str">
        <f>IF(R33="",IF(WEEKDAY(T31)=2,T31,""),R33+1)</f>
        <v/>
      </c>
      <c r="T33" s="32">
        <f>IF(S33="",IF(WEEKDAY(T31)=3,T31,""),S33+1)</f>
        <v>46357</v>
      </c>
      <c r="U33" s="32">
        <f>IF(T33="",IF(WEEKDAY(T31)=4,T31,""),T33+1)</f>
        <v>46358</v>
      </c>
      <c r="V33" s="32">
        <f>IF(U33="",IF(WEEKDAY(T31)=5,T31,""),U33+1)</f>
        <v>46359</v>
      </c>
      <c r="W33" s="32">
        <f>IF(V33="",IF(WEEKDAY(T31)=6,T31,""),V33+1)</f>
        <v>46360</v>
      </c>
      <c r="X33" s="54">
        <f>IF(W33="",T31,W33+1)</f>
        <v>46361</v>
      </c>
    </row>
    <row r="34" spans="1:46" ht="9.75" customHeight="1">
      <c r="B34" s="36">
        <f>H33+1</f>
        <v>46299</v>
      </c>
      <c r="C34" s="32">
        <f t="shared" ref="C34:H36" si="12">B34+1</f>
        <v>46300</v>
      </c>
      <c r="D34" s="32">
        <f t="shared" si="12"/>
        <v>46301</v>
      </c>
      <c r="E34" s="32">
        <f t="shared" si="12"/>
        <v>46302</v>
      </c>
      <c r="F34" s="32">
        <f t="shared" si="12"/>
        <v>46303</v>
      </c>
      <c r="G34" s="32">
        <f t="shared" si="12"/>
        <v>46304</v>
      </c>
      <c r="H34" s="54">
        <f t="shared" si="12"/>
        <v>46305</v>
      </c>
      <c r="J34" s="36">
        <f>P33+1</f>
        <v>46334</v>
      </c>
      <c r="K34" s="32">
        <f t="shared" ref="K34:P36" si="13">J34+1</f>
        <v>46335</v>
      </c>
      <c r="L34" s="32">
        <f t="shared" si="13"/>
        <v>46336</v>
      </c>
      <c r="M34" s="32">
        <f t="shared" si="13"/>
        <v>46337</v>
      </c>
      <c r="N34" s="32">
        <f t="shared" si="13"/>
        <v>46338</v>
      </c>
      <c r="O34" s="32">
        <f t="shared" si="13"/>
        <v>46339</v>
      </c>
      <c r="P34" s="54">
        <f t="shared" si="13"/>
        <v>46340</v>
      </c>
      <c r="R34" s="36">
        <f>X33+1</f>
        <v>46362</v>
      </c>
      <c r="S34" s="32">
        <f t="shared" ref="S34:X36" si="14">R34+1</f>
        <v>46363</v>
      </c>
      <c r="T34" s="32">
        <f t="shared" si="14"/>
        <v>46364</v>
      </c>
      <c r="U34" s="32">
        <f t="shared" si="14"/>
        <v>46365</v>
      </c>
      <c r="V34" s="32">
        <f t="shared" si="14"/>
        <v>46366</v>
      </c>
      <c r="W34" s="32">
        <f t="shared" si="14"/>
        <v>46367</v>
      </c>
      <c r="X34" s="54">
        <f t="shared" si="14"/>
        <v>46368</v>
      </c>
    </row>
    <row r="35" spans="1:46" ht="9.75" customHeight="1">
      <c r="B35" s="36">
        <f>H34+1</f>
        <v>46306</v>
      </c>
      <c r="C35" s="32">
        <f t="shared" si="12"/>
        <v>46307</v>
      </c>
      <c r="D35" s="32">
        <f t="shared" si="12"/>
        <v>46308</v>
      </c>
      <c r="E35" s="32">
        <f t="shared" si="12"/>
        <v>46309</v>
      </c>
      <c r="F35" s="32">
        <f t="shared" si="12"/>
        <v>46310</v>
      </c>
      <c r="G35" s="32">
        <f t="shared" si="12"/>
        <v>46311</v>
      </c>
      <c r="H35" s="54">
        <f t="shared" si="12"/>
        <v>46312</v>
      </c>
      <c r="J35" s="36">
        <f>P34+1</f>
        <v>46341</v>
      </c>
      <c r="K35" s="32">
        <f t="shared" si="13"/>
        <v>46342</v>
      </c>
      <c r="L35" s="32">
        <f t="shared" si="13"/>
        <v>46343</v>
      </c>
      <c r="M35" s="32">
        <f t="shared" si="13"/>
        <v>46344</v>
      </c>
      <c r="N35" s="32">
        <f t="shared" si="13"/>
        <v>46345</v>
      </c>
      <c r="O35" s="32">
        <f t="shared" si="13"/>
        <v>46346</v>
      </c>
      <c r="P35" s="54">
        <f t="shared" si="13"/>
        <v>46347</v>
      </c>
      <c r="R35" s="36">
        <f>X34+1</f>
        <v>46369</v>
      </c>
      <c r="S35" s="32">
        <f t="shared" si="14"/>
        <v>46370</v>
      </c>
      <c r="T35" s="32">
        <f t="shared" si="14"/>
        <v>46371</v>
      </c>
      <c r="U35" s="32">
        <f t="shared" si="14"/>
        <v>46372</v>
      </c>
      <c r="V35" s="32">
        <f t="shared" si="14"/>
        <v>46373</v>
      </c>
      <c r="W35" s="32">
        <f t="shared" si="14"/>
        <v>46374</v>
      </c>
      <c r="X35" s="54">
        <f t="shared" si="14"/>
        <v>46375</v>
      </c>
      <c r="Z35" s="252" t="s">
        <v>264</v>
      </c>
      <c r="AA35" s="252"/>
      <c r="AB35" s="252"/>
      <c r="AC35" s="252"/>
      <c r="AD35" s="252"/>
      <c r="AE35" s="252"/>
      <c r="AF35" s="252"/>
      <c r="AG35" s="252"/>
      <c r="AH35" s="252"/>
      <c r="AI35" s="252"/>
    </row>
    <row r="36" spans="1:46" ht="9.75" customHeight="1">
      <c r="B36" s="36">
        <f>H35+1</f>
        <v>46313</v>
      </c>
      <c r="C36" s="32">
        <f t="shared" si="12"/>
        <v>46314</v>
      </c>
      <c r="D36" s="32">
        <f t="shared" si="12"/>
        <v>46315</v>
      </c>
      <c r="E36" s="32">
        <f t="shared" si="12"/>
        <v>46316</v>
      </c>
      <c r="F36" s="32">
        <f t="shared" si="12"/>
        <v>46317</v>
      </c>
      <c r="G36" s="32">
        <f t="shared" si="12"/>
        <v>46318</v>
      </c>
      <c r="H36" s="54">
        <f t="shared" si="12"/>
        <v>46319</v>
      </c>
      <c r="J36" s="36">
        <f>P35+1</f>
        <v>46348</v>
      </c>
      <c r="K36" s="32">
        <f t="shared" si="13"/>
        <v>46349</v>
      </c>
      <c r="L36" s="32">
        <f t="shared" si="13"/>
        <v>46350</v>
      </c>
      <c r="M36" s="32">
        <f t="shared" si="13"/>
        <v>46351</v>
      </c>
      <c r="N36" s="32">
        <f t="shared" si="13"/>
        <v>46352</v>
      </c>
      <c r="O36" s="32">
        <f t="shared" si="13"/>
        <v>46353</v>
      </c>
      <c r="P36" s="54">
        <f t="shared" si="13"/>
        <v>46354</v>
      </c>
      <c r="R36" s="36">
        <f>X35+1</f>
        <v>46376</v>
      </c>
      <c r="S36" s="32">
        <f t="shared" si="14"/>
        <v>46377</v>
      </c>
      <c r="T36" s="32">
        <f t="shared" si="14"/>
        <v>46378</v>
      </c>
      <c r="U36" s="32">
        <f t="shared" si="14"/>
        <v>46379</v>
      </c>
      <c r="V36" s="32">
        <f t="shared" si="14"/>
        <v>46380</v>
      </c>
      <c r="W36" s="32">
        <f t="shared" si="14"/>
        <v>46381</v>
      </c>
      <c r="X36" s="54">
        <f t="shared" si="14"/>
        <v>46382</v>
      </c>
      <c r="Z36" s="252"/>
      <c r="AA36" s="252"/>
      <c r="AB36" s="252"/>
      <c r="AC36" s="252"/>
      <c r="AD36" s="252"/>
      <c r="AE36" s="252"/>
      <c r="AF36" s="252"/>
      <c r="AG36" s="252"/>
      <c r="AH36" s="252"/>
      <c r="AI36" s="252"/>
    </row>
    <row r="37" spans="1:46" ht="9.75" customHeight="1">
      <c r="B37" s="36">
        <f>IF(DAY(H36)+1&gt;IF(MONTH(D31)=12,31,DATE(YEAR(D31),MONTH(D31)+1,1)-D31),"",H36+1)</f>
        <v>46320</v>
      </c>
      <c r="C37" s="32">
        <f>IF(B37="","",IF(DAY(B37)+1&gt;IF(MONTH(D31)=12,31,DATE(YEAR(D31),MONTH(D31)+1,1)-D31),"",B37+1))</f>
        <v>46321</v>
      </c>
      <c r="D37" s="32">
        <f>IF(C37="","",IF(DAY(C37)+1&gt;IF(MONTH(D31)=12,31,DATE(YEAR(D31),MONTH(D31)+1,1)-D31),"",C37+1))</f>
        <v>46322</v>
      </c>
      <c r="E37" s="32">
        <f>IF(D37="","",IF(DAY(D37)+1&gt;IF(MONTH(D31)=12,31,DATE(YEAR(D31),MONTH(D31)+1,1)-D31),"",D37+1))</f>
        <v>46323</v>
      </c>
      <c r="F37" s="32">
        <f>IF(E37="","",IF(DAY(E37)+1&gt;IF(MONTH(D31)=12,31,DATE(YEAR(D31),MONTH(D31)+1,1)-D31),"",E37+1))</f>
        <v>46324</v>
      </c>
      <c r="G37" s="32">
        <f>IF(F37="","",IF(DAY(F37)+1&gt;IF(MONTH(D31)=12,31,DATE(YEAR(D31),MONTH(D31)+1,1)-D31),"",F37+1))</f>
        <v>46325</v>
      </c>
      <c r="H37" s="54">
        <f>IF(G37="","",IF(DAY(G37)+1&gt;IF(MONTH(D31)=12,31,DATE(YEAR(D31),MONTH(D31)+1,1)-D31),"",G37+1))</f>
        <v>46326</v>
      </c>
      <c r="J37" s="36">
        <f>IF(DAY(P36)+1&gt;IF(MONTH(L31)=12,31,DATE(YEAR(L31),MONTH(L31)+1,1)-L31),"",P36+1)</f>
        <v>46355</v>
      </c>
      <c r="K37" s="32">
        <f>IF(J37="","",IF(DAY(J37)+1&gt;IF(MONTH(L31)=12,31,DATE(YEAR(L31),MONTH(L31)+1,1)-L31),"",J37+1))</f>
        <v>46356</v>
      </c>
      <c r="L37" s="32" t="str">
        <f>IF(K37="","",IF(DAY(K37)+1&gt;IF(MONTH(L31)=12,31,DATE(YEAR(L31),MONTH(L31)+1,1)-L31),"",K37+1))</f>
        <v/>
      </c>
      <c r="M37" s="32" t="str">
        <f>IF(L37="","",IF(DAY(L37)+1&gt;IF(MONTH(L31)=12,31,DATE(YEAR(L31),MONTH(L31)+1,1)-L31),"",L37+1))</f>
        <v/>
      </c>
      <c r="N37" s="32" t="str">
        <f>IF(M37="","",IF(DAY(M37)+1&gt;IF(MONTH(L31)=12,31,DATE(YEAR(L31),MONTH(L31)+1,1)-L31),"",M37+1))</f>
        <v/>
      </c>
      <c r="O37" s="32" t="str">
        <f>IF(N37="","",IF(DAY(N37)+1&gt;IF(MONTH(L31)=12,31,DATE(YEAR(L31),MONTH(L31)+1,1)-L31),"",N37+1))</f>
        <v/>
      </c>
      <c r="P37" s="54" t="str">
        <f>IF(O37="","",IF(DAY(O37)+1&gt;IF(MONTH(L31)=12,31,DATE(YEAR(L31),MONTH(L31)+1,1)-L31),"",O37+1))</f>
        <v/>
      </c>
      <c r="R37" s="36">
        <f>IF(DAY(X36)+1&gt;IF(MONTH(T31)=12,31,DATE(YEAR(T31),MONTH(T31)+1,1)-T31),"",X36+1)</f>
        <v>46383</v>
      </c>
      <c r="S37" s="32">
        <f>IF(R37="","",IF(DAY(R37)+1&gt;IF(MONTH(T31)=12,31,DATE(YEAR(T31),MONTH(T31)+1,1)-T31),"",R37+1))</f>
        <v>46384</v>
      </c>
      <c r="T37" s="32">
        <f>IF(S37="","",IF(DAY(S37)+1&gt;IF(MONTH(T31)=12,31,DATE(YEAR(T31),MONTH(T31)+1,1)-T31),"",S37+1))</f>
        <v>46385</v>
      </c>
      <c r="U37" s="32">
        <f>IF(T37="","",IF(DAY(T37)+1&gt;IF(MONTH(T31)=12,31,DATE(YEAR(T31),MONTH(T31)+1,1)-T31),"",T37+1))</f>
        <v>46386</v>
      </c>
      <c r="V37" s="32">
        <f>IF(U37="","",IF(DAY(U37)+1&gt;IF(MONTH(T31)=12,31,DATE(YEAR(T31),MONTH(T31)+1,1)-T31),"",U37+1))</f>
        <v>46387</v>
      </c>
      <c r="W37" s="32" t="str">
        <f>IF(V37="","",IF(DAY(V37)+1&gt;IF(MONTH(T31)=12,31,DATE(YEAR(T31),MONTH(T31)+1,1)-T31),"",V37+1))</f>
        <v/>
      </c>
      <c r="X37" s="54" t="str">
        <f>IF(W37="","",IF(DAY(W37)+1&gt;IF(MONTH(T31)=12,31,DATE(YEAR(T31),MONTH(T31)+1,1)-T31),"",W37+1))</f>
        <v/>
      </c>
      <c r="Z37" s="252"/>
      <c r="AA37" s="252"/>
      <c r="AB37" s="252"/>
      <c r="AC37" s="252"/>
      <c r="AD37" s="252"/>
      <c r="AE37" s="252"/>
      <c r="AF37" s="252"/>
      <c r="AG37" s="252"/>
      <c r="AH37" s="252"/>
      <c r="AI37" s="252"/>
    </row>
    <row r="38" spans="1:46" ht="9.75" customHeight="1">
      <c r="B38" s="36" t="str">
        <f>IF(H37="","",IF(DAY(H37)+1&gt;IF(MONTH(D31)=12,31,DATE(YEAR(D31),MONTH(D31)+1,1)-D31),"",H37+1))</f>
        <v/>
      </c>
      <c r="C38" s="32" t="str">
        <f>IF(B38="","",IF(DAY(B38)+1&gt;IF(MONTH(D31)=12,31,DATE(YEAR(D31),MONTH(D31)+1,1)-D31),"",B38+1))</f>
        <v/>
      </c>
      <c r="D38" s="250" t="str">
        <f>VLOOKUP(D31,祝名,2,FALSE)</f>
        <v>12（スポーツの日）</v>
      </c>
      <c r="E38" s="250"/>
      <c r="F38" s="250"/>
      <c r="G38" s="250"/>
      <c r="H38" s="250"/>
      <c r="J38" s="36" t="str">
        <f>IF(P37="","",IF(DAY(P37)+1&gt;IF(MONTH(L31)=12,31,DATE(YEAR(L31),MONTH(L31)+1,1)-L31),"",P37+1))</f>
        <v/>
      </c>
      <c r="K38" s="32" t="str">
        <f>IF(J38="","",IF(DAY(J38)+1&gt;IF(MONTH(L31)=12,31,DATE(YEAR(L31),MONTH(L31)+1,1)-L31),"",J38+1))</f>
        <v/>
      </c>
      <c r="L38" s="250" t="str">
        <f>VLOOKUP(L31,祝名,2,FALSE)</f>
        <v>3（文化の日）、23（勤労感謝の日）</v>
      </c>
      <c r="M38" s="250"/>
      <c r="N38" s="250"/>
      <c r="O38" s="250"/>
      <c r="P38" s="250"/>
      <c r="R38" s="36" t="str">
        <f>IF(X37="","",IF(DAY(X37)+1&gt;IF(MONTH(T31)=12,31,DATE(YEAR(T31),MONTH(T31)+1,1)-T31),"",X37+1))</f>
        <v/>
      </c>
      <c r="S38" s="32" t="str">
        <f>IF(R38="","",IF(DAY(R38)+1&gt;IF(MONTH(T31)=12,31,DATE(YEAR(T31),MONTH(T31)+1,1)-T31),"",R38+1))</f>
        <v/>
      </c>
      <c r="T38" s="250">
        <f>VLOOKUP(T31,祝名,2,FALSE)</f>
        <v>0</v>
      </c>
      <c r="U38" s="250"/>
      <c r="V38" s="250"/>
      <c r="W38" s="250"/>
      <c r="X38" s="250"/>
      <c r="Z38" s="252"/>
      <c r="AA38" s="252"/>
      <c r="AB38" s="252"/>
      <c r="AC38" s="252"/>
      <c r="AD38" s="252"/>
      <c r="AE38" s="252"/>
      <c r="AF38" s="252"/>
      <c r="AG38" s="252"/>
      <c r="AH38" s="252"/>
      <c r="AI38" s="252"/>
    </row>
    <row r="40" spans="1:46" ht="8.25" customHeight="1">
      <c r="A40" s="48">
        <f>B4</f>
        <v>46023</v>
      </c>
      <c r="B40" s="38" t="s">
        <v>226</v>
      </c>
      <c r="C40" s="39" t="s">
        <v>179</v>
      </c>
      <c r="D40" s="39" t="s">
        <v>180</v>
      </c>
      <c r="E40" s="39" t="s">
        <v>181</v>
      </c>
      <c r="F40" s="39" t="s">
        <v>182</v>
      </c>
      <c r="G40" s="39" t="s">
        <v>183</v>
      </c>
      <c r="H40" s="37" t="s">
        <v>184</v>
      </c>
      <c r="I40" s="38" t="s">
        <v>226</v>
      </c>
      <c r="J40" s="39" t="s">
        <v>179</v>
      </c>
      <c r="K40" s="39" t="s">
        <v>180</v>
      </c>
      <c r="L40" s="39" t="s">
        <v>181</v>
      </c>
      <c r="M40" s="39" t="s">
        <v>182</v>
      </c>
      <c r="N40" s="39" t="s">
        <v>183</v>
      </c>
      <c r="O40" s="37" t="s">
        <v>184</v>
      </c>
      <c r="P40" s="38" t="s">
        <v>226</v>
      </c>
      <c r="Q40" s="39" t="s">
        <v>179</v>
      </c>
      <c r="R40" s="39" t="s">
        <v>180</v>
      </c>
      <c r="S40" s="39" t="s">
        <v>181</v>
      </c>
      <c r="T40" s="39" t="s">
        <v>182</v>
      </c>
      <c r="U40" s="39" t="s">
        <v>183</v>
      </c>
      <c r="V40" s="37" t="s">
        <v>184</v>
      </c>
      <c r="Y40" s="48">
        <f>IF(MONTH(A64)=12,DATE(YEAR(A64)+1,1,1),DATE(YEAR(A64),MONTH(A64)+1,1))</f>
        <v>46235</v>
      </c>
      <c r="Z40" s="38" t="s">
        <v>226</v>
      </c>
      <c r="AA40" s="39" t="s">
        <v>179</v>
      </c>
      <c r="AB40" s="39" t="s">
        <v>180</v>
      </c>
      <c r="AC40" s="39" t="s">
        <v>181</v>
      </c>
      <c r="AD40" s="39" t="s">
        <v>182</v>
      </c>
      <c r="AE40" s="39" t="s">
        <v>183</v>
      </c>
      <c r="AF40" s="37" t="s">
        <v>184</v>
      </c>
      <c r="AG40" s="38" t="s">
        <v>226</v>
      </c>
      <c r="AH40" s="39" t="s">
        <v>179</v>
      </c>
      <c r="AI40" s="39" t="s">
        <v>180</v>
      </c>
      <c r="AJ40" s="39" t="s">
        <v>181</v>
      </c>
      <c r="AK40" s="39" t="s">
        <v>182</v>
      </c>
      <c r="AL40" s="39" t="s">
        <v>183</v>
      </c>
      <c r="AM40" s="37" t="s">
        <v>184</v>
      </c>
      <c r="AN40" s="38" t="s">
        <v>226</v>
      </c>
      <c r="AO40" s="39" t="s">
        <v>179</v>
      </c>
      <c r="AP40" s="39" t="s">
        <v>180</v>
      </c>
      <c r="AQ40" s="39" t="s">
        <v>181</v>
      </c>
      <c r="AR40" s="39" t="s">
        <v>182</v>
      </c>
      <c r="AS40" s="39" t="s">
        <v>183</v>
      </c>
      <c r="AT40" s="37" t="s">
        <v>184</v>
      </c>
    </row>
    <row r="41" spans="1:46" ht="10.5" customHeight="1">
      <c r="A41" s="49">
        <f>A40</f>
        <v>46023</v>
      </c>
      <c r="B41" s="36" t="str">
        <f>IF(WEEKDAY(A40)=1,A40,"")</f>
        <v/>
      </c>
      <c r="C41" s="32" t="str">
        <f>IF(B41="",IF(WEEKDAY(A40)=2,A40,""),B41+1)</f>
        <v/>
      </c>
      <c r="D41" s="32" t="str">
        <f>IF(C41="",IF(WEEKDAY(A40)=3,A40,""),C41+1)</f>
        <v/>
      </c>
      <c r="E41" s="32" t="str">
        <f>IF(D41="",IF(WEEKDAY(A40)=4,A40,""),D41+1)</f>
        <v/>
      </c>
      <c r="F41" s="32">
        <f>IF(E41="",IF(WEEKDAY(A40)=5,A40,""),E41+1)</f>
        <v>46023</v>
      </c>
      <c r="G41" s="32">
        <f>IF(F41="",IF(WEEKDAY(A40)=6,A40,""),F41+1)</f>
        <v>46024</v>
      </c>
      <c r="H41" s="54">
        <f>IF(G41="",A40,G41+1)</f>
        <v>46025</v>
      </c>
      <c r="I41" s="36">
        <f t="shared" ref="I41:V41" si="15">H41+1</f>
        <v>46026</v>
      </c>
      <c r="J41" s="32">
        <f t="shared" si="15"/>
        <v>46027</v>
      </c>
      <c r="K41" s="32">
        <f t="shared" si="15"/>
        <v>46028</v>
      </c>
      <c r="L41" s="32">
        <f t="shared" si="15"/>
        <v>46029</v>
      </c>
      <c r="M41" s="32">
        <f t="shared" si="15"/>
        <v>46030</v>
      </c>
      <c r="N41" s="32">
        <f t="shared" si="15"/>
        <v>46031</v>
      </c>
      <c r="O41" s="54">
        <f t="shared" si="15"/>
        <v>46032</v>
      </c>
      <c r="P41" s="36">
        <f t="shared" si="15"/>
        <v>46033</v>
      </c>
      <c r="Q41" s="32">
        <f t="shared" si="15"/>
        <v>46034</v>
      </c>
      <c r="R41" s="32">
        <f t="shared" si="15"/>
        <v>46035</v>
      </c>
      <c r="S41" s="32">
        <f t="shared" si="15"/>
        <v>46036</v>
      </c>
      <c r="T41" s="32">
        <f t="shared" si="15"/>
        <v>46037</v>
      </c>
      <c r="U41" s="32">
        <f t="shared" si="15"/>
        <v>46038</v>
      </c>
      <c r="V41" s="54">
        <f t="shared" si="15"/>
        <v>46039</v>
      </c>
      <c r="Y41" s="49">
        <f>Y40</f>
        <v>46235</v>
      </c>
      <c r="Z41" s="36" t="str">
        <f>IF(WEEKDAY(Y40)=1,Y40,"")</f>
        <v/>
      </c>
      <c r="AA41" s="32" t="str">
        <f>IF(Z41="",IF(WEEKDAY(Y40)=2,Y40,""),Z41+1)</f>
        <v/>
      </c>
      <c r="AB41" s="32" t="str">
        <f>IF(AA41="",IF(WEEKDAY(Y40)=3,Y40,""),AA41+1)</f>
        <v/>
      </c>
      <c r="AC41" s="32" t="str">
        <f>IF(AB41="",IF(WEEKDAY(Y40)=4,Y40,""),AB41+1)</f>
        <v/>
      </c>
      <c r="AD41" s="32" t="str">
        <f>IF(AC41="",IF(WEEKDAY(Y40)=5,Y40,""),AC41+1)</f>
        <v/>
      </c>
      <c r="AE41" s="32" t="str">
        <f>IF(AD41="",IF(WEEKDAY(Y40)=6,Y40,""),AD41+1)</f>
        <v/>
      </c>
      <c r="AF41" s="54">
        <f>IF(AE41="",Y40,AE41+1)</f>
        <v>46235</v>
      </c>
      <c r="AG41" s="36">
        <f t="shared" ref="AG41:AT41" si="16">AF41+1</f>
        <v>46236</v>
      </c>
      <c r="AH41" s="32">
        <f t="shared" si="16"/>
        <v>46237</v>
      </c>
      <c r="AI41" s="32">
        <f t="shared" si="16"/>
        <v>46238</v>
      </c>
      <c r="AJ41" s="32">
        <f t="shared" si="16"/>
        <v>46239</v>
      </c>
      <c r="AK41" s="32">
        <f t="shared" si="16"/>
        <v>46240</v>
      </c>
      <c r="AL41" s="32">
        <f t="shared" si="16"/>
        <v>46241</v>
      </c>
      <c r="AM41" s="54">
        <f t="shared" si="16"/>
        <v>46242</v>
      </c>
      <c r="AN41" s="36">
        <f t="shared" si="16"/>
        <v>46243</v>
      </c>
      <c r="AO41" s="32">
        <f t="shared" si="16"/>
        <v>46244</v>
      </c>
      <c r="AP41" s="32">
        <f t="shared" si="16"/>
        <v>46245</v>
      </c>
      <c r="AQ41" s="32">
        <f t="shared" si="16"/>
        <v>46246</v>
      </c>
      <c r="AR41" s="32">
        <f t="shared" si="16"/>
        <v>46247</v>
      </c>
      <c r="AS41" s="32">
        <f t="shared" si="16"/>
        <v>46248</v>
      </c>
      <c r="AT41" s="54">
        <f t="shared" si="16"/>
        <v>46249</v>
      </c>
    </row>
    <row r="42" spans="1:46" ht="10.5" customHeight="1">
      <c r="A42" s="50" t="str">
        <f>IF(A40&gt;=43586,"令和"&amp;(IF(YEAR(A40)-2018=1,"元",YEAR(A40)-2018)),"平成"&amp;(YEAR(A40)-1988))</f>
        <v>令和8</v>
      </c>
      <c r="B42" s="36">
        <f>V41+1</f>
        <v>46040</v>
      </c>
      <c r="C42" s="32">
        <f t="shared" ref="C42:H42" si="17">B42+1</f>
        <v>46041</v>
      </c>
      <c r="D42" s="32">
        <f t="shared" si="17"/>
        <v>46042</v>
      </c>
      <c r="E42" s="32">
        <f t="shared" si="17"/>
        <v>46043</v>
      </c>
      <c r="F42" s="32">
        <f t="shared" si="17"/>
        <v>46044</v>
      </c>
      <c r="G42" s="32">
        <f t="shared" si="17"/>
        <v>46045</v>
      </c>
      <c r="H42" s="54">
        <f t="shared" si="17"/>
        <v>46046</v>
      </c>
      <c r="I42" s="36">
        <f>IF(DAY(H42)+1&gt;IF(MONTH(A40)=12,31,DATE(YEAR(A40),MONTH(A40)+1,1)-A40),"",H42+1)</f>
        <v>46047</v>
      </c>
      <c r="J42" s="32">
        <f>IF(I42="","",IF(DAY(I42)+1&gt;IF(MONTH(A40)=12,31,DATE(YEAR(A40),MONTH(A40)+1,1)-A40),"",I42+1))</f>
        <v>46048</v>
      </c>
      <c r="K42" s="32">
        <f>IF(J42="","",IF(DAY(J42)+1&gt;IF(MONTH(A40)=12,31,DATE(YEAR(A40),MONTH(A40)+1,1)-A40),"",J42+1))</f>
        <v>46049</v>
      </c>
      <c r="L42" s="32">
        <f>IF(K42="","",IF(DAY(K42)+1&gt;IF(MONTH(A40)=12,31,DATE(YEAR(A40),MONTH(A40)+1,1)-A40),"",K42+1))</f>
        <v>46050</v>
      </c>
      <c r="M42" s="32">
        <f>IF(L42="","",IF(DAY(L42)+1&gt;IF(MONTH(A40)=12,31,DATE(YEAR(A40),MONTH(A40)+1,1)-A40),"",L42+1))</f>
        <v>46051</v>
      </c>
      <c r="N42" s="32">
        <f>IF(M42="","",IF(DAY(M42)+1&gt;IF(MONTH(A40)=12,31,DATE(YEAR(A40),MONTH(A40)+1,1)-A40),"",M42+1))</f>
        <v>46052</v>
      </c>
      <c r="O42" s="54">
        <f>IF(N42="","",IF(DAY(N42)+1&gt;IF(MONTH(A40)=12,31,DATE(YEAR(A40),MONTH(A40)+1,1)-A40),"",N42+1))</f>
        <v>46053</v>
      </c>
      <c r="P42" s="36" t="str">
        <f>IF(O42="","",IF(DAY(O42)+1&gt;IF(MONTH(A40)=12,31,DATE(YEAR(A40),MONTH(A40)+1,1)-A40),"",O42+1))</f>
        <v/>
      </c>
      <c r="Q42" s="32" t="str">
        <f>IF(P42="","",IF(DAY(P42)+1&gt;IF(MONTH(A40)=12,31,DATE(YEAR(A40),MONTH(A40)+1,1)-A40),"",P42+1))</f>
        <v/>
      </c>
      <c r="R42" s="250" t="str">
        <f>VLOOKUP(A40,祝名,2,FALSE)</f>
        <v>1（元日）、12（成人の日）</v>
      </c>
      <c r="S42" s="250"/>
      <c r="T42" s="250"/>
      <c r="U42" s="250"/>
      <c r="V42" s="250"/>
      <c r="Y42" s="50" t="str">
        <f>IF(Y40&gt;=43586,"令和"&amp;(IF(YEAR(Y40)-2018=1,"元",YEAR(Y40)-2018)),"平成"&amp;(YEAR(Y40)-1988))</f>
        <v>令和8</v>
      </c>
      <c r="Z42" s="36">
        <f>AT41+1</f>
        <v>46250</v>
      </c>
      <c r="AA42" s="32">
        <f t="shared" ref="AA42:AF42" si="18">Z42+1</f>
        <v>46251</v>
      </c>
      <c r="AB42" s="32">
        <f t="shared" si="18"/>
        <v>46252</v>
      </c>
      <c r="AC42" s="32">
        <f t="shared" si="18"/>
        <v>46253</v>
      </c>
      <c r="AD42" s="32">
        <f t="shared" si="18"/>
        <v>46254</v>
      </c>
      <c r="AE42" s="32">
        <f t="shared" si="18"/>
        <v>46255</v>
      </c>
      <c r="AF42" s="54">
        <f t="shared" si="18"/>
        <v>46256</v>
      </c>
      <c r="AG42" s="36">
        <f>IF(DAY(AF42)+1&gt;IF(MONTH(Y40)=12,31,DATE(YEAR(Y40),MONTH(Y40)+1,1)-Y40),"",AF42+1)</f>
        <v>46257</v>
      </c>
      <c r="AH42" s="32">
        <f>IF(AG42="","",IF(DAY(AG42)+1&gt;IF(MONTH(Y40)=12,31,DATE(YEAR(Y40),MONTH(Y40)+1,1)-Y40),"",AG42+1))</f>
        <v>46258</v>
      </c>
      <c r="AI42" s="32">
        <f>IF(AH42="","",IF(DAY(AH42)+1&gt;IF(MONTH(Y40)=12,31,DATE(YEAR(Y40),MONTH(Y40)+1,1)-Y40),"",AH42+1))</f>
        <v>46259</v>
      </c>
      <c r="AJ42" s="32">
        <f>IF(AI42="","",IF(DAY(AI42)+1&gt;IF(MONTH(Y40)=12,31,DATE(YEAR(Y40),MONTH(Y40)+1,1)-Y40),"",AI42+1))</f>
        <v>46260</v>
      </c>
      <c r="AK42" s="32">
        <f>IF(AJ42="","",IF(DAY(AJ42)+1&gt;IF(MONTH(Y40)=12,31,DATE(YEAR(Y40),MONTH(Y40)+1,1)-Y40),"",AJ42+1))</f>
        <v>46261</v>
      </c>
      <c r="AL42" s="32">
        <f>IF(AK42="","",IF(DAY(AK42)+1&gt;IF(MONTH(Y40)=12,31,DATE(YEAR(Y40),MONTH(Y40)+1,1)-Y40),"",AK42+1))</f>
        <v>46262</v>
      </c>
      <c r="AM42" s="54">
        <f>IF(AL42="","",IF(DAY(AL42)+1&gt;IF(MONTH(Y40)=12,31,DATE(YEAR(Y40),MONTH(Y40)+1,1)-Y40),"",AL42+1))</f>
        <v>46263</v>
      </c>
      <c r="AN42" s="36">
        <f>IF(AM42="","",IF(DAY(AM42)+1&gt;IF(MONTH(Y40)=12,31,DATE(YEAR(Y40),MONTH(Y40)+1,1)-Y40),"",AM42+1))</f>
        <v>46264</v>
      </c>
      <c r="AO42" s="32">
        <f>IF(AN42="","",IF(DAY(AN42)+1&gt;IF(MONTH(Y40)=12,31,DATE(YEAR(Y40),MONTH(Y40)+1,1)-Y40),"",AN42+1))</f>
        <v>46265</v>
      </c>
      <c r="AP42" s="250" t="str">
        <f>VLOOKUP(Y40,祝名,2,FALSE)</f>
        <v>11（山の日）</v>
      </c>
      <c r="AQ42" s="250"/>
      <c r="AR42" s="250"/>
      <c r="AS42" s="250"/>
      <c r="AT42" s="250"/>
    </row>
    <row r="43" spans="1:46" ht="7.5" customHeight="1"/>
    <row r="44" spans="1:46" ht="8.25" customHeight="1">
      <c r="A44" s="48">
        <f>IF(MONTH(A40)=12,DATE(YEAR(A40)+1,1,1),DATE(YEAR(A40),MONTH(A40)+1,1))</f>
        <v>46054</v>
      </c>
      <c r="B44" s="38" t="s">
        <v>226</v>
      </c>
      <c r="C44" s="39" t="s">
        <v>179</v>
      </c>
      <c r="D44" s="39" t="s">
        <v>180</v>
      </c>
      <c r="E44" s="39" t="s">
        <v>181</v>
      </c>
      <c r="F44" s="39" t="s">
        <v>182</v>
      </c>
      <c r="G44" s="39" t="s">
        <v>183</v>
      </c>
      <c r="H44" s="37" t="s">
        <v>184</v>
      </c>
      <c r="I44" s="38" t="s">
        <v>226</v>
      </c>
      <c r="J44" s="39" t="s">
        <v>179</v>
      </c>
      <c r="K44" s="39" t="s">
        <v>180</v>
      </c>
      <c r="L44" s="39" t="s">
        <v>181</v>
      </c>
      <c r="M44" s="39" t="s">
        <v>182</v>
      </c>
      <c r="N44" s="39" t="s">
        <v>183</v>
      </c>
      <c r="O44" s="37" t="s">
        <v>184</v>
      </c>
      <c r="P44" s="38" t="s">
        <v>226</v>
      </c>
      <c r="Q44" s="39" t="s">
        <v>179</v>
      </c>
      <c r="R44" s="39" t="s">
        <v>180</v>
      </c>
      <c r="S44" s="39" t="s">
        <v>181</v>
      </c>
      <c r="T44" s="39" t="s">
        <v>182</v>
      </c>
      <c r="U44" s="39" t="s">
        <v>183</v>
      </c>
      <c r="V44" s="37" t="s">
        <v>184</v>
      </c>
      <c r="Y44" s="48">
        <f>IF(MONTH(Y40)=12,DATE(YEAR(Y40)+1,1,1),DATE(YEAR(Y40),MONTH(Y40)+1,1))</f>
        <v>46266</v>
      </c>
      <c r="Z44" s="38" t="s">
        <v>226</v>
      </c>
      <c r="AA44" s="39" t="s">
        <v>179</v>
      </c>
      <c r="AB44" s="39" t="s">
        <v>180</v>
      </c>
      <c r="AC44" s="39" t="s">
        <v>181</v>
      </c>
      <c r="AD44" s="39" t="s">
        <v>182</v>
      </c>
      <c r="AE44" s="39" t="s">
        <v>183</v>
      </c>
      <c r="AF44" s="37" t="s">
        <v>184</v>
      </c>
      <c r="AG44" s="38" t="s">
        <v>226</v>
      </c>
      <c r="AH44" s="39" t="s">
        <v>179</v>
      </c>
      <c r="AI44" s="39" t="s">
        <v>180</v>
      </c>
      <c r="AJ44" s="39" t="s">
        <v>181</v>
      </c>
      <c r="AK44" s="39" t="s">
        <v>182</v>
      </c>
      <c r="AL44" s="39" t="s">
        <v>183</v>
      </c>
      <c r="AM44" s="37" t="s">
        <v>184</v>
      </c>
      <c r="AN44" s="38" t="s">
        <v>226</v>
      </c>
      <c r="AO44" s="39" t="s">
        <v>179</v>
      </c>
      <c r="AP44" s="39" t="s">
        <v>180</v>
      </c>
      <c r="AQ44" s="39" t="s">
        <v>181</v>
      </c>
      <c r="AR44" s="39" t="s">
        <v>182</v>
      </c>
      <c r="AS44" s="39" t="s">
        <v>183</v>
      </c>
      <c r="AT44" s="37" t="s">
        <v>184</v>
      </c>
    </row>
    <row r="45" spans="1:46" ht="10.5" customHeight="1">
      <c r="A45" s="49">
        <f>A44</f>
        <v>46054</v>
      </c>
      <c r="B45" s="36">
        <f>IF(WEEKDAY(A44)=1,A44,"")</f>
        <v>46054</v>
      </c>
      <c r="C45" s="32">
        <f>IF(B45="",IF(WEEKDAY(A44)=2,A44,""),B45+1)</f>
        <v>46055</v>
      </c>
      <c r="D45" s="32">
        <f>IF(C45="",IF(WEEKDAY(A44)=3,A44,""),C45+1)</f>
        <v>46056</v>
      </c>
      <c r="E45" s="32">
        <f>IF(D45="",IF(WEEKDAY(A44)=4,A44,""),D45+1)</f>
        <v>46057</v>
      </c>
      <c r="F45" s="32">
        <f>IF(E45="",IF(WEEKDAY(A44)=5,A44,""),E45+1)</f>
        <v>46058</v>
      </c>
      <c r="G45" s="32">
        <f>IF(F45="",IF(WEEKDAY(A44)=6,A44,""),F45+1)</f>
        <v>46059</v>
      </c>
      <c r="H45" s="54">
        <f>IF(G45="",A44,G45+1)</f>
        <v>46060</v>
      </c>
      <c r="I45" s="36">
        <f t="shared" ref="I45:V45" si="19">H45+1</f>
        <v>46061</v>
      </c>
      <c r="J45" s="32">
        <f t="shared" si="19"/>
        <v>46062</v>
      </c>
      <c r="K45" s="32">
        <f t="shared" si="19"/>
        <v>46063</v>
      </c>
      <c r="L45" s="32">
        <f t="shared" si="19"/>
        <v>46064</v>
      </c>
      <c r="M45" s="32">
        <f t="shared" si="19"/>
        <v>46065</v>
      </c>
      <c r="N45" s="32">
        <f t="shared" si="19"/>
        <v>46066</v>
      </c>
      <c r="O45" s="54">
        <f t="shared" si="19"/>
        <v>46067</v>
      </c>
      <c r="P45" s="36">
        <f t="shared" si="19"/>
        <v>46068</v>
      </c>
      <c r="Q45" s="32">
        <f t="shared" si="19"/>
        <v>46069</v>
      </c>
      <c r="R45" s="32">
        <f t="shared" si="19"/>
        <v>46070</v>
      </c>
      <c r="S45" s="32">
        <f t="shared" si="19"/>
        <v>46071</v>
      </c>
      <c r="T45" s="32">
        <f t="shared" si="19"/>
        <v>46072</v>
      </c>
      <c r="U45" s="32">
        <f t="shared" si="19"/>
        <v>46073</v>
      </c>
      <c r="V45" s="54">
        <f t="shared" si="19"/>
        <v>46074</v>
      </c>
      <c r="Y45" s="49">
        <f>Y44</f>
        <v>46266</v>
      </c>
      <c r="Z45" s="36" t="str">
        <f>IF(WEEKDAY(Y44)=1,Y44,"")</f>
        <v/>
      </c>
      <c r="AA45" s="32" t="str">
        <f>IF(Z45="",IF(WEEKDAY(Y44)=2,Y44,""),Z45+1)</f>
        <v/>
      </c>
      <c r="AB45" s="32">
        <f>IF(AA45="",IF(WEEKDAY(Y44)=3,Y44,""),AA45+1)</f>
        <v>46266</v>
      </c>
      <c r="AC45" s="32">
        <f>IF(AB45="",IF(WEEKDAY(Y44)=4,Y44,""),AB45+1)</f>
        <v>46267</v>
      </c>
      <c r="AD45" s="32">
        <f>IF(AC45="",IF(WEEKDAY(Y44)=5,Y44,""),AC45+1)</f>
        <v>46268</v>
      </c>
      <c r="AE45" s="32">
        <f>IF(AD45="",IF(WEEKDAY(Y44)=6,Y44,""),AD45+1)</f>
        <v>46269</v>
      </c>
      <c r="AF45" s="54">
        <f>IF(AE45="",Y44,AE45+1)</f>
        <v>46270</v>
      </c>
      <c r="AG45" s="36">
        <f t="shared" ref="AG45:AT45" si="20">AF45+1</f>
        <v>46271</v>
      </c>
      <c r="AH45" s="32">
        <f t="shared" si="20"/>
        <v>46272</v>
      </c>
      <c r="AI45" s="32">
        <f t="shared" si="20"/>
        <v>46273</v>
      </c>
      <c r="AJ45" s="32">
        <f t="shared" si="20"/>
        <v>46274</v>
      </c>
      <c r="AK45" s="32">
        <f t="shared" si="20"/>
        <v>46275</v>
      </c>
      <c r="AL45" s="32">
        <f t="shared" si="20"/>
        <v>46276</v>
      </c>
      <c r="AM45" s="54">
        <f t="shared" si="20"/>
        <v>46277</v>
      </c>
      <c r="AN45" s="36">
        <f t="shared" si="20"/>
        <v>46278</v>
      </c>
      <c r="AO45" s="32">
        <f t="shared" si="20"/>
        <v>46279</v>
      </c>
      <c r="AP45" s="32">
        <f t="shared" si="20"/>
        <v>46280</v>
      </c>
      <c r="AQ45" s="32">
        <f t="shared" si="20"/>
        <v>46281</v>
      </c>
      <c r="AR45" s="32">
        <f t="shared" si="20"/>
        <v>46282</v>
      </c>
      <c r="AS45" s="32">
        <f t="shared" si="20"/>
        <v>46283</v>
      </c>
      <c r="AT45" s="54">
        <f t="shared" si="20"/>
        <v>46284</v>
      </c>
    </row>
    <row r="46" spans="1:46" ht="10.5" customHeight="1">
      <c r="A46" s="50" t="str">
        <f>IF(A44&gt;=43586,"令和"&amp;(IF(YEAR(A44)-2018=1,"元",YEAR(A44)-2018)),"平成"&amp;(YEAR(A44)-1988))</f>
        <v>令和8</v>
      </c>
      <c r="B46" s="36">
        <f>V45+1</f>
        <v>46075</v>
      </c>
      <c r="C46" s="32">
        <f t="shared" ref="C46:H46" si="21">B46+1</f>
        <v>46076</v>
      </c>
      <c r="D46" s="32">
        <f t="shared" si="21"/>
        <v>46077</v>
      </c>
      <c r="E46" s="32">
        <f t="shared" si="21"/>
        <v>46078</v>
      </c>
      <c r="F46" s="32">
        <f t="shared" si="21"/>
        <v>46079</v>
      </c>
      <c r="G46" s="32">
        <f t="shared" si="21"/>
        <v>46080</v>
      </c>
      <c r="H46" s="54">
        <f t="shared" si="21"/>
        <v>46081</v>
      </c>
      <c r="I46" s="36" t="str">
        <f>IF(DAY(H46)+1&gt;IF(MONTH(A44)=12,31,DATE(YEAR(A44),MONTH(A44)+1,1)-A44),"",H46+1)</f>
        <v/>
      </c>
      <c r="J46" s="32" t="str">
        <f>IF(I46="","",IF(DAY(I46)+1&gt;IF(MONTH(A44)=12,31,DATE(YEAR(A44),MONTH(A44)+1,1)-A44),"",I46+1))</f>
        <v/>
      </c>
      <c r="K46" s="32" t="str">
        <f>IF(J46="","",IF(DAY(J46)+1&gt;IF(MONTH(A44)=12,31,DATE(YEAR(A44),MONTH(A44)+1,1)-A44),"",J46+1))</f>
        <v/>
      </c>
      <c r="L46" s="32" t="str">
        <f>IF(K46="","",IF(DAY(K46)+1&gt;IF(MONTH(A44)=12,31,DATE(YEAR(A44),MONTH(A44)+1,1)-A44),"",K46+1))</f>
        <v/>
      </c>
      <c r="M46" s="32" t="str">
        <f>IF(L46="","",IF(DAY(L46)+1&gt;IF(MONTH(A44)=12,31,DATE(YEAR(A44),MONTH(A44)+1,1)-A44),"",L46+1))</f>
        <v/>
      </c>
      <c r="N46" s="32" t="str">
        <f>IF(M46="","",IF(DAY(M46)+1&gt;IF(MONTH(A44)=12,31,DATE(YEAR(A44),MONTH(A44)+1,1)-A44),"",M46+1))</f>
        <v/>
      </c>
      <c r="O46" s="54" t="str">
        <f>IF(N46="","",IF(DAY(N46)+1&gt;IF(MONTH(A44)=12,31,DATE(YEAR(A44),MONTH(A44)+1,1)-A44),"",N46+1))</f>
        <v/>
      </c>
      <c r="P46" s="36" t="str">
        <f>IF(O46="","",IF(DAY(O46)+1&gt;IF(MONTH(A44)=12,31,DATE(YEAR(A44),MONTH(A44)+1,1)-A44),"",O46+1))</f>
        <v/>
      </c>
      <c r="Q46" s="32" t="str">
        <f>IF(P46="","",IF(DAY(P46)+1&gt;IF(MONTH(A44)=12,31,DATE(YEAR(A44),MONTH(A44)+1,1)-A44),"",P46+1))</f>
        <v/>
      </c>
      <c r="R46" s="250" t="str">
        <f>VLOOKUP(A44,祝名,2,FALSE)</f>
        <v>11（建国記念の日）、23（天皇誕生日）</v>
      </c>
      <c r="S46" s="250"/>
      <c r="T46" s="250"/>
      <c r="U46" s="250"/>
      <c r="V46" s="250"/>
      <c r="Y46" s="50" t="str">
        <f>IF(Y44&gt;=43586,"令和"&amp;(IF(YEAR(Y44)-2018=1,"元",YEAR(Y44)-2018)),"平成"&amp;(YEAR(Y44)-1988))</f>
        <v>令和8</v>
      </c>
      <c r="Z46" s="36">
        <f>AT45+1</f>
        <v>46285</v>
      </c>
      <c r="AA46" s="32">
        <f t="shared" ref="AA46:AF46" si="22">Z46+1</f>
        <v>46286</v>
      </c>
      <c r="AB46" s="32">
        <f t="shared" si="22"/>
        <v>46287</v>
      </c>
      <c r="AC46" s="32">
        <f t="shared" si="22"/>
        <v>46288</v>
      </c>
      <c r="AD46" s="32">
        <f t="shared" si="22"/>
        <v>46289</v>
      </c>
      <c r="AE46" s="32">
        <f t="shared" si="22"/>
        <v>46290</v>
      </c>
      <c r="AF46" s="54">
        <f t="shared" si="22"/>
        <v>46291</v>
      </c>
      <c r="AG46" s="36">
        <f>IF(DAY(AF46)+1&gt;IF(MONTH(Y44)=12,31,DATE(YEAR(Y44),MONTH(Y44)+1,1)-Y44),"",AF46+1)</f>
        <v>46292</v>
      </c>
      <c r="AH46" s="32">
        <f>IF(AG46="","",IF(DAY(AG46)+1&gt;IF(MONTH(Y44)=12,31,DATE(YEAR(Y44),MONTH(Y44)+1,1)-Y44),"",AG46+1))</f>
        <v>46293</v>
      </c>
      <c r="AI46" s="32">
        <f>IF(AH46="","",IF(DAY(AH46)+1&gt;IF(MONTH(Y44)=12,31,DATE(YEAR(Y44),MONTH(Y44)+1,1)-Y44),"",AH46+1))</f>
        <v>46294</v>
      </c>
      <c r="AJ46" s="32">
        <f>IF(AI46="","",IF(DAY(AI46)+1&gt;IF(MONTH(Y44)=12,31,DATE(YEAR(Y44),MONTH(Y44)+1,1)-Y44),"",AI46+1))</f>
        <v>46295</v>
      </c>
      <c r="AK46" s="32" t="str">
        <f>IF(AJ46="","",IF(DAY(AJ46)+1&gt;IF(MONTH(Y44)=12,31,DATE(YEAR(Y44),MONTH(Y44)+1,1)-Y44),"",AJ46+1))</f>
        <v/>
      </c>
      <c r="AL46" s="32" t="str">
        <f>IF(AK46="","",IF(DAY(AK46)+1&gt;IF(MONTH(Y44)=12,31,DATE(YEAR(Y44),MONTH(Y44)+1,1)-Y44),"",AK46+1))</f>
        <v/>
      </c>
      <c r="AM46" s="54" t="str">
        <f>IF(AL46="","",IF(DAY(AL46)+1&gt;IF(MONTH(Y44)=12,31,DATE(YEAR(Y44),MONTH(Y44)+1,1)-Y44),"",AL46+1))</f>
        <v/>
      </c>
      <c r="AN46" s="36" t="str">
        <f>IF(AM46="","",IF(DAY(AM46)+1&gt;IF(MONTH(Y44)=12,31,DATE(YEAR(Y44),MONTH(Y44)+1,1)-Y44),"",AM46+1))</f>
        <v/>
      </c>
      <c r="AO46" s="32" t="str">
        <f>IF(AN46="","",IF(DAY(AN46)+1&gt;IF(MONTH(Y44)=12,31,DATE(YEAR(Y44),MONTH(Y44)+1,1)-Y44),"",AN46+1))</f>
        <v/>
      </c>
      <c r="AP46" s="250" t="str">
        <f>VLOOKUP(Y44,祝名,2,FALSE)</f>
        <v>21（敬老の日） 22（国民の休日）
23（秋分の日）</v>
      </c>
      <c r="AQ46" s="250"/>
      <c r="AR46" s="250"/>
      <c r="AS46" s="250"/>
      <c r="AT46" s="250"/>
    </row>
    <row r="47" spans="1:46" ht="7.5" customHeight="1"/>
    <row r="48" spans="1:46" ht="8.25" customHeight="1">
      <c r="A48" s="48">
        <f>IF(MONTH(A44)=12,DATE(YEAR(A44)+1,1,1),DATE(YEAR(A44),MONTH(A44)+1,1))</f>
        <v>46082</v>
      </c>
      <c r="B48" s="38" t="s">
        <v>226</v>
      </c>
      <c r="C48" s="39" t="s">
        <v>179</v>
      </c>
      <c r="D48" s="39" t="s">
        <v>180</v>
      </c>
      <c r="E48" s="39" t="s">
        <v>181</v>
      </c>
      <c r="F48" s="39" t="s">
        <v>182</v>
      </c>
      <c r="G48" s="39" t="s">
        <v>183</v>
      </c>
      <c r="H48" s="37" t="s">
        <v>184</v>
      </c>
      <c r="I48" s="38" t="s">
        <v>226</v>
      </c>
      <c r="J48" s="39" t="s">
        <v>179</v>
      </c>
      <c r="K48" s="39" t="s">
        <v>180</v>
      </c>
      <c r="L48" s="39" t="s">
        <v>181</v>
      </c>
      <c r="M48" s="39" t="s">
        <v>182</v>
      </c>
      <c r="N48" s="39" t="s">
        <v>183</v>
      </c>
      <c r="O48" s="37" t="s">
        <v>184</v>
      </c>
      <c r="P48" s="38" t="s">
        <v>226</v>
      </c>
      <c r="Q48" s="39" t="s">
        <v>179</v>
      </c>
      <c r="R48" s="39" t="s">
        <v>180</v>
      </c>
      <c r="S48" s="39" t="s">
        <v>181</v>
      </c>
      <c r="T48" s="39" t="s">
        <v>182</v>
      </c>
      <c r="U48" s="39" t="s">
        <v>183</v>
      </c>
      <c r="V48" s="37" t="s">
        <v>184</v>
      </c>
      <c r="Y48" s="48">
        <f>IF(MONTH(Y44)=12,DATE(YEAR(Y44)+1,1,1),DATE(YEAR(Y44),MONTH(Y44)+1,1))</f>
        <v>46296</v>
      </c>
      <c r="Z48" s="38" t="s">
        <v>226</v>
      </c>
      <c r="AA48" s="39" t="s">
        <v>179</v>
      </c>
      <c r="AB48" s="39" t="s">
        <v>180</v>
      </c>
      <c r="AC48" s="39" t="s">
        <v>181</v>
      </c>
      <c r="AD48" s="39" t="s">
        <v>182</v>
      </c>
      <c r="AE48" s="39" t="s">
        <v>183</v>
      </c>
      <c r="AF48" s="37" t="s">
        <v>184</v>
      </c>
      <c r="AG48" s="38" t="s">
        <v>226</v>
      </c>
      <c r="AH48" s="39" t="s">
        <v>179</v>
      </c>
      <c r="AI48" s="39" t="s">
        <v>180</v>
      </c>
      <c r="AJ48" s="39" t="s">
        <v>181</v>
      </c>
      <c r="AK48" s="39" t="s">
        <v>182</v>
      </c>
      <c r="AL48" s="39" t="s">
        <v>183</v>
      </c>
      <c r="AM48" s="37" t="s">
        <v>184</v>
      </c>
      <c r="AN48" s="38" t="s">
        <v>226</v>
      </c>
      <c r="AO48" s="39" t="s">
        <v>179</v>
      </c>
      <c r="AP48" s="39" t="s">
        <v>180</v>
      </c>
      <c r="AQ48" s="39" t="s">
        <v>181</v>
      </c>
      <c r="AR48" s="39" t="s">
        <v>182</v>
      </c>
      <c r="AS48" s="39" t="s">
        <v>183</v>
      </c>
      <c r="AT48" s="37" t="s">
        <v>184</v>
      </c>
    </row>
    <row r="49" spans="1:46" ht="10.5" customHeight="1">
      <c r="A49" s="49">
        <f>A48</f>
        <v>46082</v>
      </c>
      <c r="B49" s="36">
        <f>IF(WEEKDAY(A48)=1,A48,"")</f>
        <v>46082</v>
      </c>
      <c r="C49" s="32">
        <f>IF(B49="",IF(WEEKDAY(A48)=2,A48,""),B49+1)</f>
        <v>46083</v>
      </c>
      <c r="D49" s="32">
        <f>IF(C49="",IF(WEEKDAY(A48)=3,A48,""),C49+1)</f>
        <v>46084</v>
      </c>
      <c r="E49" s="32">
        <f>IF(D49="",IF(WEEKDAY(A48)=4,A48,""),D49+1)</f>
        <v>46085</v>
      </c>
      <c r="F49" s="32">
        <f>IF(E49="",IF(WEEKDAY(A48)=5,A48,""),E49+1)</f>
        <v>46086</v>
      </c>
      <c r="G49" s="32">
        <f>IF(F49="",IF(WEEKDAY(A48)=6,A48,""),F49+1)</f>
        <v>46087</v>
      </c>
      <c r="H49" s="54">
        <f>IF(G49="",A48,G49+1)</f>
        <v>46088</v>
      </c>
      <c r="I49" s="36">
        <f t="shared" ref="I49:V49" si="23">H49+1</f>
        <v>46089</v>
      </c>
      <c r="J49" s="32">
        <f t="shared" si="23"/>
        <v>46090</v>
      </c>
      <c r="K49" s="32">
        <f t="shared" si="23"/>
        <v>46091</v>
      </c>
      <c r="L49" s="32">
        <f t="shared" si="23"/>
        <v>46092</v>
      </c>
      <c r="M49" s="32">
        <f t="shared" si="23"/>
        <v>46093</v>
      </c>
      <c r="N49" s="32">
        <f t="shared" si="23"/>
        <v>46094</v>
      </c>
      <c r="O49" s="54">
        <f t="shared" si="23"/>
        <v>46095</v>
      </c>
      <c r="P49" s="36">
        <f t="shared" si="23"/>
        <v>46096</v>
      </c>
      <c r="Q49" s="32">
        <f t="shared" si="23"/>
        <v>46097</v>
      </c>
      <c r="R49" s="32">
        <f t="shared" si="23"/>
        <v>46098</v>
      </c>
      <c r="S49" s="32">
        <f t="shared" si="23"/>
        <v>46099</v>
      </c>
      <c r="T49" s="32">
        <f t="shared" si="23"/>
        <v>46100</v>
      </c>
      <c r="U49" s="32">
        <f t="shared" si="23"/>
        <v>46101</v>
      </c>
      <c r="V49" s="54">
        <f t="shared" si="23"/>
        <v>46102</v>
      </c>
      <c r="Y49" s="49">
        <f>Y48</f>
        <v>46296</v>
      </c>
      <c r="Z49" s="36" t="str">
        <f>IF(WEEKDAY(Y48)=1,Y48,"")</f>
        <v/>
      </c>
      <c r="AA49" s="32" t="str">
        <f>IF(Z49="",IF(WEEKDAY(Y48)=2,Y48,""),Z49+1)</f>
        <v/>
      </c>
      <c r="AB49" s="32" t="str">
        <f>IF(AA49="",IF(WEEKDAY(Y48)=3,Y48,""),AA49+1)</f>
        <v/>
      </c>
      <c r="AC49" s="32" t="str">
        <f>IF(AB49="",IF(WEEKDAY(Y48)=4,Y48,""),AB49+1)</f>
        <v/>
      </c>
      <c r="AD49" s="32">
        <f>IF(AC49="",IF(WEEKDAY(Y48)=5,Y48,""),AC49+1)</f>
        <v>46296</v>
      </c>
      <c r="AE49" s="32">
        <f>IF(AD49="",IF(WEEKDAY(Y48)=6,Y48,""),AD49+1)</f>
        <v>46297</v>
      </c>
      <c r="AF49" s="54">
        <f>IF(AE49="",Y48,AE49+1)</f>
        <v>46298</v>
      </c>
      <c r="AG49" s="36">
        <f t="shared" ref="AG49:AT49" si="24">AF49+1</f>
        <v>46299</v>
      </c>
      <c r="AH49" s="32">
        <f t="shared" si="24"/>
        <v>46300</v>
      </c>
      <c r="AI49" s="32">
        <f t="shared" si="24"/>
        <v>46301</v>
      </c>
      <c r="AJ49" s="32">
        <f t="shared" si="24"/>
        <v>46302</v>
      </c>
      <c r="AK49" s="32">
        <f t="shared" si="24"/>
        <v>46303</v>
      </c>
      <c r="AL49" s="32">
        <f t="shared" si="24"/>
        <v>46304</v>
      </c>
      <c r="AM49" s="54">
        <f t="shared" si="24"/>
        <v>46305</v>
      </c>
      <c r="AN49" s="36">
        <f t="shared" si="24"/>
        <v>46306</v>
      </c>
      <c r="AO49" s="32">
        <f t="shared" si="24"/>
        <v>46307</v>
      </c>
      <c r="AP49" s="32">
        <f t="shared" si="24"/>
        <v>46308</v>
      </c>
      <c r="AQ49" s="32">
        <f t="shared" si="24"/>
        <v>46309</v>
      </c>
      <c r="AR49" s="32">
        <f t="shared" si="24"/>
        <v>46310</v>
      </c>
      <c r="AS49" s="32">
        <f t="shared" si="24"/>
        <v>46311</v>
      </c>
      <c r="AT49" s="54">
        <f t="shared" si="24"/>
        <v>46312</v>
      </c>
    </row>
    <row r="50" spans="1:46" ht="10.5" customHeight="1">
      <c r="A50" s="50" t="str">
        <f>IF(A48&gt;=43586,"令和"&amp;(IF(YEAR(A48)-2018=1,"元",YEAR(A48)-2018)),"平成"&amp;(YEAR(A48)-1988))</f>
        <v>令和8</v>
      </c>
      <c r="B50" s="36">
        <f>V49+1</f>
        <v>46103</v>
      </c>
      <c r="C50" s="32">
        <f t="shared" ref="C50:H50" si="25">B50+1</f>
        <v>46104</v>
      </c>
      <c r="D50" s="32">
        <f t="shared" si="25"/>
        <v>46105</v>
      </c>
      <c r="E50" s="32">
        <f t="shared" si="25"/>
        <v>46106</v>
      </c>
      <c r="F50" s="32">
        <f t="shared" si="25"/>
        <v>46107</v>
      </c>
      <c r="G50" s="32">
        <f t="shared" si="25"/>
        <v>46108</v>
      </c>
      <c r="H50" s="54">
        <f t="shared" si="25"/>
        <v>46109</v>
      </c>
      <c r="I50" s="36">
        <f>IF(DAY(H50)+1&gt;IF(MONTH(A48)=12,31,DATE(YEAR(A48),MONTH(A48)+1,1)-A48),"",H50+1)</f>
        <v>46110</v>
      </c>
      <c r="J50" s="32">
        <f>IF(I50="","",IF(DAY(I50)+1&gt;IF(MONTH(A48)=12,31,DATE(YEAR(A48),MONTH(A48)+1,1)-A48),"",I50+1))</f>
        <v>46111</v>
      </c>
      <c r="K50" s="32">
        <f>IF(J50="","",IF(DAY(J50)+1&gt;IF(MONTH(A48)=12,31,DATE(YEAR(A48),MONTH(A48)+1,1)-A48),"",J50+1))</f>
        <v>46112</v>
      </c>
      <c r="L50" s="32" t="str">
        <f>IF(K50="","",IF(DAY(K50)+1&gt;IF(MONTH(A48)=12,31,DATE(YEAR(A48),MONTH(A48)+1,1)-A48),"",K50+1))</f>
        <v/>
      </c>
      <c r="M50" s="32" t="str">
        <f>IF(L50="","",IF(DAY(L50)+1&gt;IF(MONTH(A48)=12,31,DATE(YEAR(A48),MONTH(A48)+1,1)-A48),"",L50+1))</f>
        <v/>
      </c>
      <c r="N50" s="32" t="str">
        <f>IF(M50="","",IF(DAY(M50)+1&gt;IF(MONTH(A48)=12,31,DATE(YEAR(A48),MONTH(A48)+1,1)-A48),"",M50+1))</f>
        <v/>
      </c>
      <c r="O50" s="54" t="str">
        <f>IF(N50="","",IF(DAY(N50)+1&gt;IF(MONTH(A48)=12,31,DATE(YEAR(A48),MONTH(A48)+1,1)-A48),"",N50+1))</f>
        <v/>
      </c>
      <c r="P50" s="36" t="str">
        <f>IF(O50="","",IF(DAY(O50)+1&gt;IF(MONTH(A48)=12,31,DATE(YEAR(A48),MONTH(A48)+1,1)-A48),"",O50+1))</f>
        <v/>
      </c>
      <c r="Q50" s="32" t="str">
        <f>IF(P50="","",IF(DAY(P50)+1&gt;IF(MONTH(A48)=12,31,DATE(YEAR(A48),MONTH(A48)+1,1)-A48),"",P50+1))</f>
        <v/>
      </c>
      <c r="R50" s="250" t="str">
        <f>VLOOKUP(A48,祝名,2,FALSE)</f>
        <v>20（春分の日）</v>
      </c>
      <c r="S50" s="250"/>
      <c r="T50" s="250"/>
      <c r="U50" s="250"/>
      <c r="V50" s="250"/>
      <c r="Y50" s="50" t="str">
        <f>IF(Y48&gt;=43586,"令和"&amp;(IF(YEAR(Y48)-2018=1,"元",YEAR(Y48)-2018)),"平成"&amp;(YEAR(Y48)-1988))</f>
        <v>令和8</v>
      </c>
      <c r="Z50" s="36">
        <f>AT49+1</f>
        <v>46313</v>
      </c>
      <c r="AA50" s="32">
        <f t="shared" ref="AA50:AF50" si="26">Z50+1</f>
        <v>46314</v>
      </c>
      <c r="AB50" s="32">
        <f t="shared" si="26"/>
        <v>46315</v>
      </c>
      <c r="AC50" s="32">
        <f t="shared" si="26"/>
        <v>46316</v>
      </c>
      <c r="AD50" s="32">
        <f t="shared" si="26"/>
        <v>46317</v>
      </c>
      <c r="AE50" s="32">
        <f t="shared" si="26"/>
        <v>46318</v>
      </c>
      <c r="AF50" s="54">
        <f t="shared" si="26"/>
        <v>46319</v>
      </c>
      <c r="AG50" s="36">
        <f>IF(DAY(AF50)+1&gt;IF(MONTH(Y48)=12,31,DATE(YEAR(Y48),MONTH(Y48)+1,1)-Y48),"",AF50+1)</f>
        <v>46320</v>
      </c>
      <c r="AH50" s="32">
        <f>IF(AG50="","",IF(DAY(AG50)+1&gt;IF(MONTH(Y48)=12,31,DATE(YEAR(Y48),MONTH(Y48)+1,1)-Y48),"",AG50+1))</f>
        <v>46321</v>
      </c>
      <c r="AI50" s="32">
        <f>IF(AH50="","",IF(DAY(AH50)+1&gt;IF(MONTH(Y48)=12,31,DATE(YEAR(Y48),MONTH(Y48)+1,1)-Y48),"",AH50+1))</f>
        <v>46322</v>
      </c>
      <c r="AJ50" s="32">
        <f>IF(AI50="","",IF(DAY(AI50)+1&gt;IF(MONTH(Y48)=12,31,DATE(YEAR(Y48),MONTH(Y48)+1,1)-Y48),"",AI50+1))</f>
        <v>46323</v>
      </c>
      <c r="AK50" s="32">
        <f>IF(AJ50="","",IF(DAY(AJ50)+1&gt;IF(MONTH(Y48)=12,31,DATE(YEAR(Y48),MONTH(Y48)+1,1)-Y48),"",AJ50+1))</f>
        <v>46324</v>
      </c>
      <c r="AL50" s="32">
        <f>IF(AK50="","",IF(DAY(AK50)+1&gt;IF(MONTH(Y48)=12,31,DATE(YEAR(Y48),MONTH(Y48)+1,1)-Y48),"",AK50+1))</f>
        <v>46325</v>
      </c>
      <c r="AM50" s="54">
        <f>IF(AL50="","",IF(DAY(AL50)+1&gt;IF(MONTH(Y48)=12,31,DATE(YEAR(Y48),MONTH(Y48)+1,1)-Y48),"",AL50+1))</f>
        <v>46326</v>
      </c>
      <c r="AN50" s="36" t="str">
        <f>IF(AM50="","",IF(DAY(AM50)+1&gt;IF(MONTH(Y48)=12,31,DATE(YEAR(Y48),MONTH(Y48)+1,1)-Y48),"",AM50+1))</f>
        <v/>
      </c>
      <c r="AO50" s="32" t="str">
        <f>IF(AN50="","",IF(DAY(AN50)+1&gt;IF(MONTH(Y48)=12,31,DATE(YEAR(Y48),MONTH(Y48)+1,1)-Y48),"",AN50+1))</f>
        <v/>
      </c>
      <c r="AP50" s="250" t="str">
        <f>VLOOKUP(Y48,祝名,2,FALSE)</f>
        <v>12（スポーツの日）</v>
      </c>
      <c r="AQ50" s="250"/>
      <c r="AR50" s="250"/>
      <c r="AS50" s="250"/>
      <c r="AT50" s="250"/>
    </row>
    <row r="51" spans="1:46" ht="7.5" customHeight="1"/>
    <row r="52" spans="1:46" ht="8.25" customHeight="1">
      <c r="A52" s="48">
        <f>IF(MONTH(A48)=12,DATE(YEAR(A48)+1,1,1),DATE(YEAR(A48),MONTH(A48)+1,1))</f>
        <v>46113</v>
      </c>
      <c r="B52" s="38" t="s">
        <v>226</v>
      </c>
      <c r="C52" s="39" t="s">
        <v>179</v>
      </c>
      <c r="D52" s="39" t="s">
        <v>180</v>
      </c>
      <c r="E52" s="39" t="s">
        <v>181</v>
      </c>
      <c r="F52" s="39" t="s">
        <v>182</v>
      </c>
      <c r="G52" s="39" t="s">
        <v>183</v>
      </c>
      <c r="H52" s="37" t="s">
        <v>184</v>
      </c>
      <c r="I52" s="38" t="s">
        <v>226</v>
      </c>
      <c r="J52" s="39" t="s">
        <v>179</v>
      </c>
      <c r="K52" s="39" t="s">
        <v>180</v>
      </c>
      <c r="L52" s="39" t="s">
        <v>181</v>
      </c>
      <c r="M52" s="39" t="s">
        <v>182</v>
      </c>
      <c r="N52" s="39" t="s">
        <v>183</v>
      </c>
      <c r="O52" s="37" t="s">
        <v>184</v>
      </c>
      <c r="P52" s="38" t="s">
        <v>226</v>
      </c>
      <c r="Q52" s="39" t="s">
        <v>179</v>
      </c>
      <c r="R52" s="39" t="s">
        <v>180</v>
      </c>
      <c r="S52" s="39" t="s">
        <v>181</v>
      </c>
      <c r="T52" s="39" t="s">
        <v>182</v>
      </c>
      <c r="U52" s="39" t="s">
        <v>183</v>
      </c>
      <c r="V52" s="37" t="s">
        <v>184</v>
      </c>
      <c r="Y52" s="48">
        <f>IF(MONTH(Y48)=12,DATE(YEAR(Y48)+1,1,1),DATE(YEAR(Y48),MONTH(Y48)+1,1))</f>
        <v>46327</v>
      </c>
      <c r="Z52" s="38" t="s">
        <v>226</v>
      </c>
      <c r="AA52" s="39" t="s">
        <v>179</v>
      </c>
      <c r="AB52" s="39" t="s">
        <v>180</v>
      </c>
      <c r="AC52" s="39" t="s">
        <v>181</v>
      </c>
      <c r="AD52" s="39" t="s">
        <v>182</v>
      </c>
      <c r="AE52" s="39" t="s">
        <v>183</v>
      </c>
      <c r="AF52" s="37" t="s">
        <v>184</v>
      </c>
      <c r="AG52" s="38" t="s">
        <v>226</v>
      </c>
      <c r="AH52" s="39" t="s">
        <v>179</v>
      </c>
      <c r="AI52" s="39" t="s">
        <v>180</v>
      </c>
      <c r="AJ52" s="39" t="s">
        <v>181</v>
      </c>
      <c r="AK52" s="39" t="s">
        <v>182</v>
      </c>
      <c r="AL52" s="39" t="s">
        <v>183</v>
      </c>
      <c r="AM52" s="37" t="s">
        <v>184</v>
      </c>
      <c r="AN52" s="38" t="s">
        <v>226</v>
      </c>
      <c r="AO52" s="39" t="s">
        <v>179</v>
      </c>
      <c r="AP52" s="39" t="s">
        <v>180</v>
      </c>
      <c r="AQ52" s="39" t="s">
        <v>181</v>
      </c>
      <c r="AR52" s="39" t="s">
        <v>182</v>
      </c>
      <c r="AS52" s="39" t="s">
        <v>183</v>
      </c>
      <c r="AT52" s="37" t="s">
        <v>184</v>
      </c>
    </row>
    <row r="53" spans="1:46" ht="10.5" customHeight="1">
      <c r="A53" s="49">
        <f>A52</f>
        <v>46113</v>
      </c>
      <c r="B53" s="36" t="str">
        <f>IF(WEEKDAY(A52)=1,A52,"")</f>
        <v/>
      </c>
      <c r="C53" s="32" t="str">
        <f>IF(B53="",IF(WEEKDAY(A52)=2,A52,""),B53+1)</f>
        <v/>
      </c>
      <c r="D53" s="32" t="str">
        <f>IF(C53="",IF(WEEKDAY(A52)=3,A52,""),C53+1)</f>
        <v/>
      </c>
      <c r="E53" s="32">
        <f>IF(D53="",IF(WEEKDAY(A52)=4,A52,""),D53+1)</f>
        <v>46113</v>
      </c>
      <c r="F53" s="32">
        <f>IF(E53="",IF(WEEKDAY(A52)=5,A52,""),E53+1)</f>
        <v>46114</v>
      </c>
      <c r="G53" s="32">
        <f>IF(F53="",IF(WEEKDAY(A52)=6,A52,""),F53+1)</f>
        <v>46115</v>
      </c>
      <c r="H53" s="54">
        <f>IF(G53="",A52,G53+1)</f>
        <v>46116</v>
      </c>
      <c r="I53" s="36">
        <f t="shared" ref="I53:V53" si="27">H53+1</f>
        <v>46117</v>
      </c>
      <c r="J53" s="32">
        <f t="shared" si="27"/>
        <v>46118</v>
      </c>
      <c r="K53" s="32">
        <f t="shared" si="27"/>
        <v>46119</v>
      </c>
      <c r="L53" s="32">
        <f t="shared" si="27"/>
        <v>46120</v>
      </c>
      <c r="M53" s="32">
        <f t="shared" si="27"/>
        <v>46121</v>
      </c>
      <c r="N53" s="32">
        <f t="shared" si="27"/>
        <v>46122</v>
      </c>
      <c r="O53" s="54">
        <f t="shared" si="27"/>
        <v>46123</v>
      </c>
      <c r="P53" s="36">
        <f t="shared" si="27"/>
        <v>46124</v>
      </c>
      <c r="Q53" s="32">
        <f t="shared" si="27"/>
        <v>46125</v>
      </c>
      <c r="R53" s="32">
        <f t="shared" si="27"/>
        <v>46126</v>
      </c>
      <c r="S53" s="32">
        <f t="shared" si="27"/>
        <v>46127</v>
      </c>
      <c r="T53" s="32">
        <f t="shared" si="27"/>
        <v>46128</v>
      </c>
      <c r="U53" s="32">
        <f t="shared" si="27"/>
        <v>46129</v>
      </c>
      <c r="V53" s="54">
        <f t="shared" si="27"/>
        <v>46130</v>
      </c>
      <c r="Y53" s="49">
        <f>Y52</f>
        <v>46327</v>
      </c>
      <c r="Z53" s="36">
        <f>IF(WEEKDAY(Y52)=1,Y52,"")</f>
        <v>46327</v>
      </c>
      <c r="AA53" s="32">
        <f>IF(Z53="",IF(WEEKDAY(Y52)=2,Y52,""),Z53+1)</f>
        <v>46328</v>
      </c>
      <c r="AB53" s="32">
        <f>IF(AA53="",IF(WEEKDAY(Y52)=3,Y52,""),AA53+1)</f>
        <v>46329</v>
      </c>
      <c r="AC53" s="32">
        <f>IF(AB53="",IF(WEEKDAY(Y52)=4,Y52,""),AB53+1)</f>
        <v>46330</v>
      </c>
      <c r="AD53" s="32">
        <f>IF(AC53="",IF(WEEKDAY(Y52)=5,Y52,""),AC53+1)</f>
        <v>46331</v>
      </c>
      <c r="AE53" s="32">
        <f>IF(AD53="",IF(WEEKDAY(Y52)=6,Y52,""),AD53+1)</f>
        <v>46332</v>
      </c>
      <c r="AF53" s="54">
        <f>IF(AE53="",Y52,AE53+1)</f>
        <v>46333</v>
      </c>
      <c r="AG53" s="36">
        <f t="shared" ref="AG53:AT53" si="28">AF53+1</f>
        <v>46334</v>
      </c>
      <c r="AH53" s="32">
        <f t="shared" si="28"/>
        <v>46335</v>
      </c>
      <c r="AI53" s="32">
        <f t="shared" si="28"/>
        <v>46336</v>
      </c>
      <c r="AJ53" s="32">
        <f t="shared" si="28"/>
        <v>46337</v>
      </c>
      <c r="AK53" s="32">
        <f t="shared" si="28"/>
        <v>46338</v>
      </c>
      <c r="AL53" s="32">
        <f t="shared" si="28"/>
        <v>46339</v>
      </c>
      <c r="AM53" s="54">
        <f t="shared" si="28"/>
        <v>46340</v>
      </c>
      <c r="AN53" s="36">
        <f t="shared" si="28"/>
        <v>46341</v>
      </c>
      <c r="AO53" s="32">
        <f t="shared" si="28"/>
        <v>46342</v>
      </c>
      <c r="AP53" s="32">
        <f t="shared" si="28"/>
        <v>46343</v>
      </c>
      <c r="AQ53" s="32">
        <f t="shared" si="28"/>
        <v>46344</v>
      </c>
      <c r="AR53" s="32">
        <f t="shared" si="28"/>
        <v>46345</v>
      </c>
      <c r="AS53" s="32">
        <f t="shared" si="28"/>
        <v>46346</v>
      </c>
      <c r="AT53" s="54">
        <f t="shared" si="28"/>
        <v>46347</v>
      </c>
    </row>
    <row r="54" spans="1:46" ht="10.5" customHeight="1">
      <c r="A54" s="50" t="str">
        <f>IF(A52&gt;=43586,"令和"&amp;(IF(YEAR(A52)-2018=1,"元",YEAR(A52)-2018)),"平成"&amp;(YEAR(A52)-1988))</f>
        <v>令和8</v>
      </c>
      <c r="B54" s="36">
        <f>V53+1</f>
        <v>46131</v>
      </c>
      <c r="C54" s="32">
        <f t="shared" ref="C54:H54" si="29">B54+1</f>
        <v>46132</v>
      </c>
      <c r="D54" s="32">
        <f t="shared" si="29"/>
        <v>46133</v>
      </c>
      <c r="E54" s="32">
        <f t="shared" si="29"/>
        <v>46134</v>
      </c>
      <c r="F54" s="32">
        <f t="shared" si="29"/>
        <v>46135</v>
      </c>
      <c r="G54" s="32">
        <f t="shared" si="29"/>
        <v>46136</v>
      </c>
      <c r="H54" s="54">
        <f t="shared" si="29"/>
        <v>46137</v>
      </c>
      <c r="I54" s="36">
        <f>IF(DAY(H54)+1&gt;IF(MONTH(A52)=12,31,DATE(YEAR(A52),MONTH(A52)+1,1)-A52),"",H54+1)</f>
        <v>46138</v>
      </c>
      <c r="J54" s="32">
        <f>IF(I54="","",IF(DAY(I54)+1&gt;IF(MONTH(A52)=12,31,DATE(YEAR(A52),MONTH(A52)+1,1)-A52),"",I54+1))</f>
        <v>46139</v>
      </c>
      <c r="K54" s="32">
        <f>IF(J54="","",IF(DAY(J54)+1&gt;IF(MONTH(A52)=12,31,DATE(YEAR(A52),MONTH(A52)+1,1)-A52),"",J54+1))</f>
        <v>46140</v>
      </c>
      <c r="L54" s="32">
        <f>IF(K54="","",IF(DAY(K54)+1&gt;IF(MONTH(A52)=12,31,DATE(YEAR(A52),MONTH(A52)+1,1)-A52),"",K54+1))</f>
        <v>46141</v>
      </c>
      <c r="M54" s="32">
        <f>IF(L54="","",IF(DAY(L54)+1&gt;IF(MONTH(A52)=12,31,DATE(YEAR(A52),MONTH(A52)+1,1)-A52),"",L54+1))</f>
        <v>46142</v>
      </c>
      <c r="N54" s="32" t="str">
        <f>IF(M54="","",IF(DAY(M54)+1&gt;IF(MONTH(A52)=12,31,DATE(YEAR(A52),MONTH(A52)+1,1)-A52),"",M54+1))</f>
        <v/>
      </c>
      <c r="O54" s="54" t="str">
        <f>IF(N54="","",IF(DAY(N54)+1&gt;IF(MONTH(A52)=12,31,DATE(YEAR(A52),MONTH(A52)+1,1)-A52),"",N54+1))</f>
        <v/>
      </c>
      <c r="P54" s="36" t="str">
        <f>IF(O54="","",IF(DAY(O54)+1&gt;IF(MONTH(A52)=12,31,DATE(YEAR(A52),MONTH(A52)+1,1)-A52),"",O54+1))</f>
        <v/>
      </c>
      <c r="Q54" s="32" t="str">
        <f>IF(P54="","",IF(DAY(P54)+1&gt;IF(MONTH(A52)=12,31,DATE(YEAR(A52),MONTH(A52)+1,1)-A52),"",P54+1))</f>
        <v/>
      </c>
      <c r="R54" s="250" t="str">
        <f>VLOOKUP(A52,祝名,2,FALSE)</f>
        <v>29（昭和の日）</v>
      </c>
      <c r="S54" s="250"/>
      <c r="T54" s="250"/>
      <c r="U54" s="250"/>
      <c r="V54" s="250"/>
      <c r="Y54" s="50" t="str">
        <f>IF(Y52&gt;=43586,"令和"&amp;(IF(YEAR(Y52)-2018=1,"元",YEAR(Y52)-2018)),"平成"&amp;(YEAR(Y52)-1988))</f>
        <v>令和8</v>
      </c>
      <c r="Z54" s="36">
        <f>AT53+1</f>
        <v>46348</v>
      </c>
      <c r="AA54" s="32">
        <f t="shared" ref="AA54:AF54" si="30">Z54+1</f>
        <v>46349</v>
      </c>
      <c r="AB54" s="32">
        <f t="shared" si="30"/>
        <v>46350</v>
      </c>
      <c r="AC54" s="32">
        <f t="shared" si="30"/>
        <v>46351</v>
      </c>
      <c r="AD54" s="32">
        <f t="shared" si="30"/>
        <v>46352</v>
      </c>
      <c r="AE54" s="32">
        <f t="shared" si="30"/>
        <v>46353</v>
      </c>
      <c r="AF54" s="54">
        <f t="shared" si="30"/>
        <v>46354</v>
      </c>
      <c r="AG54" s="36">
        <f>IF(DAY(AF54)+1&gt;IF(MONTH(Y52)=12,31,DATE(YEAR(Y52),MONTH(Y52)+1,1)-Y52),"",AF54+1)</f>
        <v>46355</v>
      </c>
      <c r="AH54" s="32">
        <f>IF(AG54="","",IF(DAY(AG54)+1&gt;IF(MONTH(Y52)=12,31,DATE(YEAR(Y52),MONTH(Y52)+1,1)-Y52),"",AG54+1))</f>
        <v>46356</v>
      </c>
      <c r="AI54" s="32" t="str">
        <f>IF(AH54="","",IF(DAY(AH54)+1&gt;IF(MONTH(Y52)=12,31,DATE(YEAR(Y52),MONTH(Y52)+1,1)-Y52),"",AH54+1))</f>
        <v/>
      </c>
      <c r="AJ54" s="32" t="str">
        <f>IF(AI54="","",IF(DAY(AI54)+1&gt;IF(MONTH(Y52)=12,31,DATE(YEAR(Y52),MONTH(Y52)+1,1)-Y52),"",AI54+1))</f>
        <v/>
      </c>
      <c r="AK54" s="32" t="str">
        <f>IF(AJ54="","",IF(DAY(AJ54)+1&gt;IF(MONTH(Y52)=12,31,DATE(YEAR(Y52),MONTH(Y52)+1,1)-Y52),"",AJ54+1))</f>
        <v/>
      </c>
      <c r="AL54" s="32" t="str">
        <f>IF(AK54="","",IF(DAY(AK54)+1&gt;IF(MONTH(Y52)=12,31,DATE(YEAR(Y52),MONTH(Y52)+1,1)-Y52),"",AK54+1))</f>
        <v/>
      </c>
      <c r="AM54" s="54" t="str">
        <f>IF(AL54="","",IF(DAY(AL54)+1&gt;IF(MONTH(Y52)=12,31,DATE(YEAR(Y52),MONTH(Y52)+1,1)-Y52),"",AL54+1))</f>
        <v/>
      </c>
      <c r="AN54" s="36" t="str">
        <f>IF(AM54="","",IF(DAY(AM54)+1&gt;IF(MONTH(Y52)=12,31,DATE(YEAR(Y52),MONTH(Y52)+1,1)-Y52),"",AM54+1))</f>
        <v/>
      </c>
      <c r="AO54" s="32" t="str">
        <f>IF(AN54="","",IF(DAY(AN54)+1&gt;IF(MONTH(Y52)=12,31,DATE(YEAR(Y52),MONTH(Y52)+1,1)-Y52),"",AN54+1))</f>
        <v/>
      </c>
      <c r="AP54" s="250" t="str">
        <f>VLOOKUP(Y52,祝名,2,FALSE)</f>
        <v>3（文化の日）、23（勤労感謝の日）</v>
      </c>
      <c r="AQ54" s="250"/>
      <c r="AR54" s="250"/>
      <c r="AS54" s="250"/>
      <c r="AT54" s="250"/>
    </row>
    <row r="55" spans="1:46" ht="7.5" customHeight="1"/>
    <row r="56" spans="1:46" ht="8.25" customHeight="1">
      <c r="A56" s="48">
        <f>IF(MONTH(A52)=12,DATE(YEAR(A52)+1,1,1),DATE(YEAR(A52),MONTH(A52)+1,1))</f>
        <v>46143</v>
      </c>
      <c r="B56" s="38" t="s">
        <v>226</v>
      </c>
      <c r="C56" s="39" t="s">
        <v>179</v>
      </c>
      <c r="D56" s="39" t="s">
        <v>180</v>
      </c>
      <c r="E56" s="39" t="s">
        <v>181</v>
      </c>
      <c r="F56" s="39" t="s">
        <v>182</v>
      </c>
      <c r="G56" s="39" t="s">
        <v>183</v>
      </c>
      <c r="H56" s="37" t="s">
        <v>184</v>
      </c>
      <c r="I56" s="38" t="s">
        <v>226</v>
      </c>
      <c r="J56" s="39" t="s">
        <v>179</v>
      </c>
      <c r="K56" s="39" t="s">
        <v>180</v>
      </c>
      <c r="L56" s="39" t="s">
        <v>181</v>
      </c>
      <c r="M56" s="39" t="s">
        <v>182</v>
      </c>
      <c r="N56" s="39" t="s">
        <v>183</v>
      </c>
      <c r="O56" s="37" t="s">
        <v>184</v>
      </c>
      <c r="P56" s="38" t="s">
        <v>226</v>
      </c>
      <c r="Q56" s="39" t="s">
        <v>179</v>
      </c>
      <c r="R56" s="39" t="s">
        <v>180</v>
      </c>
      <c r="S56" s="39" t="s">
        <v>181</v>
      </c>
      <c r="T56" s="39" t="s">
        <v>182</v>
      </c>
      <c r="U56" s="39" t="s">
        <v>183</v>
      </c>
      <c r="V56" s="37" t="s">
        <v>184</v>
      </c>
      <c r="Y56" s="48">
        <f>IF(MONTH(Y52)=12,DATE(YEAR(Y52)+1,1,1),DATE(YEAR(Y52),MONTH(Y52)+1,1))</f>
        <v>46357</v>
      </c>
      <c r="Z56" s="38" t="s">
        <v>226</v>
      </c>
      <c r="AA56" s="39" t="s">
        <v>179</v>
      </c>
      <c r="AB56" s="39" t="s">
        <v>180</v>
      </c>
      <c r="AC56" s="39" t="s">
        <v>181</v>
      </c>
      <c r="AD56" s="39" t="s">
        <v>182</v>
      </c>
      <c r="AE56" s="39" t="s">
        <v>183</v>
      </c>
      <c r="AF56" s="37" t="s">
        <v>184</v>
      </c>
      <c r="AG56" s="38" t="s">
        <v>226</v>
      </c>
      <c r="AH56" s="39" t="s">
        <v>179</v>
      </c>
      <c r="AI56" s="39" t="s">
        <v>180</v>
      </c>
      <c r="AJ56" s="39" t="s">
        <v>181</v>
      </c>
      <c r="AK56" s="39" t="s">
        <v>182</v>
      </c>
      <c r="AL56" s="39" t="s">
        <v>183</v>
      </c>
      <c r="AM56" s="37" t="s">
        <v>184</v>
      </c>
      <c r="AN56" s="38" t="s">
        <v>226</v>
      </c>
      <c r="AO56" s="39" t="s">
        <v>179</v>
      </c>
      <c r="AP56" s="39" t="s">
        <v>180</v>
      </c>
      <c r="AQ56" s="39" t="s">
        <v>181</v>
      </c>
      <c r="AR56" s="39" t="s">
        <v>182</v>
      </c>
      <c r="AS56" s="39" t="s">
        <v>183</v>
      </c>
      <c r="AT56" s="37" t="s">
        <v>184</v>
      </c>
    </row>
    <row r="57" spans="1:46" ht="10.5" customHeight="1">
      <c r="A57" s="49">
        <f>A56</f>
        <v>46143</v>
      </c>
      <c r="B57" s="36" t="str">
        <f>IF(WEEKDAY(A56)=1,A56,"")</f>
        <v/>
      </c>
      <c r="C57" s="32" t="str">
        <f>IF(B57="",IF(WEEKDAY(A56)=2,A56,""),B57+1)</f>
        <v/>
      </c>
      <c r="D57" s="32" t="str">
        <f>IF(C57="",IF(WEEKDAY(A56)=3,A56,""),C57+1)</f>
        <v/>
      </c>
      <c r="E57" s="32" t="str">
        <f>IF(D57="",IF(WEEKDAY(A56)=4,A56,""),D57+1)</f>
        <v/>
      </c>
      <c r="F57" s="32" t="str">
        <f>IF(E57="",IF(WEEKDAY(A56)=5,A56,""),E57+1)</f>
        <v/>
      </c>
      <c r="G57" s="32">
        <f>IF(F57="",IF(WEEKDAY(A56)=6,A56,""),F57+1)</f>
        <v>46143</v>
      </c>
      <c r="H57" s="54">
        <f>IF(G57="",A56,G57+1)</f>
        <v>46144</v>
      </c>
      <c r="I57" s="36">
        <f t="shared" ref="I57:V57" si="31">H57+1</f>
        <v>46145</v>
      </c>
      <c r="J57" s="32">
        <f t="shared" si="31"/>
        <v>46146</v>
      </c>
      <c r="K57" s="32">
        <f t="shared" si="31"/>
        <v>46147</v>
      </c>
      <c r="L57" s="32">
        <f t="shared" si="31"/>
        <v>46148</v>
      </c>
      <c r="M57" s="32">
        <f t="shared" si="31"/>
        <v>46149</v>
      </c>
      <c r="N57" s="32">
        <f t="shared" si="31"/>
        <v>46150</v>
      </c>
      <c r="O57" s="54">
        <f t="shared" si="31"/>
        <v>46151</v>
      </c>
      <c r="P57" s="36">
        <f t="shared" si="31"/>
        <v>46152</v>
      </c>
      <c r="Q57" s="32">
        <f t="shared" si="31"/>
        <v>46153</v>
      </c>
      <c r="R57" s="32">
        <f t="shared" si="31"/>
        <v>46154</v>
      </c>
      <c r="S57" s="32">
        <f t="shared" si="31"/>
        <v>46155</v>
      </c>
      <c r="T57" s="32">
        <f t="shared" si="31"/>
        <v>46156</v>
      </c>
      <c r="U57" s="32">
        <f t="shared" si="31"/>
        <v>46157</v>
      </c>
      <c r="V57" s="54">
        <f t="shared" si="31"/>
        <v>46158</v>
      </c>
      <c r="Y57" s="49">
        <f>Y56</f>
        <v>46357</v>
      </c>
      <c r="Z57" s="36" t="str">
        <f>IF(WEEKDAY(Y56)=1,Y56,"")</f>
        <v/>
      </c>
      <c r="AA57" s="32" t="str">
        <f>IF(Z57="",IF(WEEKDAY(Y56)=2,Y56,""),Z57+1)</f>
        <v/>
      </c>
      <c r="AB57" s="32">
        <f>IF(AA57="",IF(WEEKDAY(Y56)=3,Y56,""),AA57+1)</f>
        <v>46357</v>
      </c>
      <c r="AC57" s="32">
        <f>IF(AB57="",IF(WEEKDAY(Y56)=4,Y56,""),AB57+1)</f>
        <v>46358</v>
      </c>
      <c r="AD57" s="32">
        <f>IF(AC57="",IF(WEEKDAY(Y56)=5,Y56,""),AC57+1)</f>
        <v>46359</v>
      </c>
      <c r="AE57" s="32">
        <f>IF(AD57="",IF(WEEKDAY(Y56)=6,Y56,""),AD57+1)</f>
        <v>46360</v>
      </c>
      <c r="AF57" s="54">
        <f>IF(AE57="",Y56,AE57+1)</f>
        <v>46361</v>
      </c>
      <c r="AG57" s="36">
        <f t="shared" ref="AG57:AT57" si="32">AF57+1</f>
        <v>46362</v>
      </c>
      <c r="AH57" s="32">
        <f t="shared" si="32"/>
        <v>46363</v>
      </c>
      <c r="AI57" s="32">
        <f t="shared" si="32"/>
        <v>46364</v>
      </c>
      <c r="AJ57" s="32">
        <f t="shared" si="32"/>
        <v>46365</v>
      </c>
      <c r="AK57" s="32">
        <f t="shared" si="32"/>
        <v>46366</v>
      </c>
      <c r="AL57" s="32">
        <f t="shared" si="32"/>
        <v>46367</v>
      </c>
      <c r="AM57" s="54">
        <f t="shared" si="32"/>
        <v>46368</v>
      </c>
      <c r="AN57" s="36">
        <f t="shared" si="32"/>
        <v>46369</v>
      </c>
      <c r="AO57" s="32">
        <f t="shared" si="32"/>
        <v>46370</v>
      </c>
      <c r="AP57" s="32">
        <f t="shared" si="32"/>
        <v>46371</v>
      </c>
      <c r="AQ57" s="32">
        <f t="shared" si="32"/>
        <v>46372</v>
      </c>
      <c r="AR57" s="32">
        <f t="shared" si="32"/>
        <v>46373</v>
      </c>
      <c r="AS57" s="32">
        <f t="shared" si="32"/>
        <v>46374</v>
      </c>
      <c r="AT57" s="54">
        <f t="shared" si="32"/>
        <v>46375</v>
      </c>
    </row>
    <row r="58" spans="1:46" ht="10.5" customHeight="1">
      <c r="A58" s="50" t="str">
        <f>IF(A56&gt;=43586,"令和"&amp;(IF(YEAR(A56)-2018=1,"元",YEAR(A56)-2018)),"平成"&amp;(YEAR(A56)-1988))</f>
        <v>令和8</v>
      </c>
      <c r="B58" s="36">
        <f>V57+1</f>
        <v>46159</v>
      </c>
      <c r="C58" s="32">
        <f t="shared" ref="C58:H58" si="33">B58+1</f>
        <v>46160</v>
      </c>
      <c r="D58" s="32">
        <f t="shared" si="33"/>
        <v>46161</v>
      </c>
      <c r="E58" s="32">
        <f t="shared" si="33"/>
        <v>46162</v>
      </c>
      <c r="F58" s="32">
        <f t="shared" si="33"/>
        <v>46163</v>
      </c>
      <c r="G58" s="32">
        <f t="shared" si="33"/>
        <v>46164</v>
      </c>
      <c r="H58" s="54">
        <f t="shared" si="33"/>
        <v>46165</v>
      </c>
      <c r="I58" s="36">
        <f>IF(DAY(H58)+1&gt;IF(MONTH(A56)=12,31,DATE(YEAR(A56),MONTH(A56)+1,1)-A56),"",H58+1)</f>
        <v>46166</v>
      </c>
      <c r="J58" s="32">
        <f>IF(I58="","",IF(DAY(I58)+1&gt;IF(MONTH(A56)=12,31,DATE(YEAR(A56),MONTH(A56)+1,1)-A56),"",I58+1))</f>
        <v>46167</v>
      </c>
      <c r="K58" s="32">
        <f>IF(J58="","",IF(DAY(J58)+1&gt;IF(MONTH(A56)=12,31,DATE(YEAR(A56),MONTH(A56)+1,1)-A56),"",J58+1))</f>
        <v>46168</v>
      </c>
      <c r="L58" s="32">
        <f>IF(K58="","",IF(DAY(K58)+1&gt;IF(MONTH(A56)=12,31,DATE(YEAR(A56),MONTH(A56)+1,1)-A56),"",K58+1))</f>
        <v>46169</v>
      </c>
      <c r="M58" s="32">
        <f>IF(L58="","",IF(DAY(L58)+1&gt;IF(MONTH(A56)=12,31,DATE(YEAR(A56),MONTH(A56)+1,1)-A56),"",L58+1))</f>
        <v>46170</v>
      </c>
      <c r="N58" s="32">
        <f>IF(M58="","",IF(DAY(M58)+1&gt;IF(MONTH(A56)=12,31,DATE(YEAR(A56),MONTH(A56)+1,1)-A56),"",M58+1))</f>
        <v>46171</v>
      </c>
      <c r="O58" s="54">
        <f>IF(N58="","",IF(DAY(N58)+1&gt;IF(MONTH(A56)=12,31,DATE(YEAR(A56),MONTH(A56)+1,1)-A56),"",N58+1))</f>
        <v>46172</v>
      </c>
      <c r="P58" s="36">
        <f>IF(O58="","",IF(DAY(O58)+1&gt;IF(MONTH(A56)=12,31,DATE(YEAR(A56),MONTH(A56)+1,1)-A56),"",O58+1))</f>
        <v>46173</v>
      </c>
      <c r="Q58" s="32" t="str">
        <f>IF(P58="","",IF(DAY(P58)+1&gt;IF(MONTH(A56)=12,31,DATE(YEAR(A56),MONTH(A56)+1,1)-A56),"",P58+1))</f>
        <v/>
      </c>
      <c r="R58" s="250" t="str">
        <f>VLOOKUP(A56,祝名,2,FALSE)</f>
        <v>3（憲法記念日）、4（みどりの日）
5（こどもの日）、6（振替休日）</v>
      </c>
      <c r="S58" s="250"/>
      <c r="T58" s="250"/>
      <c r="U58" s="250"/>
      <c r="V58" s="250"/>
      <c r="Y58" s="50" t="str">
        <f>IF(Y56&gt;=43586,"令和"&amp;(IF(YEAR(Y56)-2018=1,"元",YEAR(Y56)-2018)),"平成"&amp;(YEAR(Y56)-1988))</f>
        <v>令和8</v>
      </c>
      <c r="Z58" s="36">
        <f>AT57+1</f>
        <v>46376</v>
      </c>
      <c r="AA58" s="32">
        <f t="shared" ref="AA58:AF58" si="34">Z58+1</f>
        <v>46377</v>
      </c>
      <c r="AB58" s="32">
        <f t="shared" si="34"/>
        <v>46378</v>
      </c>
      <c r="AC58" s="32">
        <f t="shared" si="34"/>
        <v>46379</v>
      </c>
      <c r="AD58" s="32">
        <f t="shared" si="34"/>
        <v>46380</v>
      </c>
      <c r="AE58" s="32">
        <f t="shared" si="34"/>
        <v>46381</v>
      </c>
      <c r="AF58" s="54">
        <f t="shared" si="34"/>
        <v>46382</v>
      </c>
      <c r="AG58" s="36">
        <f>IF(DAY(AF58)+1&gt;IF(MONTH(Y56)=12,31,DATE(YEAR(Y56),MONTH(Y56)+1,1)-Y56),"",AF58+1)</f>
        <v>46383</v>
      </c>
      <c r="AH58" s="32">
        <f>IF(AG58="","",IF(DAY(AG58)+1&gt;IF(MONTH(Y56)=12,31,DATE(YEAR(Y56),MONTH(Y56)+1,1)-Y56),"",AG58+1))</f>
        <v>46384</v>
      </c>
      <c r="AI58" s="32">
        <f>IF(AH58="","",IF(DAY(AH58)+1&gt;IF(MONTH(Y56)=12,31,DATE(YEAR(Y56),MONTH(Y56)+1,1)-Y56),"",AH58+1))</f>
        <v>46385</v>
      </c>
      <c r="AJ58" s="32">
        <f>IF(AI58="","",IF(DAY(AI58)+1&gt;IF(MONTH(Y56)=12,31,DATE(YEAR(Y56),MONTH(Y56)+1,1)-Y56),"",AI58+1))</f>
        <v>46386</v>
      </c>
      <c r="AK58" s="32">
        <f>IF(AJ58="","",IF(DAY(AJ58)+1&gt;IF(MONTH(Y56)=12,31,DATE(YEAR(Y56),MONTH(Y56)+1,1)-Y56),"",AJ58+1))</f>
        <v>46387</v>
      </c>
      <c r="AL58" s="32" t="str">
        <f>IF(AK58="","",IF(DAY(AK58)+1&gt;IF(MONTH(Y56)=12,31,DATE(YEAR(Y56),MONTH(Y56)+1,1)-Y56),"",AK58+1))</f>
        <v/>
      </c>
      <c r="AM58" s="54" t="str">
        <f>IF(AL58="","",IF(DAY(AL58)+1&gt;IF(MONTH(Y56)=12,31,DATE(YEAR(Y56),MONTH(Y56)+1,1)-Y56),"",AL58+1))</f>
        <v/>
      </c>
      <c r="AN58" s="36" t="str">
        <f>IF(AM58="","",IF(DAY(AM58)+1&gt;IF(MONTH(Y56)=12,31,DATE(YEAR(Y56),MONTH(Y56)+1,1)-Y56),"",AM58+1))</f>
        <v/>
      </c>
      <c r="AO58" s="32" t="str">
        <f>IF(AN58="","",IF(DAY(AN58)+1&gt;IF(MONTH(Y56)=12,31,DATE(YEAR(Y56),MONTH(Y56)+1,1)-Y56),"",AN58+1))</f>
        <v/>
      </c>
      <c r="AP58" s="250">
        <f>VLOOKUP(Y56,祝名,2,FALSE)</f>
        <v>0</v>
      </c>
      <c r="AQ58" s="250"/>
      <c r="AR58" s="250"/>
      <c r="AS58" s="250"/>
      <c r="AT58" s="250"/>
    </row>
    <row r="59" spans="1:46" ht="7.5" customHeight="1"/>
    <row r="60" spans="1:46" ht="8.25" customHeight="1">
      <c r="A60" s="48">
        <f>IF(MONTH(A56)=12,DATE(YEAR(A56)+1,1,1),DATE(YEAR(A56),MONTH(A56)+1,1))</f>
        <v>46174</v>
      </c>
      <c r="B60" s="38" t="s">
        <v>226</v>
      </c>
      <c r="C60" s="39" t="s">
        <v>179</v>
      </c>
      <c r="D60" s="39" t="s">
        <v>180</v>
      </c>
      <c r="E60" s="39" t="s">
        <v>181</v>
      </c>
      <c r="F60" s="39" t="s">
        <v>182</v>
      </c>
      <c r="G60" s="39" t="s">
        <v>183</v>
      </c>
      <c r="H60" s="37" t="s">
        <v>184</v>
      </c>
      <c r="I60" s="38" t="s">
        <v>226</v>
      </c>
      <c r="J60" s="39" t="s">
        <v>179</v>
      </c>
      <c r="K60" s="39" t="s">
        <v>180</v>
      </c>
      <c r="L60" s="39" t="s">
        <v>181</v>
      </c>
      <c r="M60" s="39" t="s">
        <v>182</v>
      </c>
      <c r="N60" s="39" t="s">
        <v>183</v>
      </c>
      <c r="O60" s="37" t="s">
        <v>184</v>
      </c>
      <c r="P60" s="38" t="s">
        <v>226</v>
      </c>
      <c r="Q60" s="39" t="s">
        <v>179</v>
      </c>
      <c r="R60" s="39" t="s">
        <v>180</v>
      </c>
      <c r="S60" s="39" t="s">
        <v>181</v>
      </c>
      <c r="T60" s="39" t="s">
        <v>182</v>
      </c>
      <c r="U60" s="39" t="s">
        <v>183</v>
      </c>
      <c r="V60" s="37" t="s">
        <v>184</v>
      </c>
      <c r="Y60" s="48">
        <f>IF(MONTH(Y56)=12,DATE(YEAR(Y56)+1,1,1),DATE(YEAR(Y56),MONTH(Y56)+1,1))</f>
        <v>46388</v>
      </c>
      <c r="Z60" s="38" t="s">
        <v>226</v>
      </c>
      <c r="AA60" s="39" t="s">
        <v>179</v>
      </c>
      <c r="AB60" s="39" t="s">
        <v>180</v>
      </c>
      <c r="AC60" s="39" t="s">
        <v>181</v>
      </c>
      <c r="AD60" s="39" t="s">
        <v>182</v>
      </c>
      <c r="AE60" s="39" t="s">
        <v>183</v>
      </c>
      <c r="AF60" s="37" t="s">
        <v>184</v>
      </c>
      <c r="AG60" s="38" t="s">
        <v>226</v>
      </c>
      <c r="AH60" s="39" t="s">
        <v>179</v>
      </c>
      <c r="AI60" s="39" t="s">
        <v>180</v>
      </c>
      <c r="AJ60" s="39" t="s">
        <v>181</v>
      </c>
      <c r="AK60" s="39" t="s">
        <v>182</v>
      </c>
      <c r="AL60" s="39" t="s">
        <v>183</v>
      </c>
      <c r="AM60" s="37" t="s">
        <v>184</v>
      </c>
      <c r="AN60" s="38" t="s">
        <v>226</v>
      </c>
      <c r="AO60" s="39" t="s">
        <v>179</v>
      </c>
      <c r="AP60" s="39" t="s">
        <v>180</v>
      </c>
      <c r="AQ60" s="39" t="s">
        <v>181</v>
      </c>
      <c r="AR60" s="39" t="s">
        <v>182</v>
      </c>
      <c r="AS60" s="39" t="s">
        <v>183</v>
      </c>
      <c r="AT60" s="37" t="s">
        <v>184</v>
      </c>
    </row>
    <row r="61" spans="1:46" ht="10.5" customHeight="1">
      <c r="A61" s="49">
        <f>A60</f>
        <v>46174</v>
      </c>
      <c r="B61" s="36" t="str">
        <f>IF(WEEKDAY(A60)=1,A60,"")</f>
        <v/>
      </c>
      <c r="C61" s="32">
        <f>IF(B61="",IF(WEEKDAY(A60)=2,A60,""),B61+1)</f>
        <v>46174</v>
      </c>
      <c r="D61" s="32">
        <f>IF(C61="",IF(WEEKDAY(A60)=3,A60,""),C61+1)</f>
        <v>46175</v>
      </c>
      <c r="E61" s="32">
        <f>IF(D61="",IF(WEEKDAY(A60)=4,A60,""),D61+1)</f>
        <v>46176</v>
      </c>
      <c r="F61" s="32">
        <f>IF(E61="",IF(WEEKDAY(A60)=5,A60,""),E61+1)</f>
        <v>46177</v>
      </c>
      <c r="G61" s="32">
        <f>IF(F61="",IF(WEEKDAY(A60)=6,A60,""),F61+1)</f>
        <v>46178</v>
      </c>
      <c r="H61" s="54">
        <f>IF(G61="",A60,G61+1)</f>
        <v>46179</v>
      </c>
      <c r="I61" s="36">
        <f t="shared" ref="I61:V61" si="35">H61+1</f>
        <v>46180</v>
      </c>
      <c r="J61" s="32">
        <f t="shared" si="35"/>
        <v>46181</v>
      </c>
      <c r="K61" s="32">
        <f t="shared" si="35"/>
        <v>46182</v>
      </c>
      <c r="L61" s="32">
        <f t="shared" si="35"/>
        <v>46183</v>
      </c>
      <c r="M61" s="32">
        <f t="shared" si="35"/>
        <v>46184</v>
      </c>
      <c r="N61" s="32">
        <f t="shared" si="35"/>
        <v>46185</v>
      </c>
      <c r="O61" s="54">
        <f t="shared" si="35"/>
        <v>46186</v>
      </c>
      <c r="P61" s="36">
        <f t="shared" si="35"/>
        <v>46187</v>
      </c>
      <c r="Q61" s="32">
        <f t="shared" si="35"/>
        <v>46188</v>
      </c>
      <c r="R61" s="32">
        <f t="shared" si="35"/>
        <v>46189</v>
      </c>
      <c r="S61" s="32">
        <f t="shared" si="35"/>
        <v>46190</v>
      </c>
      <c r="T61" s="32">
        <f t="shared" si="35"/>
        <v>46191</v>
      </c>
      <c r="U61" s="32">
        <f t="shared" si="35"/>
        <v>46192</v>
      </c>
      <c r="V61" s="54">
        <f t="shared" si="35"/>
        <v>46193</v>
      </c>
      <c r="Y61" s="51">
        <f>Y60</f>
        <v>46388</v>
      </c>
      <c r="Z61" s="36" t="str">
        <f>IF(WEEKDAY(Y60)=1,Y60,"")</f>
        <v/>
      </c>
      <c r="AA61" s="32" t="str">
        <f>IF(Z61="",IF(WEEKDAY(Y60)=2,Y60,""),Z61+1)</f>
        <v/>
      </c>
      <c r="AB61" s="32" t="str">
        <f>IF(AA61="",IF(WEEKDAY(Y60)=3,Y60,""),AA61+1)</f>
        <v/>
      </c>
      <c r="AC61" s="32" t="str">
        <f>IF(AB61="",IF(WEEKDAY(Y60)=4,Y60,""),AB61+1)</f>
        <v/>
      </c>
      <c r="AD61" s="32" t="str">
        <f>IF(AC61="",IF(WEEKDAY(Y60)=5,Y60,""),AC61+1)</f>
        <v/>
      </c>
      <c r="AE61" s="32">
        <f>IF(AD61="",IF(WEEKDAY(Y60)=6,Y60,""),AD61+1)</f>
        <v>46388</v>
      </c>
      <c r="AF61" s="54">
        <f>IF(AE61="",Y60,AE61+1)</f>
        <v>46389</v>
      </c>
      <c r="AG61" s="36">
        <f t="shared" ref="AG61:AT61" si="36">AF61+1</f>
        <v>46390</v>
      </c>
      <c r="AH61" s="32">
        <f t="shared" si="36"/>
        <v>46391</v>
      </c>
      <c r="AI61" s="32">
        <f t="shared" si="36"/>
        <v>46392</v>
      </c>
      <c r="AJ61" s="32">
        <f t="shared" si="36"/>
        <v>46393</v>
      </c>
      <c r="AK61" s="32">
        <f t="shared" si="36"/>
        <v>46394</v>
      </c>
      <c r="AL61" s="32">
        <f t="shared" si="36"/>
        <v>46395</v>
      </c>
      <c r="AM61" s="54">
        <f t="shared" si="36"/>
        <v>46396</v>
      </c>
      <c r="AN61" s="36">
        <f t="shared" si="36"/>
        <v>46397</v>
      </c>
      <c r="AO61" s="32">
        <f t="shared" si="36"/>
        <v>46398</v>
      </c>
      <c r="AP61" s="32">
        <f t="shared" si="36"/>
        <v>46399</v>
      </c>
      <c r="AQ61" s="32">
        <f t="shared" si="36"/>
        <v>46400</v>
      </c>
      <c r="AR61" s="32">
        <f t="shared" si="36"/>
        <v>46401</v>
      </c>
      <c r="AS61" s="32">
        <f t="shared" si="36"/>
        <v>46402</v>
      </c>
      <c r="AT61" s="54">
        <f t="shared" si="36"/>
        <v>46403</v>
      </c>
    </row>
    <row r="62" spans="1:46" ht="10.5" customHeight="1">
      <c r="A62" s="50" t="str">
        <f>IF(A60&gt;=43586,"令和"&amp;(IF(YEAR(A60)-2018=1,"元",YEAR(A60)-2018)),"平成"&amp;(YEAR(A60)-1988))</f>
        <v>令和8</v>
      </c>
      <c r="B62" s="36">
        <f>V61+1</f>
        <v>46194</v>
      </c>
      <c r="C62" s="32">
        <f t="shared" ref="C62:H62" si="37">B62+1</f>
        <v>46195</v>
      </c>
      <c r="D62" s="32">
        <f t="shared" si="37"/>
        <v>46196</v>
      </c>
      <c r="E62" s="32">
        <f t="shared" si="37"/>
        <v>46197</v>
      </c>
      <c r="F62" s="32">
        <f t="shared" si="37"/>
        <v>46198</v>
      </c>
      <c r="G62" s="32">
        <f t="shared" si="37"/>
        <v>46199</v>
      </c>
      <c r="H62" s="54">
        <f t="shared" si="37"/>
        <v>46200</v>
      </c>
      <c r="I62" s="36">
        <f>IF(DAY(H62)+1&gt;IF(MONTH(A60)=12,31,DATE(YEAR(A60),MONTH(A60)+1,1)-A60),"",H62+1)</f>
        <v>46201</v>
      </c>
      <c r="J62" s="32">
        <f>IF(I62="","",IF(DAY(I62)+1&gt;IF(MONTH(A60)=12,31,DATE(YEAR(A60),MONTH(A60)+1,1)-A60),"",I62+1))</f>
        <v>46202</v>
      </c>
      <c r="K62" s="32">
        <f>IF(J62="","",IF(DAY(J62)+1&gt;IF(MONTH(A60)=12,31,DATE(YEAR(A60),MONTH(A60)+1,1)-A60),"",J62+1))</f>
        <v>46203</v>
      </c>
      <c r="L62" s="32" t="str">
        <f>IF(K62="","",IF(DAY(K62)+1&gt;IF(MONTH(A60)=12,31,DATE(YEAR(A60),MONTH(A60)+1,1)-A60),"",K62+1))</f>
        <v/>
      </c>
      <c r="M62" s="32" t="str">
        <f>IF(L62="","",IF(DAY(L62)+1&gt;IF(MONTH(A60)=12,31,DATE(YEAR(A60),MONTH(A60)+1,1)-A60),"",L62+1))</f>
        <v/>
      </c>
      <c r="N62" s="32" t="str">
        <f>IF(M62="","",IF(DAY(M62)+1&gt;IF(MONTH(A60)=12,31,DATE(YEAR(A60),MONTH(A60)+1,1)-A60),"",M62+1))</f>
        <v/>
      </c>
      <c r="O62" s="54" t="str">
        <f>IF(N62="","",IF(DAY(N62)+1&gt;IF(MONTH(A60)=12,31,DATE(YEAR(A60),MONTH(A60)+1,1)-A60),"",N62+1))</f>
        <v/>
      </c>
      <c r="P62" s="36" t="str">
        <f>IF(O62="","",IF(DAY(O62)+1&gt;IF(MONTH(A60)=12,31,DATE(YEAR(A60),MONTH(A60)+1,1)-A60),"",O62+1))</f>
        <v/>
      </c>
      <c r="Q62" s="32" t="str">
        <f>IF(P62="","",IF(DAY(P62)+1&gt;IF(MONTH(A60)=12,31,DATE(YEAR(A60),MONTH(A60)+1,1)-A60),"",P62+1))</f>
        <v/>
      </c>
      <c r="R62" s="250">
        <f>VLOOKUP(A60,祝名,2,FALSE)</f>
        <v>0</v>
      </c>
      <c r="S62" s="250"/>
      <c r="T62" s="250"/>
      <c r="U62" s="250"/>
      <c r="V62" s="250"/>
      <c r="Y62" s="50" t="str">
        <f>IF(Y60&gt;=43586,"令和"&amp;(IF(YEAR(Y60)-2018=1,"元",YEAR(Y60)-2018)),"平成"&amp;(YEAR(Y60)-1988))</f>
        <v>令和9</v>
      </c>
      <c r="Z62" s="36">
        <f>AT61+1</f>
        <v>46404</v>
      </c>
      <c r="AA62" s="32">
        <f t="shared" ref="AA62:AF62" si="38">Z62+1</f>
        <v>46405</v>
      </c>
      <c r="AB62" s="32">
        <f t="shared" si="38"/>
        <v>46406</v>
      </c>
      <c r="AC62" s="32">
        <f t="shared" si="38"/>
        <v>46407</v>
      </c>
      <c r="AD62" s="32">
        <f t="shared" si="38"/>
        <v>46408</v>
      </c>
      <c r="AE62" s="32">
        <f t="shared" si="38"/>
        <v>46409</v>
      </c>
      <c r="AF62" s="54">
        <f t="shared" si="38"/>
        <v>46410</v>
      </c>
      <c r="AG62" s="36">
        <f>IF(DAY(AF62)+1&gt;IF(MONTH(Y60)=12,31,DATE(YEAR(Y60),MONTH(Y60)+1,1)-Y60),"",AF62+1)</f>
        <v>46411</v>
      </c>
      <c r="AH62" s="32">
        <f>IF(AG62="","",IF(DAY(AG62)+1&gt;IF(MONTH(Y60)=12,31,DATE(YEAR(Y60),MONTH(Y60)+1,1)-Y60),"",AG62+1))</f>
        <v>46412</v>
      </c>
      <c r="AI62" s="32">
        <f>IF(AH62="","",IF(DAY(AH62)+1&gt;IF(MONTH(Y60)=12,31,DATE(YEAR(Y60),MONTH(Y60)+1,1)-Y60),"",AH62+1))</f>
        <v>46413</v>
      </c>
      <c r="AJ62" s="32">
        <f>IF(AI62="","",IF(DAY(AI62)+1&gt;IF(MONTH(Y60)=12,31,DATE(YEAR(Y60),MONTH(Y60)+1,1)-Y60),"",AI62+1))</f>
        <v>46414</v>
      </c>
      <c r="AK62" s="32">
        <f>IF(AJ62="","",IF(DAY(AJ62)+1&gt;IF(MONTH(Y60)=12,31,DATE(YEAR(Y60),MONTH(Y60)+1,1)-Y60),"",AJ62+1))</f>
        <v>46415</v>
      </c>
      <c r="AL62" s="32">
        <f>IF(AK62="","",IF(DAY(AK62)+1&gt;IF(MONTH(Y60)=12,31,DATE(YEAR(Y60),MONTH(Y60)+1,1)-Y60),"",AK62+1))</f>
        <v>46416</v>
      </c>
      <c r="AM62" s="54">
        <f>IF(AL62="","",IF(DAY(AL62)+1&gt;IF(MONTH(Y60)=12,31,DATE(YEAR(Y60),MONTH(Y60)+1,1)-Y60),"",AL62+1))</f>
        <v>46417</v>
      </c>
      <c r="AN62" s="36">
        <f>IF(AM62="","",IF(DAY(AM62)+1&gt;IF(MONTH(Y60)=12,31,DATE(YEAR(Y60),MONTH(Y60)+1,1)-Y60),"",AM62+1))</f>
        <v>46418</v>
      </c>
      <c r="AO62" s="32" t="str">
        <f>IF(AN62="","",IF(DAY(AN62)+1&gt;IF(MONTH(Y60)=12,31,DATE(YEAR(Y60),MONTH(Y60)+1,1)-Y60),"",AN62+1))</f>
        <v/>
      </c>
      <c r="AP62" s="250" t="str">
        <f>VLOOKUP(Y60,祝名,2,FALSE)</f>
        <v>1（元日）、11（成人の日）</v>
      </c>
      <c r="AQ62" s="250"/>
      <c r="AR62" s="250"/>
      <c r="AS62" s="250"/>
      <c r="AT62" s="250"/>
    </row>
    <row r="63" spans="1:46" ht="7.5" customHeight="1"/>
    <row r="64" spans="1:46" ht="8.25" customHeight="1">
      <c r="A64" s="48">
        <f>IF(MONTH(A60)=12,DATE(YEAR(A60)+1,1,1),DATE(YEAR(A60),MONTH(A60)+1,1))</f>
        <v>46204</v>
      </c>
      <c r="B64" s="38" t="s">
        <v>226</v>
      </c>
      <c r="C64" s="39" t="s">
        <v>179</v>
      </c>
      <c r="D64" s="39" t="s">
        <v>180</v>
      </c>
      <c r="E64" s="39" t="s">
        <v>181</v>
      </c>
      <c r="F64" s="39" t="s">
        <v>182</v>
      </c>
      <c r="G64" s="39" t="s">
        <v>183</v>
      </c>
      <c r="H64" s="37" t="s">
        <v>184</v>
      </c>
      <c r="I64" s="38" t="s">
        <v>226</v>
      </c>
      <c r="J64" s="39" t="s">
        <v>179</v>
      </c>
      <c r="K64" s="39" t="s">
        <v>180</v>
      </c>
      <c r="L64" s="39" t="s">
        <v>181</v>
      </c>
      <c r="M64" s="39" t="s">
        <v>182</v>
      </c>
      <c r="N64" s="39" t="s">
        <v>183</v>
      </c>
      <c r="O64" s="37" t="s">
        <v>184</v>
      </c>
      <c r="P64" s="38" t="s">
        <v>226</v>
      </c>
      <c r="Q64" s="39" t="s">
        <v>179</v>
      </c>
      <c r="R64" s="39" t="s">
        <v>180</v>
      </c>
      <c r="S64" s="39" t="s">
        <v>181</v>
      </c>
      <c r="T64" s="39" t="s">
        <v>182</v>
      </c>
      <c r="U64" s="39" t="s">
        <v>183</v>
      </c>
      <c r="V64" s="37" t="s">
        <v>184</v>
      </c>
      <c r="Y64" s="48">
        <f>IF(MONTH(Y60)=12,DATE(YEAR(Y60)+1,1,1),DATE(YEAR(Y60),MONTH(Y60)+1,1))</f>
        <v>46419</v>
      </c>
      <c r="Z64" s="38" t="s">
        <v>226</v>
      </c>
      <c r="AA64" s="39" t="s">
        <v>179</v>
      </c>
      <c r="AB64" s="39" t="s">
        <v>180</v>
      </c>
      <c r="AC64" s="39" t="s">
        <v>181</v>
      </c>
      <c r="AD64" s="39" t="s">
        <v>182</v>
      </c>
      <c r="AE64" s="39" t="s">
        <v>183</v>
      </c>
      <c r="AF64" s="37" t="s">
        <v>184</v>
      </c>
      <c r="AG64" s="38" t="s">
        <v>226</v>
      </c>
      <c r="AH64" s="39" t="s">
        <v>179</v>
      </c>
      <c r="AI64" s="39" t="s">
        <v>180</v>
      </c>
      <c r="AJ64" s="39" t="s">
        <v>181</v>
      </c>
      <c r="AK64" s="39" t="s">
        <v>182</v>
      </c>
      <c r="AL64" s="39" t="s">
        <v>183</v>
      </c>
      <c r="AM64" s="37" t="s">
        <v>184</v>
      </c>
      <c r="AN64" s="38" t="s">
        <v>226</v>
      </c>
      <c r="AO64" s="39" t="s">
        <v>179</v>
      </c>
      <c r="AP64" s="39" t="s">
        <v>180</v>
      </c>
      <c r="AQ64" s="39" t="s">
        <v>181</v>
      </c>
      <c r="AR64" s="39" t="s">
        <v>182</v>
      </c>
      <c r="AS64" s="39" t="s">
        <v>183</v>
      </c>
      <c r="AT64" s="37" t="s">
        <v>184</v>
      </c>
    </row>
    <row r="65" spans="1:46" ht="10.5" customHeight="1">
      <c r="A65" s="49">
        <f>A64</f>
        <v>46204</v>
      </c>
      <c r="B65" s="36" t="str">
        <f>IF(WEEKDAY(A64)=1,A64,"")</f>
        <v/>
      </c>
      <c r="C65" s="32" t="str">
        <f>IF(B65="",IF(WEEKDAY(A64)=2,A64,""),B65+1)</f>
        <v/>
      </c>
      <c r="D65" s="32" t="str">
        <f>IF(C65="",IF(WEEKDAY(A64)=3,A64,""),C65+1)</f>
        <v/>
      </c>
      <c r="E65" s="32">
        <f>IF(D65="",IF(WEEKDAY(A64)=4,A64,""),D65+1)</f>
        <v>46204</v>
      </c>
      <c r="F65" s="32">
        <f>IF(E65="",IF(WEEKDAY(A64)=5,A64,""),E65+1)</f>
        <v>46205</v>
      </c>
      <c r="G65" s="32">
        <f>IF(F65="",IF(WEEKDAY(A64)=6,A64,""),F65+1)</f>
        <v>46206</v>
      </c>
      <c r="H65" s="54">
        <f>IF(G65="",A64,G65+1)</f>
        <v>46207</v>
      </c>
      <c r="I65" s="36">
        <f t="shared" ref="I65:V65" si="39">H65+1</f>
        <v>46208</v>
      </c>
      <c r="J65" s="32">
        <f t="shared" si="39"/>
        <v>46209</v>
      </c>
      <c r="K65" s="32">
        <f t="shared" si="39"/>
        <v>46210</v>
      </c>
      <c r="L65" s="32">
        <f t="shared" si="39"/>
        <v>46211</v>
      </c>
      <c r="M65" s="32">
        <f t="shared" si="39"/>
        <v>46212</v>
      </c>
      <c r="N65" s="32">
        <f t="shared" si="39"/>
        <v>46213</v>
      </c>
      <c r="O65" s="54">
        <f t="shared" si="39"/>
        <v>46214</v>
      </c>
      <c r="P65" s="36">
        <f t="shared" si="39"/>
        <v>46215</v>
      </c>
      <c r="Q65" s="32">
        <f t="shared" si="39"/>
        <v>46216</v>
      </c>
      <c r="R65" s="32">
        <f t="shared" si="39"/>
        <v>46217</v>
      </c>
      <c r="S65" s="32">
        <f t="shared" si="39"/>
        <v>46218</v>
      </c>
      <c r="T65" s="32">
        <f t="shared" si="39"/>
        <v>46219</v>
      </c>
      <c r="U65" s="32">
        <f t="shared" si="39"/>
        <v>46220</v>
      </c>
      <c r="V65" s="54">
        <f t="shared" si="39"/>
        <v>46221</v>
      </c>
      <c r="Y65" s="51">
        <f>Y64</f>
        <v>46419</v>
      </c>
      <c r="Z65" s="36" t="str">
        <f>IF(WEEKDAY(Y64)=1,Y64,"")</f>
        <v/>
      </c>
      <c r="AA65" s="32">
        <f>IF(Z65="",IF(WEEKDAY(Y64)=2,Y64,""),Z65+1)</f>
        <v>46419</v>
      </c>
      <c r="AB65" s="32">
        <f>IF(AA65="",IF(WEEKDAY(Y64)=3,Y64,""),AA65+1)</f>
        <v>46420</v>
      </c>
      <c r="AC65" s="32">
        <f>IF(AB65="",IF(WEEKDAY(Y64)=4,Y64,""),AB65+1)</f>
        <v>46421</v>
      </c>
      <c r="AD65" s="32">
        <f>IF(AC65="",IF(WEEKDAY(Y64)=5,Y64,""),AC65+1)</f>
        <v>46422</v>
      </c>
      <c r="AE65" s="32">
        <f>IF(AD65="",IF(WEEKDAY(Y64)=6,Y64,""),AD65+1)</f>
        <v>46423</v>
      </c>
      <c r="AF65" s="54">
        <f>IF(AE65="",Y64,AE65+1)</f>
        <v>46424</v>
      </c>
      <c r="AG65" s="36">
        <f t="shared" ref="AG65:AT65" si="40">AF65+1</f>
        <v>46425</v>
      </c>
      <c r="AH65" s="32">
        <f t="shared" si="40"/>
        <v>46426</v>
      </c>
      <c r="AI65" s="32">
        <f t="shared" si="40"/>
        <v>46427</v>
      </c>
      <c r="AJ65" s="32">
        <f t="shared" si="40"/>
        <v>46428</v>
      </c>
      <c r="AK65" s="32">
        <f t="shared" si="40"/>
        <v>46429</v>
      </c>
      <c r="AL65" s="32">
        <f t="shared" si="40"/>
        <v>46430</v>
      </c>
      <c r="AM65" s="54">
        <f t="shared" si="40"/>
        <v>46431</v>
      </c>
      <c r="AN65" s="36">
        <f t="shared" si="40"/>
        <v>46432</v>
      </c>
      <c r="AO65" s="32">
        <f t="shared" si="40"/>
        <v>46433</v>
      </c>
      <c r="AP65" s="32">
        <f t="shared" si="40"/>
        <v>46434</v>
      </c>
      <c r="AQ65" s="32">
        <f t="shared" si="40"/>
        <v>46435</v>
      </c>
      <c r="AR65" s="32">
        <f t="shared" si="40"/>
        <v>46436</v>
      </c>
      <c r="AS65" s="32">
        <f t="shared" si="40"/>
        <v>46437</v>
      </c>
      <c r="AT65" s="54">
        <f t="shared" si="40"/>
        <v>46438</v>
      </c>
    </row>
    <row r="66" spans="1:46" ht="10.5" customHeight="1">
      <c r="A66" s="50" t="str">
        <f>IF(A64&gt;=43586,"令和"&amp;(IF(YEAR(A64)-2018=1,"元",YEAR(A64)-2018)),"平成"&amp;(YEAR(A64)-1988))</f>
        <v>令和8</v>
      </c>
      <c r="B66" s="36">
        <f>V65+1</f>
        <v>46222</v>
      </c>
      <c r="C66" s="32">
        <f t="shared" ref="C66:H66" si="41">B66+1</f>
        <v>46223</v>
      </c>
      <c r="D66" s="32">
        <f t="shared" si="41"/>
        <v>46224</v>
      </c>
      <c r="E66" s="32">
        <f t="shared" si="41"/>
        <v>46225</v>
      </c>
      <c r="F66" s="32">
        <f t="shared" si="41"/>
        <v>46226</v>
      </c>
      <c r="G66" s="32">
        <f t="shared" si="41"/>
        <v>46227</v>
      </c>
      <c r="H66" s="54">
        <f t="shared" si="41"/>
        <v>46228</v>
      </c>
      <c r="I66" s="36">
        <f>IF(DAY(H66)+1&gt;IF(MONTH(A64)=12,31,DATE(YEAR(A64),MONTH(A64)+1,1)-A64),"",H66+1)</f>
        <v>46229</v>
      </c>
      <c r="J66" s="32">
        <f>IF(I66="","",IF(DAY(I66)+1&gt;IF(MONTH(A64)=12,31,DATE(YEAR(A64),MONTH(A64)+1,1)-A64),"",I66+1))</f>
        <v>46230</v>
      </c>
      <c r="K66" s="32">
        <f>IF(J66="","",IF(DAY(J66)+1&gt;IF(MONTH(A64)=12,31,DATE(YEAR(A64),MONTH(A64)+1,1)-A64),"",J66+1))</f>
        <v>46231</v>
      </c>
      <c r="L66" s="32">
        <f>IF(K66="","",IF(DAY(K66)+1&gt;IF(MONTH(A64)=12,31,DATE(YEAR(A64),MONTH(A64)+1,1)-A64),"",K66+1))</f>
        <v>46232</v>
      </c>
      <c r="M66" s="32">
        <f>IF(L66="","",IF(DAY(L66)+1&gt;IF(MONTH(A64)=12,31,DATE(YEAR(A64),MONTH(A64)+1,1)-A64),"",L66+1))</f>
        <v>46233</v>
      </c>
      <c r="N66" s="32">
        <f>IF(M66="","",IF(DAY(M66)+1&gt;IF(MONTH(A64)=12,31,DATE(YEAR(A64),MONTH(A64)+1,1)-A64),"",M66+1))</f>
        <v>46234</v>
      </c>
      <c r="O66" s="54" t="str">
        <f>IF(N66="","",IF(DAY(N66)+1&gt;IF(MONTH(A64)=12,31,DATE(YEAR(A64),MONTH(A64)+1,1)-A64),"",N66+1))</f>
        <v/>
      </c>
      <c r="P66" s="36" t="str">
        <f>IF(O66="","",IF(DAY(O66)+1&gt;IF(MONTH(A64)=12,31,DATE(YEAR(A64),MONTH(A64)+1,1)-A64),"",O66+1))</f>
        <v/>
      </c>
      <c r="Q66" s="32" t="str">
        <f>IF(P66="","",IF(DAY(P66)+1&gt;IF(MONTH(A64)=12,31,DATE(YEAR(A64),MONTH(A64)+1,1)-A64),"",P66+1))</f>
        <v/>
      </c>
      <c r="R66" s="250" t="str">
        <f>VLOOKUP(A64,祝名,2,FALSE)</f>
        <v>20（海の日）</v>
      </c>
      <c r="S66" s="250"/>
      <c r="T66" s="250"/>
      <c r="U66" s="250"/>
      <c r="V66" s="250"/>
      <c r="Y66" s="50" t="str">
        <f>IF(Y64&gt;=43586,"令和"&amp;(IF(YEAR(Y64)-2018=1,"元",YEAR(Y64)-2018)),"平成"&amp;(YEAR(Y64)-1988))</f>
        <v>令和9</v>
      </c>
      <c r="Z66" s="36">
        <f>AT65+1</f>
        <v>46439</v>
      </c>
      <c r="AA66" s="32">
        <f t="shared" ref="AA66:AF66" si="42">Z66+1</f>
        <v>46440</v>
      </c>
      <c r="AB66" s="32">
        <f t="shared" si="42"/>
        <v>46441</v>
      </c>
      <c r="AC66" s="32">
        <f t="shared" si="42"/>
        <v>46442</v>
      </c>
      <c r="AD66" s="32">
        <f t="shared" si="42"/>
        <v>46443</v>
      </c>
      <c r="AE66" s="32">
        <f t="shared" si="42"/>
        <v>46444</v>
      </c>
      <c r="AF66" s="54">
        <f t="shared" si="42"/>
        <v>46445</v>
      </c>
      <c r="AG66" s="36">
        <f>IF(DAY(AF66)+1&gt;IF(MONTH(Y64)=12,31,DATE(YEAR(Y64),MONTH(Y64)+1,1)-Y64),"",AF66+1)</f>
        <v>46446</v>
      </c>
      <c r="AH66" s="32" t="str">
        <f>IF(AG66="","",IF(DAY(AG66)+1&gt;IF(MONTH(Y64)=12,31,DATE(YEAR(Y64),MONTH(Y64)+1,1)-Y64),"",AG66+1))</f>
        <v/>
      </c>
      <c r="AI66" s="32" t="str">
        <f>IF(AH66="","",IF(DAY(AH66)+1&gt;IF(MONTH(Y64)=12,31,DATE(YEAR(Y64),MONTH(Y64)+1,1)-Y64),"",AH66+1))</f>
        <v/>
      </c>
      <c r="AJ66" s="32" t="str">
        <f>IF(AI66="","",IF(DAY(AI66)+1&gt;IF(MONTH(Y64)=12,31,DATE(YEAR(Y64),MONTH(Y64)+1,1)-Y64),"",AI66+1))</f>
        <v/>
      </c>
      <c r="AK66" s="32" t="str">
        <f>IF(AJ66="","",IF(DAY(AJ66)+1&gt;IF(MONTH(Y64)=12,31,DATE(YEAR(Y64),MONTH(Y64)+1,1)-Y64),"",AJ66+1))</f>
        <v/>
      </c>
      <c r="AL66" s="32" t="str">
        <f>IF(AK66="","",IF(DAY(AK66)+1&gt;IF(MONTH(Y64)=12,31,DATE(YEAR(Y64),MONTH(Y64)+1,1)-Y64),"",AK66+1))</f>
        <v/>
      </c>
      <c r="AM66" s="54" t="str">
        <f>IF(AL66="","",IF(DAY(AL66)+1&gt;IF(MONTH(Y64)=12,31,DATE(YEAR(Y64),MONTH(Y64)+1,1)-Y64),"",AL66+1))</f>
        <v/>
      </c>
      <c r="AN66" s="36" t="str">
        <f>IF(AM66="","",IF(DAY(AM66)+1&gt;IF(MONTH(Y64)=12,31,DATE(YEAR(Y64),MONTH(Y64)+1,1)-Y64),"",AM66+1))</f>
        <v/>
      </c>
      <c r="AO66" s="32" t="str">
        <f>IF(AN66="","",IF(DAY(AN66)+1&gt;IF(MONTH(Y64)=12,31,DATE(YEAR(Y64),MONTH(Y64)+1,1)-Y64),"",AN66+1))</f>
        <v/>
      </c>
      <c r="AP66" s="250" t="str">
        <f>VLOOKUP(Y64,祝名,2,FALSE)</f>
        <v>11（建国記念の日）、23（天皇誕生日）</v>
      </c>
      <c r="AQ66" s="250"/>
      <c r="AR66" s="250"/>
      <c r="AS66" s="250"/>
      <c r="AT66" s="250"/>
    </row>
  </sheetData>
  <mergeCells count="75">
    <mergeCell ref="R62:V62"/>
    <mergeCell ref="AP62:AT62"/>
    <mergeCell ref="R66:V66"/>
    <mergeCell ref="AP66:AT66"/>
    <mergeCell ref="R50:V50"/>
    <mergeCell ref="AP50:AT50"/>
    <mergeCell ref="R54:V54"/>
    <mergeCell ref="AP54:AT54"/>
    <mergeCell ref="R58:V58"/>
    <mergeCell ref="AP58:AT58"/>
    <mergeCell ref="Z35:AI38"/>
    <mergeCell ref="R42:V42"/>
    <mergeCell ref="AP42:AT42"/>
    <mergeCell ref="R46:V46"/>
    <mergeCell ref="AP46:AT46"/>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T4:V4"/>
    <mergeCell ref="W4:X4"/>
    <mergeCell ref="L11:P11"/>
    <mergeCell ref="T20:X20"/>
    <mergeCell ref="L20:P20"/>
    <mergeCell ref="O13:P13"/>
    <mergeCell ref="W13:X13"/>
    <mergeCell ref="T13:V13"/>
    <mergeCell ref="R13:S13"/>
    <mergeCell ref="L13:N13"/>
    <mergeCell ref="R4:S4"/>
    <mergeCell ref="B13:C13"/>
    <mergeCell ref="G13:H13"/>
    <mergeCell ref="D22:F22"/>
    <mergeCell ref="G22:H22"/>
    <mergeCell ref="D29:H29"/>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AP4:AQ4"/>
    <mergeCell ref="AR4:AT4"/>
    <mergeCell ref="AU4:AV4"/>
    <mergeCell ref="AR11:AV11"/>
    <mergeCell ref="Z4:AA4"/>
    <mergeCell ref="AB4:AD4"/>
    <mergeCell ref="AE4:AF4"/>
    <mergeCell ref="AH4:AI4"/>
    <mergeCell ref="AJ4:AL4"/>
    <mergeCell ref="AM4:AN4"/>
    <mergeCell ref="AJ11:AN11"/>
    <mergeCell ref="AB11:AF11"/>
  </mergeCells>
  <phoneticPr fontId="2"/>
  <conditionalFormatting sqref="B6:C11">
    <cfRule type="expression" dxfId="1357" priority="1037" stopIfTrue="1">
      <formula>OR(B6=祝色)</formula>
    </cfRule>
  </conditionalFormatting>
  <conditionalFormatting sqref="B15:C20">
    <cfRule type="expression" dxfId="1356" priority="926" stopIfTrue="1">
      <formula>OR(B15=祝色)</formula>
    </cfRule>
  </conditionalFormatting>
  <conditionalFormatting sqref="B24:C29">
    <cfRule type="expression" dxfId="1355" priority="815" stopIfTrue="1">
      <formula>OR(B24=祝色)</formula>
    </cfRule>
  </conditionalFormatting>
  <conditionalFormatting sqref="B33:C38">
    <cfRule type="expression" dxfId="1354" priority="704" stopIfTrue="1">
      <formula>OR(B33=祝色)</formula>
    </cfRule>
  </conditionalFormatting>
  <conditionalFormatting sqref="B41:Q42">
    <cfRule type="expression" dxfId="1353" priority="519" stopIfTrue="1">
      <formula>OR(B41=祝色)</formula>
    </cfRule>
  </conditionalFormatting>
  <conditionalFormatting sqref="B45:Q46">
    <cfRule type="expression" dxfId="1352" priority="482" stopIfTrue="1">
      <formula>OR(B45=祝色)</formula>
    </cfRule>
  </conditionalFormatting>
  <conditionalFormatting sqref="B49:Q50">
    <cfRule type="expression" dxfId="1351" priority="445" stopIfTrue="1">
      <formula>OR(B49=祝色)</formula>
    </cfRule>
  </conditionalFormatting>
  <conditionalFormatting sqref="B53:Q54">
    <cfRule type="expression" dxfId="1350" priority="408" stopIfTrue="1">
      <formula>OR(B53=祝色)</formula>
    </cfRule>
  </conditionalFormatting>
  <conditionalFormatting sqref="B57:Q58">
    <cfRule type="expression" dxfId="1349" priority="371" stopIfTrue="1">
      <formula>OR(B57=祝色)</formula>
    </cfRule>
  </conditionalFormatting>
  <conditionalFormatting sqref="B61:Q62">
    <cfRule type="expression" dxfId="1348" priority="334" stopIfTrue="1">
      <formula>OR(B61=祝色)</formula>
    </cfRule>
  </conditionalFormatting>
  <conditionalFormatting sqref="B65:Q66">
    <cfRule type="expression" dxfId="1347" priority="297" stopIfTrue="1">
      <formula>OR(B65=祝色)</formula>
    </cfRule>
  </conditionalFormatting>
  <conditionalFormatting sqref="D6:H10">
    <cfRule type="expression" dxfId="1346" priority="1039" stopIfTrue="1">
      <formula>OR(D6=祝色)</formula>
    </cfRule>
  </conditionalFormatting>
  <conditionalFormatting sqref="D15:H19">
    <cfRule type="expression" dxfId="1345" priority="928" stopIfTrue="1">
      <formula>OR(D15=祝色)</formula>
    </cfRule>
  </conditionalFormatting>
  <conditionalFormatting sqref="D24:H28">
    <cfRule type="expression" dxfId="1344" priority="817" stopIfTrue="1">
      <formula>OR(D24=祝色)</formula>
    </cfRule>
  </conditionalFormatting>
  <conditionalFormatting sqref="D33:H37">
    <cfRule type="expression" dxfId="1343" priority="706" stopIfTrue="1">
      <formula>OR(D33=祝色)</formula>
    </cfRule>
  </conditionalFormatting>
  <conditionalFormatting sqref="J6:K11">
    <cfRule type="expression" dxfId="1342" priority="1000" stopIfTrue="1">
      <formula>OR(J6=祝色)</formula>
    </cfRule>
  </conditionalFormatting>
  <conditionalFormatting sqref="J15:K20">
    <cfRule type="expression" dxfId="1341" priority="889" stopIfTrue="1">
      <formula>OR(J15=祝色)</formula>
    </cfRule>
  </conditionalFormatting>
  <conditionalFormatting sqref="J24:K29">
    <cfRule type="expression" dxfId="1340" priority="778" stopIfTrue="1">
      <formula>OR(J24=祝色)</formula>
    </cfRule>
  </conditionalFormatting>
  <conditionalFormatting sqref="J33:K38">
    <cfRule type="expression" dxfId="1339" priority="667" stopIfTrue="1">
      <formula>OR(J33=祝色)</formula>
    </cfRule>
  </conditionalFormatting>
  <conditionalFormatting sqref="L6:P10">
    <cfRule type="expression" dxfId="1338" priority="1002" stopIfTrue="1">
      <formula>OR(L6=祝色)</formula>
    </cfRule>
  </conditionalFormatting>
  <conditionalFormatting sqref="L15:P19">
    <cfRule type="expression" dxfId="1337" priority="891" stopIfTrue="1">
      <formula>OR(L15=祝色)</formula>
    </cfRule>
  </conditionalFormatting>
  <conditionalFormatting sqref="L24:P28">
    <cfRule type="expression" dxfId="1336" priority="780" stopIfTrue="1">
      <formula>OR(L24=祝色)</formula>
    </cfRule>
  </conditionalFormatting>
  <conditionalFormatting sqref="L33:P37">
    <cfRule type="expression" dxfId="1335" priority="669" stopIfTrue="1">
      <formula>OR(L33=祝色)</formula>
    </cfRule>
  </conditionalFormatting>
  <conditionalFormatting sqref="R6:S11">
    <cfRule type="expression" dxfId="1334" priority="963" stopIfTrue="1">
      <formula>OR(R6=祝色)</formula>
    </cfRule>
  </conditionalFormatting>
  <conditionalFormatting sqref="R15:S20">
    <cfRule type="expression" dxfId="1333" priority="852" stopIfTrue="1">
      <formula>OR(R15=祝色)</formula>
    </cfRule>
  </conditionalFormatting>
  <conditionalFormatting sqref="R24:S29">
    <cfRule type="expression" dxfId="1332" priority="741" stopIfTrue="1">
      <formula>OR(R24=祝色)</formula>
    </cfRule>
  </conditionalFormatting>
  <conditionalFormatting sqref="R33:S38">
    <cfRule type="expression" dxfId="1331" priority="630" stopIfTrue="1">
      <formula>OR(R33=祝色)</formula>
    </cfRule>
  </conditionalFormatting>
  <conditionalFormatting sqref="R41:V41">
    <cfRule type="expression" dxfId="1330" priority="535" stopIfTrue="1">
      <formula>OR(R41=祝色)</formula>
    </cfRule>
  </conditionalFormatting>
  <conditionalFormatting sqref="R45:V45">
    <cfRule type="expression" dxfId="1329" priority="498" stopIfTrue="1">
      <formula>OR(R45=祝色)</formula>
    </cfRule>
  </conditionalFormatting>
  <conditionalFormatting sqref="R49:V49">
    <cfRule type="expression" dxfId="1328" priority="461" stopIfTrue="1">
      <formula>OR(R49=祝色)</formula>
    </cfRule>
  </conditionalFormatting>
  <conditionalFormatting sqref="R53:V53">
    <cfRule type="expression" dxfId="1327" priority="424" stopIfTrue="1">
      <formula>OR(R53=祝色)</formula>
    </cfRule>
  </conditionalFormatting>
  <conditionalFormatting sqref="R57:V57">
    <cfRule type="expression" dxfId="1326" priority="387" stopIfTrue="1">
      <formula>OR(R57=祝色)</formula>
    </cfRule>
  </conditionalFormatting>
  <conditionalFormatting sqref="R61:V61">
    <cfRule type="expression" dxfId="1325" priority="350" stopIfTrue="1">
      <formula>OR(R61=祝色)</formula>
    </cfRule>
  </conditionalFormatting>
  <conditionalFormatting sqref="R65:V65">
    <cfRule type="expression" dxfId="1324" priority="313" stopIfTrue="1">
      <formula>OR(R65=祝色)</formula>
    </cfRule>
  </conditionalFormatting>
  <conditionalFormatting sqref="T6:X10">
    <cfRule type="expression" dxfId="1323" priority="965" stopIfTrue="1">
      <formula>OR(T6=祝色)</formula>
    </cfRule>
  </conditionalFormatting>
  <conditionalFormatting sqref="T15:X19">
    <cfRule type="expression" dxfId="1322" priority="854" stopIfTrue="1">
      <formula>OR(T15=祝色)</formula>
    </cfRule>
  </conditionalFormatting>
  <conditionalFormatting sqref="T24:X28">
    <cfRule type="expression" dxfId="1321" priority="743" stopIfTrue="1">
      <formula>OR(T24=祝色)</formula>
    </cfRule>
  </conditionalFormatting>
  <conditionalFormatting sqref="T33:X37">
    <cfRule type="expression" dxfId="1320" priority="632" stopIfTrue="1">
      <formula>OR(T33=祝色)</formula>
    </cfRule>
  </conditionalFormatting>
  <conditionalFormatting sqref="Z6:AA11">
    <cfRule type="expression" dxfId="1319" priority="593" stopIfTrue="1">
      <formula>OR(Z6=祝色)</formula>
    </cfRule>
  </conditionalFormatting>
  <conditionalFormatting sqref="Z41:AO42">
    <cfRule type="expression" dxfId="1318" priority="260" stopIfTrue="1">
      <formula>OR(Z41=祝色)</formula>
    </cfRule>
  </conditionalFormatting>
  <conditionalFormatting sqref="Z45:AO46">
    <cfRule type="expression" dxfId="1317" priority="223" stopIfTrue="1">
      <formula>OR(Z45=祝色)</formula>
    </cfRule>
  </conditionalFormatting>
  <conditionalFormatting sqref="Z49:AO50">
    <cfRule type="expression" dxfId="1316" priority="186" stopIfTrue="1">
      <formula>OR(Z49=祝色)</formula>
    </cfRule>
  </conditionalFormatting>
  <conditionalFormatting sqref="Z53:AO54">
    <cfRule type="expression" dxfId="1315" priority="149" stopIfTrue="1">
      <formula>OR(Z53=祝色)</formula>
    </cfRule>
  </conditionalFormatting>
  <conditionalFormatting sqref="Z57:AO58">
    <cfRule type="expression" dxfId="1314" priority="112" stopIfTrue="1">
      <formula>OR(Z57=祝色)</formula>
    </cfRule>
  </conditionalFormatting>
  <conditionalFormatting sqref="Z61:AO62">
    <cfRule type="expression" dxfId="1313" priority="75" stopIfTrue="1">
      <formula>OR(Z61=祝色)</formula>
    </cfRule>
  </conditionalFormatting>
  <conditionalFormatting sqref="Z65:AO66">
    <cfRule type="expression" dxfId="1312" priority="38" stopIfTrue="1">
      <formula>OR(Z65=祝色)</formula>
    </cfRule>
  </conditionalFormatting>
  <conditionalFormatting sqref="AB6:AF10">
    <cfRule type="expression" dxfId="1311" priority="595" stopIfTrue="1">
      <formula>OR(AB6=祝色)</formula>
    </cfRule>
  </conditionalFormatting>
  <conditionalFormatting sqref="AH6:AI11">
    <cfRule type="expression" dxfId="1310" priority="556" stopIfTrue="1">
      <formula>OR(AH6=祝色)</formula>
    </cfRule>
  </conditionalFormatting>
  <conditionalFormatting sqref="AJ6:AN10">
    <cfRule type="expression" dxfId="1309" priority="558" stopIfTrue="1">
      <formula>OR(AJ6=祝色)</formula>
    </cfRule>
  </conditionalFormatting>
  <conditionalFormatting sqref="AP6:AQ11">
    <cfRule type="expression" dxfId="1308" priority="1" stopIfTrue="1">
      <formula>OR(AP6=祝色)</formula>
    </cfRule>
  </conditionalFormatting>
  <conditionalFormatting sqref="AP41:AT41">
    <cfRule type="expression" dxfId="1307" priority="276" stopIfTrue="1">
      <formula>OR(AP41=祝色)</formula>
    </cfRule>
  </conditionalFormatting>
  <conditionalFormatting sqref="AP45:AT45">
    <cfRule type="expression" dxfId="1306" priority="239" stopIfTrue="1">
      <formula>OR(AP45=祝色)</formula>
    </cfRule>
  </conditionalFormatting>
  <conditionalFormatting sqref="AP49:AT49">
    <cfRule type="expression" dxfId="1305" priority="202" stopIfTrue="1">
      <formula>OR(AP49=祝色)</formula>
    </cfRule>
  </conditionalFormatting>
  <conditionalFormatting sqref="AP53:AT53">
    <cfRule type="expression" dxfId="1304" priority="165" stopIfTrue="1">
      <formula>OR(AP53=祝色)</formula>
    </cfRule>
  </conditionalFormatting>
  <conditionalFormatting sqref="AP57:AT57">
    <cfRule type="expression" dxfId="1303" priority="128" stopIfTrue="1">
      <formula>OR(AP57=祝色)</formula>
    </cfRule>
  </conditionalFormatting>
  <conditionalFormatting sqref="AP61:AT61">
    <cfRule type="expression" dxfId="1302" priority="91" stopIfTrue="1">
      <formula>OR(AP61=祝色)</formula>
    </cfRule>
  </conditionalFormatting>
  <conditionalFormatting sqref="AP65:AT65">
    <cfRule type="expression" dxfId="1301" priority="54" stopIfTrue="1">
      <formula>OR(AP65=祝色)</formula>
    </cfRule>
  </conditionalFormatting>
  <conditionalFormatting sqref="AR6:AV10">
    <cfRule type="expression" dxfId="1300" priority="3" stopIfTrue="1">
      <formula>OR(AR6=祝色)</formula>
    </cfRule>
  </conditionalFormatting>
  <pageMargins left="0" right="0" top="0" bottom="0" header="0.51181102362204722" footer="0.51181102362204722"/>
  <pageSetup paperSize="9" scale="97"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315" t="s">
        <v>265</v>
      </c>
      <c r="C2" s="316"/>
      <c r="D2" s="316"/>
      <c r="E2" s="316"/>
      <c r="F2" s="316"/>
      <c r="G2" s="319" t="s">
        <v>210</v>
      </c>
      <c r="H2" s="319"/>
      <c r="I2" s="319"/>
      <c r="J2" s="319"/>
      <c r="K2" s="319"/>
      <c r="L2" s="319"/>
      <c r="M2" s="319"/>
      <c r="N2" s="319"/>
      <c r="O2" s="319"/>
      <c r="R2" s="258" t="s">
        <v>219</v>
      </c>
      <c r="S2" s="259"/>
      <c r="T2" s="259"/>
      <c r="U2" s="259"/>
      <c r="V2" s="259"/>
      <c r="W2" s="259"/>
      <c r="X2" s="259"/>
      <c r="Y2" s="260"/>
      <c r="Z2" s="264">
        <v>46023</v>
      </c>
      <c r="AA2" s="265"/>
      <c r="AB2" s="266" t="s">
        <v>175</v>
      </c>
      <c r="AC2" s="267"/>
      <c r="AD2" s="267"/>
      <c r="AE2" s="268"/>
    </row>
    <row r="3" spans="2:31" ht="3" customHeight="1">
      <c r="B3" s="317"/>
      <c r="C3" s="318"/>
      <c r="D3" s="318"/>
      <c r="E3" s="318"/>
      <c r="F3" s="318"/>
      <c r="G3" s="320"/>
      <c r="H3" s="320"/>
      <c r="I3" s="320"/>
      <c r="J3" s="320"/>
      <c r="K3" s="320"/>
      <c r="L3" s="320"/>
      <c r="M3" s="320"/>
      <c r="N3" s="320"/>
      <c r="O3" s="320"/>
      <c r="R3" s="261"/>
      <c r="S3" s="262"/>
      <c r="T3" s="262"/>
      <c r="U3" s="262"/>
      <c r="V3" s="262"/>
      <c r="W3" s="262"/>
      <c r="X3" s="262"/>
      <c r="Y3" s="263"/>
      <c r="Z3" s="269" t="s">
        <v>47</v>
      </c>
      <c r="AA3" s="270"/>
      <c r="AB3" s="270"/>
      <c r="AC3" s="270"/>
      <c r="AD3" s="270"/>
      <c r="AE3" s="271"/>
    </row>
    <row r="4" spans="2:31" ht="8.25" customHeight="1">
      <c r="B4" s="295" t="s">
        <v>288</v>
      </c>
      <c r="C4" s="296"/>
      <c r="D4" s="296"/>
      <c r="E4" s="296"/>
      <c r="F4" s="299" t="s">
        <v>289</v>
      </c>
      <c r="G4" s="321" t="s">
        <v>246</v>
      </c>
      <c r="H4" s="321"/>
      <c r="I4" s="321"/>
      <c r="J4" s="321"/>
      <c r="K4" s="321"/>
      <c r="L4" s="321"/>
      <c r="M4" s="321"/>
      <c r="N4" s="321"/>
      <c r="O4" s="321"/>
      <c r="R4" s="273" t="s">
        <v>40</v>
      </c>
      <c r="S4" s="274"/>
      <c r="T4" s="274"/>
      <c r="U4" s="274"/>
      <c r="V4" s="274"/>
      <c r="W4" s="275"/>
      <c r="X4" s="279">
        <v>110</v>
      </c>
      <c r="Y4" s="280"/>
      <c r="Z4" s="272"/>
      <c r="AA4" s="270"/>
      <c r="AB4" s="270"/>
      <c r="AC4" s="270"/>
      <c r="AD4" s="270"/>
      <c r="AE4" s="271"/>
    </row>
    <row r="5" spans="2:31" ht="24.75" customHeight="1">
      <c r="B5" s="297"/>
      <c r="C5" s="298"/>
      <c r="D5" s="298"/>
      <c r="E5" s="298"/>
      <c r="F5" s="300"/>
      <c r="G5" s="321"/>
      <c r="H5" s="321"/>
      <c r="I5" s="321"/>
      <c r="J5" s="321"/>
      <c r="K5" s="321"/>
      <c r="L5" s="321"/>
      <c r="M5" s="321"/>
      <c r="N5" s="321"/>
      <c r="O5" s="321"/>
      <c r="R5" s="276"/>
      <c r="S5" s="277"/>
      <c r="T5" s="277"/>
      <c r="U5" s="277"/>
      <c r="V5" s="277"/>
      <c r="W5" s="278"/>
      <c r="X5" s="281"/>
      <c r="Y5" s="282"/>
      <c r="Z5" s="272"/>
      <c r="AA5" s="270"/>
      <c r="AB5" s="270"/>
      <c r="AC5" s="270"/>
      <c r="AD5" s="270"/>
      <c r="AE5" s="271"/>
    </row>
    <row r="6" spans="2:31" ht="33" customHeight="1">
      <c r="B6" s="301" t="s">
        <v>290</v>
      </c>
      <c r="C6" s="302"/>
      <c r="D6" s="302"/>
      <c r="E6" s="302"/>
      <c r="F6" s="303" t="s">
        <v>291</v>
      </c>
      <c r="G6" s="283" t="s">
        <v>59</v>
      </c>
      <c r="H6" s="283"/>
      <c r="I6" s="283"/>
      <c r="J6" s="283"/>
      <c r="K6" s="283"/>
      <c r="L6" s="283"/>
      <c r="M6" s="283"/>
      <c r="N6" s="283"/>
      <c r="O6" s="283"/>
      <c r="R6" s="292" t="s">
        <v>241</v>
      </c>
      <c r="S6" s="293"/>
      <c r="T6" s="293"/>
      <c r="U6" s="293"/>
      <c r="V6" s="293"/>
      <c r="W6" s="293"/>
      <c r="X6" s="290">
        <v>119</v>
      </c>
      <c r="Y6" s="291"/>
      <c r="Z6" s="334" t="s">
        <v>176</v>
      </c>
      <c r="AA6" s="313"/>
      <c r="AB6" s="337" t="s">
        <v>177</v>
      </c>
      <c r="AC6" s="338"/>
      <c r="AD6" s="335" t="s">
        <v>34</v>
      </c>
      <c r="AE6" s="336"/>
    </row>
    <row r="7" spans="2:31" ht="33" customHeight="1">
      <c r="B7" s="305" t="s">
        <v>688</v>
      </c>
      <c r="C7" s="306"/>
      <c r="D7" s="307"/>
      <c r="E7" s="311" t="s">
        <v>523</v>
      </c>
      <c r="F7" s="304"/>
      <c r="G7" s="253" t="s">
        <v>262</v>
      </c>
      <c r="H7" s="254"/>
      <c r="I7" s="254"/>
      <c r="J7" s="254"/>
      <c r="K7" s="254"/>
      <c r="L7" s="254"/>
      <c r="M7" s="255"/>
      <c r="N7" s="322" t="s">
        <v>188</v>
      </c>
      <c r="O7" s="323"/>
      <c r="R7" s="292" t="s">
        <v>534</v>
      </c>
      <c r="S7" s="293"/>
      <c r="T7" s="293"/>
      <c r="U7" s="293"/>
      <c r="V7" s="293"/>
      <c r="W7" s="293"/>
      <c r="X7" s="290">
        <v>118</v>
      </c>
      <c r="Y7" s="291"/>
      <c r="Z7" s="286">
        <v>1920</v>
      </c>
      <c r="AA7" s="287"/>
      <c r="AB7" s="288" t="s">
        <v>535</v>
      </c>
      <c r="AC7" s="289"/>
      <c r="AD7" s="256">
        <f t="shared" ref="AD7:AD17" si="0">YEAR($Z$2)-Z7</f>
        <v>106</v>
      </c>
      <c r="AE7" s="257"/>
    </row>
    <row r="8" spans="2:31" ht="33" customHeight="1">
      <c r="B8" s="308"/>
      <c r="C8" s="309"/>
      <c r="D8" s="310"/>
      <c r="E8" s="312"/>
      <c r="F8" s="101" t="s">
        <v>524</v>
      </c>
      <c r="G8" s="253" t="s">
        <v>236</v>
      </c>
      <c r="H8" s="254"/>
      <c r="I8" s="254"/>
      <c r="J8" s="254"/>
      <c r="K8" s="254"/>
      <c r="L8" s="254"/>
      <c r="M8" s="255"/>
      <c r="N8" s="284" t="s">
        <v>189</v>
      </c>
      <c r="O8" s="285"/>
      <c r="R8" s="292" t="s">
        <v>242</v>
      </c>
      <c r="S8" s="293"/>
      <c r="T8" s="293"/>
      <c r="U8" s="293"/>
      <c r="V8" s="293"/>
      <c r="W8" s="293"/>
      <c r="X8" s="290">
        <v>171</v>
      </c>
      <c r="Y8" s="291"/>
      <c r="Z8" s="286">
        <v>1930</v>
      </c>
      <c r="AA8" s="287"/>
      <c r="AB8" s="288" t="s">
        <v>422</v>
      </c>
      <c r="AC8" s="289"/>
      <c r="AD8" s="256">
        <f t="shared" si="0"/>
        <v>96</v>
      </c>
      <c r="AE8" s="257"/>
    </row>
    <row r="9" spans="2:31" ht="33" customHeight="1">
      <c r="B9" s="313" t="s">
        <v>266</v>
      </c>
      <c r="C9" s="314"/>
      <c r="D9" s="314"/>
      <c r="E9" s="102" t="s">
        <v>267</v>
      </c>
      <c r="F9" s="205" t="s">
        <v>268</v>
      </c>
      <c r="G9" s="253" t="s">
        <v>60</v>
      </c>
      <c r="H9" s="254"/>
      <c r="I9" s="254"/>
      <c r="J9" s="254"/>
      <c r="K9" s="254"/>
      <c r="L9" s="254"/>
      <c r="M9" s="255"/>
      <c r="N9" s="284" t="s">
        <v>117</v>
      </c>
      <c r="O9" s="285"/>
      <c r="R9" s="339" t="s">
        <v>536</v>
      </c>
      <c r="S9" s="340"/>
      <c r="T9" s="340"/>
      <c r="U9" s="340"/>
      <c r="V9" s="340"/>
      <c r="W9" s="340"/>
      <c r="X9" s="341">
        <v>189</v>
      </c>
      <c r="Y9" s="342"/>
      <c r="Z9" s="286">
        <v>1940</v>
      </c>
      <c r="AA9" s="287"/>
      <c r="AB9" s="294" t="s">
        <v>537</v>
      </c>
      <c r="AC9" s="289"/>
      <c r="AD9" s="256">
        <f t="shared" si="0"/>
        <v>86</v>
      </c>
      <c r="AE9" s="257"/>
    </row>
    <row r="10" spans="2:31" ht="33" customHeight="1">
      <c r="B10" s="328" t="s">
        <v>688</v>
      </c>
      <c r="C10" s="328"/>
      <c r="D10" s="329"/>
      <c r="E10" s="52" t="s">
        <v>73</v>
      </c>
      <c r="F10" s="52" t="s">
        <v>525</v>
      </c>
      <c r="G10" s="253" t="s">
        <v>204</v>
      </c>
      <c r="H10" s="254"/>
      <c r="I10" s="254"/>
      <c r="J10" s="254"/>
      <c r="K10" s="254"/>
      <c r="L10" s="254"/>
      <c r="M10" s="255"/>
      <c r="N10" s="284" t="s">
        <v>118</v>
      </c>
      <c r="O10" s="285"/>
      <c r="R10" s="324" t="s">
        <v>243</v>
      </c>
      <c r="S10" s="325"/>
      <c r="T10" s="325"/>
      <c r="U10" s="325"/>
      <c r="V10" s="325"/>
      <c r="W10" s="325"/>
      <c r="X10" s="326">
        <v>117</v>
      </c>
      <c r="Y10" s="327"/>
      <c r="Z10" s="286">
        <v>1950</v>
      </c>
      <c r="AA10" s="287"/>
      <c r="AB10" s="294" t="s">
        <v>689</v>
      </c>
      <c r="AC10" s="289"/>
      <c r="AD10" s="256">
        <f t="shared" si="0"/>
        <v>76</v>
      </c>
      <c r="AE10" s="257"/>
    </row>
    <row r="11" spans="2:31" ht="33" customHeight="1">
      <c r="B11" s="328" t="s">
        <v>690</v>
      </c>
      <c r="C11" s="328"/>
      <c r="D11" s="329"/>
      <c r="E11" s="52" t="s">
        <v>526</v>
      </c>
      <c r="F11" s="52" t="s">
        <v>527</v>
      </c>
      <c r="G11" s="253" t="s">
        <v>192</v>
      </c>
      <c r="H11" s="254"/>
      <c r="I11" s="254"/>
      <c r="J11" s="254"/>
      <c r="K11" s="254"/>
      <c r="L11" s="254"/>
      <c r="M11" s="255"/>
      <c r="N11" s="284" t="s">
        <v>132</v>
      </c>
      <c r="O11" s="285"/>
      <c r="R11" s="324" t="s">
        <v>538</v>
      </c>
      <c r="S11" s="325"/>
      <c r="T11" s="325"/>
      <c r="U11" s="325"/>
      <c r="V11" s="325"/>
      <c r="W11" s="325"/>
      <c r="X11" s="326">
        <v>116</v>
      </c>
      <c r="Y11" s="327"/>
      <c r="Z11" s="286">
        <v>1960</v>
      </c>
      <c r="AA11" s="287"/>
      <c r="AB11" s="294" t="s">
        <v>691</v>
      </c>
      <c r="AC11" s="289"/>
      <c r="AD11" s="256">
        <f t="shared" si="0"/>
        <v>66</v>
      </c>
      <c r="AE11" s="257"/>
    </row>
    <row r="12" spans="2:31" ht="33" customHeight="1">
      <c r="B12" s="328" t="s">
        <v>692</v>
      </c>
      <c r="C12" s="328"/>
      <c r="D12" s="329"/>
      <c r="E12" s="52" t="s">
        <v>528</v>
      </c>
      <c r="F12" s="52" t="s">
        <v>286</v>
      </c>
      <c r="G12" s="253" t="s">
        <v>166</v>
      </c>
      <c r="H12" s="254"/>
      <c r="I12" s="254"/>
      <c r="J12" s="254"/>
      <c r="K12" s="254"/>
      <c r="L12" s="254"/>
      <c r="M12" s="255"/>
      <c r="N12" s="284" t="s">
        <v>68</v>
      </c>
      <c r="O12" s="285"/>
      <c r="R12" s="324" t="s">
        <v>539</v>
      </c>
      <c r="S12" s="325"/>
      <c r="T12" s="325"/>
      <c r="U12" s="325"/>
      <c r="V12" s="325"/>
      <c r="W12" s="325"/>
      <c r="X12" s="326">
        <v>188</v>
      </c>
      <c r="Y12" s="327"/>
      <c r="Z12" s="286">
        <v>1970</v>
      </c>
      <c r="AA12" s="287"/>
      <c r="AB12" s="294" t="s">
        <v>693</v>
      </c>
      <c r="AC12" s="289"/>
      <c r="AD12" s="256">
        <f t="shared" si="0"/>
        <v>56</v>
      </c>
      <c r="AE12" s="257"/>
    </row>
    <row r="13" spans="2:31" ht="33" customHeight="1">
      <c r="B13" s="328" t="s">
        <v>694</v>
      </c>
      <c r="C13" s="328"/>
      <c r="D13" s="329"/>
      <c r="E13" s="52" t="s">
        <v>529</v>
      </c>
      <c r="F13" s="52" t="s">
        <v>530</v>
      </c>
      <c r="G13" s="253" t="s">
        <v>167</v>
      </c>
      <c r="H13" s="254"/>
      <c r="I13" s="254"/>
      <c r="J13" s="254"/>
      <c r="K13" s="254"/>
      <c r="L13" s="254"/>
      <c r="M13" s="255"/>
      <c r="N13" s="284" t="s">
        <v>69</v>
      </c>
      <c r="O13" s="285"/>
      <c r="R13" s="324" t="s">
        <v>695</v>
      </c>
      <c r="S13" s="325"/>
      <c r="T13" s="325"/>
      <c r="U13" s="325"/>
      <c r="V13" s="325"/>
      <c r="W13" s="325"/>
      <c r="X13" s="326" t="s">
        <v>696</v>
      </c>
      <c r="Y13" s="327"/>
      <c r="Z13" s="286">
        <v>1980</v>
      </c>
      <c r="AA13" s="287"/>
      <c r="AB13" s="294" t="s">
        <v>697</v>
      </c>
      <c r="AC13" s="289"/>
      <c r="AD13" s="256">
        <f t="shared" si="0"/>
        <v>46</v>
      </c>
      <c r="AE13" s="257"/>
    </row>
    <row r="14" spans="2:31" ht="33" customHeight="1">
      <c r="B14" s="328" t="s">
        <v>698</v>
      </c>
      <c r="C14" s="328"/>
      <c r="D14" s="329"/>
      <c r="E14" s="52" t="s">
        <v>287</v>
      </c>
      <c r="F14" s="52" t="s">
        <v>531</v>
      </c>
      <c r="G14" s="253" t="s">
        <v>24</v>
      </c>
      <c r="H14" s="254"/>
      <c r="I14" s="254"/>
      <c r="J14" s="254"/>
      <c r="K14" s="254"/>
      <c r="L14" s="254"/>
      <c r="M14" s="255"/>
      <c r="N14" s="284" t="s">
        <v>187</v>
      </c>
      <c r="O14" s="285"/>
      <c r="R14" s="324" t="s">
        <v>699</v>
      </c>
      <c r="S14" s="325"/>
      <c r="T14" s="325"/>
      <c r="U14" s="325"/>
      <c r="V14" s="325"/>
      <c r="W14" s="325"/>
      <c r="X14" s="326" t="s">
        <v>700</v>
      </c>
      <c r="Y14" s="327"/>
      <c r="Z14" s="286">
        <v>1990</v>
      </c>
      <c r="AA14" s="287"/>
      <c r="AB14" s="288" t="s">
        <v>701</v>
      </c>
      <c r="AC14" s="289"/>
      <c r="AD14" s="256">
        <f t="shared" si="0"/>
        <v>36</v>
      </c>
      <c r="AE14" s="257"/>
    </row>
    <row r="15" spans="2:31" ht="33" customHeight="1">
      <c r="B15" s="329" t="s">
        <v>702</v>
      </c>
      <c r="C15" s="366"/>
      <c r="D15" s="367"/>
      <c r="E15" s="52" t="s">
        <v>532</v>
      </c>
      <c r="F15" s="52" t="s">
        <v>533</v>
      </c>
      <c r="G15" s="253" t="s">
        <v>147</v>
      </c>
      <c r="H15" s="254"/>
      <c r="I15" s="254"/>
      <c r="J15" s="254"/>
      <c r="K15" s="254"/>
      <c r="L15" s="254"/>
      <c r="M15" s="255"/>
      <c r="N15" s="284" t="s">
        <v>256</v>
      </c>
      <c r="O15" s="285"/>
      <c r="R15" s="324" t="s">
        <v>253</v>
      </c>
      <c r="S15" s="325"/>
      <c r="T15" s="325"/>
      <c r="U15" s="325"/>
      <c r="V15" s="325"/>
      <c r="W15" s="325"/>
      <c r="X15" s="326" t="s">
        <v>703</v>
      </c>
      <c r="Y15" s="327"/>
      <c r="Z15" s="286">
        <v>2000</v>
      </c>
      <c r="AA15" s="287"/>
      <c r="AB15" s="294" t="s">
        <v>704</v>
      </c>
      <c r="AC15" s="289"/>
      <c r="AD15" s="256">
        <f t="shared" si="0"/>
        <v>26</v>
      </c>
      <c r="AE15" s="257"/>
    </row>
    <row r="16" spans="2:31" ht="33" customHeight="1">
      <c r="B16" s="418" t="s">
        <v>269</v>
      </c>
      <c r="C16" s="419"/>
      <c r="D16" s="419"/>
      <c r="E16" s="419"/>
      <c r="F16" s="420"/>
      <c r="G16" s="253" t="s">
        <v>220</v>
      </c>
      <c r="H16" s="254"/>
      <c r="I16" s="254"/>
      <c r="J16" s="254"/>
      <c r="K16" s="254"/>
      <c r="L16" s="254"/>
      <c r="M16" s="255"/>
      <c r="N16" s="284" t="s">
        <v>258</v>
      </c>
      <c r="O16" s="285"/>
      <c r="R16" s="368" t="s">
        <v>3</v>
      </c>
      <c r="S16" s="369"/>
      <c r="T16" s="369"/>
      <c r="U16" s="369"/>
      <c r="V16" s="369"/>
      <c r="W16" s="372"/>
      <c r="X16" s="373"/>
      <c r="Y16" s="342"/>
      <c r="Z16" s="377">
        <v>2010</v>
      </c>
      <c r="AA16" s="378"/>
      <c r="AB16" s="332" t="s">
        <v>705</v>
      </c>
      <c r="AC16" s="333"/>
      <c r="AD16" s="330">
        <f t="shared" si="0"/>
        <v>16</v>
      </c>
      <c r="AE16" s="331"/>
    </row>
    <row r="17" spans="2:31" ht="33" customHeight="1">
      <c r="B17" s="421"/>
      <c r="C17" s="422"/>
      <c r="D17" s="422"/>
      <c r="E17" s="422"/>
      <c r="F17" s="423"/>
      <c r="G17" s="364" t="s">
        <v>706</v>
      </c>
      <c r="H17" s="365"/>
      <c r="I17" s="365"/>
      <c r="J17" s="365"/>
      <c r="K17" s="365"/>
      <c r="L17" s="365"/>
      <c r="M17" s="365"/>
      <c r="N17" s="365"/>
      <c r="O17" s="365"/>
      <c r="R17" s="370"/>
      <c r="S17" s="371"/>
      <c r="T17" s="371"/>
      <c r="U17" s="371"/>
      <c r="V17" s="371"/>
      <c r="W17" s="374"/>
      <c r="X17" s="375"/>
      <c r="Y17" s="376"/>
      <c r="Z17" s="360">
        <v>2020</v>
      </c>
      <c r="AA17" s="361"/>
      <c r="AB17" s="362" t="s">
        <v>707</v>
      </c>
      <c r="AC17" s="363"/>
      <c r="AD17" s="379">
        <f t="shared" si="0"/>
        <v>6</v>
      </c>
      <c r="AE17" s="380"/>
    </row>
    <row r="18" spans="2:31" ht="71.25" customHeight="1">
      <c r="B18" s="432" t="s">
        <v>270</v>
      </c>
      <c r="C18" s="432"/>
      <c r="D18" s="432"/>
      <c r="E18" s="432"/>
      <c r="F18" s="432"/>
      <c r="G18" s="343" t="s">
        <v>25</v>
      </c>
      <c r="H18" s="344"/>
      <c r="I18" s="344"/>
      <c r="J18" s="344"/>
      <c r="K18" s="344"/>
      <c r="L18" s="344"/>
      <c r="M18" s="344"/>
      <c r="N18" s="344"/>
      <c r="O18" s="344"/>
      <c r="R18" s="15"/>
      <c r="S18" s="15"/>
      <c r="T18" s="15"/>
      <c r="U18" s="15"/>
      <c r="V18" s="16"/>
      <c r="W18" s="16"/>
      <c r="X18" s="16"/>
      <c r="Y18" s="16"/>
      <c r="Z18" s="345" t="s">
        <v>12</v>
      </c>
      <c r="AA18" s="346"/>
      <c r="AB18" s="346"/>
      <c r="AC18" s="346"/>
      <c r="AD18" s="346"/>
      <c r="AE18" s="346"/>
    </row>
    <row r="19" spans="2:31" ht="33" customHeight="1">
      <c r="B19" s="347" t="s">
        <v>39</v>
      </c>
      <c r="C19" s="348"/>
      <c r="D19" s="348"/>
      <c r="E19" s="348"/>
      <c r="F19" s="348"/>
      <c r="G19" s="353" t="s">
        <v>222</v>
      </c>
      <c r="H19" s="354"/>
      <c r="I19" s="354"/>
      <c r="J19" s="354"/>
      <c r="K19" s="354"/>
      <c r="L19" s="354"/>
      <c r="M19" s="354"/>
      <c r="N19" s="354"/>
      <c r="O19" s="355"/>
    </row>
    <row r="20" spans="2:31" ht="3" customHeight="1">
      <c r="B20" s="349"/>
      <c r="C20" s="350"/>
      <c r="D20" s="350"/>
      <c r="E20" s="350"/>
      <c r="F20" s="350"/>
      <c r="G20" s="356"/>
      <c r="H20" s="357"/>
      <c r="I20" s="357"/>
      <c r="J20" s="357"/>
      <c r="K20" s="357"/>
      <c r="L20" s="357"/>
      <c r="M20" s="357"/>
      <c r="N20" s="357"/>
      <c r="O20" s="358"/>
    </row>
    <row r="21" spans="2:31" ht="8.25" customHeight="1">
      <c r="B21" s="424" t="s">
        <v>4</v>
      </c>
      <c r="C21" s="425"/>
      <c r="D21" s="425"/>
      <c r="E21" s="428" t="s">
        <v>708</v>
      </c>
      <c r="F21" s="429"/>
      <c r="G21" s="351" t="s">
        <v>170</v>
      </c>
      <c r="H21" s="352"/>
      <c r="I21" s="352"/>
      <c r="J21" s="351" t="s">
        <v>5</v>
      </c>
      <c r="K21" s="389"/>
      <c r="L21" s="391" t="s">
        <v>709</v>
      </c>
      <c r="M21" s="352" t="s">
        <v>113</v>
      </c>
      <c r="N21" s="352"/>
      <c r="O21" s="359"/>
    </row>
    <row r="22" spans="2:31" ht="24.75" customHeight="1">
      <c r="B22" s="426"/>
      <c r="C22" s="427"/>
      <c r="D22" s="427"/>
      <c r="E22" s="430"/>
      <c r="F22" s="431"/>
      <c r="G22" s="351"/>
      <c r="H22" s="352"/>
      <c r="I22" s="352"/>
      <c r="J22" s="390"/>
      <c r="K22" s="389"/>
      <c r="L22" s="392"/>
      <c r="M22" s="352"/>
      <c r="N22" s="352"/>
      <c r="O22" s="359"/>
    </row>
    <row r="23" spans="2:31" ht="33" customHeight="1">
      <c r="B23" s="381" t="s">
        <v>33</v>
      </c>
      <c r="C23" s="382"/>
      <c r="D23" s="382"/>
      <c r="E23" s="383" t="s">
        <v>710</v>
      </c>
      <c r="F23" s="384"/>
      <c r="G23" s="385" t="s">
        <v>229</v>
      </c>
      <c r="H23" s="386"/>
      <c r="I23" s="386"/>
      <c r="J23" s="287">
        <v>52</v>
      </c>
      <c r="K23" s="384"/>
      <c r="L23" s="43">
        <v>7.0000000000000007E-2</v>
      </c>
      <c r="M23" s="387" t="s">
        <v>6</v>
      </c>
      <c r="N23" s="387"/>
      <c r="O23" s="388"/>
    </row>
    <row r="24" spans="2:31" ht="33" customHeight="1">
      <c r="B24" s="381" t="s">
        <v>7</v>
      </c>
      <c r="C24" s="382"/>
      <c r="D24" s="382"/>
      <c r="E24" s="383" t="s">
        <v>711</v>
      </c>
      <c r="F24" s="384"/>
      <c r="G24" s="385" t="s">
        <v>230</v>
      </c>
      <c r="H24" s="386"/>
      <c r="I24" s="386"/>
      <c r="J24" s="287">
        <v>64</v>
      </c>
      <c r="K24" s="384"/>
      <c r="L24" s="43">
        <v>0.09</v>
      </c>
      <c r="M24" s="387" t="s">
        <v>8</v>
      </c>
      <c r="N24" s="387"/>
      <c r="O24" s="388"/>
    </row>
    <row r="25" spans="2:31" ht="33" customHeight="1">
      <c r="B25" s="381" t="s">
        <v>9</v>
      </c>
      <c r="C25" s="382"/>
      <c r="D25" s="382"/>
      <c r="E25" s="383" t="s">
        <v>712</v>
      </c>
      <c r="F25" s="384"/>
      <c r="G25" s="385" t="s">
        <v>231</v>
      </c>
      <c r="H25" s="386"/>
      <c r="I25" s="386"/>
      <c r="J25" s="287">
        <v>81</v>
      </c>
      <c r="K25" s="384"/>
      <c r="L25" s="43">
        <v>0.1</v>
      </c>
      <c r="M25" s="387" t="s">
        <v>10</v>
      </c>
      <c r="N25" s="387"/>
      <c r="O25" s="388"/>
    </row>
    <row r="26" spans="2:31" ht="33" customHeight="1">
      <c r="B26" s="381" t="s">
        <v>1</v>
      </c>
      <c r="C26" s="382"/>
      <c r="D26" s="382"/>
      <c r="E26" s="383" t="s">
        <v>719</v>
      </c>
      <c r="F26" s="384"/>
      <c r="G26" s="385" t="s">
        <v>248</v>
      </c>
      <c r="H26" s="386"/>
      <c r="I26" s="386"/>
      <c r="J26" s="287">
        <v>105</v>
      </c>
      <c r="K26" s="384"/>
      <c r="L26" s="43">
        <v>0.12</v>
      </c>
      <c r="M26" s="387" t="s">
        <v>720</v>
      </c>
      <c r="N26" s="387"/>
      <c r="O26" s="388"/>
    </row>
    <row r="27" spans="2:31" ht="33" customHeight="1">
      <c r="B27" s="381" t="s">
        <v>254</v>
      </c>
      <c r="C27" s="382"/>
      <c r="D27" s="382"/>
      <c r="E27" s="383" t="s">
        <v>713</v>
      </c>
      <c r="F27" s="384"/>
      <c r="G27" s="385" t="s">
        <v>249</v>
      </c>
      <c r="H27" s="386"/>
      <c r="I27" s="386"/>
      <c r="J27" s="287">
        <v>128</v>
      </c>
      <c r="K27" s="384"/>
      <c r="L27" s="43">
        <v>0.14000000000000001</v>
      </c>
      <c r="M27" s="387" t="s">
        <v>714</v>
      </c>
      <c r="N27" s="387"/>
      <c r="O27" s="388"/>
    </row>
    <row r="28" spans="2:31" ht="33" customHeight="1">
      <c r="B28" s="381" t="s">
        <v>46</v>
      </c>
      <c r="C28" s="382"/>
      <c r="D28" s="382"/>
      <c r="E28" s="383" t="s">
        <v>715</v>
      </c>
      <c r="F28" s="384"/>
      <c r="G28" s="385" t="s">
        <v>250</v>
      </c>
      <c r="H28" s="386"/>
      <c r="I28" s="386"/>
      <c r="J28" s="287">
        <v>157</v>
      </c>
      <c r="K28" s="384"/>
      <c r="L28" s="43">
        <v>0.18</v>
      </c>
      <c r="M28" s="395" t="s">
        <v>26</v>
      </c>
      <c r="N28" s="396"/>
      <c r="O28" s="397"/>
    </row>
    <row r="29" spans="2:31" ht="33" customHeight="1">
      <c r="B29" s="381" t="s">
        <v>296</v>
      </c>
      <c r="C29" s="382"/>
      <c r="D29" s="382"/>
      <c r="E29" s="383" t="s">
        <v>716</v>
      </c>
      <c r="F29" s="384"/>
      <c r="G29" s="385" t="s">
        <v>28</v>
      </c>
      <c r="H29" s="386"/>
      <c r="I29" s="386"/>
      <c r="J29" s="287">
        <v>209</v>
      </c>
      <c r="K29" s="384"/>
      <c r="L29" s="43">
        <v>0.24</v>
      </c>
      <c r="M29" s="398"/>
      <c r="N29" s="399"/>
      <c r="O29" s="400"/>
    </row>
    <row r="30" spans="2:31" ht="33" customHeight="1">
      <c r="B30" s="381" t="s">
        <v>27</v>
      </c>
      <c r="C30" s="382"/>
      <c r="D30" s="382"/>
      <c r="E30" s="383" t="s">
        <v>717</v>
      </c>
      <c r="F30" s="384"/>
      <c r="G30" s="410" t="s">
        <v>95</v>
      </c>
      <c r="H30" s="411"/>
      <c r="I30" s="411"/>
      <c r="J30" s="414" t="s">
        <v>252</v>
      </c>
      <c r="K30" s="415"/>
      <c r="L30" s="401" t="s">
        <v>221</v>
      </c>
      <c r="M30" s="402"/>
      <c r="N30" s="402"/>
      <c r="O30" s="403"/>
    </row>
    <row r="31" spans="2:31" ht="33" customHeight="1">
      <c r="B31" s="381" t="s">
        <v>101</v>
      </c>
      <c r="C31" s="382"/>
      <c r="D31" s="382"/>
      <c r="E31" s="383" t="s">
        <v>718</v>
      </c>
      <c r="F31" s="384"/>
      <c r="G31" s="410"/>
      <c r="H31" s="411"/>
      <c r="I31" s="411"/>
      <c r="J31" s="414"/>
      <c r="K31" s="415"/>
      <c r="L31" s="404"/>
      <c r="M31" s="405"/>
      <c r="N31" s="405"/>
      <c r="O31" s="406"/>
    </row>
    <row r="32" spans="2:31" ht="33" customHeight="1">
      <c r="B32" s="381" t="s">
        <v>29</v>
      </c>
      <c r="C32" s="382"/>
      <c r="D32" s="382"/>
      <c r="E32" s="383" t="s">
        <v>721</v>
      </c>
      <c r="F32" s="384"/>
      <c r="G32" s="410"/>
      <c r="H32" s="411"/>
      <c r="I32" s="411"/>
      <c r="J32" s="414"/>
      <c r="K32" s="415"/>
      <c r="L32" s="404"/>
      <c r="M32" s="405"/>
      <c r="N32" s="405"/>
      <c r="O32" s="406"/>
    </row>
    <row r="33" spans="2:15" ht="33" customHeight="1">
      <c r="B33" s="381" t="s">
        <v>64</v>
      </c>
      <c r="C33" s="382"/>
      <c r="D33" s="382"/>
      <c r="E33" s="383" t="s">
        <v>722</v>
      </c>
      <c r="F33" s="384"/>
      <c r="G33" s="410"/>
      <c r="H33" s="411"/>
      <c r="I33" s="411"/>
      <c r="J33" s="414"/>
      <c r="K33" s="415"/>
      <c r="L33" s="404"/>
      <c r="M33" s="405"/>
      <c r="N33" s="405"/>
      <c r="O33" s="406"/>
    </row>
    <row r="34" spans="2:15" ht="33" customHeight="1">
      <c r="B34" s="393" t="s">
        <v>122</v>
      </c>
      <c r="C34" s="394"/>
      <c r="D34" s="394"/>
      <c r="E34" s="394"/>
      <c r="F34" s="394"/>
      <c r="G34" s="412"/>
      <c r="H34" s="413"/>
      <c r="I34" s="413"/>
      <c r="J34" s="416"/>
      <c r="K34" s="417"/>
      <c r="L34" s="407"/>
      <c r="M34" s="408"/>
      <c r="N34" s="408"/>
      <c r="O34" s="409"/>
    </row>
  </sheetData>
  <mergeCells count="160">
    <mergeCell ref="B16:F17"/>
    <mergeCell ref="B21:D22"/>
    <mergeCell ref="E21:F22"/>
    <mergeCell ref="B23:D23"/>
    <mergeCell ref="E23:F23"/>
    <mergeCell ref="B24:D24"/>
    <mergeCell ref="E24:F24"/>
    <mergeCell ref="B25:D25"/>
    <mergeCell ref="E25:F25"/>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AD16:AE16"/>
    <mergeCell ref="AB16:AC16"/>
    <mergeCell ref="Z12:AA12"/>
    <mergeCell ref="AB12:AC12"/>
    <mergeCell ref="R13:W13"/>
    <mergeCell ref="X13:Y13"/>
    <mergeCell ref="Z13:AA13"/>
    <mergeCell ref="N13:O13"/>
    <mergeCell ref="N15:O15"/>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N11:O11"/>
    <mergeCell ref="B4:E5"/>
    <mergeCell ref="F4:F5"/>
    <mergeCell ref="B6:E6"/>
    <mergeCell ref="F6:F7"/>
    <mergeCell ref="B7:D8"/>
    <mergeCell ref="E7:E8"/>
    <mergeCell ref="B9:D9"/>
    <mergeCell ref="B2:F3"/>
    <mergeCell ref="G2:O3"/>
    <mergeCell ref="G9:M9"/>
    <mergeCell ref="N9:O9"/>
    <mergeCell ref="G4:O5"/>
    <mergeCell ref="G7:M7"/>
    <mergeCell ref="N7:O7"/>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Z7:AA7"/>
    <mergeCell ref="AB7:AC7"/>
    <mergeCell ref="X7:Y7"/>
    <mergeCell ref="R7:W7"/>
    <mergeCell ref="AB8:AC8"/>
    <mergeCell ref="R6:W6"/>
    <mergeCell ref="AB13:AC13"/>
    <mergeCell ref="G10:M10"/>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D67"/>
  <sheetViews>
    <sheetView zoomScale="50" zoomScaleNormal="50" workbookViewId="0">
      <selection activeCell="O2" sqref="O2"/>
    </sheetView>
  </sheetViews>
  <sheetFormatPr defaultRowHeight="13.5"/>
  <cols>
    <col min="1" max="1" width="9.25" customWidth="1"/>
    <col min="2" max="2" width="7.125" customWidth="1"/>
    <col min="3" max="3" width="9.25" customWidth="1"/>
    <col min="4" max="4" width="7" customWidth="1"/>
    <col min="5" max="5" width="9.25" customWidth="1"/>
    <col min="6" max="6" width="7" customWidth="1"/>
    <col min="7" max="7" width="9.25" customWidth="1"/>
    <col min="8" max="8" width="7" customWidth="1"/>
    <col min="9" max="9" width="9.25" customWidth="1"/>
    <col min="10" max="10" width="7" customWidth="1"/>
    <col min="11" max="11" width="9.25" customWidth="1"/>
    <col min="12" max="12" width="7" customWidth="1"/>
    <col min="13" max="13" width="9.25" customWidth="1"/>
    <col min="14" max="16" width="7.125" customWidth="1"/>
    <col min="17" max="17" width="9.25" customWidth="1"/>
    <col min="18" max="18" width="7.125" customWidth="1"/>
    <col min="19" max="19" width="9.25" customWidth="1"/>
    <col min="20" max="20" width="7" customWidth="1"/>
    <col min="21" max="21" width="9.25" customWidth="1"/>
    <col min="22" max="22" width="7" customWidth="1"/>
    <col min="23" max="23" width="9.25" customWidth="1"/>
    <col min="24" max="24" width="7" customWidth="1"/>
    <col min="25" max="25" width="9.25" customWidth="1"/>
    <col min="26" max="26" width="7" customWidth="1"/>
    <col min="27" max="27" width="9.25" customWidth="1"/>
    <col min="28" max="28" width="7" customWidth="1"/>
    <col min="29" max="29" width="9.25" customWidth="1"/>
    <col min="30" max="30" width="7.125" customWidth="1"/>
    <col min="257" max="257" width="9.25" customWidth="1"/>
    <col min="258" max="258" width="6.875" customWidth="1"/>
    <col min="259" max="259" width="9.25" customWidth="1"/>
    <col min="260" max="260" width="7.125" customWidth="1"/>
    <col min="261" max="261" width="9.25" customWidth="1"/>
    <col min="262" max="262" width="7.125" customWidth="1"/>
    <col min="263" max="263" width="9.25" customWidth="1"/>
    <col min="264" max="264" width="7" customWidth="1"/>
    <col min="265" max="265" width="9.25" customWidth="1"/>
    <col min="266" max="266" width="7.125" customWidth="1"/>
    <col min="267" max="267" width="9.25" customWidth="1"/>
    <col min="268" max="268" width="7.125" customWidth="1"/>
    <col min="269" max="269" width="9.25" customWidth="1"/>
    <col min="270" max="270" width="6.875" customWidth="1"/>
    <col min="271" max="271" width="7.125" customWidth="1"/>
    <col min="272" max="272" width="7" customWidth="1"/>
    <col min="273" max="273" width="9.25" customWidth="1"/>
    <col min="274" max="274" width="6.875" customWidth="1"/>
    <col min="275" max="275" width="9.25" customWidth="1"/>
    <col min="276" max="276" width="7.125" customWidth="1"/>
    <col min="277" max="277" width="9.25" customWidth="1"/>
    <col min="278" max="278" width="7.125" customWidth="1"/>
    <col min="279" max="279" width="9.25" customWidth="1"/>
    <col min="280" max="280" width="7" customWidth="1"/>
    <col min="281" max="281" width="9.25" customWidth="1"/>
    <col min="282" max="282" width="7.125" customWidth="1"/>
    <col min="283" max="283" width="9.25" customWidth="1"/>
    <col min="284" max="284" width="7.125" customWidth="1"/>
    <col min="285" max="285" width="9.25" customWidth="1"/>
    <col min="286" max="286" width="6.875" customWidth="1"/>
    <col min="513" max="513" width="9.25" customWidth="1"/>
    <col min="514" max="514" width="6.875" customWidth="1"/>
    <col min="515" max="515" width="9.25" customWidth="1"/>
    <col min="516" max="516" width="7.125" customWidth="1"/>
    <col min="517" max="517" width="9.25" customWidth="1"/>
    <col min="518" max="518" width="7.125" customWidth="1"/>
    <col min="519" max="519" width="9.25" customWidth="1"/>
    <col min="520" max="520" width="7" customWidth="1"/>
    <col min="521" max="521" width="9.25" customWidth="1"/>
    <col min="522" max="522" width="7.125" customWidth="1"/>
    <col min="523" max="523" width="9.25" customWidth="1"/>
    <col min="524" max="524" width="7.125" customWidth="1"/>
    <col min="525" max="525" width="9.25" customWidth="1"/>
    <col min="526" max="526" width="6.875" customWidth="1"/>
    <col min="527" max="527" width="7.125" customWidth="1"/>
    <col min="528" max="528" width="7" customWidth="1"/>
    <col min="529" max="529" width="9.25" customWidth="1"/>
    <col min="530" max="530" width="6.875" customWidth="1"/>
    <col min="531" max="531" width="9.25" customWidth="1"/>
    <col min="532" max="532" width="7.125" customWidth="1"/>
    <col min="533" max="533" width="9.25" customWidth="1"/>
    <col min="534" max="534" width="7.125" customWidth="1"/>
    <col min="535" max="535" width="9.25" customWidth="1"/>
    <col min="536" max="536" width="7" customWidth="1"/>
    <col min="537" max="537" width="9.25" customWidth="1"/>
    <col min="538" max="538" width="7.125" customWidth="1"/>
    <col min="539" max="539" width="9.25" customWidth="1"/>
    <col min="540" max="540" width="7.125" customWidth="1"/>
    <col min="541" max="541" width="9.25" customWidth="1"/>
    <col min="542" max="542" width="6.875" customWidth="1"/>
    <col min="769" max="769" width="9.25" customWidth="1"/>
    <col min="770" max="770" width="6.875" customWidth="1"/>
    <col min="771" max="771" width="9.25" customWidth="1"/>
    <col min="772" max="772" width="7.125" customWidth="1"/>
    <col min="773" max="773" width="9.25" customWidth="1"/>
    <col min="774" max="774" width="7.125" customWidth="1"/>
    <col min="775" max="775" width="9.25" customWidth="1"/>
    <col min="776" max="776" width="7" customWidth="1"/>
    <col min="777" max="777" width="9.25" customWidth="1"/>
    <col min="778" max="778" width="7.125" customWidth="1"/>
    <col min="779" max="779" width="9.25" customWidth="1"/>
    <col min="780" max="780" width="7.125" customWidth="1"/>
    <col min="781" max="781" width="9.25" customWidth="1"/>
    <col min="782" max="782" width="6.875" customWidth="1"/>
    <col min="783" max="783" width="7.125" customWidth="1"/>
    <col min="784" max="784" width="7" customWidth="1"/>
    <col min="785" max="785" width="9.25" customWidth="1"/>
    <col min="786" max="786" width="6.875" customWidth="1"/>
    <col min="787" max="787" width="9.25" customWidth="1"/>
    <col min="788" max="788" width="7.125" customWidth="1"/>
    <col min="789" max="789" width="9.25" customWidth="1"/>
    <col min="790" max="790" width="7.125" customWidth="1"/>
    <col min="791" max="791" width="9.25" customWidth="1"/>
    <col min="792" max="792" width="7" customWidth="1"/>
    <col min="793" max="793" width="9.25" customWidth="1"/>
    <col min="794" max="794" width="7.125" customWidth="1"/>
    <col min="795" max="795" width="9.25" customWidth="1"/>
    <col min="796" max="796" width="7.125" customWidth="1"/>
    <col min="797" max="797" width="9.25" customWidth="1"/>
    <col min="798" max="798" width="6.875" customWidth="1"/>
    <col min="1025" max="1025" width="9.25" customWidth="1"/>
    <col min="1026" max="1026" width="6.875" customWidth="1"/>
    <col min="1027" max="1027" width="9.25" customWidth="1"/>
    <col min="1028" max="1028" width="7.125" customWidth="1"/>
    <col min="1029" max="1029" width="9.25" customWidth="1"/>
    <col min="1030" max="1030" width="7.125" customWidth="1"/>
    <col min="1031" max="1031" width="9.25" customWidth="1"/>
    <col min="1032" max="1032" width="7" customWidth="1"/>
    <col min="1033" max="1033" width="9.25" customWidth="1"/>
    <col min="1034" max="1034" width="7.125" customWidth="1"/>
    <col min="1035" max="1035" width="9.25" customWidth="1"/>
    <col min="1036" max="1036" width="7.125" customWidth="1"/>
    <col min="1037" max="1037" width="9.25" customWidth="1"/>
    <col min="1038" max="1038" width="6.875" customWidth="1"/>
    <col min="1039" max="1039" width="7.125" customWidth="1"/>
    <col min="1040" max="1040" width="7" customWidth="1"/>
    <col min="1041" max="1041" width="9.25" customWidth="1"/>
    <col min="1042" max="1042" width="6.875" customWidth="1"/>
    <col min="1043" max="1043" width="9.25" customWidth="1"/>
    <col min="1044" max="1044" width="7.125" customWidth="1"/>
    <col min="1045" max="1045" width="9.25" customWidth="1"/>
    <col min="1046" max="1046" width="7.125" customWidth="1"/>
    <col min="1047" max="1047" width="9.25" customWidth="1"/>
    <col min="1048" max="1048" width="7" customWidth="1"/>
    <col min="1049" max="1049" width="9.25" customWidth="1"/>
    <col min="1050" max="1050" width="7.125" customWidth="1"/>
    <col min="1051" max="1051" width="9.25" customWidth="1"/>
    <col min="1052" max="1052" width="7.125" customWidth="1"/>
    <col min="1053" max="1053" width="9.25" customWidth="1"/>
    <col min="1054" max="1054" width="6.875" customWidth="1"/>
    <col min="1281" max="1281" width="9.25" customWidth="1"/>
    <col min="1282" max="1282" width="6.875" customWidth="1"/>
    <col min="1283" max="1283" width="9.25" customWidth="1"/>
    <col min="1284" max="1284" width="7.125" customWidth="1"/>
    <col min="1285" max="1285" width="9.25" customWidth="1"/>
    <col min="1286" max="1286" width="7.125" customWidth="1"/>
    <col min="1287" max="1287" width="9.25" customWidth="1"/>
    <col min="1288" max="1288" width="7" customWidth="1"/>
    <col min="1289" max="1289" width="9.25" customWidth="1"/>
    <col min="1290" max="1290" width="7.125" customWidth="1"/>
    <col min="1291" max="1291" width="9.25" customWidth="1"/>
    <col min="1292" max="1292" width="7.125" customWidth="1"/>
    <col min="1293" max="1293" width="9.25" customWidth="1"/>
    <col min="1294" max="1294" width="6.875" customWidth="1"/>
    <col min="1295" max="1295" width="7.125" customWidth="1"/>
    <col min="1296" max="1296" width="7" customWidth="1"/>
    <col min="1297" max="1297" width="9.25" customWidth="1"/>
    <col min="1298" max="1298" width="6.875" customWidth="1"/>
    <col min="1299" max="1299" width="9.25" customWidth="1"/>
    <col min="1300" max="1300" width="7.125" customWidth="1"/>
    <col min="1301" max="1301" width="9.25" customWidth="1"/>
    <col min="1302" max="1302" width="7.125" customWidth="1"/>
    <col min="1303" max="1303" width="9.25" customWidth="1"/>
    <col min="1304" max="1304" width="7" customWidth="1"/>
    <col min="1305" max="1305" width="9.25" customWidth="1"/>
    <col min="1306" max="1306" width="7.125" customWidth="1"/>
    <col min="1307" max="1307" width="9.25" customWidth="1"/>
    <col min="1308" max="1308" width="7.125" customWidth="1"/>
    <col min="1309" max="1309" width="9.25" customWidth="1"/>
    <col min="1310" max="1310" width="6.875" customWidth="1"/>
    <col min="1537" max="1537" width="9.25" customWidth="1"/>
    <col min="1538" max="1538" width="6.875" customWidth="1"/>
    <col min="1539" max="1539" width="9.25" customWidth="1"/>
    <col min="1540" max="1540" width="7.125" customWidth="1"/>
    <col min="1541" max="1541" width="9.25" customWidth="1"/>
    <col min="1542" max="1542" width="7.125" customWidth="1"/>
    <col min="1543" max="1543" width="9.25" customWidth="1"/>
    <col min="1544" max="1544" width="7" customWidth="1"/>
    <col min="1545" max="1545" width="9.25" customWidth="1"/>
    <col min="1546" max="1546" width="7.125" customWidth="1"/>
    <col min="1547" max="1547" width="9.25" customWidth="1"/>
    <col min="1548" max="1548" width="7.125" customWidth="1"/>
    <col min="1549" max="1549" width="9.25" customWidth="1"/>
    <col min="1550" max="1550" width="6.875" customWidth="1"/>
    <col min="1551" max="1551" width="7.125" customWidth="1"/>
    <col min="1552" max="1552" width="7" customWidth="1"/>
    <col min="1553" max="1553" width="9.25" customWidth="1"/>
    <col min="1554" max="1554" width="6.875" customWidth="1"/>
    <col min="1555" max="1555" width="9.25" customWidth="1"/>
    <col min="1556" max="1556" width="7.125" customWidth="1"/>
    <col min="1557" max="1557" width="9.25" customWidth="1"/>
    <col min="1558" max="1558" width="7.125" customWidth="1"/>
    <col min="1559" max="1559" width="9.25" customWidth="1"/>
    <col min="1560" max="1560" width="7" customWidth="1"/>
    <col min="1561" max="1561" width="9.25" customWidth="1"/>
    <col min="1562" max="1562" width="7.125" customWidth="1"/>
    <col min="1563" max="1563" width="9.25" customWidth="1"/>
    <col min="1564" max="1564" width="7.125" customWidth="1"/>
    <col min="1565" max="1565" width="9.25" customWidth="1"/>
    <col min="1566" max="1566" width="6.875" customWidth="1"/>
    <col min="1793" max="1793" width="9.25" customWidth="1"/>
    <col min="1794" max="1794" width="6.875" customWidth="1"/>
    <col min="1795" max="1795" width="9.25" customWidth="1"/>
    <col min="1796" max="1796" width="7.125" customWidth="1"/>
    <col min="1797" max="1797" width="9.25" customWidth="1"/>
    <col min="1798" max="1798" width="7.125" customWidth="1"/>
    <col min="1799" max="1799" width="9.25" customWidth="1"/>
    <col min="1800" max="1800" width="7" customWidth="1"/>
    <col min="1801" max="1801" width="9.25" customWidth="1"/>
    <col min="1802" max="1802" width="7.125" customWidth="1"/>
    <col min="1803" max="1803" width="9.25" customWidth="1"/>
    <col min="1804" max="1804" width="7.125" customWidth="1"/>
    <col min="1805" max="1805" width="9.25" customWidth="1"/>
    <col min="1806" max="1806" width="6.875" customWidth="1"/>
    <col min="1807" max="1807" width="7.125" customWidth="1"/>
    <col min="1808" max="1808" width="7" customWidth="1"/>
    <col min="1809" max="1809" width="9.25" customWidth="1"/>
    <col min="1810" max="1810" width="6.875" customWidth="1"/>
    <col min="1811" max="1811" width="9.25" customWidth="1"/>
    <col min="1812" max="1812" width="7.125" customWidth="1"/>
    <col min="1813" max="1813" width="9.25" customWidth="1"/>
    <col min="1814" max="1814" width="7.125" customWidth="1"/>
    <col min="1815" max="1815" width="9.25" customWidth="1"/>
    <col min="1816" max="1816" width="7" customWidth="1"/>
    <col min="1817" max="1817" width="9.25" customWidth="1"/>
    <col min="1818" max="1818" width="7.125" customWidth="1"/>
    <col min="1819" max="1819" width="9.25" customWidth="1"/>
    <col min="1820" max="1820" width="7.125" customWidth="1"/>
    <col min="1821" max="1821" width="9.25" customWidth="1"/>
    <col min="1822" max="1822" width="6.875" customWidth="1"/>
    <col min="2049" max="2049" width="9.25" customWidth="1"/>
    <col min="2050" max="2050" width="6.875" customWidth="1"/>
    <col min="2051" max="2051" width="9.25" customWidth="1"/>
    <col min="2052" max="2052" width="7.125" customWidth="1"/>
    <col min="2053" max="2053" width="9.25" customWidth="1"/>
    <col min="2054" max="2054" width="7.125" customWidth="1"/>
    <col min="2055" max="2055" width="9.25" customWidth="1"/>
    <col min="2056" max="2056" width="7" customWidth="1"/>
    <col min="2057" max="2057" width="9.25" customWidth="1"/>
    <col min="2058" max="2058" width="7.125" customWidth="1"/>
    <col min="2059" max="2059" width="9.25" customWidth="1"/>
    <col min="2060" max="2060" width="7.125" customWidth="1"/>
    <col min="2061" max="2061" width="9.25" customWidth="1"/>
    <col min="2062" max="2062" width="6.875" customWidth="1"/>
    <col min="2063" max="2063" width="7.125" customWidth="1"/>
    <col min="2064" max="2064" width="7" customWidth="1"/>
    <col min="2065" max="2065" width="9.25" customWidth="1"/>
    <col min="2066" max="2066" width="6.875" customWidth="1"/>
    <col min="2067" max="2067" width="9.25" customWidth="1"/>
    <col min="2068" max="2068" width="7.125" customWidth="1"/>
    <col min="2069" max="2069" width="9.25" customWidth="1"/>
    <col min="2070" max="2070" width="7.125" customWidth="1"/>
    <col min="2071" max="2071" width="9.25" customWidth="1"/>
    <col min="2072" max="2072" width="7" customWidth="1"/>
    <col min="2073" max="2073" width="9.25" customWidth="1"/>
    <col min="2074" max="2074" width="7.125" customWidth="1"/>
    <col min="2075" max="2075" width="9.25" customWidth="1"/>
    <col min="2076" max="2076" width="7.125" customWidth="1"/>
    <col min="2077" max="2077" width="9.25" customWidth="1"/>
    <col min="2078" max="2078" width="6.875" customWidth="1"/>
    <col min="2305" max="2305" width="9.25" customWidth="1"/>
    <col min="2306" max="2306" width="6.875" customWidth="1"/>
    <col min="2307" max="2307" width="9.25" customWidth="1"/>
    <col min="2308" max="2308" width="7.125" customWidth="1"/>
    <col min="2309" max="2309" width="9.25" customWidth="1"/>
    <col min="2310" max="2310" width="7.125" customWidth="1"/>
    <col min="2311" max="2311" width="9.25" customWidth="1"/>
    <col min="2312" max="2312" width="7" customWidth="1"/>
    <col min="2313" max="2313" width="9.25" customWidth="1"/>
    <col min="2314" max="2314" width="7.125" customWidth="1"/>
    <col min="2315" max="2315" width="9.25" customWidth="1"/>
    <col min="2316" max="2316" width="7.125" customWidth="1"/>
    <col min="2317" max="2317" width="9.25" customWidth="1"/>
    <col min="2318" max="2318" width="6.875" customWidth="1"/>
    <col min="2319" max="2319" width="7.125" customWidth="1"/>
    <col min="2320" max="2320" width="7" customWidth="1"/>
    <col min="2321" max="2321" width="9.25" customWidth="1"/>
    <col min="2322" max="2322" width="6.875" customWidth="1"/>
    <col min="2323" max="2323" width="9.25" customWidth="1"/>
    <col min="2324" max="2324" width="7.125" customWidth="1"/>
    <col min="2325" max="2325" width="9.25" customWidth="1"/>
    <col min="2326" max="2326" width="7.125" customWidth="1"/>
    <col min="2327" max="2327" width="9.25" customWidth="1"/>
    <col min="2328" max="2328" width="7" customWidth="1"/>
    <col min="2329" max="2329" width="9.25" customWidth="1"/>
    <col min="2330" max="2330" width="7.125" customWidth="1"/>
    <col min="2331" max="2331" width="9.25" customWidth="1"/>
    <col min="2332" max="2332" width="7.125" customWidth="1"/>
    <col min="2333" max="2333" width="9.25" customWidth="1"/>
    <col min="2334" max="2334" width="6.875" customWidth="1"/>
    <col min="2561" max="2561" width="9.25" customWidth="1"/>
    <col min="2562" max="2562" width="6.875" customWidth="1"/>
    <col min="2563" max="2563" width="9.25" customWidth="1"/>
    <col min="2564" max="2564" width="7.125" customWidth="1"/>
    <col min="2565" max="2565" width="9.25" customWidth="1"/>
    <col min="2566" max="2566" width="7.125" customWidth="1"/>
    <col min="2567" max="2567" width="9.25" customWidth="1"/>
    <col min="2568" max="2568" width="7" customWidth="1"/>
    <col min="2569" max="2569" width="9.25" customWidth="1"/>
    <col min="2570" max="2570" width="7.125" customWidth="1"/>
    <col min="2571" max="2571" width="9.25" customWidth="1"/>
    <col min="2572" max="2572" width="7.125" customWidth="1"/>
    <col min="2573" max="2573" width="9.25" customWidth="1"/>
    <col min="2574" max="2574" width="6.875" customWidth="1"/>
    <col min="2575" max="2575" width="7.125" customWidth="1"/>
    <col min="2576" max="2576" width="7" customWidth="1"/>
    <col min="2577" max="2577" width="9.25" customWidth="1"/>
    <col min="2578" max="2578" width="6.875" customWidth="1"/>
    <col min="2579" max="2579" width="9.25" customWidth="1"/>
    <col min="2580" max="2580" width="7.125" customWidth="1"/>
    <col min="2581" max="2581" width="9.25" customWidth="1"/>
    <col min="2582" max="2582" width="7.125" customWidth="1"/>
    <col min="2583" max="2583" width="9.25" customWidth="1"/>
    <col min="2584" max="2584" width="7" customWidth="1"/>
    <col min="2585" max="2585" width="9.25" customWidth="1"/>
    <col min="2586" max="2586" width="7.125" customWidth="1"/>
    <col min="2587" max="2587" width="9.25" customWidth="1"/>
    <col min="2588" max="2588" width="7.125" customWidth="1"/>
    <col min="2589" max="2589" width="9.25" customWidth="1"/>
    <col min="2590" max="2590" width="6.875" customWidth="1"/>
    <col min="2817" max="2817" width="9.25" customWidth="1"/>
    <col min="2818" max="2818" width="6.875" customWidth="1"/>
    <col min="2819" max="2819" width="9.25" customWidth="1"/>
    <col min="2820" max="2820" width="7.125" customWidth="1"/>
    <col min="2821" max="2821" width="9.25" customWidth="1"/>
    <col min="2822" max="2822" width="7.125" customWidth="1"/>
    <col min="2823" max="2823" width="9.25" customWidth="1"/>
    <col min="2824" max="2824" width="7" customWidth="1"/>
    <col min="2825" max="2825" width="9.25" customWidth="1"/>
    <col min="2826" max="2826" width="7.125" customWidth="1"/>
    <col min="2827" max="2827" width="9.25" customWidth="1"/>
    <col min="2828" max="2828" width="7.125" customWidth="1"/>
    <col min="2829" max="2829" width="9.25" customWidth="1"/>
    <col min="2830" max="2830" width="6.875" customWidth="1"/>
    <col min="2831" max="2831" width="7.125" customWidth="1"/>
    <col min="2832" max="2832" width="7" customWidth="1"/>
    <col min="2833" max="2833" width="9.25" customWidth="1"/>
    <col min="2834" max="2834" width="6.875" customWidth="1"/>
    <col min="2835" max="2835" width="9.25" customWidth="1"/>
    <col min="2836" max="2836" width="7.125" customWidth="1"/>
    <col min="2837" max="2837" width="9.25" customWidth="1"/>
    <col min="2838" max="2838" width="7.125" customWidth="1"/>
    <col min="2839" max="2839" width="9.25" customWidth="1"/>
    <col min="2840" max="2840" width="7" customWidth="1"/>
    <col min="2841" max="2841" width="9.25" customWidth="1"/>
    <col min="2842" max="2842" width="7.125" customWidth="1"/>
    <col min="2843" max="2843" width="9.25" customWidth="1"/>
    <col min="2844" max="2844" width="7.125" customWidth="1"/>
    <col min="2845" max="2845" width="9.25" customWidth="1"/>
    <col min="2846" max="2846" width="6.875" customWidth="1"/>
    <col min="3073" max="3073" width="9.25" customWidth="1"/>
    <col min="3074" max="3074" width="6.875" customWidth="1"/>
    <col min="3075" max="3075" width="9.25" customWidth="1"/>
    <col min="3076" max="3076" width="7.125" customWidth="1"/>
    <col min="3077" max="3077" width="9.25" customWidth="1"/>
    <col min="3078" max="3078" width="7.125" customWidth="1"/>
    <col min="3079" max="3079" width="9.25" customWidth="1"/>
    <col min="3080" max="3080" width="7" customWidth="1"/>
    <col min="3081" max="3081" width="9.25" customWidth="1"/>
    <col min="3082" max="3082" width="7.125" customWidth="1"/>
    <col min="3083" max="3083" width="9.25" customWidth="1"/>
    <col min="3084" max="3084" width="7.125" customWidth="1"/>
    <col min="3085" max="3085" width="9.25" customWidth="1"/>
    <col min="3086" max="3086" width="6.875" customWidth="1"/>
    <col min="3087" max="3087" width="7.125" customWidth="1"/>
    <col min="3088" max="3088" width="7" customWidth="1"/>
    <col min="3089" max="3089" width="9.25" customWidth="1"/>
    <col min="3090" max="3090" width="6.875" customWidth="1"/>
    <col min="3091" max="3091" width="9.25" customWidth="1"/>
    <col min="3092" max="3092" width="7.125" customWidth="1"/>
    <col min="3093" max="3093" width="9.25" customWidth="1"/>
    <col min="3094" max="3094" width="7.125" customWidth="1"/>
    <col min="3095" max="3095" width="9.25" customWidth="1"/>
    <col min="3096" max="3096" width="7" customWidth="1"/>
    <col min="3097" max="3097" width="9.25" customWidth="1"/>
    <col min="3098" max="3098" width="7.125" customWidth="1"/>
    <col min="3099" max="3099" width="9.25" customWidth="1"/>
    <col min="3100" max="3100" width="7.125" customWidth="1"/>
    <col min="3101" max="3101" width="9.25" customWidth="1"/>
    <col min="3102" max="3102" width="6.875" customWidth="1"/>
    <col min="3329" max="3329" width="9.25" customWidth="1"/>
    <col min="3330" max="3330" width="6.875" customWidth="1"/>
    <col min="3331" max="3331" width="9.25" customWidth="1"/>
    <col min="3332" max="3332" width="7.125" customWidth="1"/>
    <col min="3333" max="3333" width="9.25" customWidth="1"/>
    <col min="3334" max="3334" width="7.125" customWidth="1"/>
    <col min="3335" max="3335" width="9.25" customWidth="1"/>
    <col min="3336" max="3336" width="7" customWidth="1"/>
    <col min="3337" max="3337" width="9.25" customWidth="1"/>
    <col min="3338" max="3338" width="7.125" customWidth="1"/>
    <col min="3339" max="3339" width="9.25" customWidth="1"/>
    <col min="3340" max="3340" width="7.125" customWidth="1"/>
    <col min="3341" max="3341" width="9.25" customWidth="1"/>
    <col min="3342" max="3342" width="6.875" customWidth="1"/>
    <col min="3343" max="3343" width="7.125" customWidth="1"/>
    <col min="3344" max="3344" width="7" customWidth="1"/>
    <col min="3345" max="3345" width="9.25" customWidth="1"/>
    <col min="3346" max="3346" width="6.875" customWidth="1"/>
    <col min="3347" max="3347" width="9.25" customWidth="1"/>
    <col min="3348" max="3348" width="7.125" customWidth="1"/>
    <col min="3349" max="3349" width="9.25" customWidth="1"/>
    <col min="3350" max="3350" width="7.125" customWidth="1"/>
    <col min="3351" max="3351" width="9.25" customWidth="1"/>
    <col min="3352" max="3352" width="7" customWidth="1"/>
    <col min="3353" max="3353" width="9.25" customWidth="1"/>
    <col min="3354" max="3354" width="7.125" customWidth="1"/>
    <col min="3355" max="3355" width="9.25" customWidth="1"/>
    <col min="3356" max="3356" width="7.125" customWidth="1"/>
    <col min="3357" max="3357" width="9.25" customWidth="1"/>
    <col min="3358" max="3358" width="6.875" customWidth="1"/>
    <col min="3585" max="3585" width="9.25" customWidth="1"/>
    <col min="3586" max="3586" width="6.875" customWidth="1"/>
    <col min="3587" max="3587" width="9.25" customWidth="1"/>
    <col min="3588" max="3588" width="7.125" customWidth="1"/>
    <col min="3589" max="3589" width="9.25" customWidth="1"/>
    <col min="3590" max="3590" width="7.125" customWidth="1"/>
    <col min="3591" max="3591" width="9.25" customWidth="1"/>
    <col min="3592" max="3592" width="7" customWidth="1"/>
    <col min="3593" max="3593" width="9.25" customWidth="1"/>
    <col min="3594" max="3594" width="7.125" customWidth="1"/>
    <col min="3595" max="3595" width="9.25" customWidth="1"/>
    <col min="3596" max="3596" width="7.125" customWidth="1"/>
    <col min="3597" max="3597" width="9.25" customWidth="1"/>
    <col min="3598" max="3598" width="6.875" customWidth="1"/>
    <col min="3599" max="3599" width="7.125" customWidth="1"/>
    <col min="3600" max="3600" width="7" customWidth="1"/>
    <col min="3601" max="3601" width="9.25" customWidth="1"/>
    <col min="3602" max="3602" width="6.875" customWidth="1"/>
    <col min="3603" max="3603" width="9.25" customWidth="1"/>
    <col min="3604" max="3604" width="7.125" customWidth="1"/>
    <col min="3605" max="3605" width="9.25" customWidth="1"/>
    <col min="3606" max="3606" width="7.125" customWidth="1"/>
    <col min="3607" max="3607" width="9.25" customWidth="1"/>
    <col min="3608" max="3608" width="7" customWidth="1"/>
    <col min="3609" max="3609" width="9.25" customWidth="1"/>
    <col min="3610" max="3610" width="7.125" customWidth="1"/>
    <col min="3611" max="3611" width="9.25" customWidth="1"/>
    <col min="3612" max="3612" width="7.125" customWidth="1"/>
    <col min="3613" max="3613" width="9.25" customWidth="1"/>
    <col min="3614" max="3614" width="6.875" customWidth="1"/>
    <col min="3841" max="3841" width="9.25" customWidth="1"/>
    <col min="3842" max="3842" width="6.875" customWidth="1"/>
    <col min="3843" max="3843" width="9.25" customWidth="1"/>
    <col min="3844" max="3844" width="7.125" customWidth="1"/>
    <col min="3845" max="3845" width="9.25" customWidth="1"/>
    <col min="3846" max="3846" width="7.125" customWidth="1"/>
    <col min="3847" max="3847" width="9.25" customWidth="1"/>
    <col min="3848" max="3848" width="7" customWidth="1"/>
    <col min="3849" max="3849" width="9.25" customWidth="1"/>
    <col min="3850" max="3850" width="7.125" customWidth="1"/>
    <col min="3851" max="3851" width="9.25" customWidth="1"/>
    <col min="3852" max="3852" width="7.125" customWidth="1"/>
    <col min="3853" max="3853" width="9.25" customWidth="1"/>
    <col min="3854" max="3854" width="6.875" customWidth="1"/>
    <col min="3855" max="3855" width="7.125" customWidth="1"/>
    <col min="3856" max="3856" width="7" customWidth="1"/>
    <col min="3857" max="3857" width="9.25" customWidth="1"/>
    <col min="3858" max="3858" width="6.875" customWidth="1"/>
    <col min="3859" max="3859" width="9.25" customWidth="1"/>
    <col min="3860" max="3860" width="7.125" customWidth="1"/>
    <col min="3861" max="3861" width="9.25" customWidth="1"/>
    <col min="3862" max="3862" width="7.125" customWidth="1"/>
    <col min="3863" max="3863" width="9.25" customWidth="1"/>
    <col min="3864" max="3864" width="7" customWidth="1"/>
    <col min="3865" max="3865" width="9.25" customWidth="1"/>
    <col min="3866" max="3866" width="7.125" customWidth="1"/>
    <col min="3867" max="3867" width="9.25" customWidth="1"/>
    <col min="3868" max="3868" width="7.125" customWidth="1"/>
    <col min="3869" max="3869" width="9.25" customWidth="1"/>
    <col min="3870" max="3870" width="6.875" customWidth="1"/>
    <col min="4097" max="4097" width="9.25" customWidth="1"/>
    <col min="4098" max="4098" width="6.875" customWidth="1"/>
    <col min="4099" max="4099" width="9.25" customWidth="1"/>
    <col min="4100" max="4100" width="7.125" customWidth="1"/>
    <col min="4101" max="4101" width="9.25" customWidth="1"/>
    <col min="4102" max="4102" width="7.125" customWidth="1"/>
    <col min="4103" max="4103" width="9.25" customWidth="1"/>
    <col min="4104" max="4104" width="7" customWidth="1"/>
    <col min="4105" max="4105" width="9.25" customWidth="1"/>
    <col min="4106" max="4106" width="7.125" customWidth="1"/>
    <col min="4107" max="4107" width="9.25" customWidth="1"/>
    <col min="4108" max="4108" width="7.125" customWidth="1"/>
    <col min="4109" max="4109" width="9.25" customWidth="1"/>
    <col min="4110" max="4110" width="6.875" customWidth="1"/>
    <col min="4111" max="4111" width="7.125" customWidth="1"/>
    <col min="4112" max="4112" width="7" customWidth="1"/>
    <col min="4113" max="4113" width="9.25" customWidth="1"/>
    <col min="4114" max="4114" width="6.875" customWidth="1"/>
    <col min="4115" max="4115" width="9.25" customWidth="1"/>
    <col min="4116" max="4116" width="7.125" customWidth="1"/>
    <col min="4117" max="4117" width="9.25" customWidth="1"/>
    <col min="4118" max="4118" width="7.125" customWidth="1"/>
    <col min="4119" max="4119" width="9.25" customWidth="1"/>
    <col min="4120" max="4120" width="7" customWidth="1"/>
    <col min="4121" max="4121" width="9.25" customWidth="1"/>
    <col min="4122" max="4122" width="7.125" customWidth="1"/>
    <col min="4123" max="4123" width="9.25" customWidth="1"/>
    <col min="4124" max="4124" width="7.125" customWidth="1"/>
    <col min="4125" max="4125" width="9.25" customWidth="1"/>
    <col min="4126" max="4126" width="6.875" customWidth="1"/>
    <col min="4353" max="4353" width="9.25" customWidth="1"/>
    <col min="4354" max="4354" width="6.875" customWidth="1"/>
    <col min="4355" max="4355" width="9.25" customWidth="1"/>
    <col min="4356" max="4356" width="7.125" customWidth="1"/>
    <col min="4357" max="4357" width="9.25" customWidth="1"/>
    <col min="4358" max="4358" width="7.125" customWidth="1"/>
    <col min="4359" max="4359" width="9.25" customWidth="1"/>
    <col min="4360" max="4360" width="7" customWidth="1"/>
    <col min="4361" max="4361" width="9.25" customWidth="1"/>
    <col min="4362" max="4362" width="7.125" customWidth="1"/>
    <col min="4363" max="4363" width="9.25" customWidth="1"/>
    <col min="4364" max="4364" width="7.125" customWidth="1"/>
    <col min="4365" max="4365" width="9.25" customWidth="1"/>
    <col min="4366" max="4366" width="6.875" customWidth="1"/>
    <col min="4367" max="4367" width="7.125" customWidth="1"/>
    <col min="4368" max="4368" width="7" customWidth="1"/>
    <col min="4369" max="4369" width="9.25" customWidth="1"/>
    <col min="4370" max="4370" width="6.875" customWidth="1"/>
    <col min="4371" max="4371" width="9.25" customWidth="1"/>
    <col min="4372" max="4372" width="7.125" customWidth="1"/>
    <col min="4373" max="4373" width="9.25" customWidth="1"/>
    <col min="4374" max="4374" width="7.125" customWidth="1"/>
    <col min="4375" max="4375" width="9.25" customWidth="1"/>
    <col min="4376" max="4376" width="7" customWidth="1"/>
    <col min="4377" max="4377" width="9.25" customWidth="1"/>
    <col min="4378" max="4378" width="7.125" customWidth="1"/>
    <col min="4379" max="4379" width="9.25" customWidth="1"/>
    <col min="4380" max="4380" width="7.125" customWidth="1"/>
    <col min="4381" max="4381" width="9.25" customWidth="1"/>
    <col min="4382" max="4382" width="6.875" customWidth="1"/>
    <col min="4609" max="4609" width="9.25" customWidth="1"/>
    <col min="4610" max="4610" width="6.875" customWidth="1"/>
    <col min="4611" max="4611" width="9.25" customWidth="1"/>
    <col min="4612" max="4612" width="7.125" customWidth="1"/>
    <col min="4613" max="4613" width="9.25" customWidth="1"/>
    <col min="4614" max="4614" width="7.125" customWidth="1"/>
    <col min="4615" max="4615" width="9.25" customWidth="1"/>
    <col min="4616" max="4616" width="7" customWidth="1"/>
    <col min="4617" max="4617" width="9.25" customWidth="1"/>
    <col min="4618" max="4618" width="7.125" customWidth="1"/>
    <col min="4619" max="4619" width="9.25" customWidth="1"/>
    <col min="4620" max="4620" width="7.125" customWidth="1"/>
    <col min="4621" max="4621" width="9.25" customWidth="1"/>
    <col min="4622" max="4622" width="6.875" customWidth="1"/>
    <col min="4623" max="4623" width="7.125" customWidth="1"/>
    <col min="4624" max="4624" width="7" customWidth="1"/>
    <col min="4625" max="4625" width="9.25" customWidth="1"/>
    <col min="4626" max="4626" width="6.875" customWidth="1"/>
    <col min="4627" max="4627" width="9.25" customWidth="1"/>
    <col min="4628" max="4628" width="7.125" customWidth="1"/>
    <col min="4629" max="4629" width="9.25" customWidth="1"/>
    <col min="4630" max="4630" width="7.125" customWidth="1"/>
    <col min="4631" max="4631" width="9.25" customWidth="1"/>
    <col min="4632" max="4632" width="7" customWidth="1"/>
    <col min="4633" max="4633" width="9.25" customWidth="1"/>
    <col min="4634" max="4634" width="7.125" customWidth="1"/>
    <col min="4635" max="4635" width="9.25" customWidth="1"/>
    <col min="4636" max="4636" width="7.125" customWidth="1"/>
    <col min="4637" max="4637" width="9.25" customWidth="1"/>
    <col min="4638" max="4638" width="6.875" customWidth="1"/>
    <col min="4865" max="4865" width="9.25" customWidth="1"/>
    <col min="4866" max="4866" width="6.875" customWidth="1"/>
    <col min="4867" max="4867" width="9.25" customWidth="1"/>
    <col min="4868" max="4868" width="7.125" customWidth="1"/>
    <col min="4869" max="4869" width="9.25" customWidth="1"/>
    <col min="4870" max="4870" width="7.125" customWidth="1"/>
    <col min="4871" max="4871" width="9.25" customWidth="1"/>
    <col min="4872" max="4872" width="7" customWidth="1"/>
    <col min="4873" max="4873" width="9.25" customWidth="1"/>
    <col min="4874" max="4874" width="7.125" customWidth="1"/>
    <col min="4875" max="4875" width="9.25" customWidth="1"/>
    <col min="4876" max="4876" width="7.125" customWidth="1"/>
    <col min="4877" max="4877" width="9.25" customWidth="1"/>
    <col min="4878" max="4878" width="6.875" customWidth="1"/>
    <col min="4879" max="4879" width="7.125" customWidth="1"/>
    <col min="4880" max="4880" width="7" customWidth="1"/>
    <col min="4881" max="4881" width="9.25" customWidth="1"/>
    <col min="4882" max="4882" width="6.875" customWidth="1"/>
    <col min="4883" max="4883" width="9.25" customWidth="1"/>
    <col min="4884" max="4884" width="7.125" customWidth="1"/>
    <col min="4885" max="4885" width="9.25" customWidth="1"/>
    <col min="4886" max="4886" width="7.125" customWidth="1"/>
    <col min="4887" max="4887" width="9.25" customWidth="1"/>
    <col min="4888" max="4888" width="7" customWidth="1"/>
    <col min="4889" max="4889" width="9.25" customWidth="1"/>
    <col min="4890" max="4890" width="7.125" customWidth="1"/>
    <col min="4891" max="4891" width="9.25" customWidth="1"/>
    <col min="4892" max="4892" width="7.125" customWidth="1"/>
    <col min="4893" max="4893" width="9.25" customWidth="1"/>
    <col min="4894" max="4894" width="6.875" customWidth="1"/>
    <col min="5121" max="5121" width="9.25" customWidth="1"/>
    <col min="5122" max="5122" width="6.875" customWidth="1"/>
    <col min="5123" max="5123" width="9.25" customWidth="1"/>
    <col min="5124" max="5124" width="7.125" customWidth="1"/>
    <col min="5125" max="5125" width="9.25" customWidth="1"/>
    <col min="5126" max="5126" width="7.125" customWidth="1"/>
    <col min="5127" max="5127" width="9.25" customWidth="1"/>
    <col min="5128" max="5128" width="7" customWidth="1"/>
    <col min="5129" max="5129" width="9.25" customWidth="1"/>
    <col min="5130" max="5130" width="7.125" customWidth="1"/>
    <col min="5131" max="5131" width="9.25" customWidth="1"/>
    <col min="5132" max="5132" width="7.125" customWidth="1"/>
    <col min="5133" max="5133" width="9.25" customWidth="1"/>
    <col min="5134" max="5134" width="6.875" customWidth="1"/>
    <col min="5135" max="5135" width="7.125" customWidth="1"/>
    <col min="5136" max="5136" width="7" customWidth="1"/>
    <col min="5137" max="5137" width="9.25" customWidth="1"/>
    <col min="5138" max="5138" width="6.875" customWidth="1"/>
    <col min="5139" max="5139" width="9.25" customWidth="1"/>
    <col min="5140" max="5140" width="7.125" customWidth="1"/>
    <col min="5141" max="5141" width="9.25" customWidth="1"/>
    <col min="5142" max="5142" width="7.125" customWidth="1"/>
    <col min="5143" max="5143" width="9.25" customWidth="1"/>
    <col min="5144" max="5144" width="7" customWidth="1"/>
    <col min="5145" max="5145" width="9.25" customWidth="1"/>
    <col min="5146" max="5146" width="7.125" customWidth="1"/>
    <col min="5147" max="5147" width="9.25" customWidth="1"/>
    <col min="5148" max="5148" width="7.125" customWidth="1"/>
    <col min="5149" max="5149" width="9.25" customWidth="1"/>
    <col min="5150" max="5150" width="6.875" customWidth="1"/>
    <col min="5377" max="5377" width="9.25" customWidth="1"/>
    <col min="5378" max="5378" width="6.875" customWidth="1"/>
    <col min="5379" max="5379" width="9.25" customWidth="1"/>
    <col min="5380" max="5380" width="7.125" customWidth="1"/>
    <col min="5381" max="5381" width="9.25" customWidth="1"/>
    <col min="5382" max="5382" width="7.125" customWidth="1"/>
    <col min="5383" max="5383" width="9.25" customWidth="1"/>
    <col min="5384" max="5384" width="7" customWidth="1"/>
    <col min="5385" max="5385" width="9.25" customWidth="1"/>
    <col min="5386" max="5386" width="7.125" customWidth="1"/>
    <col min="5387" max="5387" width="9.25" customWidth="1"/>
    <col min="5388" max="5388" width="7.125" customWidth="1"/>
    <col min="5389" max="5389" width="9.25" customWidth="1"/>
    <col min="5390" max="5390" width="6.875" customWidth="1"/>
    <col min="5391" max="5391" width="7.125" customWidth="1"/>
    <col min="5392" max="5392" width="7" customWidth="1"/>
    <col min="5393" max="5393" width="9.25" customWidth="1"/>
    <col min="5394" max="5394" width="6.875" customWidth="1"/>
    <col min="5395" max="5395" width="9.25" customWidth="1"/>
    <col min="5396" max="5396" width="7.125" customWidth="1"/>
    <col min="5397" max="5397" width="9.25" customWidth="1"/>
    <col min="5398" max="5398" width="7.125" customWidth="1"/>
    <col min="5399" max="5399" width="9.25" customWidth="1"/>
    <col min="5400" max="5400" width="7" customWidth="1"/>
    <col min="5401" max="5401" width="9.25" customWidth="1"/>
    <col min="5402" max="5402" width="7.125" customWidth="1"/>
    <col min="5403" max="5403" width="9.25" customWidth="1"/>
    <col min="5404" max="5404" width="7.125" customWidth="1"/>
    <col min="5405" max="5405" width="9.25" customWidth="1"/>
    <col min="5406" max="5406" width="6.875" customWidth="1"/>
    <col min="5633" max="5633" width="9.25" customWidth="1"/>
    <col min="5634" max="5634" width="6.875" customWidth="1"/>
    <col min="5635" max="5635" width="9.25" customWidth="1"/>
    <col min="5636" max="5636" width="7.125" customWidth="1"/>
    <col min="5637" max="5637" width="9.25" customWidth="1"/>
    <col min="5638" max="5638" width="7.125" customWidth="1"/>
    <col min="5639" max="5639" width="9.25" customWidth="1"/>
    <col min="5640" max="5640" width="7" customWidth="1"/>
    <col min="5641" max="5641" width="9.25" customWidth="1"/>
    <col min="5642" max="5642" width="7.125" customWidth="1"/>
    <col min="5643" max="5643" width="9.25" customWidth="1"/>
    <col min="5644" max="5644" width="7.125" customWidth="1"/>
    <col min="5645" max="5645" width="9.25" customWidth="1"/>
    <col min="5646" max="5646" width="6.875" customWidth="1"/>
    <col min="5647" max="5647" width="7.125" customWidth="1"/>
    <col min="5648" max="5648" width="7" customWidth="1"/>
    <col min="5649" max="5649" width="9.25" customWidth="1"/>
    <col min="5650" max="5650" width="6.875" customWidth="1"/>
    <col min="5651" max="5651" width="9.25" customWidth="1"/>
    <col min="5652" max="5652" width="7.125" customWidth="1"/>
    <col min="5653" max="5653" width="9.25" customWidth="1"/>
    <col min="5654" max="5654" width="7.125" customWidth="1"/>
    <col min="5655" max="5655" width="9.25" customWidth="1"/>
    <col min="5656" max="5656" width="7" customWidth="1"/>
    <col min="5657" max="5657" width="9.25" customWidth="1"/>
    <col min="5658" max="5658" width="7.125" customWidth="1"/>
    <col min="5659" max="5659" width="9.25" customWidth="1"/>
    <col min="5660" max="5660" width="7.125" customWidth="1"/>
    <col min="5661" max="5661" width="9.25" customWidth="1"/>
    <col min="5662" max="5662" width="6.875" customWidth="1"/>
    <col min="5889" max="5889" width="9.25" customWidth="1"/>
    <col min="5890" max="5890" width="6.875" customWidth="1"/>
    <col min="5891" max="5891" width="9.25" customWidth="1"/>
    <col min="5892" max="5892" width="7.125" customWidth="1"/>
    <col min="5893" max="5893" width="9.25" customWidth="1"/>
    <col min="5894" max="5894" width="7.125" customWidth="1"/>
    <col min="5895" max="5895" width="9.25" customWidth="1"/>
    <col min="5896" max="5896" width="7" customWidth="1"/>
    <col min="5897" max="5897" width="9.25" customWidth="1"/>
    <col min="5898" max="5898" width="7.125" customWidth="1"/>
    <col min="5899" max="5899" width="9.25" customWidth="1"/>
    <col min="5900" max="5900" width="7.125" customWidth="1"/>
    <col min="5901" max="5901" width="9.25" customWidth="1"/>
    <col min="5902" max="5902" width="6.875" customWidth="1"/>
    <col min="5903" max="5903" width="7.125" customWidth="1"/>
    <col min="5904" max="5904" width="7" customWidth="1"/>
    <col min="5905" max="5905" width="9.25" customWidth="1"/>
    <col min="5906" max="5906" width="6.875" customWidth="1"/>
    <col min="5907" max="5907" width="9.25" customWidth="1"/>
    <col min="5908" max="5908" width="7.125" customWidth="1"/>
    <col min="5909" max="5909" width="9.25" customWidth="1"/>
    <col min="5910" max="5910" width="7.125" customWidth="1"/>
    <col min="5911" max="5911" width="9.25" customWidth="1"/>
    <col min="5912" max="5912" width="7" customWidth="1"/>
    <col min="5913" max="5913" width="9.25" customWidth="1"/>
    <col min="5914" max="5914" width="7.125" customWidth="1"/>
    <col min="5915" max="5915" width="9.25" customWidth="1"/>
    <col min="5916" max="5916" width="7.125" customWidth="1"/>
    <col min="5917" max="5917" width="9.25" customWidth="1"/>
    <col min="5918" max="5918" width="6.875" customWidth="1"/>
    <col min="6145" max="6145" width="9.25" customWidth="1"/>
    <col min="6146" max="6146" width="6.875" customWidth="1"/>
    <col min="6147" max="6147" width="9.25" customWidth="1"/>
    <col min="6148" max="6148" width="7.125" customWidth="1"/>
    <col min="6149" max="6149" width="9.25" customWidth="1"/>
    <col min="6150" max="6150" width="7.125" customWidth="1"/>
    <col min="6151" max="6151" width="9.25" customWidth="1"/>
    <col min="6152" max="6152" width="7" customWidth="1"/>
    <col min="6153" max="6153" width="9.25" customWidth="1"/>
    <col min="6154" max="6154" width="7.125" customWidth="1"/>
    <col min="6155" max="6155" width="9.25" customWidth="1"/>
    <col min="6156" max="6156" width="7.125" customWidth="1"/>
    <col min="6157" max="6157" width="9.25" customWidth="1"/>
    <col min="6158" max="6158" width="6.875" customWidth="1"/>
    <col min="6159" max="6159" width="7.125" customWidth="1"/>
    <col min="6160" max="6160" width="7" customWidth="1"/>
    <col min="6161" max="6161" width="9.25" customWidth="1"/>
    <col min="6162" max="6162" width="6.875" customWidth="1"/>
    <col min="6163" max="6163" width="9.25" customWidth="1"/>
    <col min="6164" max="6164" width="7.125" customWidth="1"/>
    <col min="6165" max="6165" width="9.25" customWidth="1"/>
    <col min="6166" max="6166" width="7.125" customWidth="1"/>
    <col min="6167" max="6167" width="9.25" customWidth="1"/>
    <col min="6168" max="6168" width="7" customWidth="1"/>
    <col min="6169" max="6169" width="9.25" customWidth="1"/>
    <col min="6170" max="6170" width="7.125" customWidth="1"/>
    <col min="6171" max="6171" width="9.25" customWidth="1"/>
    <col min="6172" max="6172" width="7.125" customWidth="1"/>
    <col min="6173" max="6173" width="9.25" customWidth="1"/>
    <col min="6174" max="6174" width="6.875" customWidth="1"/>
    <col min="6401" max="6401" width="9.25" customWidth="1"/>
    <col min="6402" max="6402" width="6.875" customWidth="1"/>
    <col min="6403" max="6403" width="9.25" customWidth="1"/>
    <col min="6404" max="6404" width="7.125" customWidth="1"/>
    <col min="6405" max="6405" width="9.25" customWidth="1"/>
    <col min="6406" max="6406" width="7.125" customWidth="1"/>
    <col min="6407" max="6407" width="9.25" customWidth="1"/>
    <col min="6408" max="6408" width="7" customWidth="1"/>
    <col min="6409" max="6409" width="9.25" customWidth="1"/>
    <col min="6410" max="6410" width="7.125" customWidth="1"/>
    <col min="6411" max="6411" width="9.25" customWidth="1"/>
    <col min="6412" max="6412" width="7.125" customWidth="1"/>
    <col min="6413" max="6413" width="9.25" customWidth="1"/>
    <col min="6414" max="6414" width="6.875" customWidth="1"/>
    <col min="6415" max="6415" width="7.125" customWidth="1"/>
    <col min="6416" max="6416" width="7" customWidth="1"/>
    <col min="6417" max="6417" width="9.25" customWidth="1"/>
    <col min="6418" max="6418" width="6.875" customWidth="1"/>
    <col min="6419" max="6419" width="9.25" customWidth="1"/>
    <col min="6420" max="6420" width="7.125" customWidth="1"/>
    <col min="6421" max="6421" width="9.25" customWidth="1"/>
    <col min="6422" max="6422" width="7.125" customWidth="1"/>
    <col min="6423" max="6423" width="9.25" customWidth="1"/>
    <col min="6424" max="6424" width="7" customWidth="1"/>
    <col min="6425" max="6425" width="9.25" customWidth="1"/>
    <col min="6426" max="6426" width="7.125" customWidth="1"/>
    <col min="6427" max="6427" width="9.25" customWidth="1"/>
    <col min="6428" max="6428" width="7.125" customWidth="1"/>
    <col min="6429" max="6429" width="9.25" customWidth="1"/>
    <col min="6430" max="6430" width="6.875" customWidth="1"/>
    <col min="6657" max="6657" width="9.25" customWidth="1"/>
    <col min="6658" max="6658" width="6.875" customWidth="1"/>
    <col min="6659" max="6659" width="9.25" customWidth="1"/>
    <col min="6660" max="6660" width="7.125" customWidth="1"/>
    <col min="6661" max="6661" width="9.25" customWidth="1"/>
    <col min="6662" max="6662" width="7.125" customWidth="1"/>
    <col min="6663" max="6663" width="9.25" customWidth="1"/>
    <col min="6664" max="6664" width="7" customWidth="1"/>
    <col min="6665" max="6665" width="9.25" customWidth="1"/>
    <col min="6666" max="6666" width="7.125" customWidth="1"/>
    <col min="6667" max="6667" width="9.25" customWidth="1"/>
    <col min="6668" max="6668" width="7.125" customWidth="1"/>
    <col min="6669" max="6669" width="9.25" customWidth="1"/>
    <col min="6670" max="6670" width="6.875" customWidth="1"/>
    <col min="6671" max="6671" width="7.125" customWidth="1"/>
    <col min="6672" max="6672" width="7" customWidth="1"/>
    <col min="6673" max="6673" width="9.25" customWidth="1"/>
    <col min="6674" max="6674" width="6.875" customWidth="1"/>
    <col min="6675" max="6675" width="9.25" customWidth="1"/>
    <col min="6676" max="6676" width="7.125" customWidth="1"/>
    <col min="6677" max="6677" width="9.25" customWidth="1"/>
    <col min="6678" max="6678" width="7.125" customWidth="1"/>
    <col min="6679" max="6679" width="9.25" customWidth="1"/>
    <col min="6680" max="6680" width="7" customWidth="1"/>
    <col min="6681" max="6681" width="9.25" customWidth="1"/>
    <col min="6682" max="6682" width="7.125" customWidth="1"/>
    <col min="6683" max="6683" width="9.25" customWidth="1"/>
    <col min="6684" max="6684" width="7.125" customWidth="1"/>
    <col min="6685" max="6685" width="9.25" customWidth="1"/>
    <col min="6686" max="6686" width="6.875" customWidth="1"/>
    <col min="6913" max="6913" width="9.25" customWidth="1"/>
    <col min="6914" max="6914" width="6.875" customWidth="1"/>
    <col min="6915" max="6915" width="9.25" customWidth="1"/>
    <col min="6916" max="6916" width="7.125" customWidth="1"/>
    <col min="6917" max="6917" width="9.25" customWidth="1"/>
    <col min="6918" max="6918" width="7.125" customWidth="1"/>
    <col min="6919" max="6919" width="9.25" customWidth="1"/>
    <col min="6920" max="6920" width="7" customWidth="1"/>
    <col min="6921" max="6921" width="9.25" customWidth="1"/>
    <col min="6922" max="6922" width="7.125" customWidth="1"/>
    <col min="6923" max="6923" width="9.25" customWidth="1"/>
    <col min="6924" max="6924" width="7.125" customWidth="1"/>
    <col min="6925" max="6925" width="9.25" customWidth="1"/>
    <col min="6926" max="6926" width="6.875" customWidth="1"/>
    <col min="6927" max="6927" width="7.125" customWidth="1"/>
    <col min="6928" max="6928" width="7" customWidth="1"/>
    <col min="6929" max="6929" width="9.25" customWidth="1"/>
    <col min="6930" max="6930" width="6.875" customWidth="1"/>
    <col min="6931" max="6931" width="9.25" customWidth="1"/>
    <col min="6932" max="6932" width="7.125" customWidth="1"/>
    <col min="6933" max="6933" width="9.25" customWidth="1"/>
    <col min="6934" max="6934" width="7.125" customWidth="1"/>
    <col min="6935" max="6935" width="9.25" customWidth="1"/>
    <col min="6936" max="6936" width="7" customWidth="1"/>
    <col min="6937" max="6937" width="9.25" customWidth="1"/>
    <col min="6938" max="6938" width="7.125" customWidth="1"/>
    <col min="6939" max="6939" width="9.25" customWidth="1"/>
    <col min="6940" max="6940" width="7.125" customWidth="1"/>
    <col min="6941" max="6941" width="9.25" customWidth="1"/>
    <col min="6942" max="6942" width="6.875" customWidth="1"/>
    <col min="7169" max="7169" width="9.25" customWidth="1"/>
    <col min="7170" max="7170" width="6.875" customWidth="1"/>
    <col min="7171" max="7171" width="9.25" customWidth="1"/>
    <col min="7172" max="7172" width="7.125" customWidth="1"/>
    <col min="7173" max="7173" width="9.25" customWidth="1"/>
    <col min="7174" max="7174" width="7.125" customWidth="1"/>
    <col min="7175" max="7175" width="9.25" customWidth="1"/>
    <col min="7176" max="7176" width="7" customWidth="1"/>
    <col min="7177" max="7177" width="9.25" customWidth="1"/>
    <col min="7178" max="7178" width="7.125" customWidth="1"/>
    <col min="7179" max="7179" width="9.25" customWidth="1"/>
    <col min="7180" max="7180" width="7.125" customWidth="1"/>
    <col min="7181" max="7181" width="9.25" customWidth="1"/>
    <col min="7182" max="7182" width="6.875" customWidth="1"/>
    <col min="7183" max="7183" width="7.125" customWidth="1"/>
    <col min="7184" max="7184" width="7" customWidth="1"/>
    <col min="7185" max="7185" width="9.25" customWidth="1"/>
    <col min="7186" max="7186" width="6.875" customWidth="1"/>
    <col min="7187" max="7187" width="9.25" customWidth="1"/>
    <col min="7188" max="7188" width="7.125" customWidth="1"/>
    <col min="7189" max="7189" width="9.25" customWidth="1"/>
    <col min="7190" max="7190" width="7.125" customWidth="1"/>
    <col min="7191" max="7191" width="9.25" customWidth="1"/>
    <col min="7192" max="7192" width="7" customWidth="1"/>
    <col min="7193" max="7193" width="9.25" customWidth="1"/>
    <col min="7194" max="7194" width="7.125" customWidth="1"/>
    <col min="7195" max="7195" width="9.25" customWidth="1"/>
    <col min="7196" max="7196" width="7.125" customWidth="1"/>
    <col min="7197" max="7197" width="9.25" customWidth="1"/>
    <col min="7198" max="7198" width="6.875" customWidth="1"/>
    <col min="7425" max="7425" width="9.25" customWidth="1"/>
    <col min="7426" max="7426" width="6.875" customWidth="1"/>
    <col min="7427" max="7427" width="9.25" customWidth="1"/>
    <col min="7428" max="7428" width="7.125" customWidth="1"/>
    <col min="7429" max="7429" width="9.25" customWidth="1"/>
    <col min="7430" max="7430" width="7.125" customWidth="1"/>
    <col min="7431" max="7431" width="9.25" customWidth="1"/>
    <col min="7432" max="7432" width="7" customWidth="1"/>
    <col min="7433" max="7433" width="9.25" customWidth="1"/>
    <col min="7434" max="7434" width="7.125" customWidth="1"/>
    <col min="7435" max="7435" width="9.25" customWidth="1"/>
    <col min="7436" max="7436" width="7.125" customWidth="1"/>
    <col min="7437" max="7437" width="9.25" customWidth="1"/>
    <col min="7438" max="7438" width="6.875" customWidth="1"/>
    <col min="7439" max="7439" width="7.125" customWidth="1"/>
    <col min="7440" max="7440" width="7" customWidth="1"/>
    <col min="7441" max="7441" width="9.25" customWidth="1"/>
    <col min="7442" max="7442" width="6.875" customWidth="1"/>
    <col min="7443" max="7443" width="9.25" customWidth="1"/>
    <col min="7444" max="7444" width="7.125" customWidth="1"/>
    <col min="7445" max="7445" width="9.25" customWidth="1"/>
    <col min="7446" max="7446" width="7.125" customWidth="1"/>
    <col min="7447" max="7447" width="9.25" customWidth="1"/>
    <col min="7448" max="7448" width="7" customWidth="1"/>
    <col min="7449" max="7449" width="9.25" customWidth="1"/>
    <col min="7450" max="7450" width="7.125" customWidth="1"/>
    <col min="7451" max="7451" width="9.25" customWidth="1"/>
    <col min="7452" max="7452" width="7.125" customWidth="1"/>
    <col min="7453" max="7453" width="9.25" customWidth="1"/>
    <col min="7454" max="7454" width="6.875" customWidth="1"/>
    <col min="7681" max="7681" width="9.25" customWidth="1"/>
    <col min="7682" max="7682" width="6.875" customWidth="1"/>
    <col min="7683" max="7683" width="9.25" customWidth="1"/>
    <col min="7684" max="7684" width="7.125" customWidth="1"/>
    <col min="7685" max="7685" width="9.25" customWidth="1"/>
    <col min="7686" max="7686" width="7.125" customWidth="1"/>
    <col min="7687" max="7687" width="9.25" customWidth="1"/>
    <col min="7688" max="7688" width="7" customWidth="1"/>
    <col min="7689" max="7689" width="9.25" customWidth="1"/>
    <col min="7690" max="7690" width="7.125" customWidth="1"/>
    <col min="7691" max="7691" width="9.25" customWidth="1"/>
    <col min="7692" max="7692" width="7.125" customWidth="1"/>
    <col min="7693" max="7693" width="9.25" customWidth="1"/>
    <col min="7694" max="7694" width="6.875" customWidth="1"/>
    <col min="7695" max="7695" width="7.125" customWidth="1"/>
    <col min="7696" max="7696" width="7" customWidth="1"/>
    <col min="7697" max="7697" width="9.25" customWidth="1"/>
    <col min="7698" max="7698" width="6.875" customWidth="1"/>
    <col min="7699" max="7699" width="9.25" customWidth="1"/>
    <col min="7700" max="7700" width="7.125" customWidth="1"/>
    <col min="7701" max="7701" width="9.25" customWidth="1"/>
    <col min="7702" max="7702" width="7.125" customWidth="1"/>
    <col min="7703" max="7703" width="9.25" customWidth="1"/>
    <col min="7704" max="7704" width="7" customWidth="1"/>
    <col min="7705" max="7705" width="9.25" customWidth="1"/>
    <col min="7706" max="7706" width="7.125" customWidth="1"/>
    <col min="7707" max="7707" width="9.25" customWidth="1"/>
    <col min="7708" max="7708" width="7.125" customWidth="1"/>
    <col min="7709" max="7709" width="9.25" customWidth="1"/>
    <col min="7710" max="7710" width="6.875" customWidth="1"/>
    <col min="7937" max="7937" width="9.25" customWidth="1"/>
    <col min="7938" max="7938" width="6.875" customWidth="1"/>
    <col min="7939" max="7939" width="9.25" customWidth="1"/>
    <col min="7940" max="7940" width="7.125" customWidth="1"/>
    <col min="7941" max="7941" width="9.25" customWidth="1"/>
    <col min="7942" max="7942" width="7.125" customWidth="1"/>
    <col min="7943" max="7943" width="9.25" customWidth="1"/>
    <col min="7944" max="7944" width="7" customWidth="1"/>
    <col min="7945" max="7945" width="9.25" customWidth="1"/>
    <col min="7946" max="7946" width="7.125" customWidth="1"/>
    <col min="7947" max="7947" width="9.25" customWidth="1"/>
    <col min="7948" max="7948" width="7.125" customWidth="1"/>
    <col min="7949" max="7949" width="9.25" customWidth="1"/>
    <col min="7950" max="7950" width="6.875" customWidth="1"/>
    <col min="7951" max="7951" width="7.125" customWidth="1"/>
    <col min="7952" max="7952" width="7" customWidth="1"/>
    <col min="7953" max="7953" width="9.25" customWidth="1"/>
    <col min="7954" max="7954" width="6.875" customWidth="1"/>
    <col min="7955" max="7955" width="9.25" customWidth="1"/>
    <col min="7956" max="7956" width="7.125" customWidth="1"/>
    <col min="7957" max="7957" width="9.25" customWidth="1"/>
    <col min="7958" max="7958" width="7.125" customWidth="1"/>
    <col min="7959" max="7959" width="9.25" customWidth="1"/>
    <col min="7960" max="7960" width="7" customWidth="1"/>
    <col min="7961" max="7961" width="9.25" customWidth="1"/>
    <col min="7962" max="7962" width="7.125" customWidth="1"/>
    <col min="7963" max="7963" width="9.25" customWidth="1"/>
    <col min="7964" max="7964" width="7.125" customWidth="1"/>
    <col min="7965" max="7965" width="9.25" customWidth="1"/>
    <col min="7966" max="7966" width="6.875" customWidth="1"/>
    <col min="8193" max="8193" width="9.25" customWidth="1"/>
    <col min="8194" max="8194" width="6.875" customWidth="1"/>
    <col min="8195" max="8195" width="9.25" customWidth="1"/>
    <col min="8196" max="8196" width="7.125" customWidth="1"/>
    <col min="8197" max="8197" width="9.25" customWidth="1"/>
    <col min="8198" max="8198" width="7.125" customWidth="1"/>
    <col min="8199" max="8199" width="9.25" customWidth="1"/>
    <col min="8200" max="8200" width="7" customWidth="1"/>
    <col min="8201" max="8201" width="9.25" customWidth="1"/>
    <col min="8202" max="8202" width="7.125" customWidth="1"/>
    <col min="8203" max="8203" width="9.25" customWidth="1"/>
    <col min="8204" max="8204" width="7.125" customWidth="1"/>
    <col min="8205" max="8205" width="9.25" customWidth="1"/>
    <col min="8206" max="8206" width="6.875" customWidth="1"/>
    <col min="8207" max="8207" width="7.125" customWidth="1"/>
    <col min="8208" max="8208" width="7" customWidth="1"/>
    <col min="8209" max="8209" width="9.25" customWidth="1"/>
    <col min="8210" max="8210" width="6.875" customWidth="1"/>
    <col min="8211" max="8211" width="9.25" customWidth="1"/>
    <col min="8212" max="8212" width="7.125" customWidth="1"/>
    <col min="8213" max="8213" width="9.25" customWidth="1"/>
    <col min="8214" max="8214" width="7.125" customWidth="1"/>
    <col min="8215" max="8215" width="9.25" customWidth="1"/>
    <col min="8216" max="8216" width="7" customWidth="1"/>
    <col min="8217" max="8217" width="9.25" customWidth="1"/>
    <col min="8218" max="8218" width="7.125" customWidth="1"/>
    <col min="8219" max="8219" width="9.25" customWidth="1"/>
    <col min="8220" max="8220" width="7.125" customWidth="1"/>
    <col min="8221" max="8221" width="9.25" customWidth="1"/>
    <col min="8222" max="8222" width="6.875" customWidth="1"/>
    <col min="8449" max="8449" width="9.25" customWidth="1"/>
    <col min="8450" max="8450" width="6.875" customWidth="1"/>
    <col min="8451" max="8451" width="9.25" customWidth="1"/>
    <col min="8452" max="8452" width="7.125" customWidth="1"/>
    <col min="8453" max="8453" width="9.25" customWidth="1"/>
    <col min="8454" max="8454" width="7.125" customWidth="1"/>
    <col min="8455" max="8455" width="9.25" customWidth="1"/>
    <col min="8456" max="8456" width="7" customWidth="1"/>
    <col min="8457" max="8457" width="9.25" customWidth="1"/>
    <col min="8458" max="8458" width="7.125" customWidth="1"/>
    <col min="8459" max="8459" width="9.25" customWidth="1"/>
    <col min="8460" max="8460" width="7.125" customWidth="1"/>
    <col min="8461" max="8461" width="9.25" customWidth="1"/>
    <col min="8462" max="8462" width="6.875" customWidth="1"/>
    <col min="8463" max="8463" width="7.125" customWidth="1"/>
    <col min="8464" max="8464" width="7" customWidth="1"/>
    <col min="8465" max="8465" width="9.25" customWidth="1"/>
    <col min="8466" max="8466" width="6.875" customWidth="1"/>
    <col min="8467" max="8467" width="9.25" customWidth="1"/>
    <col min="8468" max="8468" width="7.125" customWidth="1"/>
    <col min="8469" max="8469" width="9.25" customWidth="1"/>
    <col min="8470" max="8470" width="7.125" customWidth="1"/>
    <col min="8471" max="8471" width="9.25" customWidth="1"/>
    <col min="8472" max="8472" width="7" customWidth="1"/>
    <col min="8473" max="8473" width="9.25" customWidth="1"/>
    <col min="8474" max="8474" width="7.125" customWidth="1"/>
    <col min="8475" max="8475" width="9.25" customWidth="1"/>
    <col min="8476" max="8476" width="7.125" customWidth="1"/>
    <col min="8477" max="8477" width="9.25" customWidth="1"/>
    <col min="8478" max="8478" width="6.875" customWidth="1"/>
    <col min="8705" max="8705" width="9.25" customWidth="1"/>
    <col min="8706" max="8706" width="6.875" customWidth="1"/>
    <col min="8707" max="8707" width="9.25" customWidth="1"/>
    <col min="8708" max="8708" width="7.125" customWidth="1"/>
    <col min="8709" max="8709" width="9.25" customWidth="1"/>
    <col min="8710" max="8710" width="7.125" customWidth="1"/>
    <col min="8711" max="8711" width="9.25" customWidth="1"/>
    <col min="8712" max="8712" width="7" customWidth="1"/>
    <col min="8713" max="8713" width="9.25" customWidth="1"/>
    <col min="8714" max="8714" width="7.125" customWidth="1"/>
    <col min="8715" max="8715" width="9.25" customWidth="1"/>
    <col min="8716" max="8716" width="7.125" customWidth="1"/>
    <col min="8717" max="8717" width="9.25" customWidth="1"/>
    <col min="8718" max="8718" width="6.875" customWidth="1"/>
    <col min="8719" max="8719" width="7.125" customWidth="1"/>
    <col min="8720" max="8720" width="7" customWidth="1"/>
    <col min="8721" max="8721" width="9.25" customWidth="1"/>
    <col min="8722" max="8722" width="6.875" customWidth="1"/>
    <col min="8723" max="8723" width="9.25" customWidth="1"/>
    <col min="8724" max="8724" width="7.125" customWidth="1"/>
    <col min="8725" max="8725" width="9.25" customWidth="1"/>
    <col min="8726" max="8726" width="7.125" customWidth="1"/>
    <col min="8727" max="8727" width="9.25" customWidth="1"/>
    <col min="8728" max="8728" width="7" customWidth="1"/>
    <col min="8729" max="8729" width="9.25" customWidth="1"/>
    <col min="8730" max="8730" width="7.125" customWidth="1"/>
    <col min="8731" max="8731" width="9.25" customWidth="1"/>
    <col min="8732" max="8732" width="7.125" customWidth="1"/>
    <col min="8733" max="8733" width="9.25" customWidth="1"/>
    <col min="8734" max="8734" width="6.875" customWidth="1"/>
    <col min="8961" max="8961" width="9.25" customWidth="1"/>
    <col min="8962" max="8962" width="6.875" customWidth="1"/>
    <col min="8963" max="8963" width="9.25" customWidth="1"/>
    <col min="8964" max="8964" width="7.125" customWidth="1"/>
    <col min="8965" max="8965" width="9.25" customWidth="1"/>
    <col min="8966" max="8966" width="7.125" customWidth="1"/>
    <col min="8967" max="8967" width="9.25" customWidth="1"/>
    <col min="8968" max="8968" width="7" customWidth="1"/>
    <col min="8969" max="8969" width="9.25" customWidth="1"/>
    <col min="8970" max="8970" width="7.125" customWidth="1"/>
    <col min="8971" max="8971" width="9.25" customWidth="1"/>
    <col min="8972" max="8972" width="7.125" customWidth="1"/>
    <col min="8973" max="8973" width="9.25" customWidth="1"/>
    <col min="8974" max="8974" width="6.875" customWidth="1"/>
    <col min="8975" max="8975" width="7.125" customWidth="1"/>
    <col min="8976" max="8976" width="7" customWidth="1"/>
    <col min="8977" max="8977" width="9.25" customWidth="1"/>
    <col min="8978" max="8978" width="6.875" customWidth="1"/>
    <col min="8979" max="8979" width="9.25" customWidth="1"/>
    <col min="8980" max="8980" width="7.125" customWidth="1"/>
    <col min="8981" max="8981" width="9.25" customWidth="1"/>
    <col min="8982" max="8982" width="7.125" customWidth="1"/>
    <col min="8983" max="8983" width="9.25" customWidth="1"/>
    <col min="8984" max="8984" width="7" customWidth="1"/>
    <col min="8985" max="8985" width="9.25" customWidth="1"/>
    <col min="8986" max="8986" width="7.125" customWidth="1"/>
    <col min="8987" max="8987" width="9.25" customWidth="1"/>
    <col min="8988" max="8988" width="7.125" customWidth="1"/>
    <col min="8989" max="8989" width="9.25" customWidth="1"/>
    <col min="8990" max="8990" width="6.875" customWidth="1"/>
    <col min="9217" max="9217" width="9.25" customWidth="1"/>
    <col min="9218" max="9218" width="6.875" customWidth="1"/>
    <col min="9219" max="9219" width="9.25" customWidth="1"/>
    <col min="9220" max="9220" width="7.125" customWidth="1"/>
    <col min="9221" max="9221" width="9.25" customWidth="1"/>
    <col min="9222" max="9222" width="7.125" customWidth="1"/>
    <col min="9223" max="9223" width="9.25" customWidth="1"/>
    <col min="9224" max="9224" width="7" customWidth="1"/>
    <col min="9225" max="9225" width="9.25" customWidth="1"/>
    <col min="9226" max="9226" width="7.125" customWidth="1"/>
    <col min="9227" max="9227" width="9.25" customWidth="1"/>
    <col min="9228" max="9228" width="7.125" customWidth="1"/>
    <col min="9229" max="9229" width="9.25" customWidth="1"/>
    <col min="9230" max="9230" width="6.875" customWidth="1"/>
    <col min="9231" max="9231" width="7.125" customWidth="1"/>
    <col min="9232" max="9232" width="7" customWidth="1"/>
    <col min="9233" max="9233" width="9.25" customWidth="1"/>
    <col min="9234" max="9234" width="6.875" customWidth="1"/>
    <col min="9235" max="9235" width="9.25" customWidth="1"/>
    <col min="9236" max="9236" width="7.125" customWidth="1"/>
    <col min="9237" max="9237" width="9.25" customWidth="1"/>
    <col min="9238" max="9238" width="7.125" customWidth="1"/>
    <col min="9239" max="9239" width="9.25" customWidth="1"/>
    <col min="9240" max="9240" width="7" customWidth="1"/>
    <col min="9241" max="9241" width="9.25" customWidth="1"/>
    <col min="9242" max="9242" width="7.125" customWidth="1"/>
    <col min="9243" max="9243" width="9.25" customWidth="1"/>
    <col min="9244" max="9244" width="7.125" customWidth="1"/>
    <col min="9245" max="9245" width="9.25" customWidth="1"/>
    <col min="9246" max="9246" width="6.875" customWidth="1"/>
    <col min="9473" max="9473" width="9.25" customWidth="1"/>
    <col min="9474" max="9474" width="6.875" customWidth="1"/>
    <col min="9475" max="9475" width="9.25" customWidth="1"/>
    <col min="9476" max="9476" width="7.125" customWidth="1"/>
    <col min="9477" max="9477" width="9.25" customWidth="1"/>
    <col min="9478" max="9478" width="7.125" customWidth="1"/>
    <col min="9479" max="9479" width="9.25" customWidth="1"/>
    <col min="9480" max="9480" width="7" customWidth="1"/>
    <col min="9481" max="9481" width="9.25" customWidth="1"/>
    <col min="9482" max="9482" width="7.125" customWidth="1"/>
    <col min="9483" max="9483" width="9.25" customWidth="1"/>
    <col min="9484" max="9484" width="7.125" customWidth="1"/>
    <col min="9485" max="9485" width="9.25" customWidth="1"/>
    <col min="9486" max="9486" width="6.875" customWidth="1"/>
    <col min="9487" max="9487" width="7.125" customWidth="1"/>
    <col min="9488" max="9488" width="7" customWidth="1"/>
    <col min="9489" max="9489" width="9.25" customWidth="1"/>
    <col min="9490" max="9490" width="6.875" customWidth="1"/>
    <col min="9491" max="9491" width="9.25" customWidth="1"/>
    <col min="9492" max="9492" width="7.125" customWidth="1"/>
    <col min="9493" max="9493" width="9.25" customWidth="1"/>
    <col min="9494" max="9494" width="7.125" customWidth="1"/>
    <col min="9495" max="9495" width="9.25" customWidth="1"/>
    <col min="9496" max="9496" width="7" customWidth="1"/>
    <col min="9497" max="9497" width="9.25" customWidth="1"/>
    <col min="9498" max="9498" width="7.125" customWidth="1"/>
    <col min="9499" max="9499" width="9.25" customWidth="1"/>
    <col min="9500" max="9500" width="7.125" customWidth="1"/>
    <col min="9501" max="9501" width="9.25" customWidth="1"/>
    <col min="9502" max="9502" width="6.875" customWidth="1"/>
    <col min="9729" max="9729" width="9.25" customWidth="1"/>
    <col min="9730" max="9730" width="6.875" customWidth="1"/>
    <col min="9731" max="9731" width="9.25" customWidth="1"/>
    <col min="9732" max="9732" width="7.125" customWidth="1"/>
    <col min="9733" max="9733" width="9.25" customWidth="1"/>
    <col min="9734" max="9734" width="7.125" customWidth="1"/>
    <col min="9735" max="9735" width="9.25" customWidth="1"/>
    <col min="9736" max="9736" width="7" customWidth="1"/>
    <col min="9737" max="9737" width="9.25" customWidth="1"/>
    <col min="9738" max="9738" width="7.125" customWidth="1"/>
    <col min="9739" max="9739" width="9.25" customWidth="1"/>
    <col min="9740" max="9740" width="7.125" customWidth="1"/>
    <col min="9741" max="9741" width="9.25" customWidth="1"/>
    <col min="9742" max="9742" width="6.875" customWidth="1"/>
    <col min="9743" max="9743" width="7.125" customWidth="1"/>
    <col min="9744" max="9744" width="7" customWidth="1"/>
    <col min="9745" max="9745" width="9.25" customWidth="1"/>
    <col min="9746" max="9746" width="6.875" customWidth="1"/>
    <col min="9747" max="9747" width="9.25" customWidth="1"/>
    <col min="9748" max="9748" width="7.125" customWidth="1"/>
    <col min="9749" max="9749" width="9.25" customWidth="1"/>
    <col min="9750" max="9750" width="7.125" customWidth="1"/>
    <col min="9751" max="9751" width="9.25" customWidth="1"/>
    <col min="9752" max="9752" width="7" customWidth="1"/>
    <col min="9753" max="9753" width="9.25" customWidth="1"/>
    <col min="9754" max="9754" width="7.125" customWidth="1"/>
    <col min="9755" max="9755" width="9.25" customWidth="1"/>
    <col min="9756" max="9756" width="7.125" customWidth="1"/>
    <col min="9757" max="9757" width="9.25" customWidth="1"/>
    <col min="9758" max="9758" width="6.875" customWidth="1"/>
    <col min="9985" max="9985" width="9.25" customWidth="1"/>
    <col min="9986" max="9986" width="6.875" customWidth="1"/>
    <col min="9987" max="9987" width="9.25" customWidth="1"/>
    <col min="9988" max="9988" width="7.125" customWidth="1"/>
    <col min="9989" max="9989" width="9.25" customWidth="1"/>
    <col min="9990" max="9990" width="7.125" customWidth="1"/>
    <col min="9991" max="9991" width="9.25" customWidth="1"/>
    <col min="9992" max="9992" width="7" customWidth="1"/>
    <col min="9993" max="9993" width="9.25" customWidth="1"/>
    <col min="9994" max="9994" width="7.125" customWidth="1"/>
    <col min="9995" max="9995" width="9.25" customWidth="1"/>
    <col min="9996" max="9996" width="7.125" customWidth="1"/>
    <col min="9997" max="9997" width="9.25" customWidth="1"/>
    <col min="9998" max="9998" width="6.875" customWidth="1"/>
    <col min="9999" max="9999" width="7.125" customWidth="1"/>
    <col min="10000" max="10000" width="7" customWidth="1"/>
    <col min="10001" max="10001" width="9.25" customWidth="1"/>
    <col min="10002" max="10002" width="6.875" customWidth="1"/>
    <col min="10003" max="10003" width="9.25" customWidth="1"/>
    <col min="10004" max="10004" width="7.125" customWidth="1"/>
    <col min="10005" max="10005" width="9.25" customWidth="1"/>
    <col min="10006" max="10006" width="7.125" customWidth="1"/>
    <col min="10007" max="10007" width="9.25" customWidth="1"/>
    <col min="10008" max="10008" width="7" customWidth="1"/>
    <col min="10009" max="10009" width="9.25" customWidth="1"/>
    <col min="10010" max="10010" width="7.125" customWidth="1"/>
    <col min="10011" max="10011" width="9.25" customWidth="1"/>
    <col min="10012" max="10012" width="7.125" customWidth="1"/>
    <col min="10013" max="10013" width="9.25" customWidth="1"/>
    <col min="10014" max="10014" width="6.875" customWidth="1"/>
    <col min="10241" max="10241" width="9.25" customWidth="1"/>
    <col min="10242" max="10242" width="6.875" customWidth="1"/>
    <col min="10243" max="10243" width="9.25" customWidth="1"/>
    <col min="10244" max="10244" width="7.125" customWidth="1"/>
    <col min="10245" max="10245" width="9.25" customWidth="1"/>
    <col min="10246" max="10246" width="7.125" customWidth="1"/>
    <col min="10247" max="10247" width="9.25" customWidth="1"/>
    <col min="10248" max="10248" width="7" customWidth="1"/>
    <col min="10249" max="10249" width="9.25" customWidth="1"/>
    <col min="10250" max="10250" width="7.125" customWidth="1"/>
    <col min="10251" max="10251" width="9.25" customWidth="1"/>
    <col min="10252" max="10252" width="7.125" customWidth="1"/>
    <col min="10253" max="10253" width="9.25" customWidth="1"/>
    <col min="10254" max="10254" width="6.875" customWidth="1"/>
    <col min="10255" max="10255" width="7.125" customWidth="1"/>
    <col min="10256" max="10256" width="7" customWidth="1"/>
    <col min="10257" max="10257" width="9.25" customWidth="1"/>
    <col min="10258" max="10258" width="6.875" customWidth="1"/>
    <col min="10259" max="10259" width="9.25" customWidth="1"/>
    <col min="10260" max="10260" width="7.125" customWidth="1"/>
    <col min="10261" max="10261" width="9.25" customWidth="1"/>
    <col min="10262" max="10262" width="7.125" customWidth="1"/>
    <col min="10263" max="10263" width="9.25" customWidth="1"/>
    <col min="10264" max="10264" width="7" customWidth="1"/>
    <col min="10265" max="10265" width="9.25" customWidth="1"/>
    <col min="10266" max="10266" width="7.125" customWidth="1"/>
    <col min="10267" max="10267" width="9.25" customWidth="1"/>
    <col min="10268" max="10268" width="7.125" customWidth="1"/>
    <col min="10269" max="10269" width="9.25" customWidth="1"/>
    <col min="10270" max="10270" width="6.875" customWidth="1"/>
    <col min="10497" max="10497" width="9.25" customWidth="1"/>
    <col min="10498" max="10498" width="6.875" customWidth="1"/>
    <col min="10499" max="10499" width="9.25" customWidth="1"/>
    <col min="10500" max="10500" width="7.125" customWidth="1"/>
    <col min="10501" max="10501" width="9.25" customWidth="1"/>
    <col min="10502" max="10502" width="7.125" customWidth="1"/>
    <col min="10503" max="10503" width="9.25" customWidth="1"/>
    <col min="10504" max="10504" width="7" customWidth="1"/>
    <col min="10505" max="10505" width="9.25" customWidth="1"/>
    <col min="10506" max="10506" width="7.125" customWidth="1"/>
    <col min="10507" max="10507" width="9.25" customWidth="1"/>
    <col min="10508" max="10508" width="7.125" customWidth="1"/>
    <col min="10509" max="10509" width="9.25" customWidth="1"/>
    <col min="10510" max="10510" width="6.875" customWidth="1"/>
    <col min="10511" max="10511" width="7.125" customWidth="1"/>
    <col min="10512" max="10512" width="7" customWidth="1"/>
    <col min="10513" max="10513" width="9.25" customWidth="1"/>
    <col min="10514" max="10514" width="6.875" customWidth="1"/>
    <col min="10515" max="10515" width="9.25" customWidth="1"/>
    <col min="10516" max="10516" width="7.125" customWidth="1"/>
    <col min="10517" max="10517" width="9.25" customWidth="1"/>
    <col min="10518" max="10518" width="7.125" customWidth="1"/>
    <col min="10519" max="10519" width="9.25" customWidth="1"/>
    <col min="10520" max="10520" width="7" customWidth="1"/>
    <col min="10521" max="10521" width="9.25" customWidth="1"/>
    <col min="10522" max="10522" width="7.125" customWidth="1"/>
    <col min="10523" max="10523" width="9.25" customWidth="1"/>
    <col min="10524" max="10524" width="7.125" customWidth="1"/>
    <col min="10525" max="10525" width="9.25" customWidth="1"/>
    <col min="10526" max="10526" width="6.875" customWidth="1"/>
    <col min="10753" max="10753" width="9.25" customWidth="1"/>
    <col min="10754" max="10754" width="6.875" customWidth="1"/>
    <col min="10755" max="10755" width="9.25" customWidth="1"/>
    <col min="10756" max="10756" width="7.125" customWidth="1"/>
    <col min="10757" max="10757" width="9.25" customWidth="1"/>
    <col min="10758" max="10758" width="7.125" customWidth="1"/>
    <col min="10759" max="10759" width="9.25" customWidth="1"/>
    <col min="10760" max="10760" width="7" customWidth="1"/>
    <col min="10761" max="10761" width="9.25" customWidth="1"/>
    <col min="10762" max="10762" width="7.125" customWidth="1"/>
    <col min="10763" max="10763" width="9.25" customWidth="1"/>
    <col min="10764" max="10764" width="7.125" customWidth="1"/>
    <col min="10765" max="10765" width="9.25" customWidth="1"/>
    <col min="10766" max="10766" width="6.875" customWidth="1"/>
    <col min="10767" max="10767" width="7.125" customWidth="1"/>
    <col min="10768" max="10768" width="7" customWidth="1"/>
    <col min="10769" max="10769" width="9.25" customWidth="1"/>
    <col min="10770" max="10770" width="6.875" customWidth="1"/>
    <col min="10771" max="10771" width="9.25" customWidth="1"/>
    <col min="10772" max="10772" width="7.125" customWidth="1"/>
    <col min="10773" max="10773" width="9.25" customWidth="1"/>
    <col min="10774" max="10774" width="7.125" customWidth="1"/>
    <col min="10775" max="10775" width="9.25" customWidth="1"/>
    <col min="10776" max="10776" width="7" customWidth="1"/>
    <col min="10777" max="10777" width="9.25" customWidth="1"/>
    <col min="10778" max="10778" width="7.125" customWidth="1"/>
    <col min="10779" max="10779" width="9.25" customWidth="1"/>
    <col min="10780" max="10780" width="7.125" customWidth="1"/>
    <col min="10781" max="10781" width="9.25" customWidth="1"/>
    <col min="10782" max="10782" width="6.875" customWidth="1"/>
    <col min="11009" max="11009" width="9.25" customWidth="1"/>
    <col min="11010" max="11010" width="6.875" customWidth="1"/>
    <col min="11011" max="11011" width="9.25" customWidth="1"/>
    <col min="11012" max="11012" width="7.125" customWidth="1"/>
    <col min="11013" max="11013" width="9.25" customWidth="1"/>
    <col min="11014" max="11014" width="7.125" customWidth="1"/>
    <col min="11015" max="11015" width="9.25" customWidth="1"/>
    <col min="11016" max="11016" width="7" customWidth="1"/>
    <col min="11017" max="11017" width="9.25" customWidth="1"/>
    <col min="11018" max="11018" width="7.125" customWidth="1"/>
    <col min="11019" max="11019" width="9.25" customWidth="1"/>
    <col min="11020" max="11020" width="7.125" customWidth="1"/>
    <col min="11021" max="11021" width="9.25" customWidth="1"/>
    <col min="11022" max="11022" width="6.875" customWidth="1"/>
    <col min="11023" max="11023" width="7.125" customWidth="1"/>
    <col min="11024" max="11024" width="7" customWidth="1"/>
    <col min="11025" max="11025" width="9.25" customWidth="1"/>
    <col min="11026" max="11026" width="6.875" customWidth="1"/>
    <col min="11027" max="11027" width="9.25" customWidth="1"/>
    <col min="11028" max="11028" width="7.125" customWidth="1"/>
    <col min="11029" max="11029" width="9.25" customWidth="1"/>
    <col min="11030" max="11030" width="7.125" customWidth="1"/>
    <col min="11031" max="11031" width="9.25" customWidth="1"/>
    <col min="11032" max="11032" width="7" customWidth="1"/>
    <col min="11033" max="11033" width="9.25" customWidth="1"/>
    <col min="11034" max="11034" width="7.125" customWidth="1"/>
    <col min="11035" max="11035" width="9.25" customWidth="1"/>
    <col min="11036" max="11036" width="7.125" customWidth="1"/>
    <col min="11037" max="11037" width="9.25" customWidth="1"/>
    <col min="11038" max="11038" width="6.875" customWidth="1"/>
    <col min="11265" max="11265" width="9.25" customWidth="1"/>
    <col min="11266" max="11266" width="6.875" customWidth="1"/>
    <col min="11267" max="11267" width="9.25" customWidth="1"/>
    <col min="11268" max="11268" width="7.125" customWidth="1"/>
    <col min="11269" max="11269" width="9.25" customWidth="1"/>
    <col min="11270" max="11270" width="7.125" customWidth="1"/>
    <col min="11271" max="11271" width="9.25" customWidth="1"/>
    <col min="11272" max="11272" width="7" customWidth="1"/>
    <col min="11273" max="11273" width="9.25" customWidth="1"/>
    <col min="11274" max="11274" width="7.125" customWidth="1"/>
    <col min="11275" max="11275" width="9.25" customWidth="1"/>
    <col min="11276" max="11276" width="7.125" customWidth="1"/>
    <col min="11277" max="11277" width="9.25" customWidth="1"/>
    <col min="11278" max="11278" width="6.875" customWidth="1"/>
    <col min="11279" max="11279" width="7.125" customWidth="1"/>
    <col min="11280" max="11280" width="7" customWidth="1"/>
    <col min="11281" max="11281" width="9.25" customWidth="1"/>
    <col min="11282" max="11282" width="6.875" customWidth="1"/>
    <col min="11283" max="11283" width="9.25" customWidth="1"/>
    <col min="11284" max="11284" width="7.125" customWidth="1"/>
    <col min="11285" max="11285" width="9.25" customWidth="1"/>
    <col min="11286" max="11286" width="7.125" customWidth="1"/>
    <col min="11287" max="11287" width="9.25" customWidth="1"/>
    <col min="11288" max="11288" width="7" customWidth="1"/>
    <col min="11289" max="11289" width="9.25" customWidth="1"/>
    <col min="11290" max="11290" width="7.125" customWidth="1"/>
    <col min="11291" max="11291" width="9.25" customWidth="1"/>
    <col min="11292" max="11292" width="7.125" customWidth="1"/>
    <col min="11293" max="11293" width="9.25" customWidth="1"/>
    <col min="11294" max="11294" width="6.875" customWidth="1"/>
    <col min="11521" max="11521" width="9.25" customWidth="1"/>
    <col min="11522" max="11522" width="6.875" customWidth="1"/>
    <col min="11523" max="11523" width="9.25" customWidth="1"/>
    <col min="11524" max="11524" width="7.125" customWidth="1"/>
    <col min="11525" max="11525" width="9.25" customWidth="1"/>
    <col min="11526" max="11526" width="7.125" customWidth="1"/>
    <col min="11527" max="11527" width="9.25" customWidth="1"/>
    <col min="11528" max="11528" width="7" customWidth="1"/>
    <col min="11529" max="11529" width="9.25" customWidth="1"/>
    <col min="11530" max="11530" width="7.125" customWidth="1"/>
    <col min="11531" max="11531" width="9.25" customWidth="1"/>
    <col min="11532" max="11532" width="7.125" customWidth="1"/>
    <col min="11533" max="11533" width="9.25" customWidth="1"/>
    <col min="11534" max="11534" width="6.875" customWidth="1"/>
    <col min="11535" max="11535" width="7.125" customWidth="1"/>
    <col min="11536" max="11536" width="7" customWidth="1"/>
    <col min="11537" max="11537" width="9.25" customWidth="1"/>
    <col min="11538" max="11538" width="6.875" customWidth="1"/>
    <col min="11539" max="11539" width="9.25" customWidth="1"/>
    <col min="11540" max="11540" width="7.125" customWidth="1"/>
    <col min="11541" max="11541" width="9.25" customWidth="1"/>
    <col min="11542" max="11542" width="7.125" customWidth="1"/>
    <col min="11543" max="11543" width="9.25" customWidth="1"/>
    <col min="11544" max="11544" width="7" customWidth="1"/>
    <col min="11545" max="11545" width="9.25" customWidth="1"/>
    <col min="11546" max="11546" width="7.125" customWidth="1"/>
    <col min="11547" max="11547" width="9.25" customWidth="1"/>
    <col min="11548" max="11548" width="7.125" customWidth="1"/>
    <col min="11549" max="11549" width="9.25" customWidth="1"/>
    <col min="11550" max="11550" width="6.875" customWidth="1"/>
    <col min="11777" max="11777" width="9.25" customWidth="1"/>
    <col min="11778" max="11778" width="6.875" customWidth="1"/>
    <col min="11779" max="11779" width="9.25" customWidth="1"/>
    <col min="11780" max="11780" width="7.125" customWidth="1"/>
    <col min="11781" max="11781" width="9.25" customWidth="1"/>
    <col min="11782" max="11782" width="7.125" customWidth="1"/>
    <col min="11783" max="11783" width="9.25" customWidth="1"/>
    <col min="11784" max="11784" width="7" customWidth="1"/>
    <col min="11785" max="11785" width="9.25" customWidth="1"/>
    <col min="11786" max="11786" width="7.125" customWidth="1"/>
    <col min="11787" max="11787" width="9.25" customWidth="1"/>
    <col min="11788" max="11788" width="7.125" customWidth="1"/>
    <col min="11789" max="11789" width="9.25" customWidth="1"/>
    <col min="11790" max="11790" width="6.875" customWidth="1"/>
    <col min="11791" max="11791" width="7.125" customWidth="1"/>
    <col min="11792" max="11792" width="7" customWidth="1"/>
    <col min="11793" max="11793" width="9.25" customWidth="1"/>
    <col min="11794" max="11794" width="6.875" customWidth="1"/>
    <col min="11795" max="11795" width="9.25" customWidth="1"/>
    <col min="11796" max="11796" width="7.125" customWidth="1"/>
    <col min="11797" max="11797" width="9.25" customWidth="1"/>
    <col min="11798" max="11798" width="7.125" customWidth="1"/>
    <col min="11799" max="11799" width="9.25" customWidth="1"/>
    <col min="11800" max="11800" width="7" customWidth="1"/>
    <col min="11801" max="11801" width="9.25" customWidth="1"/>
    <col min="11802" max="11802" width="7.125" customWidth="1"/>
    <col min="11803" max="11803" width="9.25" customWidth="1"/>
    <col min="11804" max="11804" width="7.125" customWidth="1"/>
    <col min="11805" max="11805" width="9.25" customWidth="1"/>
    <col min="11806" max="11806" width="6.875" customWidth="1"/>
    <col min="12033" max="12033" width="9.25" customWidth="1"/>
    <col min="12034" max="12034" width="6.875" customWidth="1"/>
    <col min="12035" max="12035" width="9.25" customWidth="1"/>
    <col min="12036" max="12036" width="7.125" customWidth="1"/>
    <col min="12037" max="12037" width="9.25" customWidth="1"/>
    <col min="12038" max="12038" width="7.125" customWidth="1"/>
    <col min="12039" max="12039" width="9.25" customWidth="1"/>
    <col min="12040" max="12040" width="7" customWidth="1"/>
    <col min="12041" max="12041" width="9.25" customWidth="1"/>
    <col min="12042" max="12042" width="7.125" customWidth="1"/>
    <col min="12043" max="12043" width="9.25" customWidth="1"/>
    <col min="12044" max="12044" width="7.125" customWidth="1"/>
    <col min="12045" max="12045" width="9.25" customWidth="1"/>
    <col min="12046" max="12046" width="6.875" customWidth="1"/>
    <col min="12047" max="12047" width="7.125" customWidth="1"/>
    <col min="12048" max="12048" width="7" customWidth="1"/>
    <col min="12049" max="12049" width="9.25" customWidth="1"/>
    <col min="12050" max="12050" width="6.875" customWidth="1"/>
    <col min="12051" max="12051" width="9.25" customWidth="1"/>
    <col min="12052" max="12052" width="7.125" customWidth="1"/>
    <col min="12053" max="12053" width="9.25" customWidth="1"/>
    <col min="12054" max="12054" width="7.125" customWidth="1"/>
    <col min="12055" max="12055" width="9.25" customWidth="1"/>
    <col min="12056" max="12056" width="7" customWidth="1"/>
    <col min="12057" max="12057" width="9.25" customWidth="1"/>
    <col min="12058" max="12058" width="7.125" customWidth="1"/>
    <col min="12059" max="12059" width="9.25" customWidth="1"/>
    <col min="12060" max="12060" width="7.125" customWidth="1"/>
    <col min="12061" max="12061" width="9.25" customWidth="1"/>
    <col min="12062" max="12062" width="6.875" customWidth="1"/>
    <col min="12289" max="12289" width="9.25" customWidth="1"/>
    <col min="12290" max="12290" width="6.875" customWidth="1"/>
    <col min="12291" max="12291" width="9.25" customWidth="1"/>
    <col min="12292" max="12292" width="7.125" customWidth="1"/>
    <col min="12293" max="12293" width="9.25" customWidth="1"/>
    <col min="12294" max="12294" width="7.125" customWidth="1"/>
    <col min="12295" max="12295" width="9.25" customWidth="1"/>
    <col min="12296" max="12296" width="7" customWidth="1"/>
    <col min="12297" max="12297" width="9.25" customWidth="1"/>
    <col min="12298" max="12298" width="7.125" customWidth="1"/>
    <col min="12299" max="12299" width="9.25" customWidth="1"/>
    <col min="12300" max="12300" width="7.125" customWidth="1"/>
    <col min="12301" max="12301" width="9.25" customWidth="1"/>
    <col min="12302" max="12302" width="6.875" customWidth="1"/>
    <col min="12303" max="12303" width="7.125" customWidth="1"/>
    <col min="12304" max="12304" width="7" customWidth="1"/>
    <col min="12305" max="12305" width="9.25" customWidth="1"/>
    <col min="12306" max="12306" width="6.875" customWidth="1"/>
    <col min="12307" max="12307" width="9.25" customWidth="1"/>
    <col min="12308" max="12308" width="7.125" customWidth="1"/>
    <col min="12309" max="12309" width="9.25" customWidth="1"/>
    <col min="12310" max="12310" width="7.125" customWidth="1"/>
    <col min="12311" max="12311" width="9.25" customWidth="1"/>
    <col min="12312" max="12312" width="7" customWidth="1"/>
    <col min="12313" max="12313" width="9.25" customWidth="1"/>
    <col min="12314" max="12314" width="7.125" customWidth="1"/>
    <col min="12315" max="12315" width="9.25" customWidth="1"/>
    <col min="12316" max="12316" width="7.125" customWidth="1"/>
    <col min="12317" max="12317" width="9.25" customWidth="1"/>
    <col min="12318" max="12318" width="6.875" customWidth="1"/>
    <col min="12545" max="12545" width="9.25" customWidth="1"/>
    <col min="12546" max="12546" width="6.875" customWidth="1"/>
    <col min="12547" max="12547" width="9.25" customWidth="1"/>
    <col min="12548" max="12548" width="7.125" customWidth="1"/>
    <col min="12549" max="12549" width="9.25" customWidth="1"/>
    <col min="12550" max="12550" width="7.125" customWidth="1"/>
    <col min="12551" max="12551" width="9.25" customWidth="1"/>
    <col min="12552" max="12552" width="7" customWidth="1"/>
    <col min="12553" max="12553" width="9.25" customWidth="1"/>
    <col min="12554" max="12554" width="7.125" customWidth="1"/>
    <col min="12555" max="12555" width="9.25" customWidth="1"/>
    <col min="12556" max="12556" width="7.125" customWidth="1"/>
    <col min="12557" max="12557" width="9.25" customWidth="1"/>
    <col min="12558" max="12558" width="6.875" customWidth="1"/>
    <col min="12559" max="12559" width="7.125" customWidth="1"/>
    <col min="12560" max="12560" width="7" customWidth="1"/>
    <col min="12561" max="12561" width="9.25" customWidth="1"/>
    <col min="12562" max="12562" width="6.875" customWidth="1"/>
    <col min="12563" max="12563" width="9.25" customWidth="1"/>
    <col min="12564" max="12564" width="7.125" customWidth="1"/>
    <col min="12565" max="12565" width="9.25" customWidth="1"/>
    <col min="12566" max="12566" width="7.125" customWidth="1"/>
    <col min="12567" max="12567" width="9.25" customWidth="1"/>
    <col min="12568" max="12568" width="7" customWidth="1"/>
    <col min="12569" max="12569" width="9.25" customWidth="1"/>
    <col min="12570" max="12570" width="7.125" customWidth="1"/>
    <col min="12571" max="12571" width="9.25" customWidth="1"/>
    <col min="12572" max="12572" width="7.125" customWidth="1"/>
    <col min="12573" max="12573" width="9.25" customWidth="1"/>
    <col min="12574" max="12574" width="6.875" customWidth="1"/>
    <col min="12801" max="12801" width="9.25" customWidth="1"/>
    <col min="12802" max="12802" width="6.875" customWidth="1"/>
    <col min="12803" max="12803" width="9.25" customWidth="1"/>
    <col min="12804" max="12804" width="7.125" customWidth="1"/>
    <col min="12805" max="12805" width="9.25" customWidth="1"/>
    <col min="12806" max="12806" width="7.125" customWidth="1"/>
    <col min="12807" max="12807" width="9.25" customWidth="1"/>
    <col min="12808" max="12808" width="7" customWidth="1"/>
    <col min="12809" max="12809" width="9.25" customWidth="1"/>
    <col min="12810" max="12810" width="7.125" customWidth="1"/>
    <col min="12811" max="12811" width="9.25" customWidth="1"/>
    <col min="12812" max="12812" width="7.125" customWidth="1"/>
    <col min="12813" max="12813" width="9.25" customWidth="1"/>
    <col min="12814" max="12814" width="6.875" customWidth="1"/>
    <col min="12815" max="12815" width="7.125" customWidth="1"/>
    <col min="12816" max="12816" width="7" customWidth="1"/>
    <col min="12817" max="12817" width="9.25" customWidth="1"/>
    <col min="12818" max="12818" width="6.875" customWidth="1"/>
    <col min="12819" max="12819" width="9.25" customWidth="1"/>
    <col min="12820" max="12820" width="7.125" customWidth="1"/>
    <col min="12821" max="12821" width="9.25" customWidth="1"/>
    <col min="12822" max="12822" width="7.125" customWidth="1"/>
    <col min="12823" max="12823" width="9.25" customWidth="1"/>
    <col min="12824" max="12824" width="7" customWidth="1"/>
    <col min="12825" max="12825" width="9.25" customWidth="1"/>
    <col min="12826" max="12826" width="7.125" customWidth="1"/>
    <col min="12827" max="12827" width="9.25" customWidth="1"/>
    <col min="12828" max="12828" width="7.125" customWidth="1"/>
    <col min="12829" max="12829" width="9.25" customWidth="1"/>
    <col min="12830" max="12830" width="6.875" customWidth="1"/>
    <col min="13057" max="13057" width="9.25" customWidth="1"/>
    <col min="13058" max="13058" width="6.875" customWidth="1"/>
    <col min="13059" max="13059" width="9.25" customWidth="1"/>
    <col min="13060" max="13060" width="7.125" customWidth="1"/>
    <col min="13061" max="13061" width="9.25" customWidth="1"/>
    <col min="13062" max="13062" width="7.125" customWidth="1"/>
    <col min="13063" max="13063" width="9.25" customWidth="1"/>
    <col min="13064" max="13064" width="7" customWidth="1"/>
    <col min="13065" max="13065" width="9.25" customWidth="1"/>
    <col min="13066" max="13066" width="7.125" customWidth="1"/>
    <col min="13067" max="13067" width="9.25" customWidth="1"/>
    <col min="13068" max="13068" width="7.125" customWidth="1"/>
    <col min="13069" max="13069" width="9.25" customWidth="1"/>
    <col min="13070" max="13070" width="6.875" customWidth="1"/>
    <col min="13071" max="13071" width="7.125" customWidth="1"/>
    <col min="13072" max="13072" width="7" customWidth="1"/>
    <col min="13073" max="13073" width="9.25" customWidth="1"/>
    <col min="13074" max="13074" width="6.875" customWidth="1"/>
    <col min="13075" max="13075" width="9.25" customWidth="1"/>
    <col min="13076" max="13076" width="7.125" customWidth="1"/>
    <col min="13077" max="13077" width="9.25" customWidth="1"/>
    <col min="13078" max="13078" width="7.125" customWidth="1"/>
    <col min="13079" max="13079" width="9.25" customWidth="1"/>
    <col min="13080" max="13080" width="7" customWidth="1"/>
    <col min="13081" max="13081" width="9.25" customWidth="1"/>
    <col min="13082" max="13082" width="7.125" customWidth="1"/>
    <col min="13083" max="13083" width="9.25" customWidth="1"/>
    <col min="13084" max="13084" width="7.125" customWidth="1"/>
    <col min="13085" max="13085" width="9.25" customWidth="1"/>
    <col min="13086" max="13086" width="6.875" customWidth="1"/>
    <col min="13313" max="13313" width="9.25" customWidth="1"/>
    <col min="13314" max="13314" width="6.875" customWidth="1"/>
    <col min="13315" max="13315" width="9.25" customWidth="1"/>
    <col min="13316" max="13316" width="7.125" customWidth="1"/>
    <col min="13317" max="13317" width="9.25" customWidth="1"/>
    <col min="13318" max="13318" width="7.125" customWidth="1"/>
    <col min="13319" max="13319" width="9.25" customWidth="1"/>
    <col min="13320" max="13320" width="7" customWidth="1"/>
    <col min="13321" max="13321" width="9.25" customWidth="1"/>
    <col min="13322" max="13322" width="7.125" customWidth="1"/>
    <col min="13323" max="13323" width="9.25" customWidth="1"/>
    <col min="13324" max="13324" width="7.125" customWidth="1"/>
    <col min="13325" max="13325" width="9.25" customWidth="1"/>
    <col min="13326" max="13326" width="6.875" customWidth="1"/>
    <col min="13327" max="13327" width="7.125" customWidth="1"/>
    <col min="13328" max="13328" width="7" customWidth="1"/>
    <col min="13329" max="13329" width="9.25" customWidth="1"/>
    <col min="13330" max="13330" width="6.875" customWidth="1"/>
    <col min="13331" max="13331" width="9.25" customWidth="1"/>
    <col min="13332" max="13332" width="7.125" customWidth="1"/>
    <col min="13333" max="13333" width="9.25" customWidth="1"/>
    <col min="13334" max="13334" width="7.125" customWidth="1"/>
    <col min="13335" max="13335" width="9.25" customWidth="1"/>
    <col min="13336" max="13336" width="7" customWidth="1"/>
    <col min="13337" max="13337" width="9.25" customWidth="1"/>
    <col min="13338" max="13338" width="7.125" customWidth="1"/>
    <col min="13339" max="13339" width="9.25" customWidth="1"/>
    <col min="13340" max="13340" width="7.125" customWidth="1"/>
    <col min="13341" max="13341" width="9.25" customWidth="1"/>
    <col min="13342" max="13342" width="6.875" customWidth="1"/>
    <col min="13569" max="13569" width="9.25" customWidth="1"/>
    <col min="13570" max="13570" width="6.875" customWidth="1"/>
    <col min="13571" max="13571" width="9.25" customWidth="1"/>
    <col min="13572" max="13572" width="7.125" customWidth="1"/>
    <col min="13573" max="13573" width="9.25" customWidth="1"/>
    <col min="13574" max="13574" width="7.125" customWidth="1"/>
    <col min="13575" max="13575" width="9.25" customWidth="1"/>
    <col min="13576" max="13576" width="7" customWidth="1"/>
    <col min="13577" max="13577" width="9.25" customWidth="1"/>
    <col min="13578" max="13578" width="7.125" customWidth="1"/>
    <col min="13579" max="13579" width="9.25" customWidth="1"/>
    <col min="13580" max="13580" width="7.125" customWidth="1"/>
    <col min="13581" max="13581" width="9.25" customWidth="1"/>
    <col min="13582" max="13582" width="6.875" customWidth="1"/>
    <col min="13583" max="13583" width="7.125" customWidth="1"/>
    <col min="13584" max="13584" width="7" customWidth="1"/>
    <col min="13585" max="13585" width="9.25" customWidth="1"/>
    <col min="13586" max="13586" width="6.875" customWidth="1"/>
    <col min="13587" max="13587" width="9.25" customWidth="1"/>
    <col min="13588" max="13588" width="7.125" customWidth="1"/>
    <col min="13589" max="13589" width="9.25" customWidth="1"/>
    <col min="13590" max="13590" width="7.125" customWidth="1"/>
    <col min="13591" max="13591" width="9.25" customWidth="1"/>
    <col min="13592" max="13592" width="7" customWidth="1"/>
    <col min="13593" max="13593" width="9.25" customWidth="1"/>
    <col min="13594" max="13594" width="7.125" customWidth="1"/>
    <col min="13595" max="13595" width="9.25" customWidth="1"/>
    <col min="13596" max="13596" width="7.125" customWidth="1"/>
    <col min="13597" max="13597" width="9.25" customWidth="1"/>
    <col min="13598" max="13598" width="6.875" customWidth="1"/>
    <col min="13825" max="13825" width="9.25" customWidth="1"/>
    <col min="13826" max="13826" width="6.875" customWidth="1"/>
    <col min="13827" max="13827" width="9.25" customWidth="1"/>
    <col min="13828" max="13828" width="7.125" customWidth="1"/>
    <col min="13829" max="13829" width="9.25" customWidth="1"/>
    <col min="13830" max="13830" width="7.125" customWidth="1"/>
    <col min="13831" max="13831" width="9.25" customWidth="1"/>
    <col min="13832" max="13832" width="7" customWidth="1"/>
    <col min="13833" max="13833" width="9.25" customWidth="1"/>
    <col min="13834" max="13834" width="7.125" customWidth="1"/>
    <col min="13835" max="13835" width="9.25" customWidth="1"/>
    <col min="13836" max="13836" width="7.125" customWidth="1"/>
    <col min="13837" max="13837" width="9.25" customWidth="1"/>
    <col min="13838" max="13838" width="6.875" customWidth="1"/>
    <col min="13839" max="13839" width="7.125" customWidth="1"/>
    <col min="13840" max="13840" width="7" customWidth="1"/>
    <col min="13841" max="13841" width="9.25" customWidth="1"/>
    <col min="13842" max="13842" width="6.875" customWidth="1"/>
    <col min="13843" max="13843" width="9.25" customWidth="1"/>
    <col min="13844" max="13844" width="7.125" customWidth="1"/>
    <col min="13845" max="13845" width="9.25" customWidth="1"/>
    <col min="13846" max="13846" width="7.125" customWidth="1"/>
    <col min="13847" max="13847" width="9.25" customWidth="1"/>
    <col min="13848" max="13848" width="7" customWidth="1"/>
    <col min="13849" max="13849" width="9.25" customWidth="1"/>
    <col min="13850" max="13850" width="7.125" customWidth="1"/>
    <col min="13851" max="13851" width="9.25" customWidth="1"/>
    <col min="13852" max="13852" width="7.125" customWidth="1"/>
    <col min="13853" max="13853" width="9.25" customWidth="1"/>
    <col min="13854" max="13854" width="6.875" customWidth="1"/>
    <col min="14081" max="14081" width="9.25" customWidth="1"/>
    <col min="14082" max="14082" width="6.875" customWidth="1"/>
    <col min="14083" max="14083" width="9.25" customWidth="1"/>
    <col min="14084" max="14084" width="7.125" customWidth="1"/>
    <col min="14085" max="14085" width="9.25" customWidth="1"/>
    <col min="14086" max="14086" width="7.125" customWidth="1"/>
    <col min="14087" max="14087" width="9.25" customWidth="1"/>
    <col min="14088" max="14088" width="7" customWidth="1"/>
    <col min="14089" max="14089" width="9.25" customWidth="1"/>
    <col min="14090" max="14090" width="7.125" customWidth="1"/>
    <col min="14091" max="14091" width="9.25" customWidth="1"/>
    <col min="14092" max="14092" width="7.125" customWidth="1"/>
    <col min="14093" max="14093" width="9.25" customWidth="1"/>
    <col min="14094" max="14094" width="6.875" customWidth="1"/>
    <col min="14095" max="14095" width="7.125" customWidth="1"/>
    <col min="14096" max="14096" width="7" customWidth="1"/>
    <col min="14097" max="14097" width="9.25" customWidth="1"/>
    <col min="14098" max="14098" width="6.875" customWidth="1"/>
    <col min="14099" max="14099" width="9.25" customWidth="1"/>
    <col min="14100" max="14100" width="7.125" customWidth="1"/>
    <col min="14101" max="14101" width="9.25" customWidth="1"/>
    <col min="14102" max="14102" width="7.125" customWidth="1"/>
    <col min="14103" max="14103" width="9.25" customWidth="1"/>
    <col min="14104" max="14104" width="7" customWidth="1"/>
    <col min="14105" max="14105" width="9.25" customWidth="1"/>
    <col min="14106" max="14106" width="7.125" customWidth="1"/>
    <col min="14107" max="14107" width="9.25" customWidth="1"/>
    <col min="14108" max="14108" width="7.125" customWidth="1"/>
    <col min="14109" max="14109" width="9.25" customWidth="1"/>
    <col min="14110" max="14110" width="6.875" customWidth="1"/>
    <col min="14337" max="14337" width="9.25" customWidth="1"/>
    <col min="14338" max="14338" width="6.875" customWidth="1"/>
    <col min="14339" max="14339" width="9.25" customWidth="1"/>
    <col min="14340" max="14340" width="7.125" customWidth="1"/>
    <col min="14341" max="14341" width="9.25" customWidth="1"/>
    <col min="14342" max="14342" width="7.125" customWidth="1"/>
    <col min="14343" max="14343" width="9.25" customWidth="1"/>
    <col min="14344" max="14344" width="7" customWidth="1"/>
    <col min="14345" max="14345" width="9.25" customWidth="1"/>
    <col min="14346" max="14346" width="7.125" customWidth="1"/>
    <col min="14347" max="14347" width="9.25" customWidth="1"/>
    <col min="14348" max="14348" width="7.125" customWidth="1"/>
    <col min="14349" max="14349" width="9.25" customWidth="1"/>
    <col min="14350" max="14350" width="6.875" customWidth="1"/>
    <col min="14351" max="14351" width="7.125" customWidth="1"/>
    <col min="14352" max="14352" width="7" customWidth="1"/>
    <col min="14353" max="14353" width="9.25" customWidth="1"/>
    <col min="14354" max="14354" width="6.875" customWidth="1"/>
    <col min="14355" max="14355" width="9.25" customWidth="1"/>
    <col min="14356" max="14356" width="7.125" customWidth="1"/>
    <col min="14357" max="14357" width="9.25" customWidth="1"/>
    <col min="14358" max="14358" width="7.125" customWidth="1"/>
    <col min="14359" max="14359" width="9.25" customWidth="1"/>
    <col min="14360" max="14360" width="7" customWidth="1"/>
    <col min="14361" max="14361" width="9.25" customWidth="1"/>
    <col min="14362" max="14362" width="7.125" customWidth="1"/>
    <col min="14363" max="14363" width="9.25" customWidth="1"/>
    <col min="14364" max="14364" width="7.125" customWidth="1"/>
    <col min="14365" max="14365" width="9.25" customWidth="1"/>
    <col min="14366" max="14366" width="6.875" customWidth="1"/>
    <col min="14593" max="14593" width="9.25" customWidth="1"/>
    <col min="14594" max="14594" width="6.875" customWidth="1"/>
    <col min="14595" max="14595" width="9.25" customWidth="1"/>
    <col min="14596" max="14596" width="7.125" customWidth="1"/>
    <col min="14597" max="14597" width="9.25" customWidth="1"/>
    <col min="14598" max="14598" width="7.125" customWidth="1"/>
    <col min="14599" max="14599" width="9.25" customWidth="1"/>
    <col min="14600" max="14600" width="7" customWidth="1"/>
    <col min="14601" max="14601" width="9.25" customWidth="1"/>
    <col min="14602" max="14602" width="7.125" customWidth="1"/>
    <col min="14603" max="14603" width="9.25" customWidth="1"/>
    <col min="14604" max="14604" width="7.125" customWidth="1"/>
    <col min="14605" max="14605" width="9.25" customWidth="1"/>
    <col min="14606" max="14606" width="6.875" customWidth="1"/>
    <col min="14607" max="14607" width="7.125" customWidth="1"/>
    <col min="14608" max="14608" width="7" customWidth="1"/>
    <col min="14609" max="14609" width="9.25" customWidth="1"/>
    <col min="14610" max="14610" width="6.875" customWidth="1"/>
    <col min="14611" max="14611" width="9.25" customWidth="1"/>
    <col min="14612" max="14612" width="7.125" customWidth="1"/>
    <col min="14613" max="14613" width="9.25" customWidth="1"/>
    <col min="14614" max="14614" width="7.125" customWidth="1"/>
    <col min="14615" max="14615" width="9.25" customWidth="1"/>
    <col min="14616" max="14616" width="7" customWidth="1"/>
    <col min="14617" max="14617" width="9.25" customWidth="1"/>
    <col min="14618" max="14618" width="7.125" customWidth="1"/>
    <col min="14619" max="14619" width="9.25" customWidth="1"/>
    <col min="14620" max="14620" width="7.125" customWidth="1"/>
    <col min="14621" max="14621" width="9.25" customWidth="1"/>
    <col min="14622" max="14622" width="6.875" customWidth="1"/>
    <col min="14849" max="14849" width="9.25" customWidth="1"/>
    <col min="14850" max="14850" width="6.875" customWidth="1"/>
    <col min="14851" max="14851" width="9.25" customWidth="1"/>
    <col min="14852" max="14852" width="7.125" customWidth="1"/>
    <col min="14853" max="14853" width="9.25" customWidth="1"/>
    <col min="14854" max="14854" width="7.125" customWidth="1"/>
    <col min="14855" max="14855" width="9.25" customWidth="1"/>
    <col min="14856" max="14856" width="7" customWidth="1"/>
    <col min="14857" max="14857" width="9.25" customWidth="1"/>
    <col min="14858" max="14858" width="7.125" customWidth="1"/>
    <col min="14859" max="14859" width="9.25" customWidth="1"/>
    <col min="14860" max="14860" width="7.125" customWidth="1"/>
    <col min="14861" max="14861" width="9.25" customWidth="1"/>
    <col min="14862" max="14862" width="6.875" customWidth="1"/>
    <col min="14863" max="14863" width="7.125" customWidth="1"/>
    <col min="14864" max="14864" width="7" customWidth="1"/>
    <col min="14865" max="14865" width="9.25" customWidth="1"/>
    <col min="14866" max="14866" width="6.875" customWidth="1"/>
    <col min="14867" max="14867" width="9.25" customWidth="1"/>
    <col min="14868" max="14868" width="7.125" customWidth="1"/>
    <col min="14869" max="14869" width="9.25" customWidth="1"/>
    <col min="14870" max="14870" width="7.125" customWidth="1"/>
    <col min="14871" max="14871" width="9.25" customWidth="1"/>
    <col min="14872" max="14872" width="7" customWidth="1"/>
    <col min="14873" max="14873" width="9.25" customWidth="1"/>
    <col min="14874" max="14874" width="7.125" customWidth="1"/>
    <col min="14875" max="14875" width="9.25" customWidth="1"/>
    <col min="14876" max="14876" width="7.125" customWidth="1"/>
    <col min="14877" max="14877" width="9.25" customWidth="1"/>
    <col min="14878" max="14878" width="6.875" customWidth="1"/>
    <col min="15105" max="15105" width="9.25" customWidth="1"/>
    <col min="15106" max="15106" width="6.875" customWidth="1"/>
    <col min="15107" max="15107" width="9.25" customWidth="1"/>
    <col min="15108" max="15108" width="7.125" customWidth="1"/>
    <col min="15109" max="15109" width="9.25" customWidth="1"/>
    <col min="15110" max="15110" width="7.125" customWidth="1"/>
    <col min="15111" max="15111" width="9.25" customWidth="1"/>
    <col min="15112" max="15112" width="7" customWidth="1"/>
    <col min="15113" max="15113" width="9.25" customWidth="1"/>
    <col min="15114" max="15114" width="7.125" customWidth="1"/>
    <col min="15115" max="15115" width="9.25" customWidth="1"/>
    <col min="15116" max="15116" width="7.125" customWidth="1"/>
    <col min="15117" max="15117" width="9.25" customWidth="1"/>
    <col min="15118" max="15118" width="6.875" customWidth="1"/>
    <col min="15119" max="15119" width="7.125" customWidth="1"/>
    <col min="15120" max="15120" width="7" customWidth="1"/>
    <col min="15121" max="15121" width="9.25" customWidth="1"/>
    <col min="15122" max="15122" width="6.875" customWidth="1"/>
    <col min="15123" max="15123" width="9.25" customWidth="1"/>
    <col min="15124" max="15124" width="7.125" customWidth="1"/>
    <col min="15125" max="15125" width="9.25" customWidth="1"/>
    <col min="15126" max="15126" width="7.125" customWidth="1"/>
    <col min="15127" max="15127" width="9.25" customWidth="1"/>
    <col min="15128" max="15128" width="7" customWidth="1"/>
    <col min="15129" max="15129" width="9.25" customWidth="1"/>
    <col min="15130" max="15130" width="7.125" customWidth="1"/>
    <col min="15131" max="15131" width="9.25" customWidth="1"/>
    <col min="15132" max="15132" width="7.125" customWidth="1"/>
    <col min="15133" max="15133" width="9.25" customWidth="1"/>
    <col min="15134" max="15134" width="6.875" customWidth="1"/>
    <col min="15361" max="15361" width="9.25" customWidth="1"/>
    <col min="15362" max="15362" width="6.875" customWidth="1"/>
    <col min="15363" max="15363" width="9.25" customWidth="1"/>
    <col min="15364" max="15364" width="7.125" customWidth="1"/>
    <col min="15365" max="15365" width="9.25" customWidth="1"/>
    <col min="15366" max="15366" width="7.125" customWidth="1"/>
    <col min="15367" max="15367" width="9.25" customWidth="1"/>
    <col min="15368" max="15368" width="7" customWidth="1"/>
    <col min="15369" max="15369" width="9.25" customWidth="1"/>
    <col min="15370" max="15370" width="7.125" customWidth="1"/>
    <col min="15371" max="15371" width="9.25" customWidth="1"/>
    <col min="15372" max="15372" width="7.125" customWidth="1"/>
    <col min="15373" max="15373" width="9.25" customWidth="1"/>
    <col min="15374" max="15374" width="6.875" customWidth="1"/>
    <col min="15375" max="15375" width="7.125" customWidth="1"/>
    <col min="15376" max="15376" width="7" customWidth="1"/>
    <col min="15377" max="15377" width="9.25" customWidth="1"/>
    <col min="15378" max="15378" width="6.875" customWidth="1"/>
    <col min="15379" max="15379" width="9.25" customWidth="1"/>
    <col min="15380" max="15380" width="7.125" customWidth="1"/>
    <col min="15381" max="15381" width="9.25" customWidth="1"/>
    <col min="15382" max="15382" width="7.125" customWidth="1"/>
    <col min="15383" max="15383" width="9.25" customWidth="1"/>
    <col min="15384" max="15384" width="7" customWidth="1"/>
    <col min="15385" max="15385" width="9.25" customWidth="1"/>
    <col min="15386" max="15386" width="7.125" customWidth="1"/>
    <col min="15387" max="15387" width="9.25" customWidth="1"/>
    <col min="15388" max="15388" width="7.125" customWidth="1"/>
    <col min="15389" max="15389" width="9.25" customWidth="1"/>
    <col min="15390" max="15390" width="6.875" customWidth="1"/>
    <col min="15617" max="15617" width="9.25" customWidth="1"/>
    <col min="15618" max="15618" width="6.875" customWidth="1"/>
    <col min="15619" max="15619" width="9.25" customWidth="1"/>
    <col min="15620" max="15620" width="7.125" customWidth="1"/>
    <col min="15621" max="15621" width="9.25" customWidth="1"/>
    <col min="15622" max="15622" width="7.125" customWidth="1"/>
    <col min="15623" max="15623" width="9.25" customWidth="1"/>
    <col min="15624" max="15624" width="7" customWidth="1"/>
    <col min="15625" max="15625" width="9.25" customWidth="1"/>
    <col min="15626" max="15626" width="7.125" customWidth="1"/>
    <col min="15627" max="15627" width="9.25" customWidth="1"/>
    <col min="15628" max="15628" width="7.125" customWidth="1"/>
    <col min="15629" max="15629" width="9.25" customWidth="1"/>
    <col min="15630" max="15630" width="6.875" customWidth="1"/>
    <col min="15631" max="15631" width="7.125" customWidth="1"/>
    <col min="15632" max="15632" width="7" customWidth="1"/>
    <col min="15633" max="15633" width="9.25" customWidth="1"/>
    <col min="15634" max="15634" width="6.875" customWidth="1"/>
    <col min="15635" max="15635" width="9.25" customWidth="1"/>
    <col min="15636" max="15636" width="7.125" customWidth="1"/>
    <col min="15637" max="15637" width="9.25" customWidth="1"/>
    <col min="15638" max="15638" width="7.125" customWidth="1"/>
    <col min="15639" max="15639" width="9.25" customWidth="1"/>
    <col min="15640" max="15640" width="7" customWidth="1"/>
    <col min="15641" max="15641" width="9.25" customWidth="1"/>
    <col min="15642" max="15642" width="7.125" customWidth="1"/>
    <col min="15643" max="15643" width="9.25" customWidth="1"/>
    <col min="15644" max="15644" width="7.125" customWidth="1"/>
    <col min="15645" max="15645" width="9.25" customWidth="1"/>
    <col min="15646" max="15646" width="6.875" customWidth="1"/>
    <col min="15873" max="15873" width="9.25" customWidth="1"/>
    <col min="15874" max="15874" width="6.875" customWidth="1"/>
    <col min="15875" max="15875" width="9.25" customWidth="1"/>
    <col min="15876" max="15876" width="7.125" customWidth="1"/>
    <col min="15877" max="15877" width="9.25" customWidth="1"/>
    <col min="15878" max="15878" width="7.125" customWidth="1"/>
    <col min="15879" max="15879" width="9.25" customWidth="1"/>
    <col min="15880" max="15880" width="7" customWidth="1"/>
    <col min="15881" max="15881" width="9.25" customWidth="1"/>
    <col min="15882" max="15882" width="7.125" customWidth="1"/>
    <col min="15883" max="15883" width="9.25" customWidth="1"/>
    <col min="15884" max="15884" width="7.125" customWidth="1"/>
    <col min="15885" max="15885" width="9.25" customWidth="1"/>
    <col min="15886" max="15886" width="6.875" customWidth="1"/>
    <col min="15887" max="15887" width="7.125" customWidth="1"/>
    <col min="15888" max="15888" width="7" customWidth="1"/>
    <col min="15889" max="15889" width="9.25" customWidth="1"/>
    <col min="15890" max="15890" width="6.875" customWidth="1"/>
    <col min="15891" max="15891" width="9.25" customWidth="1"/>
    <col min="15892" max="15892" width="7.125" customWidth="1"/>
    <col min="15893" max="15893" width="9.25" customWidth="1"/>
    <col min="15894" max="15894" width="7.125" customWidth="1"/>
    <col min="15895" max="15895" width="9.25" customWidth="1"/>
    <col min="15896" max="15896" width="7" customWidth="1"/>
    <col min="15897" max="15897" width="9.25" customWidth="1"/>
    <col min="15898" max="15898" width="7.125" customWidth="1"/>
    <col min="15899" max="15899" width="9.25" customWidth="1"/>
    <col min="15900" max="15900" width="7.125" customWidth="1"/>
    <col min="15901" max="15901" width="9.25" customWidth="1"/>
    <col min="15902" max="15902" width="6.875" customWidth="1"/>
    <col min="16129" max="16129" width="9.25" customWidth="1"/>
    <col min="16130" max="16130" width="6.875" customWidth="1"/>
    <col min="16131" max="16131" width="9.25" customWidth="1"/>
    <col min="16132" max="16132" width="7.125" customWidth="1"/>
    <col min="16133" max="16133" width="9.25" customWidth="1"/>
    <col min="16134" max="16134" width="7.125" customWidth="1"/>
    <col min="16135" max="16135" width="9.25" customWidth="1"/>
    <col min="16136" max="16136" width="7" customWidth="1"/>
    <col min="16137" max="16137" width="9.25" customWidth="1"/>
    <col min="16138" max="16138" width="7.125" customWidth="1"/>
    <col min="16139" max="16139" width="9.25" customWidth="1"/>
    <col min="16140" max="16140" width="7.125" customWidth="1"/>
    <col min="16141" max="16141" width="9.25" customWidth="1"/>
    <col min="16142" max="16142" width="6.875" customWidth="1"/>
    <col min="16143" max="16143" width="7.125" customWidth="1"/>
    <col min="16144" max="16144" width="7" customWidth="1"/>
    <col min="16145" max="16145" width="9.25" customWidth="1"/>
    <col min="16146" max="16146" width="6.875" customWidth="1"/>
    <col min="16147" max="16147" width="9.25" customWidth="1"/>
    <col min="16148" max="16148" width="7.125" customWidth="1"/>
    <col min="16149" max="16149" width="9.25" customWidth="1"/>
    <col min="16150" max="16150" width="7.125" customWidth="1"/>
    <col min="16151" max="16151" width="9.25" customWidth="1"/>
    <col min="16152" max="16152" width="7" customWidth="1"/>
    <col min="16153" max="16153" width="9.25" customWidth="1"/>
    <col min="16154" max="16154" width="7.125" customWidth="1"/>
    <col min="16155" max="16155" width="9.25" customWidth="1"/>
    <col min="16156" max="16156" width="7.125" customWidth="1"/>
    <col min="16157" max="16157" width="9.25" customWidth="1"/>
    <col min="16158" max="16158" width="6.875" customWidth="1"/>
  </cols>
  <sheetData>
    <row r="1" spans="1:30" ht="24" customHeight="1">
      <c r="A1" s="443">
        <v>46023</v>
      </c>
      <c r="B1" s="443"/>
      <c r="C1" s="444">
        <f>A1</f>
        <v>46023</v>
      </c>
      <c r="D1" s="445"/>
      <c r="E1" s="446" t="s">
        <v>115</v>
      </c>
      <c r="F1" s="433" t="str">
        <f>VLOOKUP(A1,祝節名,2,FALSE)</f>
        <v>1 元日、12 成人の日
小寒5、大寒20</v>
      </c>
      <c r="G1" s="434"/>
      <c r="H1" s="434"/>
      <c r="I1" s="435"/>
      <c r="J1" s="446" t="s">
        <v>244</v>
      </c>
      <c r="K1" s="433" t="str">
        <f>VLOOKUP(A1,記念名,2,FALSE)</f>
        <v>防災とボランティアの日 17</v>
      </c>
      <c r="L1" s="434"/>
      <c r="M1" s="434"/>
      <c r="N1" s="435"/>
      <c r="Q1" s="443">
        <f>IF(MONTH(A52)=12,DATE(YEAR(A52)+1,1,1),DATE(YEAR(A52),MONTH(A52)+1,1))</f>
        <v>46113</v>
      </c>
      <c r="R1" s="443"/>
      <c r="S1" s="444">
        <f>Q1</f>
        <v>46113</v>
      </c>
      <c r="T1" s="445"/>
      <c r="U1" s="446" t="s">
        <v>115</v>
      </c>
      <c r="V1" s="433" t="str">
        <f>VLOOKUP(Q1,祝節名,2,FALSE)</f>
        <v>29 昭和の日
清明5、穀雨20</v>
      </c>
      <c r="W1" s="434"/>
      <c r="X1" s="434"/>
      <c r="Y1" s="435"/>
      <c r="Z1" s="446" t="s">
        <v>244</v>
      </c>
      <c r="AA1" s="433" t="str">
        <f>VLOOKUP(Q1,記念名,2,FALSE)</f>
        <v>発明の日 18、郵政記念日 20
主権回復の日 28</v>
      </c>
      <c r="AB1" s="434"/>
      <c r="AC1" s="434"/>
      <c r="AD1" s="435"/>
    </row>
    <row r="2" spans="1:30" ht="24" customHeight="1">
      <c r="A2" s="439" t="str">
        <f>IF(A1&gt;=43586,"令和"&amp;IF(YEAR(A1)-2018=1,"元",YEAR(A1)-2018),"平成"&amp;(YEAR(A1)-1988))</f>
        <v>令和8</v>
      </c>
      <c r="B2" s="439"/>
      <c r="C2" s="444"/>
      <c r="D2" s="445"/>
      <c r="E2" s="447"/>
      <c r="F2" s="436"/>
      <c r="G2" s="437"/>
      <c r="H2" s="437"/>
      <c r="I2" s="438"/>
      <c r="J2" s="447"/>
      <c r="K2" s="436"/>
      <c r="L2" s="437"/>
      <c r="M2" s="437"/>
      <c r="N2" s="438"/>
      <c r="Q2" s="439" t="str">
        <f>IF(Q1&gt;=43586,"令和"&amp;IF(YEAR(Q1)-2018=1,"元",YEAR(Q1)-2018),"平成"&amp;(YEAR(Q1)-1988))</f>
        <v>令和8</v>
      </c>
      <c r="R2" s="439"/>
      <c r="S2" s="444"/>
      <c r="T2" s="445"/>
      <c r="U2" s="447"/>
      <c r="V2" s="436"/>
      <c r="W2" s="437"/>
      <c r="X2" s="437"/>
      <c r="Y2" s="438"/>
      <c r="Z2" s="447"/>
      <c r="AA2" s="436"/>
      <c r="AB2" s="437"/>
      <c r="AC2" s="437"/>
      <c r="AD2" s="438"/>
    </row>
    <row r="3" spans="1:30" ht="7.5" customHeight="1"/>
    <row r="4" spans="1:30" ht="21.75" customHeight="1">
      <c r="A4" s="90" t="s">
        <v>32</v>
      </c>
      <c r="B4" s="60"/>
      <c r="C4" s="56" t="s">
        <v>51</v>
      </c>
      <c r="D4" s="53"/>
      <c r="E4" s="57" t="s">
        <v>315</v>
      </c>
      <c r="F4" s="53"/>
      <c r="G4" s="56" t="s">
        <v>316</v>
      </c>
      <c r="H4" s="53"/>
      <c r="I4" s="57" t="s">
        <v>317</v>
      </c>
      <c r="J4" s="53"/>
      <c r="K4" s="56" t="s">
        <v>318</v>
      </c>
      <c r="L4" s="53"/>
      <c r="M4" s="68" t="s">
        <v>319</v>
      </c>
      <c r="N4" s="60"/>
      <c r="Q4" s="90" t="s">
        <v>32</v>
      </c>
      <c r="R4" s="60"/>
      <c r="S4" s="58" t="s">
        <v>51</v>
      </c>
      <c r="T4" s="53"/>
      <c r="U4" s="46" t="s">
        <v>315</v>
      </c>
      <c r="V4" s="53"/>
      <c r="W4" s="58" t="s">
        <v>316</v>
      </c>
      <c r="X4" s="53"/>
      <c r="Y4" s="46" t="s">
        <v>317</v>
      </c>
      <c r="Z4" s="53"/>
      <c r="AA4" s="58" t="s">
        <v>318</v>
      </c>
      <c r="AB4" s="53"/>
      <c r="AC4" s="68" t="s">
        <v>319</v>
      </c>
      <c r="AD4" s="60"/>
    </row>
    <row r="5" spans="1:30" ht="42.75" customHeight="1">
      <c r="A5" s="440">
        <f>IF(WEEKDAY(A1)=1,A1,(IF(WEEKDAY(A1)=2,A1-1,(IF(WEEKDAY(A1)=3,A1-2,(IF(WEEKDAY(A1)=4,A1-3,(IF(WEEKDAY(A1)=5,A1-4,IF(WEEKDAY(A1)=6,A1-5,A1-6))))))))))</f>
        <v>46019</v>
      </c>
      <c r="B5" s="367"/>
      <c r="C5" s="441">
        <f>A5+1</f>
        <v>46020</v>
      </c>
      <c r="D5" s="367"/>
      <c r="E5" s="441">
        <f>C5+1</f>
        <v>46021</v>
      </c>
      <c r="F5" s="367"/>
      <c r="G5" s="441">
        <f>E5+1</f>
        <v>46022</v>
      </c>
      <c r="H5" s="367"/>
      <c r="I5" s="441">
        <f>G5+1</f>
        <v>46023</v>
      </c>
      <c r="J5" s="449"/>
      <c r="K5" s="441">
        <f>I5+1</f>
        <v>46024</v>
      </c>
      <c r="L5" s="367"/>
      <c r="M5" s="442">
        <f>K5+1</f>
        <v>46025</v>
      </c>
      <c r="N5" s="367"/>
      <c r="Q5" s="440">
        <f>IF(WEEKDAY(Q1)=1,Q1,(IF(WEEKDAY(Q1)=2,Q1-1,(IF(WEEKDAY(Q1)=3,Q1-2,(IF(WEEKDAY(Q1)=4,Q1-3,(IF(WEEKDAY(Q1)=5,Q1-4,IF(WEEKDAY(Q1)=6,Q1-5,Q1-6))))))))))</f>
        <v>46110</v>
      </c>
      <c r="R5" s="367"/>
      <c r="S5" s="441">
        <f>Q5+1</f>
        <v>46111</v>
      </c>
      <c r="T5" s="367"/>
      <c r="U5" s="441">
        <f>S5+1</f>
        <v>46112</v>
      </c>
      <c r="V5" s="367"/>
      <c r="W5" s="441">
        <f>U5+1</f>
        <v>46113</v>
      </c>
      <c r="X5" s="367"/>
      <c r="Y5" s="441">
        <f>W5+1</f>
        <v>46114</v>
      </c>
      <c r="Z5" s="367"/>
      <c r="AA5" s="441">
        <f>Y5+1</f>
        <v>46115</v>
      </c>
      <c r="AB5" s="367"/>
      <c r="AC5" s="442">
        <f>AA5+1</f>
        <v>46116</v>
      </c>
      <c r="AD5" s="367"/>
    </row>
    <row r="6" spans="1:30" ht="42.75" customHeight="1">
      <c r="A6" s="440"/>
      <c r="B6" s="367"/>
      <c r="C6" s="441"/>
      <c r="D6" s="367"/>
      <c r="E6" s="441"/>
      <c r="F6" s="367"/>
      <c r="G6" s="441"/>
      <c r="H6" s="367"/>
      <c r="I6" s="441"/>
      <c r="J6" s="449"/>
      <c r="K6" s="441"/>
      <c r="L6" s="367"/>
      <c r="M6" s="442"/>
      <c r="N6" s="367"/>
      <c r="Q6" s="440"/>
      <c r="R6" s="367"/>
      <c r="S6" s="441"/>
      <c r="T6" s="367"/>
      <c r="U6" s="441"/>
      <c r="V6" s="367"/>
      <c r="W6" s="441"/>
      <c r="X6" s="367"/>
      <c r="Y6" s="441"/>
      <c r="Z6" s="367"/>
      <c r="AA6" s="441"/>
      <c r="AB6" s="367"/>
      <c r="AC6" s="442"/>
      <c r="AD6" s="367"/>
    </row>
    <row r="7" spans="1:30" ht="42.75" customHeight="1">
      <c r="A7" s="440">
        <f>M5+1</f>
        <v>46026</v>
      </c>
      <c r="B7" s="367"/>
      <c r="C7" s="448">
        <f>A7+1</f>
        <v>46027</v>
      </c>
      <c r="D7" s="367"/>
      <c r="E7" s="448">
        <f>C7+1</f>
        <v>46028</v>
      </c>
      <c r="F7" s="367"/>
      <c r="G7" s="448">
        <f>E7+1</f>
        <v>46029</v>
      </c>
      <c r="H7" s="367"/>
      <c r="I7" s="448">
        <f>G7+1</f>
        <v>46030</v>
      </c>
      <c r="J7" s="367"/>
      <c r="K7" s="448">
        <f>I7+1</f>
        <v>46031</v>
      </c>
      <c r="L7" s="367"/>
      <c r="M7" s="450">
        <f>K7+1</f>
        <v>46032</v>
      </c>
      <c r="N7" s="367"/>
      <c r="Q7" s="440">
        <f>AC5+1</f>
        <v>46117</v>
      </c>
      <c r="R7" s="367"/>
      <c r="S7" s="448">
        <f>Q7+1</f>
        <v>46118</v>
      </c>
      <c r="T7" s="367"/>
      <c r="U7" s="448">
        <f>S7+1</f>
        <v>46119</v>
      </c>
      <c r="V7" s="367"/>
      <c r="W7" s="448">
        <f>U7+1</f>
        <v>46120</v>
      </c>
      <c r="X7" s="367"/>
      <c r="Y7" s="448">
        <f>W7+1</f>
        <v>46121</v>
      </c>
      <c r="Z7" s="367"/>
      <c r="AA7" s="448">
        <f>Y7+1</f>
        <v>46122</v>
      </c>
      <c r="AB7" s="367"/>
      <c r="AC7" s="450">
        <f>AA7+1</f>
        <v>46123</v>
      </c>
      <c r="AD7" s="367"/>
    </row>
    <row r="8" spans="1:30" ht="42.75" customHeight="1">
      <c r="A8" s="440"/>
      <c r="B8" s="367"/>
      <c r="C8" s="448"/>
      <c r="D8" s="367"/>
      <c r="E8" s="448"/>
      <c r="F8" s="367"/>
      <c r="G8" s="448"/>
      <c r="H8" s="367"/>
      <c r="I8" s="448"/>
      <c r="J8" s="367"/>
      <c r="K8" s="448"/>
      <c r="L8" s="367"/>
      <c r="M8" s="450"/>
      <c r="N8" s="367"/>
      <c r="Q8" s="440"/>
      <c r="R8" s="367"/>
      <c r="S8" s="448"/>
      <c r="T8" s="367"/>
      <c r="U8" s="448"/>
      <c r="V8" s="367"/>
      <c r="W8" s="448"/>
      <c r="X8" s="367"/>
      <c r="Y8" s="448"/>
      <c r="Z8" s="367"/>
      <c r="AA8" s="448"/>
      <c r="AB8" s="367"/>
      <c r="AC8" s="450"/>
      <c r="AD8" s="367"/>
    </row>
    <row r="9" spans="1:30" ht="42.75" customHeight="1">
      <c r="A9" s="440">
        <f>M7+1</f>
        <v>46033</v>
      </c>
      <c r="B9" s="367"/>
      <c r="C9" s="448">
        <f>A9+1</f>
        <v>46034</v>
      </c>
      <c r="D9" s="367"/>
      <c r="E9" s="448">
        <f>C9+1</f>
        <v>46035</v>
      </c>
      <c r="F9" s="367"/>
      <c r="G9" s="448">
        <f>E9+1</f>
        <v>46036</v>
      </c>
      <c r="H9" s="367"/>
      <c r="I9" s="448">
        <f>G9+1</f>
        <v>46037</v>
      </c>
      <c r="J9" s="367"/>
      <c r="K9" s="448">
        <f>I9+1</f>
        <v>46038</v>
      </c>
      <c r="L9" s="367"/>
      <c r="M9" s="450">
        <f>K9+1</f>
        <v>46039</v>
      </c>
      <c r="N9" s="367"/>
      <c r="Q9" s="440">
        <f>AC7+1</f>
        <v>46124</v>
      </c>
      <c r="R9" s="367"/>
      <c r="S9" s="448">
        <f>Q9+1</f>
        <v>46125</v>
      </c>
      <c r="T9" s="367"/>
      <c r="U9" s="448">
        <f>S9+1</f>
        <v>46126</v>
      </c>
      <c r="V9" s="367"/>
      <c r="W9" s="448">
        <f>U9+1</f>
        <v>46127</v>
      </c>
      <c r="X9" s="367"/>
      <c r="Y9" s="448">
        <f>W9+1</f>
        <v>46128</v>
      </c>
      <c r="Z9" s="367"/>
      <c r="AA9" s="448">
        <f>Y9+1</f>
        <v>46129</v>
      </c>
      <c r="AB9" s="367"/>
      <c r="AC9" s="450">
        <f>AA9+1</f>
        <v>46130</v>
      </c>
      <c r="AD9" s="367"/>
    </row>
    <row r="10" spans="1:30" ht="42.75" customHeight="1">
      <c r="A10" s="440"/>
      <c r="B10" s="367"/>
      <c r="C10" s="448"/>
      <c r="D10" s="367"/>
      <c r="E10" s="448"/>
      <c r="F10" s="367"/>
      <c r="G10" s="448"/>
      <c r="H10" s="367"/>
      <c r="I10" s="448"/>
      <c r="J10" s="367"/>
      <c r="K10" s="448"/>
      <c r="L10" s="367"/>
      <c r="M10" s="450"/>
      <c r="N10" s="367"/>
      <c r="Q10" s="440"/>
      <c r="R10" s="367"/>
      <c r="S10" s="448"/>
      <c r="T10" s="367"/>
      <c r="U10" s="448"/>
      <c r="V10" s="367"/>
      <c r="W10" s="448"/>
      <c r="X10" s="367"/>
      <c r="Y10" s="448"/>
      <c r="Z10" s="367"/>
      <c r="AA10" s="448"/>
      <c r="AB10" s="367"/>
      <c r="AC10" s="450"/>
      <c r="AD10" s="367"/>
    </row>
    <row r="11" spans="1:30" ht="42.75" customHeight="1">
      <c r="A11" s="440">
        <f>M9+1</f>
        <v>46040</v>
      </c>
      <c r="B11" s="367"/>
      <c r="C11" s="448">
        <f>A11+1</f>
        <v>46041</v>
      </c>
      <c r="D11" s="367"/>
      <c r="E11" s="448">
        <f>C11+1</f>
        <v>46042</v>
      </c>
      <c r="F11" s="367"/>
      <c r="G11" s="448">
        <f>E11+1</f>
        <v>46043</v>
      </c>
      <c r="H11" s="367"/>
      <c r="I11" s="448">
        <f>G11+1</f>
        <v>46044</v>
      </c>
      <c r="J11" s="367"/>
      <c r="K11" s="448">
        <f>I11+1</f>
        <v>46045</v>
      </c>
      <c r="L11" s="367"/>
      <c r="M11" s="450">
        <f>K11+1</f>
        <v>46046</v>
      </c>
      <c r="N11" s="367"/>
      <c r="Q11" s="440">
        <f>AC9+1</f>
        <v>46131</v>
      </c>
      <c r="R11" s="367"/>
      <c r="S11" s="448">
        <f>Q11+1</f>
        <v>46132</v>
      </c>
      <c r="T11" s="367"/>
      <c r="U11" s="448">
        <f>S11+1</f>
        <v>46133</v>
      </c>
      <c r="V11" s="367"/>
      <c r="W11" s="448">
        <f>U11+1</f>
        <v>46134</v>
      </c>
      <c r="X11" s="367"/>
      <c r="Y11" s="448">
        <f>W11+1</f>
        <v>46135</v>
      </c>
      <c r="Z11" s="367"/>
      <c r="AA11" s="448">
        <f>Y11+1</f>
        <v>46136</v>
      </c>
      <c r="AB11" s="367"/>
      <c r="AC11" s="450">
        <f>AA11+1</f>
        <v>46137</v>
      </c>
      <c r="AD11" s="367"/>
    </row>
    <row r="12" spans="1:30" ht="42.75" customHeight="1">
      <c r="A12" s="440"/>
      <c r="B12" s="367"/>
      <c r="C12" s="448"/>
      <c r="D12" s="367"/>
      <c r="E12" s="448"/>
      <c r="F12" s="367"/>
      <c r="G12" s="448"/>
      <c r="H12" s="367"/>
      <c r="I12" s="448"/>
      <c r="J12" s="367"/>
      <c r="K12" s="448"/>
      <c r="L12" s="367"/>
      <c r="M12" s="450"/>
      <c r="N12" s="367"/>
      <c r="Q12" s="440"/>
      <c r="R12" s="367"/>
      <c r="S12" s="448"/>
      <c r="T12" s="367"/>
      <c r="U12" s="448"/>
      <c r="V12" s="367"/>
      <c r="W12" s="448"/>
      <c r="X12" s="367"/>
      <c r="Y12" s="448"/>
      <c r="Z12" s="367"/>
      <c r="AA12" s="448"/>
      <c r="AB12" s="367"/>
      <c r="AC12" s="450"/>
      <c r="AD12" s="367"/>
    </row>
    <row r="13" spans="1:30" ht="39" customHeight="1">
      <c r="A13" s="440">
        <f>M11+1</f>
        <v>46047</v>
      </c>
      <c r="B13" s="367"/>
      <c r="C13" s="441">
        <f>A13+1</f>
        <v>46048</v>
      </c>
      <c r="D13" s="367"/>
      <c r="E13" s="441">
        <f>C13+1</f>
        <v>46049</v>
      </c>
      <c r="F13" s="367"/>
      <c r="G13" s="441">
        <f>E13+1</f>
        <v>46050</v>
      </c>
      <c r="H13" s="367"/>
      <c r="I13" s="441">
        <f>G13+1</f>
        <v>46051</v>
      </c>
      <c r="J13" s="367"/>
      <c r="K13" s="441">
        <f>I13+1</f>
        <v>46052</v>
      </c>
      <c r="L13" s="367"/>
      <c r="M13" s="442">
        <f>K13+1</f>
        <v>46053</v>
      </c>
      <c r="N13" s="367"/>
      <c r="Q13" s="440">
        <f>AC11+1</f>
        <v>46138</v>
      </c>
      <c r="R13" s="367"/>
      <c r="S13" s="441">
        <f>Q13+1</f>
        <v>46139</v>
      </c>
      <c r="T13" s="367"/>
      <c r="U13" s="441">
        <f>S13+1</f>
        <v>46140</v>
      </c>
      <c r="V13" s="367"/>
      <c r="W13" s="441">
        <f>U13+1</f>
        <v>46141</v>
      </c>
      <c r="X13" s="367"/>
      <c r="Y13" s="441">
        <f>W13+1</f>
        <v>46142</v>
      </c>
      <c r="Z13" s="367"/>
      <c r="AA13" s="441">
        <f>Y13+1</f>
        <v>46143</v>
      </c>
      <c r="AB13" s="367"/>
      <c r="AC13" s="442">
        <f>AA13+1</f>
        <v>46144</v>
      </c>
      <c r="AD13" s="367"/>
    </row>
    <row r="14" spans="1:30" ht="7.5" customHeight="1">
      <c r="A14" s="451"/>
      <c r="B14" s="452"/>
      <c r="C14" s="453"/>
      <c r="D14" s="452"/>
      <c r="E14" s="453"/>
      <c r="F14" s="452"/>
      <c r="G14" s="453"/>
      <c r="H14" s="452"/>
      <c r="I14" s="453"/>
      <c r="J14" s="452"/>
      <c r="K14" s="453"/>
      <c r="L14" s="452"/>
      <c r="M14" s="455"/>
      <c r="N14" s="452"/>
      <c r="Q14" s="451"/>
      <c r="R14" s="452"/>
      <c r="S14" s="453"/>
      <c r="T14" s="452"/>
      <c r="U14" s="453"/>
      <c r="V14" s="452"/>
      <c r="W14" s="453"/>
      <c r="X14" s="452"/>
      <c r="Y14" s="453"/>
      <c r="Z14" s="452"/>
      <c r="AA14" s="453"/>
      <c r="AB14" s="452"/>
      <c r="AC14" s="455"/>
      <c r="AD14" s="452"/>
    </row>
    <row r="15" spans="1:30" ht="21.75" customHeight="1">
      <c r="A15" s="456" t="str">
        <f>IF(DAY(M13+1)&lt;10,"",M13+1)</f>
        <v/>
      </c>
      <c r="B15" s="454"/>
      <c r="C15" s="459" t="str">
        <f>IF(A15="","",IF(DAY(A15+1)=1,"",A15+1))</f>
        <v/>
      </c>
      <c r="D15" s="454"/>
      <c r="E15" s="24"/>
      <c r="F15" s="454"/>
      <c r="G15" s="24"/>
      <c r="H15" s="454"/>
      <c r="I15" s="24"/>
      <c r="J15" s="454"/>
      <c r="K15" s="24"/>
      <c r="L15" s="454"/>
      <c r="M15" s="24"/>
      <c r="N15" s="454"/>
      <c r="Q15" s="456" t="str">
        <f>IF(DAY(AC13+1)&lt;10,"",AC13+1)</f>
        <v/>
      </c>
      <c r="R15" s="454"/>
      <c r="S15" s="459" t="str">
        <f>IF(Q15="","",IF(DAY(Q15+1)=1,"",Q15+1))</f>
        <v/>
      </c>
      <c r="T15" s="454"/>
      <c r="U15" s="24"/>
      <c r="V15" s="454"/>
      <c r="W15" s="24"/>
      <c r="X15" s="454"/>
      <c r="Y15" s="24"/>
      <c r="Z15" s="454"/>
      <c r="AA15" s="24"/>
      <c r="AB15" s="454"/>
      <c r="AC15" s="24"/>
      <c r="AD15" s="454"/>
    </row>
    <row r="16" spans="1:30" ht="21" customHeight="1">
      <c r="A16" s="457"/>
      <c r="B16" s="367"/>
      <c r="C16" s="460"/>
      <c r="D16" s="367"/>
      <c r="E16" s="44"/>
      <c r="F16" s="367"/>
      <c r="G16" s="44"/>
      <c r="H16" s="367"/>
      <c r="I16" s="44"/>
      <c r="J16" s="367"/>
      <c r="K16" s="44"/>
      <c r="L16" s="367"/>
      <c r="M16" s="44"/>
      <c r="N16" s="367"/>
      <c r="Q16" s="457"/>
      <c r="R16" s="367"/>
      <c r="S16" s="460"/>
      <c r="T16" s="367"/>
      <c r="U16" s="44"/>
      <c r="V16" s="367"/>
      <c r="W16" s="44"/>
      <c r="X16" s="367"/>
      <c r="Y16" s="44"/>
      <c r="Z16" s="367"/>
      <c r="AA16" s="44"/>
      <c r="AB16" s="367"/>
      <c r="AC16" s="44"/>
      <c r="AD16" s="367"/>
    </row>
    <row r="17" spans="1:30" ht="42.75" customHeight="1">
      <c r="A17" s="458" t="s">
        <v>338</v>
      </c>
      <c r="B17" s="458"/>
      <c r="C17" s="458"/>
      <c r="D17" s="458"/>
      <c r="E17" s="458"/>
      <c r="F17" s="458"/>
      <c r="G17" s="458"/>
      <c r="H17" s="458"/>
      <c r="I17" s="458"/>
      <c r="J17" s="458"/>
      <c r="K17" s="458"/>
      <c r="L17" s="458"/>
      <c r="M17" s="458"/>
      <c r="N17" s="458"/>
      <c r="Q17" s="113" t="s">
        <v>349</v>
      </c>
    </row>
    <row r="18" spans="1:30" ht="24" customHeight="1">
      <c r="A18" s="443">
        <f>IF(MONTH(A1)=12,DATE(YEAR(A1)+1,1,1),DATE(YEAR(A1),MONTH(A1)+1,1))</f>
        <v>46054</v>
      </c>
      <c r="B18" s="443"/>
      <c r="C18" s="444">
        <f>A18</f>
        <v>46054</v>
      </c>
      <c r="D18" s="445"/>
      <c r="E18" s="446" t="s">
        <v>115</v>
      </c>
      <c r="F18" s="433" t="str">
        <f>VLOOKUP(A18,祝節名,2,FALSE)</f>
        <v>11建国記念の日、23天皇誕生日
立春4、雨水19</v>
      </c>
      <c r="G18" s="434"/>
      <c r="H18" s="434"/>
      <c r="I18" s="435"/>
      <c r="J18" s="446" t="s">
        <v>244</v>
      </c>
      <c r="K18" s="433" t="str">
        <f>VLOOKUP(A18,記念名,2,FALSE)</f>
        <v>バレンタインデー 14</v>
      </c>
      <c r="L18" s="434"/>
      <c r="M18" s="434"/>
      <c r="N18" s="435"/>
      <c r="Q18" s="443">
        <f>IF(MONTH(Q1)=12,DATE(YEAR(Q1)+1,1,1),DATE(YEAR(Q1),MONTH(Q1)+1,1))</f>
        <v>46143</v>
      </c>
      <c r="R18" s="443"/>
      <c r="S18" s="444">
        <f>Q18</f>
        <v>46143</v>
      </c>
      <c r="T18" s="445"/>
      <c r="U18" s="446" t="s">
        <v>115</v>
      </c>
      <c r="V18" s="433" t="str">
        <f>VLOOKUP(Q18,祝節名,2,FALSE)</f>
        <v>3憲法記念日、4みどりの日
5こどもの日、6振休。立夏5小満21</v>
      </c>
      <c r="W18" s="434"/>
      <c r="X18" s="434"/>
      <c r="Y18" s="435"/>
      <c r="Z18" s="446" t="s">
        <v>244</v>
      </c>
      <c r="AA18" s="433" t="str">
        <f>VLOOKUP(Q18,記念名,2,FALSE)</f>
        <v>メーデー 1、母の日 10</v>
      </c>
      <c r="AB18" s="434"/>
      <c r="AC18" s="434"/>
      <c r="AD18" s="435"/>
    </row>
    <row r="19" spans="1:30" ht="24" customHeight="1">
      <c r="A19" s="439" t="str">
        <f>IF(A18&gt;=43586,"令和"&amp;IF(YEAR(A18)-2018=1,"元",YEAR(A18)-2018),"平成"&amp;(YEAR(A18)-1988))</f>
        <v>令和8</v>
      </c>
      <c r="B19" s="439"/>
      <c r="C19" s="444"/>
      <c r="D19" s="445"/>
      <c r="E19" s="447"/>
      <c r="F19" s="436"/>
      <c r="G19" s="437"/>
      <c r="H19" s="437"/>
      <c r="I19" s="438"/>
      <c r="J19" s="447"/>
      <c r="K19" s="436"/>
      <c r="L19" s="437"/>
      <c r="M19" s="437"/>
      <c r="N19" s="438"/>
      <c r="Q19" s="439" t="str">
        <f>IF(Q18&gt;=43586,"令和"&amp;IF(YEAR(Q18)-2018=1,"元",YEAR(Q18)-2018),"平成"&amp;(YEAR(Q18)-1988))</f>
        <v>令和8</v>
      </c>
      <c r="R19" s="439"/>
      <c r="S19" s="444"/>
      <c r="T19" s="445"/>
      <c r="U19" s="447"/>
      <c r="V19" s="436"/>
      <c r="W19" s="437"/>
      <c r="X19" s="437"/>
      <c r="Y19" s="438"/>
      <c r="Z19" s="447"/>
      <c r="AA19" s="436"/>
      <c r="AB19" s="437"/>
      <c r="AC19" s="437"/>
      <c r="AD19" s="438"/>
    </row>
    <row r="20" spans="1:30" ht="7.5" customHeight="1"/>
    <row r="21" spans="1:30" ht="21.75" customHeight="1">
      <c r="A21" s="90" t="s">
        <v>320</v>
      </c>
      <c r="B21" s="60"/>
      <c r="C21" s="58" t="s">
        <v>321</v>
      </c>
      <c r="D21" s="53"/>
      <c r="E21" s="46" t="s">
        <v>322</v>
      </c>
      <c r="F21" s="53"/>
      <c r="G21" s="58" t="s">
        <v>323</v>
      </c>
      <c r="H21" s="53"/>
      <c r="I21" s="46" t="s">
        <v>324</v>
      </c>
      <c r="J21" s="53"/>
      <c r="K21" s="58" t="s">
        <v>325</v>
      </c>
      <c r="L21" s="53"/>
      <c r="M21" s="68" t="s">
        <v>326</v>
      </c>
      <c r="N21" s="60"/>
      <c r="Q21" s="90" t="s">
        <v>320</v>
      </c>
      <c r="R21" s="60"/>
      <c r="S21" s="59" t="s">
        <v>321</v>
      </c>
      <c r="T21" s="53"/>
      <c r="U21" s="47" t="s">
        <v>322</v>
      </c>
      <c r="V21" s="53"/>
      <c r="W21" s="59" t="s">
        <v>323</v>
      </c>
      <c r="X21" s="53"/>
      <c r="Y21" s="47" t="s">
        <v>324</v>
      </c>
      <c r="Z21" s="53"/>
      <c r="AA21" s="59" t="s">
        <v>325</v>
      </c>
      <c r="AB21" s="53"/>
      <c r="AC21" s="68" t="s">
        <v>326</v>
      </c>
      <c r="AD21" s="60"/>
    </row>
    <row r="22" spans="1:30" ht="42.75" customHeight="1">
      <c r="A22" s="440">
        <f>IF(WEEKDAY(A18)=1,A18,(IF(WEEKDAY(A18)=2,A18-1,(IF(WEEKDAY(A18)=3,A18-2,(IF(WEEKDAY(A18)=4,A18-3,(IF(WEEKDAY(A18)=5,A18-4,IF(WEEKDAY(A18)=6,A18-5,A18-6))))))))))</f>
        <v>46054</v>
      </c>
      <c r="B22" s="367"/>
      <c r="C22" s="441">
        <f>A22+1</f>
        <v>46055</v>
      </c>
      <c r="D22" s="367"/>
      <c r="E22" s="441">
        <f>C22+1</f>
        <v>46056</v>
      </c>
      <c r="F22" s="367"/>
      <c r="G22" s="441">
        <f>E22+1</f>
        <v>46057</v>
      </c>
      <c r="H22" s="367"/>
      <c r="I22" s="441">
        <f>G22+1</f>
        <v>46058</v>
      </c>
      <c r="J22" s="367"/>
      <c r="K22" s="441">
        <f>I22+1</f>
        <v>46059</v>
      </c>
      <c r="L22" s="367"/>
      <c r="M22" s="442">
        <f>K22+1</f>
        <v>46060</v>
      </c>
      <c r="N22" s="367"/>
      <c r="Q22" s="440">
        <f>IF(WEEKDAY(Q18)=1,Q18,(IF(WEEKDAY(Q18)=2,Q18-1,(IF(WEEKDAY(Q18)=3,Q18-2,(IF(WEEKDAY(Q18)=4,Q18-3,(IF(WEEKDAY(Q18)=5,Q18-4,IF(WEEKDAY(Q18)=6,Q18-5,Q18-6))))))))))</f>
        <v>46138</v>
      </c>
      <c r="R22" s="367"/>
      <c r="S22" s="441">
        <f>Q22+1</f>
        <v>46139</v>
      </c>
      <c r="T22" s="367"/>
      <c r="U22" s="441">
        <f>S22+1</f>
        <v>46140</v>
      </c>
      <c r="V22" s="367"/>
      <c r="W22" s="441">
        <f>U22+1</f>
        <v>46141</v>
      </c>
      <c r="X22" s="367"/>
      <c r="Y22" s="441">
        <f>W22+1</f>
        <v>46142</v>
      </c>
      <c r="Z22" s="367"/>
      <c r="AA22" s="441">
        <f>Y22+1</f>
        <v>46143</v>
      </c>
      <c r="AB22" s="367"/>
      <c r="AC22" s="442">
        <f>AA22+1</f>
        <v>46144</v>
      </c>
      <c r="AD22" s="367"/>
    </row>
    <row r="23" spans="1:30" ht="42.75" customHeight="1">
      <c r="A23" s="440"/>
      <c r="B23" s="367"/>
      <c r="C23" s="441"/>
      <c r="D23" s="367"/>
      <c r="E23" s="441"/>
      <c r="F23" s="367"/>
      <c r="G23" s="441"/>
      <c r="H23" s="367"/>
      <c r="I23" s="441"/>
      <c r="J23" s="367"/>
      <c r="K23" s="441"/>
      <c r="L23" s="367"/>
      <c r="M23" s="442"/>
      <c r="N23" s="367"/>
      <c r="Q23" s="440"/>
      <c r="R23" s="367"/>
      <c r="S23" s="441"/>
      <c r="T23" s="367"/>
      <c r="U23" s="441"/>
      <c r="V23" s="367"/>
      <c r="W23" s="441"/>
      <c r="X23" s="367"/>
      <c r="Y23" s="441"/>
      <c r="Z23" s="367"/>
      <c r="AA23" s="441"/>
      <c r="AB23" s="367"/>
      <c r="AC23" s="442"/>
      <c r="AD23" s="367"/>
    </row>
    <row r="24" spans="1:30" ht="42.75" customHeight="1">
      <c r="A24" s="440">
        <f>M22+1</f>
        <v>46061</v>
      </c>
      <c r="B24" s="367"/>
      <c r="C24" s="448">
        <f>A24+1</f>
        <v>46062</v>
      </c>
      <c r="D24" s="367"/>
      <c r="E24" s="448">
        <f>C24+1</f>
        <v>46063</v>
      </c>
      <c r="F24" s="367"/>
      <c r="G24" s="448">
        <f>E24+1</f>
        <v>46064</v>
      </c>
      <c r="H24" s="367"/>
      <c r="I24" s="448">
        <f>G24+1</f>
        <v>46065</v>
      </c>
      <c r="J24" s="367"/>
      <c r="K24" s="448">
        <f>I24+1</f>
        <v>46066</v>
      </c>
      <c r="L24" s="367"/>
      <c r="M24" s="450">
        <f>K24+1</f>
        <v>46067</v>
      </c>
      <c r="N24" s="367"/>
      <c r="Q24" s="440">
        <f>AC22+1</f>
        <v>46145</v>
      </c>
      <c r="R24" s="367"/>
      <c r="S24" s="448">
        <f>Q24+1</f>
        <v>46146</v>
      </c>
      <c r="T24" s="367"/>
      <c r="U24" s="448">
        <f>S24+1</f>
        <v>46147</v>
      </c>
      <c r="V24" s="367"/>
      <c r="W24" s="448">
        <f>U24+1</f>
        <v>46148</v>
      </c>
      <c r="X24" s="367"/>
      <c r="Y24" s="448">
        <f>W24+1</f>
        <v>46149</v>
      </c>
      <c r="Z24" s="367"/>
      <c r="AA24" s="448">
        <f>Y24+1</f>
        <v>46150</v>
      </c>
      <c r="AB24" s="367"/>
      <c r="AC24" s="450">
        <f>AA24+1</f>
        <v>46151</v>
      </c>
      <c r="AD24" s="367"/>
    </row>
    <row r="25" spans="1:30" ht="42.75" customHeight="1">
      <c r="A25" s="440"/>
      <c r="B25" s="367"/>
      <c r="C25" s="448"/>
      <c r="D25" s="367"/>
      <c r="E25" s="448"/>
      <c r="F25" s="367"/>
      <c r="G25" s="448"/>
      <c r="H25" s="367"/>
      <c r="I25" s="448"/>
      <c r="J25" s="367"/>
      <c r="K25" s="448"/>
      <c r="L25" s="367"/>
      <c r="M25" s="450"/>
      <c r="N25" s="367"/>
      <c r="Q25" s="440"/>
      <c r="R25" s="367"/>
      <c r="S25" s="448"/>
      <c r="T25" s="367"/>
      <c r="U25" s="448"/>
      <c r="V25" s="367"/>
      <c r="W25" s="448"/>
      <c r="X25" s="367"/>
      <c r="Y25" s="448"/>
      <c r="Z25" s="367"/>
      <c r="AA25" s="448"/>
      <c r="AB25" s="367"/>
      <c r="AC25" s="450"/>
      <c r="AD25" s="367"/>
    </row>
    <row r="26" spans="1:30" ht="42.75" customHeight="1">
      <c r="A26" s="440">
        <f>M24+1</f>
        <v>46068</v>
      </c>
      <c r="B26" s="367"/>
      <c r="C26" s="448">
        <f>A26+1</f>
        <v>46069</v>
      </c>
      <c r="D26" s="367"/>
      <c r="E26" s="448">
        <f>C26+1</f>
        <v>46070</v>
      </c>
      <c r="F26" s="367"/>
      <c r="G26" s="448">
        <f>E26+1</f>
        <v>46071</v>
      </c>
      <c r="H26" s="367"/>
      <c r="I26" s="448">
        <f>G26+1</f>
        <v>46072</v>
      </c>
      <c r="J26" s="367"/>
      <c r="K26" s="448">
        <f>I26+1</f>
        <v>46073</v>
      </c>
      <c r="L26" s="367"/>
      <c r="M26" s="450">
        <f>K26+1</f>
        <v>46074</v>
      </c>
      <c r="N26" s="367"/>
      <c r="Q26" s="440">
        <f>AC24+1</f>
        <v>46152</v>
      </c>
      <c r="R26" s="367"/>
      <c r="S26" s="448">
        <f>Q26+1</f>
        <v>46153</v>
      </c>
      <c r="T26" s="367"/>
      <c r="U26" s="448">
        <f>S26+1</f>
        <v>46154</v>
      </c>
      <c r="V26" s="367"/>
      <c r="W26" s="448">
        <f>U26+1</f>
        <v>46155</v>
      </c>
      <c r="X26" s="367"/>
      <c r="Y26" s="448">
        <f>W26+1</f>
        <v>46156</v>
      </c>
      <c r="Z26" s="367"/>
      <c r="AA26" s="448">
        <f>Y26+1</f>
        <v>46157</v>
      </c>
      <c r="AB26" s="367"/>
      <c r="AC26" s="450">
        <f>AA26+1</f>
        <v>46158</v>
      </c>
      <c r="AD26" s="367"/>
    </row>
    <row r="27" spans="1:30" ht="42.75" customHeight="1">
      <c r="A27" s="440"/>
      <c r="B27" s="367"/>
      <c r="C27" s="448"/>
      <c r="D27" s="367"/>
      <c r="E27" s="448"/>
      <c r="F27" s="367"/>
      <c r="G27" s="448"/>
      <c r="H27" s="367"/>
      <c r="I27" s="448"/>
      <c r="J27" s="367"/>
      <c r="K27" s="448"/>
      <c r="L27" s="367"/>
      <c r="M27" s="450"/>
      <c r="N27" s="367"/>
      <c r="Q27" s="440"/>
      <c r="R27" s="367"/>
      <c r="S27" s="448"/>
      <c r="T27" s="367"/>
      <c r="U27" s="448"/>
      <c r="V27" s="367"/>
      <c r="W27" s="448"/>
      <c r="X27" s="367"/>
      <c r="Y27" s="448"/>
      <c r="Z27" s="367"/>
      <c r="AA27" s="448"/>
      <c r="AB27" s="367"/>
      <c r="AC27" s="450"/>
      <c r="AD27" s="367"/>
    </row>
    <row r="28" spans="1:30" ht="42.75" customHeight="1">
      <c r="A28" s="440">
        <f>M26+1</f>
        <v>46075</v>
      </c>
      <c r="B28" s="367"/>
      <c r="C28" s="448">
        <f>A28+1</f>
        <v>46076</v>
      </c>
      <c r="D28" s="367"/>
      <c r="E28" s="448">
        <f>C28+1</f>
        <v>46077</v>
      </c>
      <c r="F28" s="367"/>
      <c r="G28" s="448">
        <f>E28+1</f>
        <v>46078</v>
      </c>
      <c r="H28" s="367"/>
      <c r="I28" s="448">
        <f>G28+1</f>
        <v>46079</v>
      </c>
      <c r="J28" s="367"/>
      <c r="K28" s="448">
        <f>I28+1</f>
        <v>46080</v>
      </c>
      <c r="L28" s="367"/>
      <c r="M28" s="450">
        <f>K28+1</f>
        <v>46081</v>
      </c>
      <c r="N28" s="367"/>
      <c r="Q28" s="440">
        <f>AC26+1</f>
        <v>46159</v>
      </c>
      <c r="R28" s="367"/>
      <c r="S28" s="448">
        <f>Q28+1</f>
        <v>46160</v>
      </c>
      <c r="T28" s="367"/>
      <c r="U28" s="448">
        <f>S28+1</f>
        <v>46161</v>
      </c>
      <c r="V28" s="367"/>
      <c r="W28" s="448">
        <f>U28+1</f>
        <v>46162</v>
      </c>
      <c r="X28" s="367"/>
      <c r="Y28" s="448">
        <f>W28+1</f>
        <v>46163</v>
      </c>
      <c r="Z28" s="367"/>
      <c r="AA28" s="448">
        <f>Y28+1</f>
        <v>46164</v>
      </c>
      <c r="AB28" s="367"/>
      <c r="AC28" s="450">
        <f>AA28+1</f>
        <v>46165</v>
      </c>
      <c r="AD28" s="367"/>
    </row>
    <row r="29" spans="1:30" ht="42.75" customHeight="1">
      <c r="A29" s="440"/>
      <c r="B29" s="367"/>
      <c r="C29" s="448"/>
      <c r="D29" s="367"/>
      <c r="E29" s="448"/>
      <c r="F29" s="367"/>
      <c r="G29" s="448"/>
      <c r="H29" s="367"/>
      <c r="I29" s="448"/>
      <c r="J29" s="367"/>
      <c r="K29" s="448"/>
      <c r="L29" s="367"/>
      <c r="M29" s="450"/>
      <c r="N29" s="367"/>
      <c r="Q29" s="440"/>
      <c r="R29" s="367"/>
      <c r="S29" s="448"/>
      <c r="T29" s="367"/>
      <c r="U29" s="448"/>
      <c r="V29" s="367"/>
      <c r="W29" s="448"/>
      <c r="X29" s="367"/>
      <c r="Y29" s="448"/>
      <c r="Z29" s="367"/>
      <c r="AA29" s="448"/>
      <c r="AB29" s="367"/>
      <c r="AC29" s="450"/>
      <c r="AD29" s="367"/>
    </row>
    <row r="30" spans="1:30" ht="39" customHeight="1">
      <c r="A30" s="440">
        <f>M28+1</f>
        <v>46082</v>
      </c>
      <c r="B30" s="367"/>
      <c r="C30" s="441">
        <f>A30+1</f>
        <v>46083</v>
      </c>
      <c r="D30" s="367"/>
      <c r="E30" s="441">
        <f>C30+1</f>
        <v>46084</v>
      </c>
      <c r="F30" s="367"/>
      <c r="G30" s="441">
        <f>E30+1</f>
        <v>46085</v>
      </c>
      <c r="H30" s="367"/>
      <c r="I30" s="441">
        <f>G30+1</f>
        <v>46086</v>
      </c>
      <c r="J30" s="367"/>
      <c r="K30" s="441">
        <f>I30+1</f>
        <v>46087</v>
      </c>
      <c r="L30" s="367"/>
      <c r="M30" s="442">
        <f>K30+1</f>
        <v>46088</v>
      </c>
      <c r="N30" s="367"/>
      <c r="Q30" s="440">
        <f>AC28+1</f>
        <v>46166</v>
      </c>
      <c r="R30" s="367"/>
      <c r="S30" s="441">
        <f>Q30+1</f>
        <v>46167</v>
      </c>
      <c r="T30" s="367"/>
      <c r="U30" s="441">
        <f>S30+1</f>
        <v>46168</v>
      </c>
      <c r="V30" s="367"/>
      <c r="W30" s="441">
        <f>U30+1</f>
        <v>46169</v>
      </c>
      <c r="X30" s="367"/>
      <c r="Y30" s="441">
        <f>W30+1</f>
        <v>46170</v>
      </c>
      <c r="Z30" s="367"/>
      <c r="AA30" s="441">
        <f>Y30+1</f>
        <v>46171</v>
      </c>
      <c r="AB30" s="367"/>
      <c r="AC30" s="442">
        <f>AA30+1</f>
        <v>46172</v>
      </c>
      <c r="AD30" s="367"/>
    </row>
    <row r="31" spans="1:30" ht="7.5" customHeight="1">
      <c r="A31" s="451"/>
      <c r="B31" s="452"/>
      <c r="C31" s="453"/>
      <c r="D31" s="452"/>
      <c r="E31" s="453"/>
      <c r="F31" s="452"/>
      <c r="G31" s="453"/>
      <c r="H31" s="452"/>
      <c r="I31" s="453"/>
      <c r="J31" s="452"/>
      <c r="K31" s="453"/>
      <c r="L31" s="452"/>
      <c r="M31" s="455"/>
      <c r="N31" s="452"/>
      <c r="Q31" s="451"/>
      <c r="R31" s="452"/>
      <c r="S31" s="453"/>
      <c r="T31" s="452"/>
      <c r="U31" s="453"/>
      <c r="V31" s="452"/>
      <c r="W31" s="453"/>
      <c r="X31" s="452"/>
      <c r="Y31" s="453"/>
      <c r="Z31" s="452"/>
      <c r="AA31" s="453"/>
      <c r="AB31" s="452"/>
      <c r="AC31" s="455"/>
      <c r="AD31" s="452"/>
    </row>
    <row r="32" spans="1:30" ht="21.75" customHeight="1">
      <c r="A32" s="456" t="str">
        <f>IF(DAY(M30+1)&lt;10,"",M30+1)</f>
        <v/>
      </c>
      <c r="B32" s="454"/>
      <c r="C32" s="459" t="str">
        <f>IF(A32="","",IF(DAY(A32+1)=1,"",A32+1))</f>
        <v/>
      </c>
      <c r="D32" s="454"/>
      <c r="E32" s="24"/>
      <c r="F32" s="454"/>
      <c r="G32" s="24"/>
      <c r="H32" s="454"/>
      <c r="I32" s="24"/>
      <c r="J32" s="454"/>
      <c r="K32" s="24"/>
      <c r="L32" s="454"/>
      <c r="M32" s="24"/>
      <c r="N32" s="454"/>
      <c r="Q32" s="456">
        <f>IF(DAY(AC30+1)&lt;10,"",AC30+1)</f>
        <v>46173</v>
      </c>
      <c r="R32" s="454"/>
      <c r="S32" s="459" t="str">
        <f>IF(Q32="","",IF(DAY(Q32+1)=1,"",Q32+1))</f>
        <v/>
      </c>
      <c r="T32" s="454"/>
      <c r="U32" s="24"/>
      <c r="V32" s="454"/>
      <c r="W32" s="24"/>
      <c r="X32" s="454"/>
      <c r="Y32" s="24"/>
      <c r="Z32" s="454"/>
      <c r="AA32" s="24"/>
      <c r="AB32" s="454"/>
      <c r="AC32" s="24"/>
      <c r="AD32" s="454"/>
    </row>
    <row r="33" spans="1:30" ht="21" customHeight="1">
      <c r="A33" s="457"/>
      <c r="B33" s="367"/>
      <c r="C33" s="460"/>
      <c r="D33" s="367"/>
      <c r="E33" s="44"/>
      <c r="F33" s="367"/>
      <c r="G33" s="44"/>
      <c r="H33" s="367"/>
      <c r="I33" s="44"/>
      <c r="J33" s="367"/>
      <c r="K33" s="44"/>
      <c r="L33" s="367"/>
      <c r="M33" s="44"/>
      <c r="N33" s="367"/>
      <c r="Q33" s="457"/>
      <c r="R33" s="367"/>
      <c r="S33" s="460"/>
      <c r="T33" s="367"/>
      <c r="U33" s="44"/>
      <c r="V33" s="367"/>
      <c r="W33" s="44"/>
      <c r="X33" s="367"/>
      <c r="Y33" s="44"/>
      <c r="Z33" s="367"/>
      <c r="AA33" s="44"/>
      <c r="AB33" s="367"/>
      <c r="AC33" s="44"/>
      <c r="AD33" s="367"/>
    </row>
    <row r="34" spans="1:30" ht="42.75" customHeight="1"/>
    <row r="35" spans="1:30" ht="24" customHeight="1"/>
    <row r="36" spans="1:30" ht="24" customHeight="1"/>
    <row r="37" spans="1:30" ht="7.5" customHeight="1"/>
    <row r="38" spans="1:30" ht="21.75" customHeight="1"/>
    <row r="39" spans="1:30" ht="39"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spans="1:30" ht="21.75" customHeight="1"/>
    <row r="50" spans="1:30" ht="21.75" customHeight="1"/>
    <row r="51" spans="1:30" ht="39" customHeight="1"/>
    <row r="52" spans="1:30" ht="24" customHeight="1">
      <c r="A52" s="443">
        <f>IF(MONTH(A18)=12,DATE(YEAR(A18)+1,1,1),DATE(YEAR(A18),MONTH(A18)+1,1))</f>
        <v>46082</v>
      </c>
      <c r="B52" s="443"/>
      <c r="C52" s="444">
        <f>A52</f>
        <v>46082</v>
      </c>
      <c r="D52" s="445"/>
      <c r="E52" s="446" t="s">
        <v>115</v>
      </c>
      <c r="F52" s="433" t="str">
        <f>VLOOKUP(A52,祝節名,2,FALSE)</f>
        <v>20 春分の日
啓蟄5、春分20</v>
      </c>
      <c r="G52" s="434"/>
      <c r="H52" s="434"/>
      <c r="I52" s="435"/>
      <c r="J52" s="446" t="s">
        <v>244</v>
      </c>
      <c r="K52" s="433" t="str">
        <f>VLOOKUP(A52,記念名,2,FALSE)</f>
        <v>耳の日3、東日本大震災の日11
世界水の日 22</v>
      </c>
      <c r="L52" s="434"/>
      <c r="M52" s="434"/>
      <c r="N52" s="435"/>
      <c r="Q52" s="443">
        <f>IF(MONTH(Q18)=12,DATE(YEAR(Q18)+1,1,1),DATE(YEAR(Q18),MONTH(Q18)+1,1))</f>
        <v>46174</v>
      </c>
      <c r="R52" s="443"/>
      <c r="S52" s="444">
        <f>Q52</f>
        <v>46174</v>
      </c>
      <c r="T52" s="445"/>
      <c r="U52" s="446" t="s">
        <v>115</v>
      </c>
      <c r="V52" s="433" t="str">
        <f>VLOOKUP(Q52,祝節名,2,FALSE)</f>
        <v xml:space="preserve">
芒種6、夏至21</v>
      </c>
      <c r="W52" s="434"/>
      <c r="X52" s="434"/>
      <c r="Y52" s="435"/>
      <c r="Z52" s="446" t="s">
        <v>244</v>
      </c>
      <c r="AA52" s="433" t="str">
        <f>VLOOKUP(Q52,記念名,2,FALSE)</f>
        <v>環境の日 5 （6月は環境月間）
時の記念日 10、父の日 21</v>
      </c>
      <c r="AB52" s="434"/>
      <c r="AC52" s="434"/>
      <c r="AD52" s="435"/>
    </row>
    <row r="53" spans="1:30" ht="24" customHeight="1">
      <c r="A53" s="439" t="str">
        <f>IF(A52&gt;=43586,"令和"&amp;IF(YEAR(A52)-2018=1,"元",YEAR(A52)-2018),"平成"&amp;(YEAR(A52)-1988))</f>
        <v>令和8</v>
      </c>
      <c r="B53" s="439"/>
      <c r="C53" s="444"/>
      <c r="D53" s="445"/>
      <c r="E53" s="447"/>
      <c r="F53" s="436"/>
      <c r="G53" s="437"/>
      <c r="H53" s="437"/>
      <c r="I53" s="438"/>
      <c r="J53" s="447"/>
      <c r="K53" s="436"/>
      <c r="L53" s="437"/>
      <c r="M53" s="437"/>
      <c r="N53" s="438"/>
      <c r="Q53" s="439" t="str">
        <f>IF(Q52&gt;=43586,"令和"&amp;IF(YEAR(Q52)-2018=1,"元",YEAR(Q52)-2018),"平成"&amp;(YEAR(Q52)-1988))</f>
        <v>令和8</v>
      </c>
      <c r="R53" s="439"/>
      <c r="S53" s="444"/>
      <c r="T53" s="445"/>
      <c r="U53" s="447"/>
      <c r="V53" s="436"/>
      <c r="W53" s="437"/>
      <c r="X53" s="437"/>
      <c r="Y53" s="438"/>
      <c r="Z53" s="447"/>
      <c r="AA53" s="436"/>
      <c r="AB53" s="437"/>
      <c r="AC53" s="437"/>
      <c r="AD53" s="438"/>
    </row>
    <row r="54" spans="1:30" ht="7.5" customHeight="1"/>
    <row r="55" spans="1:30" ht="21.75" customHeight="1">
      <c r="A55" s="90" t="s">
        <v>320</v>
      </c>
      <c r="B55" s="60"/>
      <c r="C55" s="59" t="s">
        <v>321</v>
      </c>
      <c r="D55" s="53"/>
      <c r="E55" s="47" t="s">
        <v>322</v>
      </c>
      <c r="F55" s="53"/>
      <c r="G55" s="59" t="s">
        <v>323</v>
      </c>
      <c r="H55" s="53"/>
      <c r="I55" s="47" t="s">
        <v>324</v>
      </c>
      <c r="J55" s="53"/>
      <c r="K55" s="59" t="s">
        <v>325</v>
      </c>
      <c r="L55" s="53"/>
      <c r="M55" s="68" t="s">
        <v>326</v>
      </c>
      <c r="N55" s="60"/>
      <c r="Q55" s="90" t="s">
        <v>320</v>
      </c>
      <c r="R55" s="60"/>
      <c r="S55" s="56" t="s">
        <v>321</v>
      </c>
      <c r="T55" s="53"/>
      <c r="U55" s="57" t="s">
        <v>322</v>
      </c>
      <c r="V55" s="53"/>
      <c r="W55" s="56" t="s">
        <v>323</v>
      </c>
      <c r="X55" s="53"/>
      <c r="Y55" s="57" t="s">
        <v>324</v>
      </c>
      <c r="Z55" s="53"/>
      <c r="AA55" s="56" t="s">
        <v>325</v>
      </c>
      <c r="AB55" s="53"/>
      <c r="AC55" s="68" t="s">
        <v>326</v>
      </c>
      <c r="AD55" s="60"/>
    </row>
    <row r="56" spans="1:30" ht="39.75" customHeight="1">
      <c r="A56" s="440">
        <f>IF(WEEKDAY(A52)=1,A52,(IF(WEEKDAY(A52)=2,A52-1,(IF(WEEKDAY(A52)=3,A52-2,(IF(WEEKDAY(A52)=4,A52-3,(IF(WEEKDAY(A52)=5,A52-4,IF(WEEKDAY(A52)=6,A52-5,A52-6))))))))))</f>
        <v>46082</v>
      </c>
      <c r="B56" s="367"/>
      <c r="C56" s="441">
        <f>A56+1</f>
        <v>46083</v>
      </c>
      <c r="D56" s="367"/>
      <c r="E56" s="441">
        <f>C56+1</f>
        <v>46084</v>
      </c>
      <c r="F56" s="367"/>
      <c r="G56" s="441">
        <f>E56+1</f>
        <v>46085</v>
      </c>
      <c r="H56" s="367"/>
      <c r="I56" s="441">
        <f>G56+1</f>
        <v>46086</v>
      </c>
      <c r="J56" s="367"/>
      <c r="K56" s="441">
        <f>I56+1</f>
        <v>46087</v>
      </c>
      <c r="L56" s="367"/>
      <c r="M56" s="442">
        <f>K56+1</f>
        <v>46088</v>
      </c>
      <c r="N56" s="367"/>
      <c r="Q56" s="440">
        <f>IF(WEEKDAY(Q52)=1,Q52,(IF(WEEKDAY(Q52)=2,Q52-1,(IF(WEEKDAY(Q52)=3,Q52-2,(IF(WEEKDAY(Q52)=4,Q52-3,(IF(WEEKDAY(Q52)=5,Q52-4,IF(WEEKDAY(Q52)=6,Q52-5,Q52-6))))))))))</f>
        <v>46173</v>
      </c>
      <c r="R56" s="367"/>
      <c r="S56" s="441">
        <f>Q56+1</f>
        <v>46174</v>
      </c>
      <c r="T56" s="367"/>
      <c r="U56" s="441">
        <f>S56+1</f>
        <v>46175</v>
      </c>
      <c r="V56" s="367"/>
      <c r="W56" s="441">
        <f>U56+1</f>
        <v>46176</v>
      </c>
      <c r="X56" s="367"/>
      <c r="Y56" s="441">
        <f>W56+1</f>
        <v>46177</v>
      </c>
      <c r="Z56" s="367"/>
      <c r="AA56" s="441">
        <f>Y56+1</f>
        <v>46178</v>
      </c>
      <c r="AB56" s="367"/>
      <c r="AC56" s="442">
        <f>AA56+1</f>
        <v>46179</v>
      </c>
      <c r="AD56" s="367"/>
    </row>
    <row r="57" spans="1:30" ht="39.75" customHeight="1">
      <c r="A57" s="440"/>
      <c r="B57" s="367"/>
      <c r="C57" s="441"/>
      <c r="D57" s="367"/>
      <c r="E57" s="441"/>
      <c r="F57" s="367"/>
      <c r="G57" s="441"/>
      <c r="H57" s="367"/>
      <c r="I57" s="441"/>
      <c r="J57" s="367"/>
      <c r="K57" s="441"/>
      <c r="L57" s="367"/>
      <c r="M57" s="442"/>
      <c r="N57" s="367"/>
      <c r="Q57" s="440"/>
      <c r="R57" s="367"/>
      <c r="S57" s="441"/>
      <c r="T57" s="367"/>
      <c r="U57" s="441"/>
      <c r="V57" s="367"/>
      <c r="W57" s="441"/>
      <c r="X57" s="367"/>
      <c r="Y57" s="441"/>
      <c r="Z57" s="367"/>
      <c r="AA57" s="441"/>
      <c r="AB57" s="367"/>
      <c r="AC57" s="442"/>
      <c r="AD57" s="367"/>
    </row>
    <row r="58" spans="1:30" ht="39.75" customHeight="1">
      <c r="A58" s="440">
        <f>M56+1</f>
        <v>46089</v>
      </c>
      <c r="B58" s="367"/>
      <c r="C58" s="448">
        <f>A58+1</f>
        <v>46090</v>
      </c>
      <c r="D58" s="367"/>
      <c r="E58" s="448">
        <f>C58+1</f>
        <v>46091</v>
      </c>
      <c r="F58" s="367"/>
      <c r="G58" s="448">
        <f>E58+1</f>
        <v>46092</v>
      </c>
      <c r="H58" s="367"/>
      <c r="I58" s="448">
        <f>G58+1</f>
        <v>46093</v>
      </c>
      <c r="J58" s="367"/>
      <c r="K58" s="448">
        <f>I58+1</f>
        <v>46094</v>
      </c>
      <c r="L58" s="367"/>
      <c r="M58" s="450">
        <f>K58+1</f>
        <v>46095</v>
      </c>
      <c r="N58" s="367"/>
      <c r="Q58" s="440">
        <f>AC56+1</f>
        <v>46180</v>
      </c>
      <c r="R58" s="367"/>
      <c r="S58" s="448">
        <f>Q58+1</f>
        <v>46181</v>
      </c>
      <c r="T58" s="367"/>
      <c r="U58" s="448">
        <f>S58+1</f>
        <v>46182</v>
      </c>
      <c r="V58" s="367"/>
      <c r="W58" s="448">
        <f>U58+1</f>
        <v>46183</v>
      </c>
      <c r="X58" s="367"/>
      <c r="Y58" s="448">
        <f>W58+1</f>
        <v>46184</v>
      </c>
      <c r="Z58" s="367"/>
      <c r="AA58" s="448">
        <f>Y58+1</f>
        <v>46185</v>
      </c>
      <c r="AB58" s="367"/>
      <c r="AC58" s="450">
        <f>AA58+1</f>
        <v>46186</v>
      </c>
      <c r="AD58" s="367"/>
    </row>
    <row r="59" spans="1:30" ht="39.75" customHeight="1">
      <c r="A59" s="440"/>
      <c r="B59" s="367"/>
      <c r="C59" s="448"/>
      <c r="D59" s="367"/>
      <c r="E59" s="448"/>
      <c r="F59" s="367"/>
      <c r="G59" s="448"/>
      <c r="H59" s="367"/>
      <c r="I59" s="448"/>
      <c r="J59" s="367"/>
      <c r="K59" s="448"/>
      <c r="L59" s="367"/>
      <c r="M59" s="450"/>
      <c r="N59" s="367"/>
      <c r="Q59" s="440"/>
      <c r="R59" s="367"/>
      <c r="S59" s="448"/>
      <c r="T59" s="367"/>
      <c r="U59" s="448"/>
      <c r="V59" s="367"/>
      <c r="W59" s="448"/>
      <c r="X59" s="367"/>
      <c r="Y59" s="448"/>
      <c r="Z59" s="367"/>
      <c r="AA59" s="448"/>
      <c r="AB59" s="367"/>
      <c r="AC59" s="450"/>
      <c r="AD59" s="367"/>
    </row>
    <row r="60" spans="1:30" ht="39.75" customHeight="1">
      <c r="A60" s="440">
        <f>M58+1</f>
        <v>46096</v>
      </c>
      <c r="B60" s="367"/>
      <c r="C60" s="448">
        <f>A60+1</f>
        <v>46097</v>
      </c>
      <c r="D60" s="367"/>
      <c r="E60" s="448">
        <f>C60+1</f>
        <v>46098</v>
      </c>
      <c r="F60" s="367"/>
      <c r="G60" s="448">
        <f>E60+1</f>
        <v>46099</v>
      </c>
      <c r="H60" s="367"/>
      <c r="I60" s="448">
        <f>G60+1</f>
        <v>46100</v>
      </c>
      <c r="J60" s="367"/>
      <c r="K60" s="448">
        <f>I60+1</f>
        <v>46101</v>
      </c>
      <c r="L60" s="367"/>
      <c r="M60" s="450">
        <f>K60+1</f>
        <v>46102</v>
      </c>
      <c r="N60" s="367"/>
      <c r="Q60" s="440">
        <f>AC58+1</f>
        <v>46187</v>
      </c>
      <c r="R60" s="367"/>
      <c r="S60" s="448">
        <f>Q60+1</f>
        <v>46188</v>
      </c>
      <c r="T60" s="367"/>
      <c r="U60" s="448">
        <f>S60+1</f>
        <v>46189</v>
      </c>
      <c r="V60" s="367"/>
      <c r="W60" s="448">
        <f>U60+1</f>
        <v>46190</v>
      </c>
      <c r="X60" s="367"/>
      <c r="Y60" s="448">
        <f>W60+1</f>
        <v>46191</v>
      </c>
      <c r="Z60" s="367"/>
      <c r="AA60" s="448">
        <f>Y60+1</f>
        <v>46192</v>
      </c>
      <c r="AB60" s="367"/>
      <c r="AC60" s="450">
        <f>AA60+1</f>
        <v>46193</v>
      </c>
      <c r="AD60" s="367"/>
    </row>
    <row r="61" spans="1:30" ht="39.75" customHeight="1">
      <c r="A61" s="440"/>
      <c r="B61" s="367"/>
      <c r="C61" s="448"/>
      <c r="D61" s="367"/>
      <c r="E61" s="448"/>
      <c r="F61" s="367"/>
      <c r="G61" s="448"/>
      <c r="H61" s="367"/>
      <c r="I61" s="448"/>
      <c r="J61" s="367"/>
      <c r="K61" s="448"/>
      <c r="L61" s="367"/>
      <c r="M61" s="450"/>
      <c r="N61" s="367"/>
      <c r="Q61" s="440"/>
      <c r="R61" s="367"/>
      <c r="S61" s="448"/>
      <c r="T61" s="367"/>
      <c r="U61" s="448"/>
      <c r="V61" s="367"/>
      <c r="W61" s="448"/>
      <c r="X61" s="367"/>
      <c r="Y61" s="448"/>
      <c r="Z61" s="367"/>
      <c r="AA61" s="448"/>
      <c r="AB61" s="367"/>
      <c r="AC61" s="450"/>
      <c r="AD61" s="367"/>
    </row>
    <row r="62" spans="1:30" ht="39.75" customHeight="1">
      <c r="A62" s="440">
        <f>M60+1</f>
        <v>46103</v>
      </c>
      <c r="B62" s="367"/>
      <c r="C62" s="448">
        <f>A62+1</f>
        <v>46104</v>
      </c>
      <c r="D62" s="367"/>
      <c r="E62" s="448">
        <f>C62+1</f>
        <v>46105</v>
      </c>
      <c r="F62" s="367"/>
      <c r="G62" s="448">
        <f>E62+1</f>
        <v>46106</v>
      </c>
      <c r="H62" s="367"/>
      <c r="I62" s="448">
        <f>G62+1</f>
        <v>46107</v>
      </c>
      <c r="J62" s="367"/>
      <c r="K62" s="448">
        <f>I62+1</f>
        <v>46108</v>
      </c>
      <c r="L62" s="367"/>
      <c r="M62" s="450">
        <f>K62+1</f>
        <v>46109</v>
      </c>
      <c r="N62" s="367"/>
      <c r="Q62" s="440">
        <f>AC60+1</f>
        <v>46194</v>
      </c>
      <c r="R62" s="367"/>
      <c r="S62" s="448">
        <f>Q62+1</f>
        <v>46195</v>
      </c>
      <c r="T62" s="367"/>
      <c r="U62" s="448">
        <f>S62+1</f>
        <v>46196</v>
      </c>
      <c r="V62" s="367"/>
      <c r="W62" s="448">
        <f>U62+1</f>
        <v>46197</v>
      </c>
      <c r="X62" s="367"/>
      <c r="Y62" s="448">
        <f>W62+1</f>
        <v>46198</v>
      </c>
      <c r="Z62" s="367"/>
      <c r="AA62" s="448">
        <f>Y62+1</f>
        <v>46199</v>
      </c>
      <c r="AB62" s="367"/>
      <c r="AC62" s="450">
        <f>AA62+1</f>
        <v>46200</v>
      </c>
      <c r="AD62" s="367"/>
    </row>
    <row r="63" spans="1:30" ht="39.75" customHeight="1">
      <c r="A63" s="440"/>
      <c r="B63" s="367"/>
      <c r="C63" s="448"/>
      <c r="D63" s="367"/>
      <c r="E63" s="448"/>
      <c r="F63" s="367"/>
      <c r="G63" s="448"/>
      <c r="H63" s="367"/>
      <c r="I63" s="448"/>
      <c r="J63" s="367"/>
      <c r="K63" s="448"/>
      <c r="L63" s="367"/>
      <c r="M63" s="450"/>
      <c r="N63" s="367"/>
      <c r="Q63" s="440"/>
      <c r="R63" s="367"/>
      <c r="S63" s="448"/>
      <c r="T63" s="367"/>
      <c r="U63" s="448"/>
      <c r="V63" s="367"/>
      <c r="W63" s="448"/>
      <c r="X63" s="367"/>
      <c r="Y63" s="448"/>
      <c r="Z63" s="367"/>
      <c r="AA63" s="448"/>
      <c r="AB63" s="367"/>
      <c r="AC63" s="450"/>
      <c r="AD63" s="367"/>
    </row>
    <row r="64" spans="1:30" ht="36" customHeight="1">
      <c r="A64" s="440">
        <f>M62+1</f>
        <v>46110</v>
      </c>
      <c r="B64" s="367"/>
      <c r="C64" s="441">
        <f>A64+1</f>
        <v>46111</v>
      </c>
      <c r="D64" s="367"/>
      <c r="E64" s="441">
        <f>C64+1</f>
        <v>46112</v>
      </c>
      <c r="F64" s="367"/>
      <c r="G64" s="441">
        <f>E64+1</f>
        <v>46113</v>
      </c>
      <c r="H64" s="367"/>
      <c r="I64" s="441">
        <f>G64+1</f>
        <v>46114</v>
      </c>
      <c r="J64" s="367"/>
      <c r="K64" s="441">
        <f>I64+1</f>
        <v>46115</v>
      </c>
      <c r="L64" s="367"/>
      <c r="M64" s="442">
        <f>K64+1</f>
        <v>46116</v>
      </c>
      <c r="N64" s="367"/>
      <c r="Q64" s="440">
        <f>AC62+1</f>
        <v>46201</v>
      </c>
      <c r="R64" s="367"/>
      <c r="S64" s="441">
        <f>Q64+1</f>
        <v>46202</v>
      </c>
      <c r="T64" s="367"/>
      <c r="U64" s="441">
        <f>S64+1</f>
        <v>46203</v>
      </c>
      <c r="V64" s="367"/>
      <c r="W64" s="441">
        <f>U64+1</f>
        <v>46204</v>
      </c>
      <c r="X64" s="367"/>
      <c r="Y64" s="441">
        <f>W64+1</f>
        <v>46205</v>
      </c>
      <c r="Z64" s="367"/>
      <c r="AA64" s="441">
        <f>Y64+1</f>
        <v>46206</v>
      </c>
      <c r="AB64" s="367"/>
      <c r="AC64" s="442">
        <f>AA64+1</f>
        <v>46207</v>
      </c>
      <c r="AD64" s="367"/>
    </row>
    <row r="65" spans="1:30" ht="7.5" customHeight="1">
      <c r="A65" s="451"/>
      <c r="B65" s="452"/>
      <c r="C65" s="453"/>
      <c r="D65" s="452"/>
      <c r="E65" s="453"/>
      <c r="F65" s="452"/>
      <c r="G65" s="453"/>
      <c r="H65" s="452"/>
      <c r="I65" s="453"/>
      <c r="J65" s="452"/>
      <c r="K65" s="453"/>
      <c r="L65" s="452"/>
      <c r="M65" s="455"/>
      <c r="N65" s="452"/>
      <c r="Q65" s="451"/>
      <c r="R65" s="452"/>
      <c r="S65" s="453"/>
      <c r="T65" s="452"/>
      <c r="U65" s="453"/>
      <c r="V65" s="452"/>
      <c r="W65" s="453"/>
      <c r="X65" s="452"/>
      <c r="Y65" s="453"/>
      <c r="Z65" s="452"/>
      <c r="AA65" s="453"/>
      <c r="AB65" s="452"/>
      <c r="AC65" s="455"/>
      <c r="AD65" s="452"/>
    </row>
    <row r="66" spans="1:30" ht="19.5" customHeight="1">
      <c r="A66" s="456" t="str">
        <f>IF(DAY(M64+1)&lt;10,"",M64+1)</f>
        <v/>
      </c>
      <c r="B66" s="454"/>
      <c r="C66" s="459" t="str">
        <f>IF(A66="","",IF(DAY(A66+1)=1,"",A66+1))</f>
        <v/>
      </c>
      <c r="D66" s="454"/>
      <c r="E66" s="24"/>
      <c r="F66" s="454"/>
      <c r="G66" s="24"/>
      <c r="H66" s="454"/>
      <c r="I66" s="24"/>
      <c r="J66" s="454"/>
      <c r="K66" s="24"/>
      <c r="L66" s="454"/>
      <c r="M66" s="24"/>
      <c r="N66" s="454"/>
      <c r="Q66" s="456" t="str">
        <f>IF(DAY(AC64+1)&lt;10,"",AC64+1)</f>
        <v/>
      </c>
      <c r="R66" s="454"/>
      <c r="S66" s="459" t="str">
        <f>IF(Q66="","",IF(DAY(Q66+1)=1,"",Q66+1))</f>
        <v/>
      </c>
      <c r="T66" s="454"/>
      <c r="U66" s="24"/>
      <c r="V66" s="454"/>
      <c r="W66" s="24"/>
      <c r="X66" s="454"/>
      <c r="Y66" s="24"/>
      <c r="Z66" s="454"/>
      <c r="AA66" s="24"/>
      <c r="AB66" s="454"/>
      <c r="AC66" s="24"/>
      <c r="AD66" s="454"/>
    </row>
    <row r="67" spans="1:30" ht="19.5" customHeight="1">
      <c r="A67" s="457"/>
      <c r="B67" s="367"/>
      <c r="C67" s="460"/>
      <c r="D67" s="367"/>
      <c r="E67" s="44"/>
      <c r="F67" s="367"/>
      <c r="G67" s="44"/>
      <c r="H67" s="367"/>
      <c r="I67" s="44"/>
      <c r="J67" s="367"/>
      <c r="K67" s="44"/>
      <c r="L67" s="367"/>
      <c r="M67" s="44"/>
      <c r="N67" s="367"/>
      <c r="Q67" s="457"/>
      <c r="R67" s="367"/>
      <c r="S67" s="460"/>
      <c r="T67" s="367"/>
      <c r="U67" s="44"/>
      <c r="V67" s="367"/>
      <c r="W67" s="44"/>
      <c r="X67" s="367"/>
      <c r="Y67" s="44"/>
      <c r="Z67" s="367"/>
      <c r="AA67" s="44"/>
      <c r="AB67" s="367"/>
      <c r="AC67" s="44"/>
      <c r="AD67" s="367"/>
    </row>
  </sheetData>
  <mergeCells count="517">
    <mergeCell ref="T66:T67"/>
    <mergeCell ref="V66:V67"/>
    <mergeCell ref="X66:X67"/>
    <mergeCell ref="Z66:Z67"/>
    <mergeCell ref="AB66:AB67"/>
    <mergeCell ref="AD66:AD67"/>
    <mergeCell ref="J66:J67"/>
    <mergeCell ref="L66:L67"/>
    <mergeCell ref="N66:N67"/>
    <mergeCell ref="Q66:Q67"/>
    <mergeCell ref="R66:R67"/>
    <mergeCell ref="S66:S67"/>
    <mergeCell ref="AA64:AA65"/>
    <mergeCell ref="AB64:AB65"/>
    <mergeCell ref="AC64:AC65"/>
    <mergeCell ref="AD64:AD65"/>
    <mergeCell ref="A66:A67"/>
    <mergeCell ref="B66:B67"/>
    <mergeCell ref="C66:C67"/>
    <mergeCell ref="D66:D67"/>
    <mergeCell ref="F66:F67"/>
    <mergeCell ref="H66:H67"/>
    <mergeCell ref="U64:U65"/>
    <mergeCell ref="V64:V65"/>
    <mergeCell ref="W64:W65"/>
    <mergeCell ref="X64:X65"/>
    <mergeCell ref="Y64:Y65"/>
    <mergeCell ref="Z64:Z65"/>
    <mergeCell ref="M64:M65"/>
    <mergeCell ref="N64:N65"/>
    <mergeCell ref="Q64:Q65"/>
    <mergeCell ref="R64:R65"/>
    <mergeCell ref="S64:S65"/>
    <mergeCell ref="T64:T65"/>
    <mergeCell ref="G64:G65"/>
    <mergeCell ref="H64:H65"/>
    <mergeCell ref="I64:I65"/>
    <mergeCell ref="J64:J65"/>
    <mergeCell ref="K64:K65"/>
    <mergeCell ref="L64:L65"/>
    <mergeCell ref="AA62:AA63"/>
    <mergeCell ref="AB62:AB63"/>
    <mergeCell ref="AC62:AC63"/>
    <mergeCell ref="AD62:AD63"/>
    <mergeCell ref="A64:A65"/>
    <mergeCell ref="B64:B65"/>
    <mergeCell ref="C64:C65"/>
    <mergeCell ref="D64:D65"/>
    <mergeCell ref="E64:E65"/>
    <mergeCell ref="F64:F65"/>
    <mergeCell ref="U62:U63"/>
    <mergeCell ref="V62:V63"/>
    <mergeCell ref="W62:W63"/>
    <mergeCell ref="X62:X63"/>
    <mergeCell ref="Y62:Y63"/>
    <mergeCell ref="Z62:Z63"/>
    <mergeCell ref="M62:M63"/>
    <mergeCell ref="N62:N63"/>
    <mergeCell ref="Q62:Q63"/>
    <mergeCell ref="R62:R63"/>
    <mergeCell ref="S62:S63"/>
    <mergeCell ref="T62:T63"/>
    <mergeCell ref="G62:G63"/>
    <mergeCell ref="H62:H63"/>
    <mergeCell ref="I62:I63"/>
    <mergeCell ref="J62:J63"/>
    <mergeCell ref="K62:K63"/>
    <mergeCell ref="L62:L63"/>
    <mergeCell ref="AA60:AA61"/>
    <mergeCell ref="J60:J61"/>
    <mergeCell ref="K60:K61"/>
    <mergeCell ref="L60:L61"/>
    <mergeCell ref="AB60:AB61"/>
    <mergeCell ref="AC60:AC61"/>
    <mergeCell ref="AD60:AD61"/>
    <mergeCell ref="A62:A63"/>
    <mergeCell ref="B62:B63"/>
    <mergeCell ref="C62:C63"/>
    <mergeCell ref="D62:D63"/>
    <mergeCell ref="E62:E63"/>
    <mergeCell ref="F62:F63"/>
    <mergeCell ref="U60:U61"/>
    <mergeCell ref="V60:V61"/>
    <mergeCell ref="W60:W61"/>
    <mergeCell ref="X60:X61"/>
    <mergeCell ref="Y60:Y61"/>
    <mergeCell ref="Z60:Z61"/>
    <mergeCell ref="M60:M61"/>
    <mergeCell ref="N60:N61"/>
    <mergeCell ref="Q60:Q61"/>
    <mergeCell ref="R60:R61"/>
    <mergeCell ref="S60:S61"/>
    <mergeCell ref="T60:T61"/>
    <mergeCell ref="G60:G61"/>
    <mergeCell ref="H60:H61"/>
    <mergeCell ref="I60:I61"/>
    <mergeCell ref="AA58:AA59"/>
    <mergeCell ref="AB58:AB59"/>
    <mergeCell ref="AC58:AC59"/>
    <mergeCell ref="AD58:AD59"/>
    <mergeCell ref="A60:A61"/>
    <mergeCell ref="B60:B61"/>
    <mergeCell ref="C60:C61"/>
    <mergeCell ref="D60:D61"/>
    <mergeCell ref="E60:E61"/>
    <mergeCell ref="F60:F61"/>
    <mergeCell ref="U58:U59"/>
    <mergeCell ref="V58:V59"/>
    <mergeCell ref="W58:W59"/>
    <mergeCell ref="X58:X59"/>
    <mergeCell ref="Y58:Y59"/>
    <mergeCell ref="Z58:Z59"/>
    <mergeCell ref="M58:M59"/>
    <mergeCell ref="N58:N59"/>
    <mergeCell ref="Q58:Q59"/>
    <mergeCell ref="R58:R59"/>
    <mergeCell ref="S58:S59"/>
    <mergeCell ref="T58:T59"/>
    <mergeCell ref="G58:G59"/>
    <mergeCell ref="H58:H59"/>
    <mergeCell ref="I58:I59"/>
    <mergeCell ref="J58:J59"/>
    <mergeCell ref="K58:K59"/>
    <mergeCell ref="L58:L59"/>
    <mergeCell ref="AA56:AA57"/>
    <mergeCell ref="AB56:AB57"/>
    <mergeCell ref="AC56:AC57"/>
    <mergeCell ref="AD56:AD57"/>
    <mergeCell ref="A58:A59"/>
    <mergeCell ref="B58:B59"/>
    <mergeCell ref="C58:C59"/>
    <mergeCell ref="D58:D59"/>
    <mergeCell ref="E58:E59"/>
    <mergeCell ref="F58:F59"/>
    <mergeCell ref="U56:U57"/>
    <mergeCell ref="V56:V57"/>
    <mergeCell ref="W56:W57"/>
    <mergeCell ref="X56:X57"/>
    <mergeCell ref="Y56:Y57"/>
    <mergeCell ref="Z56:Z57"/>
    <mergeCell ref="M56:M57"/>
    <mergeCell ref="N56:N57"/>
    <mergeCell ref="Q56:Q57"/>
    <mergeCell ref="R56:R57"/>
    <mergeCell ref="S56:S57"/>
    <mergeCell ref="T56:T57"/>
    <mergeCell ref="G56:G57"/>
    <mergeCell ref="H56:H57"/>
    <mergeCell ref="I56:I57"/>
    <mergeCell ref="J56:J57"/>
    <mergeCell ref="K56:K57"/>
    <mergeCell ref="L56:L57"/>
    <mergeCell ref="A56:A57"/>
    <mergeCell ref="B56:B57"/>
    <mergeCell ref="C56:C57"/>
    <mergeCell ref="D56:D57"/>
    <mergeCell ref="E56:E57"/>
    <mergeCell ref="F56:F57"/>
    <mergeCell ref="Q52:R52"/>
    <mergeCell ref="S52:T53"/>
    <mergeCell ref="U52:U53"/>
    <mergeCell ref="V52:Y53"/>
    <mergeCell ref="Z52:Z53"/>
    <mergeCell ref="AA52:AD53"/>
    <mergeCell ref="Q53:R53"/>
    <mergeCell ref="A52:B52"/>
    <mergeCell ref="C52:D53"/>
    <mergeCell ref="E52:E53"/>
    <mergeCell ref="F52:I53"/>
    <mergeCell ref="J52:J53"/>
    <mergeCell ref="K52:N53"/>
    <mergeCell ref="A53:B53"/>
    <mergeCell ref="T32:T33"/>
    <mergeCell ref="V32:V33"/>
    <mergeCell ref="X32:X33"/>
    <mergeCell ref="Z32:Z33"/>
    <mergeCell ref="AB32:AB33"/>
    <mergeCell ref="AD32:AD33"/>
    <mergeCell ref="J32:J33"/>
    <mergeCell ref="L32:L33"/>
    <mergeCell ref="N32:N33"/>
    <mergeCell ref="Q32:Q33"/>
    <mergeCell ref="R32:R33"/>
    <mergeCell ref="S32:S33"/>
    <mergeCell ref="AA30:AA31"/>
    <mergeCell ref="AB30:AB31"/>
    <mergeCell ref="AC30:AC31"/>
    <mergeCell ref="AD30:AD31"/>
    <mergeCell ref="A32:A33"/>
    <mergeCell ref="B32:B33"/>
    <mergeCell ref="C32:C33"/>
    <mergeCell ref="D32:D33"/>
    <mergeCell ref="F32:F33"/>
    <mergeCell ref="H32:H33"/>
    <mergeCell ref="U30:U31"/>
    <mergeCell ref="V30:V31"/>
    <mergeCell ref="W30:W31"/>
    <mergeCell ref="X30:X31"/>
    <mergeCell ref="Y30:Y31"/>
    <mergeCell ref="Z30:Z31"/>
    <mergeCell ref="M30:M31"/>
    <mergeCell ref="N30:N31"/>
    <mergeCell ref="Q30:Q31"/>
    <mergeCell ref="R30:R31"/>
    <mergeCell ref="S30:S31"/>
    <mergeCell ref="T30:T31"/>
    <mergeCell ref="G30:G31"/>
    <mergeCell ref="H30:H31"/>
    <mergeCell ref="I30:I31"/>
    <mergeCell ref="J30:J31"/>
    <mergeCell ref="K30:K31"/>
    <mergeCell ref="L30:L31"/>
    <mergeCell ref="AA28:AA29"/>
    <mergeCell ref="AB28:AB29"/>
    <mergeCell ref="AC28:AC29"/>
    <mergeCell ref="AD28:AD29"/>
    <mergeCell ref="A30:A31"/>
    <mergeCell ref="B30:B31"/>
    <mergeCell ref="C30:C31"/>
    <mergeCell ref="D30:D31"/>
    <mergeCell ref="E30:E31"/>
    <mergeCell ref="F30:F31"/>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A26:AA27"/>
    <mergeCell ref="J26:J27"/>
    <mergeCell ref="K26:K27"/>
    <mergeCell ref="L26:L27"/>
    <mergeCell ref="AB26:AB27"/>
    <mergeCell ref="AC26:AC27"/>
    <mergeCell ref="AD26:AD27"/>
    <mergeCell ref="A28:A29"/>
    <mergeCell ref="B28:B29"/>
    <mergeCell ref="C28:C29"/>
    <mergeCell ref="D28:D29"/>
    <mergeCell ref="E28:E29"/>
    <mergeCell ref="F28:F29"/>
    <mergeCell ref="U26:U27"/>
    <mergeCell ref="V26:V27"/>
    <mergeCell ref="W26:W27"/>
    <mergeCell ref="X26:X27"/>
    <mergeCell ref="Y26:Y27"/>
    <mergeCell ref="Z26:Z27"/>
    <mergeCell ref="M26:M27"/>
    <mergeCell ref="N26:N27"/>
    <mergeCell ref="Q26:Q27"/>
    <mergeCell ref="R26:R27"/>
    <mergeCell ref="S26:S27"/>
    <mergeCell ref="T26:T27"/>
    <mergeCell ref="G26:G27"/>
    <mergeCell ref="H26:H27"/>
    <mergeCell ref="I26:I27"/>
    <mergeCell ref="AA24:AA25"/>
    <mergeCell ref="AB24:AB25"/>
    <mergeCell ref="AC24:AC25"/>
    <mergeCell ref="AD24:AD25"/>
    <mergeCell ref="A26:A27"/>
    <mergeCell ref="B26:B27"/>
    <mergeCell ref="C26:C27"/>
    <mergeCell ref="D26:D27"/>
    <mergeCell ref="E26:E27"/>
    <mergeCell ref="F26:F27"/>
    <mergeCell ref="U24:U25"/>
    <mergeCell ref="V24:V25"/>
    <mergeCell ref="W24:W25"/>
    <mergeCell ref="X24:X25"/>
    <mergeCell ref="Y24:Y25"/>
    <mergeCell ref="Z24:Z25"/>
    <mergeCell ref="M24:M25"/>
    <mergeCell ref="N24:N25"/>
    <mergeCell ref="Q24:Q25"/>
    <mergeCell ref="R24:R25"/>
    <mergeCell ref="S24:S25"/>
    <mergeCell ref="T24:T25"/>
    <mergeCell ref="G24:G25"/>
    <mergeCell ref="H24:H25"/>
    <mergeCell ref="I24:I25"/>
    <mergeCell ref="J24:J25"/>
    <mergeCell ref="K24:K25"/>
    <mergeCell ref="L24:L25"/>
    <mergeCell ref="AA22:AA23"/>
    <mergeCell ref="AB22:AB23"/>
    <mergeCell ref="AC22:AC23"/>
    <mergeCell ref="AD22:AD23"/>
    <mergeCell ref="A24:A25"/>
    <mergeCell ref="B24:B25"/>
    <mergeCell ref="C24:C25"/>
    <mergeCell ref="D24:D25"/>
    <mergeCell ref="E24:E25"/>
    <mergeCell ref="F24:F25"/>
    <mergeCell ref="U22:U23"/>
    <mergeCell ref="V22:V23"/>
    <mergeCell ref="W22:W23"/>
    <mergeCell ref="X22:X23"/>
    <mergeCell ref="Y22:Y23"/>
    <mergeCell ref="Z22:Z23"/>
    <mergeCell ref="M22:M23"/>
    <mergeCell ref="N22:N23"/>
    <mergeCell ref="Q22:Q23"/>
    <mergeCell ref="R22:R23"/>
    <mergeCell ref="S22:S23"/>
    <mergeCell ref="T22:T23"/>
    <mergeCell ref="G22:G23"/>
    <mergeCell ref="H22:H23"/>
    <mergeCell ref="I22:I23"/>
    <mergeCell ref="J22:J23"/>
    <mergeCell ref="K22:K23"/>
    <mergeCell ref="L22:L23"/>
    <mergeCell ref="A22:A23"/>
    <mergeCell ref="B22:B23"/>
    <mergeCell ref="C22:C23"/>
    <mergeCell ref="D22:D23"/>
    <mergeCell ref="E22:E23"/>
    <mergeCell ref="F22:F23"/>
    <mergeCell ref="A19:B19"/>
    <mergeCell ref="Q19:R19"/>
    <mergeCell ref="AD15:AD16"/>
    <mergeCell ref="A17:N17"/>
    <mergeCell ref="A18:B18"/>
    <mergeCell ref="C18:D19"/>
    <mergeCell ref="E18:E19"/>
    <mergeCell ref="F18:I19"/>
    <mergeCell ref="J18:J19"/>
    <mergeCell ref="K18:N19"/>
    <mergeCell ref="Q18:R18"/>
    <mergeCell ref="S15:S16"/>
    <mergeCell ref="T15:T16"/>
    <mergeCell ref="V15:V16"/>
    <mergeCell ref="X15:X16"/>
    <mergeCell ref="Z15:Z16"/>
    <mergeCell ref="AB15:AB16"/>
    <mergeCell ref="H15:H16"/>
    <mergeCell ref="J15:J16"/>
    <mergeCell ref="R15:R16"/>
    <mergeCell ref="A15:A16"/>
    <mergeCell ref="B15:B16"/>
    <mergeCell ref="C15:C16"/>
    <mergeCell ref="D15:D16"/>
    <mergeCell ref="Z13:Z14"/>
    <mergeCell ref="AA13:AA14"/>
    <mergeCell ref="AB13:AB14"/>
    <mergeCell ref="AC13:AC14"/>
    <mergeCell ref="AD13:AD14"/>
    <mergeCell ref="X13:X14"/>
    <mergeCell ref="Y13:Y14"/>
    <mergeCell ref="S18:T19"/>
    <mergeCell ref="U18:U19"/>
    <mergeCell ref="V18:Y19"/>
    <mergeCell ref="Z18:Z19"/>
    <mergeCell ref="AA18:AD19"/>
    <mergeCell ref="F15:F16"/>
    <mergeCell ref="T13:T14"/>
    <mergeCell ref="U13:U14"/>
    <mergeCell ref="V13:V14"/>
    <mergeCell ref="W13:W14"/>
    <mergeCell ref="L13:L14"/>
    <mergeCell ref="M13:M14"/>
    <mergeCell ref="N13:N14"/>
    <mergeCell ref="Q13:Q14"/>
    <mergeCell ref="R13:R14"/>
    <mergeCell ref="S13:S14"/>
    <mergeCell ref="F13:F14"/>
    <mergeCell ref="G13:G14"/>
    <mergeCell ref="H13:H14"/>
    <mergeCell ref="I13:I14"/>
    <mergeCell ref="J13:J14"/>
    <mergeCell ref="K13:K14"/>
    <mergeCell ref="L15:L16"/>
    <mergeCell ref="N15:N16"/>
    <mergeCell ref="Q15:Q16"/>
    <mergeCell ref="A13:A14"/>
    <mergeCell ref="B13:B14"/>
    <mergeCell ref="C13:C14"/>
    <mergeCell ref="D13:D14"/>
    <mergeCell ref="E13:E14"/>
    <mergeCell ref="T11:T12"/>
    <mergeCell ref="U11:U12"/>
    <mergeCell ref="V11:V12"/>
    <mergeCell ref="W11:W12"/>
    <mergeCell ref="L11:L12"/>
    <mergeCell ref="M11:M12"/>
    <mergeCell ref="N11:N12"/>
    <mergeCell ref="Q11:Q12"/>
    <mergeCell ref="R11:R12"/>
    <mergeCell ref="S11:S12"/>
    <mergeCell ref="F11:F12"/>
    <mergeCell ref="G11:G12"/>
    <mergeCell ref="K11:K12"/>
    <mergeCell ref="A11:A12"/>
    <mergeCell ref="B11:B12"/>
    <mergeCell ref="C11:C12"/>
    <mergeCell ref="D11:D12"/>
    <mergeCell ref="E11:E12"/>
    <mergeCell ref="H11:H12"/>
    <mergeCell ref="Z9:Z10"/>
    <mergeCell ref="AA9:AA10"/>
    <mergeCell ref="AB9:AB10"/>
    <mergeCell ref="AC9:AC10"/>
    <mergeCell ref="AD9:AD10"/>
    <mergeCell ref="X9:X10"/>
    <mergeCell ref="Y9:Y10"/>
    <mergeCell ref="Z11:Z12"/>
    <mergeCell ref="AA11:AA12"/>
    <mergeCell ref="AB11:AB12"/>
    <mergeCell ref="AC11:AC12"/>
    <mergeCell ref="AD11:AD12"/>
    <mergeCell ref="X11:X12"/>
    <mergeCell ref="Y11:Y12"/>
    <mergeCell ref="I11:I12"/>
    <mergeCell ref="J11:J12"/>
    <mergeCell ref="T9:T10"/>
    <mergeCell ref="U9:U10"/>
    <mergeCell ref="V9:V10"/>
    <mergeCell ref="W9:W10"/>
    <mergeCell ref="L9:L10"/>
    <mergeCell ref="M9:M10"/>
    <mergeCell ref="N9:N10"/>
    <mergeCell ref="Q9:Q10"/>
    <mergeCell ref="R9:R10"/>
    <mergeCell ref="S9:S10"/>
    <mergeCell ref="A9:A10"/>
    <mergeCell ref="B9:B10"/>
    <mergeCell ref="C9:C10"/>
    <mergeCell ref="D9:D10"/>
    <mergeCell ref="E9:E10"/>
    <mergeCell ref="T7:T8"/>
    <mergeCell ref="U7:U8"/>
    <mergeCell ref="V7:V8"/>
    <mergeCell ref="W7:W8"/>
    <mergeCell ref="L7:L8"/>
    <mergeCell ref="M7:M8"/>
    <mergeCell ref="N7:N8"/>
    <mergeCell ref="Q7:Q8"/>
    <mergeCell ref="R7:R8"/>
    <mergeCell ref="S7:S8"/>
    <mergeCell ref="F7:F8"/>
    <mergeCell ref="G7:G8"/>
    <mergeCell ref="F9:F10"/>
    <mergeCell ref="G9:G10"/>
    <mergeCell ref="H9:H10"/>
    <mergeCell ref="I9:I10"/>
    <mergeCell ref="J9:J10"/>
    <mergeCell ref="K9:K10"/>
    <mergeCell ref="A7:A8"/>
    <mergeCell ref="AB7:AB8"/>
    <mergeCell ref="AC7:AC8"/>
    <mergeCell ref="AD7:AD8"/>
    <mergeCell ref="X7:X8"/>
    <mergeCell ref="Y7:Y8"/>
    <mergeCell ref="W5:W6"/>
    <mergeCell ref="X5:X6"/>
    <mergeCell ref="Y5:Y6"/>
    <mergeCell ref="Z5:Z6"/>
    <mergeCell ref="AA5:AA6"/>
    <mergeCell ref="AB5:AB6"/>
    <mergeCell ref="Z7:Z8"/>
    <mergeCell ref="AA7:AA8"/>
    <mergeCell ref="J1:J2"/>
    <mergeCell ref="B7:B8"/>
    <mergeCell ref="C7:C8"/>
    <mergeCell ref="D7:D8"/>
    <mergeCell ref="E7:E8"/>
    <mergeCell ref="K1:N2"/>
    <mergeCell ref="H7:H8"/>
    <mergeCell ref="I7:I8"/>
    <mergeCell ref="J7:J8"/>
    <mergeCell ref="K7:K8"/>
    <mergeCell ref="K5:K6"/>
    <mergeCell ref="L5:L6"/>
    <mergeCell ref="M5:M6"/>
    <mergeCell ref="F1:I2"/>
    <mergeCell ref="E5:E6"/>
    <mergeCell ref="F5:F6"/>
    <mergeCell ref="G5:G6"/>
    <mergeCell ref="H5:H6"/>
    <mergeCell ref="I5:I6"/>
    <mergeCell ref="J5:J6"/>
    <mergeCell ref="AA1:AD2"/>
    <mergeCell ref="A2:B2"/>
    <mergeCell ref="Q2:R2"/>
    <mergeCell ref="A5:A6"/>
    <mergeCell ref="B5:B6"/>
    <mergeCell ref="C5:C6"/>
    <mergeCell ref="D5:D6"/>
    <mergeCell ref="AC5:AC6"/>
    <mergeCell ref="AD5:AD6"/>
    <mergeCell ref="T5:T6"/>
    <mergeCell ref="U5:U6"/>
    <mergeCell ref="Q1:R1"/>
    <mergeCell ref="S1:T2"/>
    <mergeCell ref="U1:U2"/>
    <mergeCell ref="V1:Y2"/>
    <mergeCell ref="Z1:Z2"/>
    <mergeCell ref="V5:V6"/>
    <mergeCell ref="S5:S6"/>
    <mergeCell ref="N5:N6"/>
    <mergeCell ref="Q5:Q6"/>
    <mergeCell ref="R5:R6"/>
    <mergeCell ref="A1:B1"/>
    <mergeCell ref="C1:D2"/>
    <mergeCell ref="E1:E2"/>
  </mergeCells>
  <phoneticPr fontId="2"/>
  <conditionalFormatting sqref="A5:A6">
    <cfRule type="expression" dxfId="1299" priority="386" stopIfTrue="1">
      <formula>OR(A5=祝色)</formula>
    </cfRule>
    <cfRule type="expression" dxfId="1298" priority="384" stopIfTrue="1">
      <formula>OR(AND(WEEKDAY(A5)=1,MONTH(A5)&lt;&gt;MONTH(A1)),AND(OR(A5=祝色),MONTH(A5)&lt;&gt;MONTH(A1)))</formula>
    </cfRule>
    <cfRule type="expression" dxfId="1297" priority="385" stopIfTrue="1">
      <formula>MONTH(A5)&lt;&gt;MONTH(A1)</formula>
    </cfRule>
  </conditionalFormatting>
  <conditionalFormatting sqref="A7:A14">
    <cfRule type="expression" dxfId="1296" priority="100" stopIfTrue="1">
      <formula>OR(A7=祝色)</formula>
    </cfRule>
  </conditionalFormatting>
  <conditionalFormatting sqref="A13:A14">
    <cfRule type="expression" dxfId="1295" priority="99" stopIfTrue="1">
      <formula>MONTH(A13)&lt;&gt;MONTH(A1)</formula>
    </cfRule>
    <cfRule type="expression" dxfId="1294" priority="98" stopIfTrue="1">
      <formula>OR(AND(WEEKDAY(A13)=1,MONTH(A13)&lt;&gt;MONTH(A1)),AND(OR(A13=祝色),MONTH(A13)&lt;&gt;MONTH(A1)))</formula>
    </cfRule>
  </conditionalFormatting>
  <conditionalFormatting sqref="A15:A16">
    <cfRule type="expression" dxfId="1293" priority="51" stopIfTrue="1">
      <formula>OR(A15=祝色)</formula>
    </cfRule>
    <cfRule type="expression" dxfId="1292" priority="52">
      <formula>A15</formula>
    </cfRule>
  </conditionalFormatting>
  <conditionalFormatting sqref="A22:A23">
    <cfRule type="expression" dxfId="1291" priority="264" stopIfTrue="1">
      <formula>OR(AND(WEEKDAY(A22)=1,MONTH(A22)&lt;&gt;MONTH(A18)),AND(OR(A22=祝色),MONTH(A22)&lt;&gt;MONTH(A18)))</formula>
    </cfRule>
    <cfRule type="expression" dxfId="1290" priority="265" stopIfTrue="1">
      <formula>MONTH(A22)&lt;&gt;MONTH(A18)</formula>
    </cfRule>
    <cfRule type="expression" dxfId="1289" priority="266" stopIfTrue="1">
      <formula>OR(A22=祝色)</formula>
    </cfRule>
  </conditionalFormatting>
  <conditionalFormatting sqref="A24:A31">
    <cfRule type="expression" dxfId="1288" priority="50" stopIfTrue="1">
      <formula>OR(A24=祝色)</formula>
    </cfRule>
  </conditionalFormatting>
  <conditionalFormatting sqref="A30:A31">
    <cfRule type="expression" dxfId="1287" priority="49" stopIfTrue="1">
      <formula>MONTH(A30)&lt;&gt;MONTH(A18)</formula>
    </cfRule>
    <cfRule type="expression" dxfId="1286" priority="48" stopIfTrue="1">
      <formula>OR(AND(WEEKDAY(A30)=1,MONTH(A30)&lt;&gt;MONTH(A18)),AND(OR(A30=祝色),MONTH(A30)&lt;&gt;MONTH(A18)))</formula>
    </cfRule>
  </conditionalFormatting>
  <conditionalFormatting sqref="A32:A33">
    <cfRule type="expression" dxfId="1285" priority="2">
      <formula>A32</formula>
    </cfRule>
    <cfRule type="expression" dxfId="1284" priority="1" stopIfTrue="1">
      <formula>OR(A32=祝色)</formula>
    </cfRule>
  </conditionalFormatting>
  <conditionalFormatting sqref="A56:A57">
    <cfRule type="expression" dxfId="1283" priority="344" stopIfTrue="1">
      <formula>OR(AND(WEEKDAY(A56)=1,MONTH(A56)&lt;&gt;MONTH(A52)),AND(OR(A56=祝色),MONTH(A56)&lt;&gt;MONTH(A52)))</formula>
    </cfRule>
    <cfRule type="expression" dxfId="1282" priority="345" stopIfTrue="1">
      <formula>MONTH(A56)&lt;&gt;MONTH(A52)</formula>
    </cfRule>
    <cfRule type="expression" dxfId="1281" priority="346" stopIfTrue="1">
      <formula>OR(A56=祝色)</formula>
    </cfRule>
  </conditionalFormatting>
  <conditionalFormatting sqref="A58:A65">
    <cfRule type="expression" dxfId="1280" priority="150" stopIfTrue="1">
      <formula>OR(A58=祝色)</formula>
    </cfRule>
  </conditionalFormatting>
  <conditionalFormatting sqref="A64:A65">
    <cfRule type="expression" dxfId="1279" priority="149" stopIfTrue="1">
      <formula>MONTH(A64)&lt;&gt;MONTH(A52)</formula>
    </cfRule>
    <cfRule type="expression" dxfId="1278" priority="148" stopIfTrue="1">
      <formula>OR(AND(WEEKDAY(A64)=1,MONTH(A64)&lt;&gt;MONTH(A52)),AND(OR(A64=祝色),MONTH(A64)&lt;&gt;MONTH(A52)))</formula>
    </cfRule>
  </conditionalFormatting>
  <conditionalFormatting sqref="A66:A67">
    <cfRule type="expression" dxfId="1277" priority="101" stopIfTrue="1">
      <formula>OR(A66=祝色)</formula>
    </cfRule>
    <cfRule type="expression" dxfId="1276" priority="102">
      <formula>A66</formula>
    </cfRule>
  </conditionalFormatting>
  <conditionalFormatting sqref="C5:C6">
    <cfRule type="expression" dxfId="1275" priority="387" stopIfTrue="1">
      <formula>OR(AND(WEEKDAY(C5)=1,MONTH(C5)&lt;&gt;MONTH(A1)),AND(OR(C5=祝色),MONTH(C5)&lt;&gt;MONTH(A1)))</formula>
    </cfRule>
    <cfRule type="expression" dxfId="1274" priority="389" stopIfTrue="1">
      <formula>OR(C5=祝色)</formula>
    </cfRule>
    <cfRule type="expression" dxfId="1273" priority="388" stopIfTrue="1">
      <formula>MONTH(C5)&lt;&gt;MONTH(A1)</formula>
    </cfRule>
  </conditionalFormatting>
  <conditionalFormatting sqref="C7:C14">
    <cfRule type="expression" dxfId="1272" priority="82" stopIfTrue="1">
      <formula>OR(C7=祝色)</formula>
    </cfRule>
  </conditionalFormatting>
  <conditionalFormatting sqref="C13:C14">
    <cfRule type="expression" dxfId="1271" priority="80" stopIfTrue="1">
      <formula>OR(AND(WEEKDAY(C13)=1,MONTH(C13)&lt;&gt;MONTH(A1)),AND(OR(C13=祝色),MONTH(C13)&lt;&gt;MONTH(A1)))</formula>
    </cfRule>
    <cfRule type="expression" dxfId="1270" priority="81" stopIfTrue="1">
      <formula>MONTH(C13)&lt;&gt;MONTH(A1)</formula>
    </cfRule>
  </conditionalFormatting>
  <conditionalFormatting sqref="C15:C16">
    <cfRule type="expression" dxfId="1269" priority="53" stopIfTrue="1">
      <formula>OR(C15=祝色)</formula>
    </cfRule>
    <cfRule type="expression" dxfId="1268" priority="54" stopIfTrue="1">
      <formula>C15</formula>
    </cfRule>
  </conditionalFormatting>
  <conditionalFormatting sqref="C22:C23">
    <cfRule type="expression" dxfId="1267" priority="268" stopIfTrue="1">
      <formula>MONTH(C22)&lt;&gt;MONTH(A18)</formula>
    </cfRule>
    <cfRule type="expression" dxfId="1266" priority="267" stopIfTrue="1">
      <formula>OR(AND(WEEKDAY(C22)=1,MONTH(C22)&lt;&gt;MONTH(A18)),AND(OR(C22=祝色),MONTH(C22)&lt;&gt;MONTH(A18)))</formula>
    </cfRule>
    <cfRule type="expression" dxfId="1265" priority="269" stopIfTrue="1">
      <formula>OR(C22=祝色)</formula>
    </cfRule>
  </conditionalFormatting>
  <conditionalFormatting sqref="C24:C31">
    <cfRule type="expression" dxfId="1264" priority="32" stopIfTrue="1">
      <formula>OR(C24=祝色)</formula>
    </cfRule>
  </conditionalFormatting>
  <conditionalFormatting sqref="C30:C31">
    <cfRule type="expression" dxfId="1263" priority="31" stopIfTrue="1">
      <formula>MONTH(C30)&lt;&gt;MONTH(A18)</formula>
    </cfRule>
    <cfRule type="expression" dxfId="1262" priority="30" stopIfTrue="1">
      <formula>OR(AND(WEEKDAY(C30)=1,MONTH(C30)&lt;&gt;MONTH(A18)),AND(OR(C30=祝色),MONTH(C30)&lt;&gt;MONTH(A18)))</formula>
    </cfRule>
  </conditionalFormatting>
  <conditionalFormatting sqref="C32:C33">
    <cfRule type="expression" dxfId="1261" priority="4" stopIfTrue="1">
      <formula>C32</formula>
    </cfRule>
    <cfRule type="expression" dxfId="1260" priority="3" stopIfTrue="1">
      <formula>OR(C32=祝色)</formula>
    </cfRule>
  </conditionalFormatting>
  <conditionalFormatting sqref="C56:C57">
    <cfRule type="expression" dxfId="1259" priority="348" stopIfTrue="1">
      <formula>MONTH(C56)&lt;&gt;MONTH(A52)</formula>
    </cfRule>
    <cfRule type="expression" dxfId="1258" priority="349" stopIfTrue="1">
      <formula>OR(C56=祝色)</formula>
    </cfRule>
    <cfRule type="expression" dxfId="1257" priority="347" stopIfTrue="1">
      <formula>OR(AND(WEEKDAY(C56)=1,MONTH(C56)&lt;&gt;MONTH(A52)),AND(OR(C56=祝色),MONTH(C56)&lt;&gt;MONTH(A52)))</formula>
    </cfRule>
  </conditionalFormatting>
  <conditionalFormatting sqref="C58:C65">
    <cfRule type="expression" dxfId="1256" priority="132" stopIfTrue="1">
      <formula>OR(C58=祝色)</formula>
    </cfRule>
  </conditionalFormatting>
  <conditionalFormatting sqref="C64:C65">
    <cfRule type="expression" dxfId="1255" priority="130" stopIfTrue="1">
      <formula>OR(AND(WEEKDAY(C64)=1,MONTH(C64)&lt;&gt;MONTH(A52)),AND(OR(C64=祝色),MONTH(C64)&lt;&gt;MONTH(A52)))</formula>
    </cfRule>
    <cfRule type="expression" dxfId="1254" priority="131" stopIfTrue="1">
      <formula>MONTH(C64)&lt;&gt;MONTH(A52)</formula>
    </cfRule>
  </conditionalFormatting>
  <conditionalFormatting sqref="C66:C67">
    <cfRule type="expression" dxfId="1253" priority="104" stopIfTrue="1">
      <formula>C66</formula>
    </cfRule>
    <cfRule type="expression" dxfId="1252" priority="103" stopIfTrue="1">
      <formula>OR(C66=祝色)</formula>
    </cfRule>
  </conditionalFormatting>
  <conditionalFormatting sqref="E5:E6">
    <cfRule type="expression" dxfId="1251" priority="372" stopIfTrue="1">
      <formula>OR(AND(WEEKDAY(E5)=1,MONTH(E5)&lt;&gt;MONTH(A1)),AND(OR(E5=祝色),MONTH(E5)&lt;&gt;MONTH(A1)))</formula>
    </cfRule>
    <cfRule type="expression" dxfId="1250" priority="373" stopIfTrue="1">
      <formula>MONTH(E5)&lt;&gt;MONTH(A1)</formula>
    </cfRule>
    <cfRule type="expression" dxfId="1249" priority="374" stopIfTrue="1">
      <formula>OR(E5=祝色)</formula>
    </cfRule>
  </conditionalFormatting>
  <conditionalFormatting sqref="E7:E14">
    <cfRule type="expression" dxfId="1248" priority="85" stopIfTrue="1">
      <formula>OR(E7=祝色)</formula>
    </cfRule>
  </conditionalFormatting>
  <conditionalFormatting sqref="E13:E14">
    <cfRule type="expression" dxfId="1247" priority="83" stopIfTrue="1">
      <formula>OR(AND(WEEKDAY(E13)=1,MONTH(E13)&lt;&gt;MONTH(A1)),AND(OR(E13=祝色),MONTH(E13)&lt;&gt;MONTH(A1)))</formula>
    </cfRule>
    <cfRule type="expression" dxfId="1246" priority="84" stopIfTrue="1">
      <formula>MONTH(E13)&lt;&gt;MONTH(A1)</formula>
    </cfRule>
  </conditionalFormatting>
  <conditionalFormatting sqref="E22:E23">
    <cfRule type="expression" dxfId="1245" priority="252" stopIfTrue="1">
      <formula>OR(AND(WEEKDAY(E22)=1,MONTH(E22)&lt;&gt;MONTH(A18)),AND(OR(E22=祝色),MONTH(E22)&lt;&gt;MONTH(A18)))</formula>
    </cfRule>
    <cfRule type="expression" dxfId="1244" priority="254" stopIfTrue="1">
      <formula>OR(E22=祝色)</formula>
    </cfRule>
    <cfRule type="expression" dxfId="1243" priority="253" stopIfTrue="1">
      <formula>MONTH(E22)&lt;&gt;MONTH(A18)</formula>
    </cfRule>
  </conditionalFormatting>
  <conditionalFormatting sqref="E24:E31">
    <cfRule type="expression" dxfId="1242" priority="35" stopIfTrue="1">
      <formula>OR(E24=祝色)</formula>
    </cfRule>
  </conditionalFormatting>
  <conditionalFormatting sqref="E30:E31">
    <cfRule type="expression" dxfId="1241" priority="33" stopIfTrue="1">
      <formula>OR(AND(WEEKDAY(E30)=1,MONTH(E30)&lt;&gt;MONTH(A18)),AND(OR(E30=祝色),MONTH(E30)&lt;&gt;MONTH(A18)))</formula>
    </cfRule>
    <cfRule type="expression" dxfId="1240" priority="34" stopIfTrue="1">
      <formula>MONTH(E30)&lt;&gt;MONTH(A18)</formula>
    </cfRule>
  </conditionalFormatting>
  <conditionalFormatting sqref="E56:E57">
    <cfRule type="expression" dxfId="1239" priority="332" stopIfTrue="1">
      <formula>OR(AND(WEEKDAY(E56)=1,MONTH(E56)&lt;&gt;MONTH(A52)),AND(OR(E56=祝色),MONTH(E56)&lt;&gt;MONTH(A52)))</formula>
    </cfRule>
    <cfRule type="expression" dxfId="1238" priority="333" stopIfTrue="1">
      <formula>MONTH(E56)&lt;&gt;MONTH(A52)</formula>
    </cfRule>
    <cfRule type="expression" dxfId="1237" priority="334" stopIfTrue="1">
      <formula>OR(E56=祝色)</formula>
    </cfRule>
  </conditionalFormatting>
  <conditionalFormatting sqref="E58:E65">
    <cfRule type="expression" dxfId="1236" priority="135" stopIfTrue="1">
      <formula>OR(E58=祝色)</formula>
    </cfRule>
  </conditionalFormatting>
  <conditionalFormatting sqref="E64:E65">
    <cfRule type="expression" dxfId="1235" priority="134" stopIfTrue="1">
      <formula>MONTH(E64)&lt;&gt;MONTH(A52)</formula>
    </cfRule>
    <cfRule type="expression" dxfId="1234" priority="133" stopIfTrue="1">
      <formula>OR(AND(WEEKDAY(E64)=1,MONTH(E64)&lt;&gt;MONTH(A52)),AND(OR(E64=祝色),MONTH(E64)&lt;&gt;MONTH(A52)))</formula>
    </cfRule>
  </conditionalFormatting>
  <conditionalFormatting sqref="G5:G6">
    <cfRule type="expression" dxfId="1233" priority="375" stopIfTrue="1">
      <formula>OR(AND(WEEKDAY(G5)=1,MONTH(G5)&lt;&gt;MONTH(A1)),AND(OR(G5=祝色),MONTH(G5)&lt;&gt;MONTH(A1)))</formula>
    </cfRule>
    <cfRule type="expression" dxfId="1232" priority="376" stopIfTrue="1">
      <formula>MONTH(G5)&lt;&gt;MONTH(A1)</formula>
    </cfRule>
    <cfRule type="expression" dxfId="1231" priority="377" stopIfTrue="1">
      <formula>OR(G5=祝色)</formula>
    </cfRule>
  </conditionalFormatting>
  <conditionalFormatting sqref="G7:G14">
    <cfRule type="expression" dxfId="1230" priority="88" stopIfTrue="1">
      <formula>OR(G7=祝色)</formula>
    </cfRule>
  </conditionalFormatting>
  <conditionalFormatting sqref="G13:G14">
    <cfRule type="expression" dxfId="1229" priority="87" stopIfTrue="1">
      <formula>MONTH(G13)&lt;&gt;MONTH(A1)</formula>
    </cfRule>
    <cfRule type="expression" dxfId="1228" priority="86" stopIfTrue="1">
      <formula>OR(AND(WEEKDAY(G13)=1,MONTH(G13)&lt;&gt;MONTH(A1)),AND(OR(G13=祝色),MONTH(G13)&lt;&gt;MONTH(A1)))</formula>
    </cfRule>
  </conditionalFormatting>
  <conditionalFormatting sqref="G22:G23">
    <cfRule type="expression" dxfId="1227" priority="257" stopIfTrue="1">
      <formula>OR(G22=祝色)</formula>
    </cfRule>
    <cfRule type="expression" dxfId="1226" priority="256" stopIfTrue="1">
      <formula>MONTH(G22)&lt;&gt;MONTH(A18)</formula>
    </cfRule>
    <cfRule type="expression" dxfId="1225" priority="255" stopIfTrue="1">
      <formula>OR(AND(WEEKDAY(G22)=1,MONTH(G22)&lt;&gt;MONTH(A18)),AND(OR(G22=祝色),MONTH(G22)&lt;&gt;MONTH(A18)))</formula>
    </cfRule>
  </conditionalFormatting>
  <conditionalFormatting sqref="G24:G31">
    <cfRule type="expression" dxfId="1224" priority="38" stopIfTrue="1">
      <formula>OR(G24=祝色)</formula>
    </cfRule>
  </conditionalFormatting>
  <conditionalFormatting sqref="G30:G31">
    <cfRule type="expression" dxfId="1223" priority="36" stopIfTrue="1">
      <formula>OR(AND(WEEKDAY(G30)=1,MONTH(G30)&lt;&gt;MONTH(A18)),AND(OR(G30=祝色),MONTH(G30)&lt;&gt;MONTH(A18)))</formula>
    </cfRule>
    <cfRule type="expression" dxfId="1222" priority="37" stopIfTrue="1">
      <formula>MONTH(G30)&lt;&gt;MONTH(A18)</formula>
    </cfRule>
  </conditionalFormatting>
  <conditionalFormatting sqref="G56:G57">
    <cfRule type="expression" dxfId="1221" priority="337" stopIfTrue="1">
      <formula>OR(G56=祝色)</formula>
    </cfRule>
    <cfRule type="expression" dxfId="1220" priority="335" stopIfTrue="1">
      <formula>OR(AND(WEEKDAY(G56)=1,MONTH(G56)&lt;&gt;MONTH(A52)),AND(OR(G56=祝色),MONTH(G56)&lt;&gt;MONTH(A52)))</formula>
    </cfRule>
    <cfRule type="expression" dxfId="1219" priority="336" stopIfTrue="1">
      <formula>MONTH(G56)&lt;&gt;MONTH(A52)</formula>
    </cfRule>
  </conditionalFormatting>
  <conditionalFormatting sqref="G58:G65">
    <cfRule type="expression" dxfId="1218" priority="138" stopIfTrue="1">
      <formula>OR(G58=祝色)</formula>
    </cfRule>
  </conditionalFormatting>
  <conditionalFormatting sqref="G64:G65">
    <cfRule type="expression" dxfId="1217" priority="137" stopIfTrue="1">
      <formula>MONTH(G64)&lt;&gt;MONTH(A52)</formula>
    </cfRule>
    <cfRule type="expression" dxfId="1216" priority="136" stopIfTrue="1">
      <formula>OR(AND(WEEKDAY(G64)=1,MONTH(G64)&lt;&gt;MONTH(A52)),AND(OR(G64=祝色),MONTH(G64)&lt;&gt;MONTH(A52)))</formula>
    </cfRule>
  </conditionalFormatting>
  <conditionalFormatting sqref="I5:I6">
    <cfRule type="expression" dxfId="1215" priority="378" stopIfTrue="1">
      <formula>OR(AND(WEEKDAY(I5)=1,MONTH(I5)&lt;&gt;MONTH(A1)),AND(OR(I5=祝色),MONTH(I5)&lt;&gt;MONTH(A1)))</formula>
    </cfRule>
    <cfRule type="expression" dxfId="1214" priority="379" stopIfTrue="1">
      <formula>MONTH(I5)&lt;&gt;MONTH(A1)</formula>
    </cfRule>
    <cfRule type="expression" dxfId="1213" priority="380" stopIfTrue="1">
      <formula>OR(I5=祝色)</formula>
    </cfRule>
  </conditionalFormatting>
  <conditionalFormatting sqref="I7:I14">
    <cfRule type="expression" dxfId="1212" priority="91" stopIfTrue="1">
      <formula>OR(I7=祝色)</formula>
    </cfRule>
  </conditionalFormatting>
  <conditionalFormatting sqref="I13:I14">
    <cfRule type="expression" dxfId="1211" priority="90" stopIfTrue="1">
      <formula>MONTH(I13)&lt;&gt;MONTH(A1)</formula>
    </cfRule>
    <cfRule type="expression" dxfId="1210" priority="89" stopIfTrue="1">
      <formula>OR(AND(WEEKDAY(I13)=1,MONTH(I13)&lt;&gt;MONTH(A1)),AND(OR(I13=祝色),MONTH(I13)&lt;&gt;MONTH(A1)))</formula>
    </cfRule>
  </conditionalFormatting>
  <conditionalFormatting sqref="I22:I23">
    <cfRule type="expression" dxfId="1209" priority="260" stopIfTrue="1">
      <formula>OR(I22=祝色)</formula>
    </cfRule>
    <cfRule type="expression" dxfId="1208" priority="259" stopIfTrue="1">
      <formula>MONTH(I22)&lt;&gt;MONTH(A18)</formula>
    </cfRule>
    <cfRule type="expression" dxfId="1207" priority="258" stopIfTrue="1">
      <formula>OR(AND(WEEKDAY(I22)=1,MONTH(I22)&lt;&gt;MONTH(A18)),AND(OR(I22=祝色),MONTH(I22)&lt;&gt;MONTH(A18)))</formula>
    </cfRule>
  </conditionalFormatting>
  <conditionalFormatting sqref="I24:I31">
    <cfRule type="expression" dxfId="1206" priority="41" stopIfTrue="1">
      <formula>OR(I24=祝色)</formula>
    </cfRule>
  </conditionalFormatting>
  <conditionalFormatting sqref="I30:I31">
    <cfRule type="expression" dxfId="1205" priority="39" stopIfTrue="1">
      <formula>OR(AND(WEEKDAY(I30)=1,MONTH(I30)&lt;&gt;MONTH(A18)),AND(OR(I30=祝色),MONTH(I30)&lt;&gt;MONTH(A18)))</formula>
    </cfRule>
    <cfRule type="expression" dxfId="1204" priority="40" stopIfTrue="1">
      <formula>MONTH(I30)&lt;&gt;MONTH(A18)</formula>
    </cfRule>
  </conditionalFormatting>
  <conditionalFormatting sqref="I56:I57">
    <cfRule type="expression" dxfId="1203" priority="340" stopIfTrue="1">
      <formula>OR(I56=祝色)</formula>
    </cfRule>
    <cfRule type="expression" dxfId="1202" priority="339" stopIfTrue="1">
      <formula>MONTH(I56)&lt;&gt;MONTH(A52)</formula>
    </cfRule>
    <cfRule type="expression" dxfId="1201" priority="338" stopIfTrue="1">
      <formula>OR(AND(WEEKDAY(I56)=1,MONTH(I56)&lt;&gt;MONTH(A52)),AND(OR(I56=祝色),MONTH(I56)&lt;&gt;MONTH(A52)))</formula>
    </cfRule>
  </conditionalFormatting>
  <conditionalFormatting sqref="I58:I65">
    <cfRule type="expression" dxfId="1200" priority="141" stopIfTrue="1">
      <formula>OR(I58=祝色)</formula>
    </cfRule>
  </conditionalFormatting>
  <conditionalFormatting sqref="I64:I65">
    <cfRule type="expression" dxfId="1199" priority="140" stopIfTrue="1">
      <formula>MONTH(I64)&lt;&gt;MONTH(A52)</formula>
    </cfRule>
    <cfRule type="expression" dxfId="1198" priority="139" stopIfTrue="1">
      <formula>OR(AND(WEEKDAY(I64)=1,MONTH(I64)&lt;&gt;MONTH(A52)),AND(OR(I64=祝色),MONTH(I64)&lt;&gt;MONTH(A52)))</formula>
    </cfRule>
  </conditionalFormatting>
  <conditionalFormatting sqref="K5:K6">
    <cfRule type="expression" dxfId="1197" priority="381" stopIfTrue="1">
      <formula>OR(AND(WEEKDAY(K5)=1,MONTH(K5)&lt;&gt;MONTH(A1)),AND(OR(K5=祝色),MONTH(K5)&lt;&gt;MONTH(A1)))</formula>
    </cfRule>
    <cfRule type="expression" dxfId="1196" priority="383" stopIfTrue="1">
      <formula>OR(K5=祝色)</formula>
    </cfRule>
    <cfRule type="expression" dxfId="1195" priority="382" stopIfTrue="1">
      <formula>MONTH(K5)&lt;&gt;MONTH(A1)</formula>
    </cfRule>
  </conditionalFormatting>
  <conditionalFormatting sqref="K7:K14">
    <cfRule type="expression" dxfId="1194" priority="94" stopIfTrue="1">
      <formula>OR(K7=祝色)</formula>
    </cfRule>
  </conditionalFormatting>
  <conditionalFormatting sqref="K13:K14">
    <cfRule type="expression" dxfId="1193" priority="92" stopIfTrue="1">
      <formula>OR(AND(WEEKDAY(K13)=1,MONTH(K13)&lt;&gt;MONTH(A1)),AND(OR(K13=祝色),MONTH(K13)&lt;&gt;MONTH(A1)))</formula>
    </cfRule>
    <cfRule type="expression" dxfId="1192" priority="93" stopIfTrue="1">
      <formula>MONTH(K13)&lt;&gt;MONTH(A1)</formula>
    </cfRule>
  </conditionalFormatting>
  <conditionalFormatting sqref="K22:K23">
    <cfRule type="expression" dxfId="1191" priority="263" stopIfTrue="1">
      <formula>OR(K22=祝色)</formula>
    </cfRule>
    <cfRule type="expression" dxfId="1190" priority="261" stopIfTrue="1">
      <formula>OR(AND(WEEKDAY(K22)=1,MONTH(K22)&lt;&gt;MONTH(A18)),AND(OR(K22=祝色),MONTH(K22)&lt;&gt;MONTH(A18)))</formula>
    </cfRule>
    <cfRule type="expression" dxfId="1189" priority="262" stopIfTrue="1">
      <formula>MONTH(K22)&lt;&gt;MONTH(A18)</formula>
    </cfRule>
  </conditionalFormatting>
  <conditionalFormatting sqref="K24:K31">
    <cfRule type="expression" dxfId="1188" priority="44" stopIfTrue="1">
      <formula>OR(K24=祝色)</formula>
    </cfRule>
  </conditionalFormatting>
  <conditionalFormatting sqref="K30:K31">
    <cfRule type="expression" dxfId="1187" priority="42" stopIfTrue="1">
      <formula>OR(AND(WEEKDAY(K30)=1,MONTH(K30)&lt;&gt;MONTH(A18)),AND(OR(K30=祝色),MONTH(K30)&lt;&gt;MONTH(A18)))</formula>
    </cfRule>
    <cfRule type="expression" dxfId="1186" priority="43" stopIfTrue="1">
      <formula>MONTH(K30)&lt;&gt;MONTH(A18)</formula>
    </cfRule>
  </conditionalFormatting>
  <conditionalFormatting sqref="K56:K57">
    <cfRule type="expression" dxfId="1185" priority="342" stopIfTrue="1">
      <formula>MONTH(K56)&lt;&gt;MONTH(A52)</formula>
    </cfRule>
    <cfRule type="expression" dxfId="1184" priority="341" stopIfTrue="1">
      <formula>OR(AND(WEEKDAY(K56)=1,MONTH(K56)&lt;&gt;MONTH(A52)),AND(OR(K56=祝色),MONTH(K56)&lt;&gt;MONTH(A52)))</formula>
    </cfRule>
    <cfRule type="expression" dxfId="1183" priority="343" stopIfTrue="1">
      <formula>OR(K56=祝色)</formula>
    </cfRule>
  </conditionalFormatting>
  <conditionalFormatting sqref="K58:K65">
    <cfRule type="expression" dxfId="1182" priority="144" stopIfTrue="1">
      <formula>OR(K58=祝色)</formula>
    </cfRule>
  </conditionalFormatting>
  <conditionalFormatting sqref="K64:K65">
    <cfRule type="expression" dxfId="1181" priority="142" stopIfTrue="1">
      <formula>OR(AND(WEEKDAY(K64)=1,MONTH(K64)&lt;&gt;MONTH(A52)),AND(OR(K64=祝色),MONTH(K64)&lt;&gt;MONTH(A52)))</formula>
    </cfRule>
    <cfRule type="expression" dxfId="1180" priority="143" stopIfTrue="1">
      <formula>MONTH(K64)&lt;&gt;MONTH(A52)</formula>
    </cfRule>
  </conditionalFormatting>
  <conditionalFormatting sqref="M5:M14">
    <cfRule type="expression" dxfId="1179" priority="97" stopIfTrue="1">
      <formula>OR(M5=祝色)</formula>
    </cfRule>
  </conditionalFormatting>
  <conditionalFormatting sqref="M13:M14">
    <cfRule type="expression" dxfId="1178" priority="96" stopIfTrue="1">
      <formula>MONTH(M13)&lt;&gt;MONTH(A1)</formula>
    </cfRule>
    <cfRule type="expression" dxfId="1177" priority="95" stopIfTrue="1">
      <formula>OR(AND(WEEKDAY(M13)=1,MONTH(M13)&lt;&gt;MONTH(A1)),AND(OR(M13=祝色),MONTH(M13)&lt;&gt;MONTH(A1)))</formula>
    </cfRule>
  </conditionalFormatting>
  <conditionalFormatting sqref="M22:M31">
    <cfRule type="expression" dxfId="1176" priority="47" stopIfTrue="1">
      <formula>OR(M22=祝色)</formula>
    </cfRule>
  </conditionalFormatting>
  <conditionalFormatting sqref="M30:M31">
    <cfRule type="expression" dxfId="1175" priority="45" stopIfTrue="1">
      <formula>OR(AND(WEEKDAY(M30)=1,MONTH(M30)&lt;&gt;MONTH(A18)),AND(OR(M30=祝色),MONTH(M30)&lt;&gt;MONTH(A18)))</formula>
    </cfRule>
    <cfRule type="expression" dxfId="1174" priority="46" stopIfTrue="1">
      <formula>MONTH(M30)&lt;&gt;MONTH(A18)</formula>
    </cfRule>
  </conditionalFormatting>
  <conditionalFormatting sqref="M56:M65">
    <cfRule type="expression" dxfId="1173" priority="147" stopIfTrue="1">
      <formula>OR(M56=祝色)</formula>
    </cfRule>
  </conditionalFormatting>
  <conditionalFormatting sqref="M64:M65">
    <cfRule type="expression" dxfId="1172" priority="145" stopIfTrue="1">
      <formula>OR(AND(WEEKDAY(M64)=1,MONTH(M64)&lt;&gt;MONTH(A52)),AND(OR(M64=祝色),MONTH(M64)&lt;&gt;MONTH(A52)))</formula>
    </cfRule>
    <cfRule type="expression" dxfId="1171" priority="146" stopIfTrue="1">
      <formula>MONTH(M64)&lt;&gt;MONTH(A52)</formula>
    </cfRule>
  </conditionalFormatting>
  <conditionalFormatting sqref="Q5:Q6">
    <cfRule type="expression" dxfId="1170" priority="306" stopIfTrue="1">
      <formula>OR(Q5=祝色)</formula>
    </cfRule>
    <cfRule type="expression" dxfId="1169" priority="305" stopIfTrue="1">
      <formula>MONTH(Q5)&lt;&gt;MONTH(Q1)</formula>
    </cfRule>
    <cfRule type="expression" dxfId="1168" priority="304" stopIfTrue="1">
      <formula>OR(AND(WEEKDAY(Q5)=1,MONTH(Q5)&lt;&gt;MONTH(Q1)),AND(OR(Q5=祝色),MONTH(Q5)&lt;&gt;MONTH(Q1)))</formula>
    </cfRule>
  </conditionalFormatting>
  <conditionalFormatting sqref="Q7:Q14">
    <cfRule type="expression" dxfId="1167" priority="79" stopIfTrue="1">
      <formula>OR(Q7=祝色)</formula>
    </cfRule>
  </conditionalFormatting>
  <conditionalFormatting sqref="Q13:Q14">
    <cfRule type="expression" dxfId="1166" priority="78" stopIfTrue="1">
      <formula>MONTH(Q13)&lt;&gt;MONTH(Q1)</formula>
    </cfRule>
    <cfRule type="expression" dxfId="1165" priority="77" stopIfTrue="1">
      <formula>OR(AND(WEEKDAY(Q13)=1,MONTH(Q13)&lt;&gt;MONTH(Q1)),AND(OR(Q13=祝色),MONTH(Q13)&lt;&gt;MONTH(Q1)))</formula>
    </cfRule>
  </conditionalFormatting>
  <conditionalFormatting sqref="Q15:Q16">
    <cfRule type="expression" dxfId="1164" priority="56">
      <formula>Q15</formula>
    </cfRule>
    <cfRule type="expression" dxfId="1163" priority="55" stopIfTrue="1">
      <formula>OR(Q15=祝色)</formula>
    </cfRule>
  </conditionalFormatting>
  <conditionalFormatting sqref="Q22:Q23">
    <cfRule type="expression" dxfId="1162" priority="224" stopIfTrue="1">
      <formula>OR(AND(WEEKDAY(Q22)=1,MONTH(Q22)&lt;&gt;MONTH(Q18)),AND(OR(Q22=祝色),MONTH(Q22)&lt;&gt;MONTH(Q18)))</formula>
    </cfRule>
    <cfRule type="expression" dxfId="1161" priority="225" stopIfTrue="1">
      <formula>MONTH(Q22)&lt;&gt;MONTH(Q18)</formula>
    </cfRule>
    <cfRule type="expression" dxfId="1160" priority="226" stopIfTrue="1">
      <formula>OR(Q22=祝色)</formula>
    </cfRule>
  </conditionalFormatting>
  <conditionalFormatting sqref="Q24:Q31">
    <cfRule type="expression" dxfId="1159" priority="29" stopIfTrue="1">
      <formula>OR(Q24=祝色)</formula>
    </cfRule>
  </conditionalFormatting>
  <conditionalFormatting sqref="Q30:Q31">
    <cfRule type="expression" dxfId="1158" priority="28" stopIfTrue="1">
      <formula>MONTH(Q30)&lt;&gt;MONTH(Q18)</formula>
    </cfRule>
    <cfRule type="expression" dxfId="1157" priority="27" stopIfTrue="1">
      <formula>OR(AND(WEEKDAY(Q30)=1,MONTH(Q30)&lt;&gt;MONTH(Q18)),AND(OR(Q30=祝色),MONTH(Q30)&lt;&gt;MONTH(Q18)))</formula>
    </cfRule>
  </conditionalFormatting>
  <conditionalFormatting sqref="Q32:Q33">
    <cfRule type="expression" dxfId="1156" priority="6">
      <formula>Q32</formula>
    </cfRule>
    <cfRule type="expression" dxfId="1155" priority="5" stopIfTrue="1">
      <formula>OR(Q32=祝色)</formula>
    </cfRule>
  </conditionalFormatting>
  <conditionalFormatting sqref="Q56:Q57">
    <cfRule type="expression" dxfId="1154" priority="184" stopIfTrue="1">
      <formula>OR(AND(WEEKDAY(Q56)=1,MONTH(Q56)&lt;&gt;MONTH(Q52)),AND(OR(Q56=祝色),MONTH(Q56)&lt;&gt;MONTH(Q52)))</formula>
    </cfRule>
    <cfRule type="expression" dxfId="1153" priority="185" stopIfTrue="1">
      <formula>MONTH(Q56)&lt;&gt;MONTH(Q52)</formula>
    </cfRule>
    <cfRule type="expression" dxfId="1152" priority="186" stopIfTrue="1">
      <formula>OR(Q56=祝色)</formula>
    </cfRule>
  </conditionalFormatting>
  <conditionalFormatting sqref="Q58:Q65">
    <cfRule type="expression" dxfId="1151" priority="129" stopIfTrue="1">
      <formula>OR(Q58=祝色)</formula>
    </cfRule>
  </conditionalFormatting>
  <conditionalFormatting sqref="Q64:Q65">
    <cfRule type="expression" dxfId="1150" priority="127" stopIfTrue="1">
      <formula>OR(AND(WEEKDAY(Q64)=1,MONTH(Q64)&lt;&gt;MONTH(Q52)),AND(OR(Q64=祝色),MONTH(Q64)&lt;&gt;MONTH(Q52)))</formula>
    </cfRule>
    <cfRule type="expression" dxfId="1149" priority="128" stopIfTrue="1">
      <formula>MONTH(Q64)&lt;&gt;MONTH(Q52)</formula>
    </cfRule>
  </conditionalFormatting>
  <conditionalFormatting sqref="Q66:Q67">
    <cfRule type="expression" dxfId="1148" priority="105" stopIfTrue="1">
      <formula>OR(Q66=祝色)</formula>
    </cfRule>
    <cfRule type="expression" dxfId="1147" priority="106">
      <formula>Q66</formula>
    </cfRule>
  </conditionalFormatting>
  <conditionalFormatting sqref="S5:S6">
    <cfRule type="expression" dxfId="1146" priority="309" stopIfTrue="1">
      <formula>OR(S5=祝色)</formula>
    </cfRule>
    <cfRule type="expression" dxfId="1145" priority="307" stopIfTrue="1">
      <formula>OR(AND(WEEKDAY(S5)=1,MONTH(S5)&lt;&gt;MONTH(Q1)),AND(OR(S5=祝色),MONTH(S5)&lt;&gt;MONTH(Q1)))</formula>
    </cfRule>
    <cfRule type="expression" dxfId="1144" priority="308" stopIfTrue="1">
      <formula>MONTH(S5)&lt;&gt;MONTH(Q1)</formula>
    </cfRule>
  </conditionalFormatting>
  <conditionalFormatting sqref="S7:S14">
    <cfRule type="expression" dxfId="1143" priority="61" stopIfTrue="1">
      <formula>OR(S7=祝色)</formula>
    </cfRule>
  </conditionalFormatting>
  <conditionalFormatting sqref="S13:S14">
    <cfRule type="expression" dxfId="1142" priority="59" stopIfTrue="1">
      <formula>OR(AND(WEEKDAY(S13)=1,MONTH(S13)&lt;&gt;MONTH(Q1)),AND(OR(S13=祝色),MONTH(S13)&lt;&gt;MONTH(Q1)))</formula>
    </cfRule>
    <cfRule type="expression" dxfId="1141" priority="60" stopIfTrue="1">
      <formula>MONTH(S13)&lt;&gt;MONTH(Q1)</formula>
    </cfRule>
  </conditionalFormatting>
  <conditionalFormatting sqref="S15:S16">
    <cfRule type="expression" dxfId="1140" priority="58" stopIfTrue="1">
      <formula>S15</formula>
    </cfRule>
    <cfRule type="expression" dxfId="1139" priority="57" stopIfTrue="1">
      <formula>OR(S15=祝色)</formula>
    </cfRule>
  </conditionalFormatting>
  <conditionalFormatting sqref="S22:S23">
    <cfRule type="expression" dxfId="1138" priority="229" stopIfTrue="1">
      <formula>OR(S22=祝色)</formula>
    </cfRule>
    <cfRule type="expression" dxfId="1137" priority="227" stopIfTrue="1">
      <formula>OR(AND(WEEKDAY(S22)=1,MONTH(S22)&lt;&gt;MONTH(Q18)),AND(OR(S22=祝色),MONTH(S22)&lt;&gt;MONTH(Q18)))</formula>
    </cfRule>
    <cfRule type="expression" dxfId="1136" priority="228" stopIfTrue="1">
      <formula>MONTH(S22)&lt;&gt;MONTH(Q18)</formula>
    </cfRule>
  </conditionalFormatting>
  <conditionalFormatting sqref="S24:S31">
    <cfRule type="expression" dxfId="1135" priority="11" stopIfTrue="1">
      <formula>OR(S24=祝色)</formula>
    </cfRule>
  </conditionalFormatting>
  <conditionalFormatting sqref="S30:S31">
    <cfRule type="expression" dxfId="1134" priority="9" stopIfTrue="1">
      <formula>OR(AND(WEEKDAY(S30)=1,MONTH(S30)&lt;&gt;MONTH(Q18)),AND(OR(S30=祝色),MONTH(S30)&lt;&gt;MONTH(Q18)))</formula>
    </cfRule>
    <cfRule type="expression" dxfId="1133" priority="10" stopIfTrue="1">
      <formula>MONTH(S30)&lt;&gt;MONTH(Q18)</formula>
    </cfRule>
  </conditionalFormatting>
  <conditionalFormatting sqref="S32:S33">
    <cfRule type="expression" dxfId="1132" priority="7" stopIfTrue="1">
      <formula>OR(S32=祝色)</formula>
    </cfRule>
    <cfRule type="expression" dxfId="1131" priority="8" stopIfTrue="1">
      <formula>S32</formula>
    </cfRule>
  </conditionalFormatting>
  <conditionalFormatting sqref="S56:S57">
    <cfRule type="expression" dxfId="1130" priority="189" stopIfTrue="1">
      <formula>OR(S56=祝色)</formula>
    </cfRule>
    <cfRule type="expression" dxfId="1129" priority="188" stopIfTrue="1">
      <formula>MONTH(S56)&lt;&gt;MONTH(Q52)</formula>
    </cfRule>
    <cfRule type="expression" dxfId="1128" priority="187" stopIfTrue="1">
      <formula>OR(AND(WEEKDAY(S56)=1,MONTH(S56)&lt;&gt;MONTH(Q52)),AND(OR(S56=祝色),MONTH(S56)&lt;&gt;MONTH(Q52)))</formula>
    </cfRule>
  </conditionalFormatting>
  <conditionalFormatting sqref="S58:S65">
    <cfRule type="expression" dxfId="1127" priority="111" stopIfTrue="1">
      <formula>OR(S58=祝色)</formula>
    </cfRule>
  </conditionalFormatting>
  <conditionalFormatting sqref="S64:S65">
    <cfRule type="expression" dxfId="1126" priority="109" stopIfTrue="1">
      <formula>OR(AND(WEEKDAY(S64)=1,MONTH(S64)&lt;&gt;MONTH(Q52)),AND(OR(S64=祝色),MONTH(S64)&lt;&gt;MONTH(Q52)))</formula>
    </cfRule>
    <cfRule type="expression" dxfId="1125" priority="110" stopIfTrue="1">
      <formula>MONTH(S64)&lt;&gt;MONTH(Q52)</formula>
    </cfRule>
  </conditionalFormatting>
  <conditionalFormatting sqref="S66:S67">
    <cfRule type="expression" dxfId="1124" priority="108" stopIfTrue="1">
      <formula>S66</formula>
    </cfRule>
    <cfRule type="expression" dxfId="1123" priority="107" stopIfTrue="1">
      <formula>OR(S66=祝色)</formula>
    </cfRule>
  </conditionalFormatting>
  <conditionalFormatting sqref="U5:U6">
    <cfRule type="expression" dxfId="1122" priority="292" stopIfTrue="1">
      <formula>OR(AND(WEEKDAY(U5)=1,MONTH(U5)&lt;&gt;MONTH(Q1)),AND(OR(U5=祝色),MONTH(U5)&lt;&gt;MONTH(Q1)))</formula>
    </cfRule>
    <cfRule type="expression" dxfId="1121" priority="293" stopIfTrue="1">
      <formula>MONTH(U5)&lt;&gt;MONTH(Q1)</formula>
    </cfRule>
    <cfRule type="expression" dxfId="1120" priority="294" stopIfTrue="1">
      <formula>OR(U5=祝色)</formula>
    </cfRule>
  </conditionalFormatting>
  <conditionalFormatting sqref="U7:U14">
    <cfRule type="expression" dxfId="1119" priority="64" stopIfTrue="1">
      <formula>OR(U7=祝色)</formula>
    </cfRule>
  </conditionalFormatting>
  <conditionalFormatting sqref="U13:U14">
    <cfRule type="expression" dxfId="1118" priority="63" stopIfTrue="1">
      <formula>MONTH(U13)&lt;&gt;MONTH(Q1)</formula>
    </cfRule>
    <cfRule type="expression" dxfId="1117" priority="62" stopIfTrue="1">
      <formula>OR(AND(WEEKDAY(U13)=1,MONTH(U13)&lt;&gt;MONTH(Q1)),AND(OR(U13=祝色),MONTH(U13)&lt;&gt;MONTH(Q1)))</formula>
    </cfRule>
  </conditionalFormatting>
  <conditionalFormatting sqref="U22:U23">
    <cfRule type="expression" dxfId="1116" priority="214" stopIfTrue="1">
      <formula>OR(U22=祝色)</formula>
    </cfRule>
    <cfRule type="expression" dxfId="1115" priority="213" stopIfTrue="1">
      <formula>MONTH(U22)&lt;&gt;MONTH(Q18)</formula>
    </cfRule>
    <cfRule type="expression" dxfId="1114" priority="212" stopIfTrue="1">
      <formula>OR(AND(WEEKDAY(U22)=1,MONTH(U22)&lt;&gt;MONTH(Q18)),AND(OR(U22=祝色),MONTH(U22)&lt;&gt;MONTH(Q18)))</formula>
    </cfRule>
  </conditionalFormatting>
  <conditionalFormatting sqref="U24:U31">
    <cfRule type="expression" dxfId="1113" priority="14" stopIfTrue="1">
      <formula>OR(U24=祝色)</formula>
    </cfRule>
  </conditionalFormatting>
  <conditionalFormatting sqref="U30:U31">
    <cfRule type="expression" dxfId="1112" priority="12" stopIfTrue="1">
      <formula>OR(AND(WEEKDAY(U30)=1,MONTH(U30)&lt;&gt;MONTH(Q18)),AND(OR(U30=祝色),MONTH(U30)&lt;&gt;MONTH(Q18)))</formula>
    </cfRule>
    <cfRule type="expression" dxfId="1111" priority="13" stopIfTrue="1">
      <formula>MONTH(U30)&lt;&gt;MONTH(Q18)</formula>
    </cfRule>
  </conditionalFormatting>
  <conditionalFormatting sqref="U56:U57">
    <cfRule type="expression" dxfId="1110" priority="174" stopIfTrue="1">
      <formula>OR(U56=祝色)</formula>
    </cfRule>
    <cfRule type="expression" dxfId="1109" priority="173" stopIfTrue="1">
      <formula>MONTH(U56)&lt;&gt;MONTH(Q52)</formula>
    </cfRule>
    <cfRule type="expression" dxfId="1108" priority="172" stopIfTrue="1">
      <formula>OR(AND(WEEKDAY(U56)=1,MONTH(U56)&lt;&gt;MONTH(Q52)),AND(OR(U56=祝色),MONTH(U56)&lt;&gt;MONTH(Q52)))</formula>
    </cfRule>
  </conditionalFormatting>
  <conditionalFormatting sqref="U58:U65">
    <cfRule type="expression" dxfId="1107" priority="114" stopIfTrue="1">
      <formula>OR(U58=祝色)</formula>
    </cfRule>
  </conditionalFormatting>
  <conditionalFormatting sqref="U64:U65">
    <cfRule type="expression" dxfId="1106" priority="112" stopIfTrue="1">
      <formula>OR(AND(WEEKDAY(U64)=1,MONTH(U64)&lt;&gt;MONTH(Q52)),AND(OR(U64=祝色),MONTH(U64)&lt;&gt;MONTH(Q52)))</formula>
    </cfRule>
    <cfRule type="expression" dxfId="1105" priority="113" stopIfTrue="1">
      <formula>MONTH(U64)&lt;&gt;MONTH(Q52)</formula>
    </cfRule>
  </conditionalFormatting>
  <conditionalFormatting sqref="W5:W6">
    <cfRule type="expression" dxfId="1104" priority="297" stopIfTrue="1">
      <formula>OR(W5=祝色)</formula>
    </cfRule>
    <cfRule type="expression" dxfId="1103" priority="296" stopIfTrue="1">
      <formula>MONTH(W5)&lt;&gt;MONTH(Q1)</formula>
    </cfRule>
    <cfRule type="expression" dxfId="1102" priority="295" stopIfTrue="1">
      <formula>OR(AND(WEEKDAY(W5)=1,MONTH(W5)&lt;&gt;MONTH(Q1)),AND(OR(W5=祝色),MONTH(W5)&lt;&gt;MONTH(Q1)))</formula>
    </cfRule>
  </conditionalFormatting>
  <conditionalFormatting sqref="W7:W14">
    <cfRule type="expression" dxfId="1101" priority="67" stopIfTrue="1">
      <formula>OR(W7=祝色)</formula>
    </cfRule>
  </conditionalFormatting>
  <conditionalFormatting sqref="W13:W14">
    <cfRule type="expression" dxfId="1100" priority="65" stopIfTrue="1">
      <formula>OR(AND(WEEKDAY(W13)=1,MONTH(W13)&lt;&gt;MONTH(Q1)),AND(OR(W13=祝色),MONTH(W13)&lt;&gt;MONTH(Q1)))</formula>
    </cfRule>
    <cfRule type="expression" dxfId="1099" priority="66" stopIfTrue="1">
      <formula>MONTH(W13)&lt;&gt;MONTH(Q1)</formula>
    </cfRule>
  </conditionalFormatting>
  <conditionalFormatting sqref="W22:W23">
    <cfRule type="expression" dxfId="1098" priority="217" stopIfTrue="1">
      <formula>OR(W22=祝色)</formula>
    </cfRule>
    <cfRule type="expression" dxfId="1097" priority="215" stopIfTrue="1">
      <formula>OR(AND(WEEKDAY(W22)=1,MONTH(W22)&lt;&gt;MONTH(Q18)),AND(OR(W22=祝色),MONTH(W22)&lt;&gt;MONTH(Q18)))</formula>
    </cfRule>
    <cfRule type="expression" dxfId="1096" priority="216" stopIfTrue="1">
      <formula>MONTH(W22)&lt;&gt;MONTH(Q18)</formula>
    </cfRule>
  </conditionalFormatting>
  <conditionalFormatting sqref="W24:W31">
    <cfRule type="expression" dxfId="1095" priority="17" stopIfTrue="1">
      <formula>OR(W24=祝色)</formula>
    </cfRule>
  </conditionalFormatting>
  <conditionalFormatting sqref="W30:W31">
    <cfRule type="expression" dxfId="1094" priority="15" stopIfTrue="1">
      <formula>OR(AND(WEEKDAY(W30)=1,MONTH(W30)&lt;&gt;MONTH(Q18)),AND(OR(W30=祝色),MONTH(W30)&lt;&gt;MONTH(Q18)))</formula>
    </cfRule>
    <cfRule type="expression" dxfId="1093" priority="16" stopIfTrue="1">
      <formula>MONTH(W30)&lt;&gt;MONTH(Q18)</formula>
    </cfRule>
  </conditionalFormatting>
  <conditionalFormatting sqref="W56:W57">
    <cfRule type="expression" dxfId="1092" priority="175" stopIfTrue="1">
      <formula>OR(AND(WEEKDAY(W56)=1,MONTH(W56)&lt;&gt;MONTH(Q52)),AND(OR(W56=祝色),MONTH(W56)&lt;&gt;MONTH(Q52)))</formula>
    </cfRule>
    <cfRule type="expression" dxfId="1091" priority="176" stopIfTrue="1">
      <formula>MONTH(W56)&lt;&gt;MONTH(Q52)</formula>
    </cfRule>
    <cfRule type="expression" dxfId="1090" priority="177" stopIfTrue="1">
      <formula>OR(W56=祝色)</formula>
    </cfRule>
  </conditionalFormatting>
  <conditionalFormatting sqref="W58:W65">
    <cfRule type="expression" dxfId="1089" priority="117" stopIfTrue="1">
      <formula>OR(W58=祝色)</formula>
    </cfRule>
  </conditionalFormatting>
  <conditionalFormatting sqref="W64:W65">
    <cfRule type="expression" dxfId="1088" priority="115" stopIfTrue="1">
      <formula>OR(AND(WEEKDAY(W64)=1,MONTH(W64)&lt;&gt;MONTH(Q52)),AND(OR(W64=祝色),MONTH(W64)&lt;&gt;MONTH(Q52)))</formula>
    </cfRule>
    <cfRule type="expression" dxfId="1087" priority="116" stopIfTrue="1">
      <formula>MONTH(W64)&lt;&gt;MONTH(Q52)</formula>
    </cfRule>
  </conditionalFormatting>
  <conditionalFormatting sqref="Y5:Y6">
    <cfRule type="expression" dxfId="1086" priority="298" stopIfTrue="1">
      <formula>OR(AND(WEEKDAY(Y5)=1,MONTH(Y5)&lt;&gt;MONTH(Q1)),AND(OR(Y5=祝色),MONTH(Y5)&lt;&gt;MONTH(Q1)))</formula>
    </cfRule>
    <cfRule type="expression" dxfId="1085" priority="299" stopIfTrue="1">
      <formula>MONTH(Y5)&lt;&gt;MONTH(Q1)</formula>
    </cfRule>
    <cfRule type="expression" dxfId="1084" priority="300" stopIfTrue="1">
      <formula>OR(Y5=祝色)</formula>
    </cfRule>
  </conditionalFormatting>
  <conditionalFormatting sqref="Y7:Y14">
    <cfRule type="expression" dxfId="1083" priority="70" stopIfTrue="1">
      <formula>OR(Y7=祝色)</formula>
    </cfRule>
  </conditionalFormatting>
  <conditionalFormatting sqref="Y13:Y14">
    <cfRule type="expression" dxfId="1082" priority="68" stopIfTrue="1">
      <formula>OR(AND(WEEKDAY(Y13)=1,MONTH(Y13)&lt;&gt;MONTH(Q1)),AND(OR(Y13=祝色),MONTH(Y13)&lt;&gt;MONTH(Q1)))</formula>
    </cfRule>
    <cfRule type="expression" dxfId="1081" priority="69" stopIfTrue="1">
      <formula>MONTH(Y13)&lt;&gt;MONTH(Q1)</formula>
    </cfRule>
  </conditionalFormatting>
  <conditionalFormatting sqref="Y22:Y23">
    <cfRule type="expression" dxfId="1080" priority="220" stopIfTrue="1">
      <formula>OR(Y22=祝色)</formula>
    </cfRule>
    <cfRule type="expression" dxfId="1079" priority="218" stopIfTrue="1">
      <formula>OR(AND(WEEKDAY(Y22)=1,MONTH(Y22)&lt;&gt;MONTH(Q18)),AND(OR(Y22=祝色),MONTH(Y22)&lt;&gt;MONTH(Q18)))</formula>
    </cfRule>
    <cfRule type="expression" dxfId="1078" priority="219" stopIfTrue="1">
      <formula>MONTH(Y22)&lt;&gt;MONTH(Q18)</formula>
    </cfRule>
  </conditionalFormatting>
  <conditionalFormatting sqref="Y24:Y31">
    <cfRule type="expression" dxfId="1077" priority="20" stopIfTrue="1">
      <formula>OR(Y24=祝色)</formula>
    </cfRule>
  </conditionalFormatting>
  <conditionalFormatting sqref="Y30:Y31">
    <cfRule type="expression" dxfId="1076" priority="19" stopIfTrue="1">
      <formula>MONTH(Y30)&lt;&gt;MONTH(Q18)</formula>
    </cfRule>
    <cfRule type="expression" dxfId="1075" priority="18" stopIfTrue="1">
      <formula>OR(AND(WEEKDAY(Y30)=1,MONTH(Y30)&lt;&gt;MONTH(Q18)),AND(OR(Y30=祝色),MONTH(Y30)&lt;&gt;MONTH(Q18)))</formula>
    </cfRule>
  </conditionalFormatting>
  <conditionalFormatting sqref="Y56:Y57">
    <cfRule type="expression" dxfId="1074" priority="178" stopIfTrue="1">
      <formula>OR(AND(WEEKDAY(Y56)=1,MONTH(Y56)&lt;&gt;MONTH(Q52)),AND(OR(Y56=祝色),MONTH(Y56)&lt;&gt;MONTH(Q52)))</formula>
    </cfRule>
    <cfRule type="expression" dxfId="1073" priority="179" stopIfTrue="1">
      <formula>MONTH(Y56)&lt;&gt;MONTH(Q52)</formula>
    </cfRule>
    <cfRule type="expression" dxfId="1072" priority="180" stopIfTrue="1">
      <formula>OR(Y56=祝色)</formula>
    </cfRule>
  </conditionalFormatting>
  <conditionalFormatting sqref="Y58:Y65">
    <cfRule type="expression" dxfId="1071" priority="120" stopIfTrue="1">
      <formula>OR(Y58=祝色)</formula>
    </cfRule>
  </conditionalFormatting>
  <conditionalFormatting sqref="Y64:Y65">
    <cfRule type="expression" dxfId="1070" priority="119" stopIfTrue="1">
      <formula>MONTH(Y64)&lt;&gt;MONTH(Q52)</formula>
    </cfRule>
    <cfRule type="expression" dxfId="1069" priority="118" stopIfTrue="1">
      <formula>OR(AND(WEEKDAY(Y64)=1,MONTH(Y64)&lt;&gt;MONTH(Q52)),AND(OR(Y64=祝色),MONTH(Y64)&lt;&gt;MONTH(Q52)))</formula>
    </cfRule>
  </conditionalFormatting>
  <conditionalFormatting sqref="AA5:AA6">
    <cfRule type="expression" dxfId="1068" priority="301" stopIfTrue="1">
      <formula>OR(AND(WEEKDAY(AA5)=1,MONTH(AA5)&lt;&gt;MONTH(Q1)),AND(OR(AA5=祝色),MONTH(AA5)&lt;&gt;MONTH(Q1)))</formula>
    </cfRule>
    <cfRule type="expression" dxfId="1067" priority="302" stopIfTrue="1">
      <formula>MONTH(AA5)&lt;&gt;MONTH(Q1)</formula>
    </cfRule>
    <cfRule type="expression" dxfId="1066" priority="303" stopIfTrue="1">
      <formula>OR(AA5=祝色)</formula>
    </cfRule>
  </conditionalFormatting>
  <conditionalFormatting sqref="AA7:AA14">
    <cfRule type="expression" dxfId="1065" priority="73" stopIfTrue="1">
      <formula>OR(AA7=祝色)</formula>
    </cfRule>
  </conditionalFormatting>
  <conditionalFormatting sqref="AA13:AA14">
    <cfRule type="expression" dxfId="1064" priority="71" stopIfTrue="1">
      <formula>OR(AND(WEEKDAY(AA13)=1,MONTH(AA13)&lt;&gt;MONTH(Q1)),AND(OR(AA13=祝色),MONTH(AA13)&lt;&gt;MONTH(Q1)))</formula>
    </cfRule>
    <cfRule type="expression" dxfId="1063" priority="72" stopIfTrue="1">
      <formula>MONTH(AA13)&lt;&gt;MONTH(Q1)</formula>
    </cfRule>
  </conditionalFormatting>
  <conditionalFormatting sqref="AA22:AA23">
    <cfRule type="expression" dxfId="1062" priority="223" stopIfTrue="1">
      <formula>OR(AA22=祝色)</formula>
    </cfRule>
    <cfRule type="expression" dxfId="1061" priority="222" stopIfTrue="1">
      <formula>MONTH(AA22)&lt;&gt;MONTH(Q18)</formula>
    </cfRule>
    <cfRule type="expression" dxfId="1060" priority="221" stopIfTrue="1">
      <formula>OR(AND(WEEKDAY(AA22)=1,MONTH(AA22)&lt;&gt;MONTH(Q18)),AND(OR(AA22=祝色),MONTH(AA22)&lt;&gt;MONTH(Q18)))</formula>
    </cfRule>
  </conditionalFormatting>
  <conditionalFormatting sqref="AA24:AA31">
    <cfRule type="expression" dxfId="1059" priority="23" stopIfTrue="1">
      <formula>OR(AA24=祝色)</formula>
    </cfRule>
  </conditionalFormatting>
  <conditionalFormatting sqref="AA30:AA31">
    <cfRule type="expression" dxfId="1058" priority="21" stopIfTrue="1">
      <formula>OR(AND(WEEKDAY(AA30)=1,MONTH(AA30)&lt;&gt;MONTH(Q18)),AND(OR(AA30=祝色),MONTH(AA30)&lt;&gt;MONTH(Q18)))</formula>
    </cfRule>
    <cfRule type="expression" dxfId="1057" priority="22" stopIfTrue="1">
      <formula>MONTH(AA30)&lt;&gt;MONTH(Q18)</formula>
    </cfRule>
  </conditionalFormatting>
  <conditionalFormatting sqref="AA56:AA57">
    <cfRule type="expression" dxfId="1056" priority="181" stopIfTrue="1">
      <formula>OR(AND(WEEKDAY(AA56)=1,MONTH(AA56)&lt;&gt;MONTH(Q52)),AND(OR(AA56=祝色),MONTH(AA56)&lt;&gt;MONTH(Q52)))</formula>
    </cfRule>
    <cfRule type="expression" dxfId="1055" priority="183" stopIfTrue="1">
      <formula>OR(AA56=祝色)</formula>
    </cfRule>
    <cfRule type="expression" dxfId="1054" priority="182" stopIfTrue="1">
      <formula>MONTH(AA56)&lt;&gt;MONTH(Q52)</formula>
    </cfRule>
  </conditionalFormatting>
  <conditionalFormatting sqref="AA58:AA65">
    <cfRule type="expression" dxfId="1053" priority="123" stopIfTrue="1">
      <formula>OR(AA58=祝色)</formula>
    </cfRule>
  </conditionalFormatting>
  <conditionalFormatting sqref="AA64:AA65">
    <cfRule type="expression" dxfId="1052" priority="122" stopIfTrue="1">
      <formula>MONTH(AA64)&lt;&gt;MONTH(Q52)</formula>
    </cfRule>
    <cfRule type="expression" dxfId="1051" priority="121" stopIfTrue="1">
      <formula>OR(AND(WEEKDAY(AA64)=1,MONTH(AA64)&lt;&gt;MONTH(Q52)),AND(OR(AA64=祝色),MONTH(AA64)&lt;&gt;MONTH(Q52)))</formula>
    </cfRule>
  </conditionalFormatting>
  <conditionalFormatting sqref="AC5:AC14">
    <cfRule type="expression" dxfId="1050" priority="76" stopIfTrue="1">
      <formula>OR(AC5=祝色)</formula>
    </cfRule>
  </conditionalFormatting>
  <conditionalFormatting sqref="AC13:AC14">
    <cfRule type="expression" dxfId="1049" priority="74" stopIfTrue="1">
      <formula>OR(AND(WEEKDAY(AC13)=1,MONTH(AC13)&lt;&gt;MONTH(Q1)),AND(OR(AC13=祝色),MONTH(AC13)&lt;&gt;MONTH(Q1)))</formula>
    </cfRule>
    <cfRule type="expression" dxfId="1048" priority="75" stopIfTrue="1">
      <formula>MONTH(AC13)&lt;&gt;MONTH(Q1)</formula>
    </cfRule>
  </conditionalFormatting>
  <conditionalFormatting sqref="AC22:AC31">
    <cfRule type="expression" dxfId="1047" priority="26" stopIfTrue="1">
      <formula>OR(AC22=祝色)</formula>
    </cfRule>
  </conditionalFormatting>
  <conditionalFormatting sqref="AC30:AC31">
    <cfRule type="expression" dxfId="1046" priority="25" stopIfTrue="1">
      <formula>MONTH(AC30)&lt;&gt;MONTH(Q18)</formula>
    </cfRule>
    <cfRule type="expression" dxfId="1045" priority="24" stopIfTrue="1">
      <formula>OR(AND(WEEKDAY(AC30)=1,MONTH(AC30)&lt;&gt;MONTH(Q18)),AND(OR(AC30=祝色),MONTH(AC30)&lt;&gt;MONTH(Q18)))</formula>
    </cfRule>
  </conditionalFormatting>
  <conditionalFormatting sqref="AC56:AC65">
    <cfRule type="expression" dxfId="1044" priority="126" stopIfTrue="1">
      <formula>OR(AC56=祝色)</formula>
    </cfRule>
  </conditionalFormatting>
  <conditionalFormatting sqref="AC64:AC65">
    <cfRule type="expression" dxfId="1043" priority="125" stopIfTrue="1">
      <formula>MONTH(AC64)&lt;&gt;MONTH(Q52)</formula>
    </cfRule>
    <cfRule type="expression" dxfId="1042" priority="124" stopIfTrue="1">
      <formula>OR(AND(WEEKDAY(AC64)=1,MONTH(AC64)&lt;&gt;MONTH(Q52)),AND(OR(AC64=祝色),MONTH(AC64)&lt;&gt;MONTH(Q52)))</formula>
    </cfRule>
  </conditionalFormatting>
  <printOptions horizontalCentered="1" verticalCentered="1"/>
  <pageMargins left="0" right="0" top="0" bottom="0" header="0.51181102362204722" footer="0.51181102362204722"/>
  <pageSetup paperSize="9" scale="42"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D67"/>
  <sheetViews>
    <sheetView zoomScale="50" zoomScaleNormal="50" workbookViewId="0">
      <selection activeCell="O2" sqref="O2"/>
    </sheetView>
  </sheetViews>
  <sheetFormatPr defaultRowHeight="13.5"/>
  <cols>
    <col min="1" max="1" width="9.25" customWidth="1"/>
    <col min="2" max="2" width="7.125" customWidth="1"/>
    <col min="3" max="3" width="9.25" customWidth="1"/>
    <col min="4" max="4" width="7" customWidth="1"/>
    <col min="5" max="5" width="9.25" customWidth="1"/>
    <col min="6" max="6" width="7" customWidth="1"/>
    <col min="7" max="7" width="9.25" customWidth="1"/>
    <col min="8" max="8" width="7" customWidth="1"/>
    <col min="9" max="9" width="9.25" customWidth="1"/>
    <col min="10" max="10" width="7" customWidth="1"/>
    <col min="11" max="11" width="9.25" customWidth="1"/>
    <col min="12" max="12" width="7" customWidth="1"/>
    <col min="13" max="13" width="9.25" customWidth="1"/>
    <col min="14" max="16" width="7.125" customWidth="1"/>
    <col min="17" max="17" width="9.25" customWidth="1"/>
    <col min="18" max="18" width="7.125" customWidth="1"/>
    <col min="19" max="19" width="9.25" customWidth="1"/>
    <col min="20" max="20" width="7" customWidth="1"/>
    <col min="21" max="21" width="9.25" customWidth="1"/>
    <col min="22" max="22" width="7" customWidth="1"/>
    <col min="23" max="23" width="9.25" customWidth="1"/>
    <col min="24" max="24" width="7" customWidth="1"/>
    <col min="25" max="25" width="9.25" customWidth="1"/>
    <col min="26" max="26" width="7" customWidth="1"/>
    <col min="27" max="27" width="9.25" customWidth="1"/>
    <col min="28" max="28" width="7" customWidth="1"/>
    <col min="29" max="29" width="9.25" customWidth="1"/>
    <col min="30" max="30" width="7.125" customWidth="1"/>
    <col min="257" max="257" width="9.25" customWidth="1"/>
    <col min="258" max="258" width="6.875" customWidth="1"/>
    <col min="259" max="259" width="9.25" customWidth="1"/>
    <col min="260" max="260" width="7.125" customWidth="1"/>
    <col min="261" max="261" width="9.25" customWidth="1"/>
    <col min="262" max="262" width="7.125" customWidth="1"/>
    <col min="263" max="263" width="9.25" customWidth="1"/>
    <col min="264" max="264" width="7" customWidth="1"/>
    <col min="265" max="265" width="9.25" customWidth="1"/>
    <col min="266" max="266" width="7.125" customWidth="1"/>
    <col min="267" max="267" width="9.25" customWidth="1"/>
    <col min="268" max="268" width="7.125" customWidth="1"/>
    <col min="269" max="269" width="9.25" customWidth="1"/>
    <col min="270" max="270" width="6.875" customWidth="1"/>
    <col min="271" max="271" width="7.125" customWidth="1"/>
    <col min="272" max="272" width="7" customWidth="1"/>
    <col min="273" max="273" width="9.25" customWidth="1"/>
    <col min="274" max="274" width="6.875" customWidth="1"/>
    <col min="275" max="275" width="9.25" customWidth="1"/>
    <col min="276" max="276" width="7.125" customWidth="1"/>
    <col min="277" max="277" width="9.25" customWidth="1"/>
    <col min="278" max="278" width="7.125" customWidth="1"/>
    <col min="279" max="279" width="9.25" customWidth="1"/>
    <col min="280" max="280" width="7" customWidth="1"/>
    <col min="281" max="281" width="9.25" customWidth="1"/>
    <col min="282" max="282" width="7.125" customWidth="1"/>
    <col min="283" max="283" width="9.25" customWidth="1"/>
    <col min="284" max="284" width="7.125" customWidth="1"/>
    <col min="285" max="285" width="9.25" customWidth="1"/>
    <col min="286" max="286" width="6.875" customWidth="1"/>
    <col min="513" max="513" width="9.25" customWidth="1"/>
    <col min="514" max="514" width="6.875" customWidth="1"/>
    <col min="515" max="515" width="9.25" customWidth="1"/>
    <col min="516" max="516" width="7.125" customWidth="1"/>
    <col min="517" max="517" width="9.25" customWidth="1"/>
    <col min="518" max="518" width="7.125" customWidth="1"/>
    <col min="519" max="519" width="9.25" customWidth="1"/>
    <col min="520" max="520" width="7" customWidth="1"/>
    <col min="521" max="521" width="9.25" customWidth="1"/>
    <col min="522" max="522" width="7.125" customWidth="1"/>
    <col min="523" max="523" width="9.25" customWidth="1"/>
    <col min="524" max="524" width="7.125" customWidth="1"/>
    <col min="525" max="525" width="9.25" customWidth="1"/>
    <col min="526" max="526" width="6.875" customWidth="1"/>
    <col min="527" max="527" width="7.125" customWidth="1"/>
    <col min="528" max="528" width="7" customWidth="1"/>
    <col min="529" max="529" width="9.25" customWidth="1"/>
    <col min="530" max="530" width="6.875" customWidth="1"/>
    <col min="531" max="531" width="9.25" customWidth="1"/>
    <col min="532" max="532" width="7.125" customWidth="1"/>
    <col min="533" max="533" width="9.25" customWidth="1"/>
    <col min="534" max="534" width="7.125" customWidth="1"/>
    <col min="535" max="535" width="9.25" customWidth="1"/>
    <col min="536" max="536" width="7" customWidth="1"/>
    <col min="537" max="537" width="9.25" customWidth="1"/>
    <col min="538" max="538" width="7.125" customWidth="1"/>
    <col min="539" max="539" width="9.25" customWidth="1"/>
    <col min="540" max="540" width="7.125" customWidth="1"/>
    <col min="541" max="541" width="9.25" customWidth="1"/>
    <col min="542" max="542" width="6.875" customWidth="1"/>
    <col min="769" max="769" width="9.25" customWidth="1"/>
    <col min="770" max="770" width="6.875" customWidth="1"/>
    <col min="771" max="771" width="9.25" customWidth="1"/>
    <col min="772" max="772" width="7.125" customWidth="1"/>
    <col min="773" max="773" width="9.25" customWidth="1"/>
    <col min="774" max="774" width="7.125" customWidth="1"/>
    <col min="775" max="775" width="9.25" customWidth="1"/>
    <col min="776" max="776" width="7" customWidth="1"/>
    <col min="777" max="777" width="9.25" customWidth="1"/>
    <col min="778" max="778" width="7.125" customWidth="1"/>
    <col min="779" max="779" width="9.25" customWidth="1"/>
    <col min="780" max="780" width="7.125" customWidth="1"/>
    <col min="781" max="781" width="9.25" customWidth="1"/>
    <col min="782" max="782" width="6.875" customWidth="1"/>
    <col min="783" max="783" width="7.125" customWidth="1"/>
    <col min="784" max="784" width="7" customWidth="1"/>
    <col min="785" max="785" width="9.25" customWidth="1"/>
    <col min="786" max="786" width="6.875" customWidth="1"/>
    <col min="787" max="787" width="9.25" customWidth="1"/>
    <col min="788" max="788" width="7.125" customWidth="1"/>
    <col min="789" max="789" width="9.25" customWidth="1"/>
    <col min="790" max="790" width="7.125" customWidth="1"/>
    <col min="791" max="791" width="9.25" customWidth="1"/>
    <col min="792" max="792" width="7" customWidth="1"/>
    <col min="793" max="793" width="9.25" customWidth="1"/>
    <col min="794" max="794" width="7.125" customWidth="1"/>
    <col min="795" max="795" width="9.25" customWidth="1"/>
    <col min="796" max="796" width="7.125" customWidth="1"/>
    <col min="797" max="797" width="9.25" customWidth="1"/>
    <col min="798" max="798" width="6.875" customWidth="1"/>
    <col min="1025" max="1025" width="9.25" customWidth="1"/>
    <col min="1026" max="1026" width="6.875" customWidth="1"/>
    <col min="1027" max="1027" width="9.25" customWidth="1"/>
    <col min="1028" max="1028" width="7.125" customWidth="1"/>
    <col min="1029" max="1029" width="9.25" customWidth="1"/>
    <col min="1030" max="1030" width="7.125" customWidth="1"/>
    <col min="1031" max="1031" width="9.25" customWidth="1"/>
    <col min="1032" max="1032" width="7" customWidth="1"/>
    <col min="1033" max="1033" width="9.25" customWidth="1"/>
    <col min="1034" max="1034" width="7.125" customWidth="1"/>
    <col min="1035" max="1035" width="9.25" customWidth="1"/>
    <col min="1036" max="1036" width="7.125" customWidth="1"/>
    <col min="1037" max="1037" width="9.25" customWidth="1"/>
    <col min="1038" max="1038" width="6.875" customWidth="1"/>
    <col min="1039" max="1039" width="7.125" customWidth="1"/>
    <col min="1040" max="1040" width="7" customWidth="1"/>
    <col min="1041" max="1041" width="9.25" customWidth="1"/>
    <col min="1042" max="1042" width="6.875" customWidth="1"/>
    <col min="1043" max="1043" width="9.25" customWidth="1"/>
    <col min="1044" max="1044" width="7.125" customWidth="1"/>
    <col min="1045" max="1045" width="9.25" customWidth="1"/>
    <col min="1046" max="1046" width="7.125" customWidth="1"/>
    <col min="1047" max="1047" width="9.25" customWidth="1"/>
    <col min="1048" max="1048" width="7" customWidth="1"/>
    <col min="1049" max="1049" width="9.25" customWidth="1"/>
    <col min="1050" max="1050" width="7.125" customWidth="1"/>
    <col min="1051" max="1051" width="9.25" customWidth="1"/>
    <col min="1052" max="1052" width="7.125" customWidth="1"/>
    <col min="1053" max="1053" width="9.25" customWidth="1"/>
    <col min="1054" max="1054" width="6.875" customWidth="1"/>
    <col min="1281" max="1281" width="9.25" customWidth="1"/>
    <col min="1282" max="1282" width="6.875" customWidth="1"/>
    <col min="1283" max="1283" width="9.25" customWidth="1"/>
    <col min="1284" max="1284" width="7.125" customWidth="1"/>
    <col min="1285" max="1285" width="9.25" customWidth="1"/>
    <col min="1286" max="1286" width="7.125" customWidth="1"/>
    <col min="1287" max="1287" width="9.25" customWidth="1"/>
    <col min="1288" max="1288" width="7" customWidth="1"/>
    <col min="1289" max="1289" width="9.25" customWidth="1"/>
    <col min="1290" max="1290" width="7.125" customWidth="1"/>
    <col min="1291" max="1291" width="9.25" customWidth="1"/>
    <col min="1292" max="1292" width="7.125" customWidth="1"/>
    <col min="1293" max="1293" width="9.25" customWidth="1"/>
    <col min="1294" max="1294" width="6.875" customWidth="1"/>
    <col min="1295" max="1295" width="7.125" customWidth="1"/>
    <col min="1296" max="1296" width="7" customWidth="1"/>
    <col min="1297" max="1297" width="9.25" customWidth="1"/>
    <col min="1298" max="1298" width="6.875" customWidth="1"/>
    <col min="1299" max="1299" width="9.25" customWidth="1"/>
    <col min="1300" max="1300" width="7.125" customWidth="1"/>
    <col min="1301" max="1301" width="9.25" customWidth="1"/>
    <col min="1302" max="1302" width="7.125" customWidth="1"/>
    <col min="1303" max="1303" width="9.25" customWidth="1"/>
    <col min="1304" max="1304" width="7" customWidth="1"/>
    <col min="1305" max="1305" width="9.25" customWidth="1"/>
    <col min="1306" max="1306" width="7.125" customWidth="1"/>
    <col min="1307" max="1307" width="9.25" customWidth="1"/>
    <col min="1308" max="1308" width="7.125" customWidth="1"/>
    <col min="1309" max="1309" width="9.25" customWidth="1"/>
    <col min="1310" max="1310" width="6.875" customWidth="1"/>
    <col min="1537" max="1537" width="9.25" customWidth="1"/>
    <col min="1538" max="1538" width="6.875" customWidth="1"/>
    <col min="1539" max="1539" width="9.25" customWidth="1"/>
    <col min="1540" max="1540" width="7.125" customWidth="1"/>
    <col min="1541" max="1541" width="9.25" customWidth="1"/>
    <col min="1542" max="1542" width="7.125" customWidth="1"/>
    <col min="1543" max="1543" width="9.25" customWidth="1"/>
    <col min="1544" max="1544" width="7" customWidth="1"/>
    <col min="1545" max="1545" width="9.25" customWidth="1"/>
    <col min="1546" max="1546" width="7.125" customWidth="1"/>
    <col min="1547" max="1547" width="9.25" customWidth="1"/>
    <col min="1548" max="1548" width="7.125" customWidth="1"/>
    <col min="1549" max="1549" width="9.25" customWidth="1"/>
    <col min="1550" max="1550" width="6.875" customWidth="1"/>
    <col min="1551" max="1551" width="7.125" customWidth="1"/>
    <col min="1552" max="1552" width="7" customWidth="1"/>
    <col min="1553" max="1553" width="9.25" customWidth="1"/>
    <col min="1554" max="1554" width="6.875" customWidth="1"/>
    <col min="1555" max="1555" width="9.25" customWidth="1"/>
    <col min="1556" max="1556" width="7.125" customWidth="1"/>
    <col min="1557" max="1557" width="9.25" customWidth="1"/>
    <col min="1558" max="1558" width="7.125" customWidth="1"/>
    <col min="1559" max="1559" width="9.25" customWidth="1"/>
    <col min="1560" max="1560" width="7" customWidth="1"/>
    <col min="1561" max="1561" width="9.25" customWidth="1"/>
    <col min="1562" max="1562" width="7.125" customWidth="1"/>
    <col min="1563" max="1563" width="9.25" customWidth="1"/>
    <col min="1564" max="1564" width="7.125" customWidth="1"/>
    <col min="1565" max="1565" width="9.25" customWidth="1"/>
    <col min="1566" max="1566" width="6.875" customWidth="1"/>
    <col min="1793" max="1793" width="9.25" customWidth="1"/>
    <col min="1794" max="1794" width="6.875" customWidth="1"/>
    <col min="1795" max="1795" width="9.25" customWidth="1"/>
    <col min="1796" max="1796" width="7.125" customWidth="1"/>
    <col min="1797" max="1797" width="9.25" customWidth="1"/>
    <col min="1798" max="1798" width="7.125" customWidth="1"/>
    <col min="1799" max="1799" width="9.25" customWidth="1"/>
    <col min="1800" max="1800" width="7" customWidth="1"/>
    <col min="1801" max="1801" width="9.25" customWidth="1"/>
    <col min="1802" max="1802" width="7.125" customWidth="1"/>
    <col min="1803" max="1803" width="9.25" customWidth="1"/>
    <col min="1804" max="1804" width="7.125" customWidth="1"/>
    <col min="1805" max="1805" width="9.25" customWidth="1"/>
    <col min="1806" max="1806" width="6.875" customWidth="1"/>
    <col min="1807" max="1807" width="7.125" customWidth="1"/>
    <col min="1808" max="1808" width="7" customWidth="1"/>
    <col min="1809" max="1809" width="9.25" customWidth="1"/>
    <col min="1810" max="1810" width="6.875" customWidth="1"/>
    <col min="1811" max="1811" width="9.25" customWidth="1"/>
    <col min="1812" max="1812" width="7.125" customWidth="1"/>
    <col min="1813" max="1813" width="9.25" customWidth="1"/>
    <col min="1814" max="1814" width="7.125" customWidth="1"/>
    <col min="1815" max="1815" width="9.25" customWidth="1"/>
    <col min="1816" max="1816" width="7" customWidth="1"/>
    <col min="1817" max="1817" width="9.25" customWidth="1"/>
    <col min="1818" max="1818" width="7.125" customWidth="1"/>
    <col min="1819" max="1819" width="9.25" customWidth="1"/>
    <col min="1820" max="1820" width="7.125" customWidth="1"/>
    <col min="1821" max="1821" width="9.25" customWidth="1"/>
    <col min="1822" max="1822" width="6.875" customWidth="1"/>
    <col min="2049" max="2049" width="9.25" customWidth="1"/>
    <col min="2050" max="2050" width="6.875" customWidth="1"/>
    <col min="2051" max="2051" width="9.25" customWidth="1"/>
    <col min="2052" max="2052" width="7.125" customWidth="1"/>
    <col min="2053" max="2053" width="9.25" customWidth="1"/>
    <col min="2054" max="2054" width="7.125" customWidth="1"/>
    <col min="2055" max="2055" width="9.25" customWidth="1"/>
    <col min="2056" max="2056" width="7" customWidth="1"/>
    <col min="2057" max="2057" width="9.25" customWidth="1"/>
    <col min="2058" max="2058" width="7.125" customWidth="1"/>
    <col min="2059" max="2059" width="9.25" customWidth="1"/>
    <col min="2060" max="2060" width="7.125" customWidth="1"/>
    <col min="2061" max="2061" width="9.25" customWidth="1"/>
    <col min="2062" max="2062" width="6.875" customWidth="1"/>
    <col min="2063" max="2063" width="7.125" customWidth="1"/>
    <col min="2064" max="2064" width="7" customWidth="1"/>
    <col min="2065" max="2065" width="9.25" customWidth="1"/>
    <col min="2066" max="2066" width="6.875" customWidth="1"/>
    <col min="2067" max="2067" width="9.25" customWidth="1"/>
    <col min="2068" max="2068" width="7.125" customWidth="1"/>
    <col min="2069" max="2069" width="9.25" customWidth="1"/>
    <col min="2070" max="2070" width="7.125" customWidth="1"/>
    <col min="2071" max="2071" width="9.25" customWidth="1"/>
    <col min="2072" max="2072" width="7" customWidth="1"/>
    <col min="2073" max="2073" width="9.25" customWidth="1"/>
    <col min="2074" max="2074" width="7.125" customWidth="1"/>
    <col min="2075" max="2075" width="9.25" customWidth="1"/>
    <col min="2076" max="2076" width="7.125" customWidth="1"/>
    <col min="2077" max="2077" width="9.25" customWidth="1"/>
    <col min="2078" max="2078" width="6.875" customWidth="1"/>
    <col min="2305" max="2305" width="9.25" customWidth="1"/>
    <col min="2306" max="2306" width="6.875" customWidth="1"/>
    <col min="2307" max="2307" width="9.25" customWidth="1"/>
    <col min="2308" max="2308" width="7.125" customWidth="1"/>
    <col min="2309" max="2309" width="9.25" customWidth="1"/>
    <col min="2310" max="2310" width="7.125" customWidth="1"/>
    <col min="2311" max="2311" width="9.25" customWidth="1"/>
    <col min="2312" max="2312" width="7" customWidth="1"/>
    <col min="2313" max="2313" width="9.25" customWidth="1"/>
    <col min="2314" max="2314" width="7.125" customWidth="1"/>
    <col min="2315" max="2315" width="9.25" customWidth="1"/>
    <col min="2316" max="2316" width="7.125" customWidth="1"/>
    <col min="2317" max="2317" width="9.25" customWidth="1"/>
    <col min="2318" max="2318" width="6.875" customWidth="1"/>
    <col min="2319" max="2319" width="7.125" customWidth="1"/>
    <col min="2320" max="2320" width="7" customWidth="1"/>
    <col min="2321" max="2321" width="9.25" customWidth="1"/>
    <col min="2322" max="2322" width="6.875" customWidth="1"/>
    <col min="2323" max="2323" width="9.25" customWidth="1"/>
    <col min="2324" max="2324" width="7.125" customWidth="1"/>
    <col min="2325" max="2325" width="9.25" customWidth="1"/>
    <col min="2326" max="2326" width="7.125" customWidth="1"/>
    <col min="2327" max="2327" width="9.25" customWidth="1"/>
    <col min="2328" max="2328" width="7" customWidth="1"/>
    <col min="2329" max="2329" width="9.25" customWidth="1"/>
    <col min="2330" max="2330" width="7.125" customWidth="1"/>
    <col min="2331" max="2331" width="9.25" customWidth="1"/>
    <col min="2332" max="2332" width="7.125" customWidth="1"/>
    <col min="2333" max="2333" width="9.25" customWidth="1"/>
    <col min="2334" max="2334" width="6.875" customWidth="1"/>
    <col min="2561" max="2561" width="9.25" customWidth="1"/>
    <col min="2562" max="2562" width="6.875" customWidth="1"/>
    <col min="2563" max="2563" width="9.25" customWidth="1"/>
    <col min="2564" max="2564" width="7.125" customWidth="1"/>
    <col min="2565" max="2565" width="9.25" customWidth="1"/>
    <col min="2566" max="2566" width="7.125" customWidth="1"/>
    <col min="2567" max="2567" width="9.25" customWidth="1"/>
    <col min="2568" max="2568" width="7" customWidth="1"/>
    <col min="2569" max="2569" width="9.25" customWidth="1"/>
    <col min="2570" max="2570" width="7.125" customWidth="1"/>
    <col min="2571" max="2571" width="9.25" customWidth="1"/>
    <col min="2572" max="2572" width="7.125" customWidth="1"/>
    <col min="2573" max="2573" width="9.25" customWidth="1"/>
    <col min="2574" max="2574" width="6.875" customWidth="1"/>
    <col min="2575" max="2575" width="7.125" customWidth="1"/>
    <col min="2576" max="2576" width="7" customWidth="1"/>
    <col min="2577" max="2577" width="9.25" customWidth="1"/>
    <col min="2578" max="2578" width="6.875" customWidth="1"/>
    <col min="2579" max="2579" width="9.25" customWidth="1"/>
    <col min="2580" max="2580" width="7.125" customWidth="1"/>
    <col min="2581" max="2581" width="9.25" customWidth="1"/>
    <col min="2582" max="2582" width="7.125" customWidth="1"/>
    <col min="2583" max="2583" width="9.25" customWidth="1"/>
    <col min="2584" max="2584" width="7" customWidth="1"/>
    <col min="2585" max="2585" width="9.25" customWidth="1"/>
    <col min="2586" max="2586" width="7.125" customWidth="1"/>
    <col min="2587" max="2587" width="9.25" customWidth="1"/>
    <col min="2588" max="2588" width="7.125" customWidth="1"/>
    <col min="2589" max="2589" width="9.25" customWidth="1"/>
    <col min="2590" max="2590" width="6.875" customWidth="1"/>
    <col min="2817" max="2817" width="9.25" customWidth="1"/>
    <col min="2818" max="2818" width="6.875" customWidth="1"/>
    <col min="2819" max="2819" width="9.25" customWidth="1"/>
    <col min="2820" max="2820" width="7.125" customWidth="1"/>
    <col min="2821" max="2821" width="9.25" customWidth="1"/>
    <col min="2822" max="2822" width="7.125" customWidth="1"/>
    <col min="2823" max="2823" width="9.25" customWidth="1"/>
    <col min="2824" max="2824" width="7" customWidth="1"/>
    <col min="2825" max="2825" width="9.25" customWidth="1"/>
    <col min="2826" max="2826" width="7.125" customWidth="1"/>
    <col min="2827" max="2827" width="9.25" customWidth="1"/>
    <col min="2828" max="2828" width="7.125" customWidth="1"/>
    <col min="2829" max="2829" width="9.25" customWidth="1"/>
    <col min="2830" max="2830" width="6.875" customWidth="1"/>
    <col min="2831" max="2831" width="7.125" customWidth="1"/>
    <col min="2832" max="2832" width="7" customWidth="1"/>
    <col min="2833" max="2833" width="9.25" customWidth="1"/>
    <col min="2834" max="2834" width="6.875" customWidth="1"/>
    <col min="2835" max="2835" width="9.25" customWidth="1"/>
    <col min="2836" max="2836" width="7.125" customWidth="1"/>
    <col min="2837" max="2837" width="9.25" customWidth="1"/>
    <col min="2838" max="2838" width="7.125" customWidth="1"/>
    <col min="2839" max="2839" width="9.25" customWidth="1"/>
    <col min="2840" max="2840" width="7" customWidth="1"/>
    <col min="2841" max="2841" width="9.25" customWidth="1"/>
    <col min="2842" max="2842" width="7.125" customWidth="1"/>
    <col min="2843" max="2843" width="9.25" customWidth="1"/>
    <col min="2844" max="2844" width="7.125" customWidth="1"/>
    <col min="2845" max="2845" width="9.25" customWidth="1"/>
    <col min="2846" max="2846" width="6.875" customWidth="1"/>
    <col min="3073" max="3073" width="9.25" customWidth="1"/>
    <col min="3074" max="3074" width="6.875" customWidth="1"/>
    <col min="3075" max="3075" width="9.25" customWidth="1"/>
    <col min="3076" max="3076" width="7.125" customWidth="1"/>
    <col min="3077" max="3077" width="9.25" customWidth="1"/>
    <col min="3078" max="3078" width="7.125" customWidth="1"/>
    <col min="3079" max="3079" width="9.25" customWidth="1"/>
    <col min="3080" max="3080" width="7" customWidth="1"/>
    <col min="3081" max="3081" width="9.25" customWidth="1"/>
    <col min="3082" max="3082" width="7.125" customWidth="1"/>
    <col min="3083" max="3083" width="9.25" customWidth="1"/>
    <col min="3084" max="3084" width="7.125" customWidth="1"/>
    <col min="3085" max="3085" width="9.25" customWidth="1"/>
    <col min="3086" max="3086" width="6.875" customWidth="1"/>
    <col min="3087" max="3087" width="7.125" customWidth="1"/>
    <col min="3088" max="3088" width="7" customWidth="1"/>
    <col min="3089" max="3089" width="9.25" customWidth="1"/>
    <col min="3090" max="3090" width="6.875" customWidth="1"/>
    <col min="3091" max="3091" width="9.25" customWidth="1"/>
    <col min="3092" max="3092" width="7.125" customWidth="1"/>
    <col min="3093" max="3093" width="9.25" customWidth="1"/>
    <col min="3094" max="3094" width="7.125" customWidth="1"/>
    <col min="3095" max="3095" width="9.25" customWidth="1"/>
    <col min="3096" max="3096" width="7" customWidth="1"/>
    <col min="3097" max="3097" width="9.25" customWidth="1"/>
    <col min="3098" max="3098" width="7.125" customWidth="1"/>
    <col min="3099" max="3099" width="9.25" customWidth="1"/>
    <col min="3100" max="3100" width="7.125" customWidth="1"/>
    <col min="3101" max="3101" width="9.25" customWidth="1"/>
    <col min="3102" max="3102" width="6.875" customWidth="1"/>
    <col min="3329" max="3329" width="9.25" customWidth="1"/>
    <col min="3330" max="3330" width="6.875" customWidth="1"/>
    <col min="3331" max="3331" width="9.25" customWidth="1"/>
    <col min="3332" max="3332" width="7.125" customWidth="1"/>
    <col min="3333" max="3333" width="9.25" customWidth="1"/>
    <col min="3334" max="3334" width="7.125" customWidth="1"/>
    <col min="3335" max="3335" width="9.25" customWidth="1"/>
    <col min="3336" max="3336" width="7" customWidth="1"/>
    <col min="3337" max="3337" width="9.25" customWidth="1"/>
    <col min="3338" max="3338" width="7.125" customWidth="1"/>
    <col min="3339" max="3339" width="9.25" customWidth="1"/>
    <col min="3340" max="3340" width="7.125" customWidth="1"/>
    <col min="3341" max="3341" width="9.25" customWidth="1"/>
    <col min="3342" max="3342" width="6.875" customWidth="1"/>
    <col min="3343" max="3343" width="7.125" customWidth="1"/>
    <col min="3344" max="3344" width="7" customWidth="1"/>
    <col min="3345" max="3345" width="9.25" customWidth="1"/>
    <col min="3346" max="3346" width="6.875" customWidth="1"/>
    <col min="3347" max="3347" width="9.25" customWidth="1"/>
    <col min="3348" max="3348" width="7.125" customWidth="1"/>
    <col min="3349" max="3349" width="9.25" customWidth="1"/>
    <col min="3350" max="3350" width="7.125" customWidth="1"/>
    <col min="3351" max="3351" width="9.25" customWidth="1"/>
    <col min="3352" max="3352" width="7" customWidth="1"/>
    <col min="3353" max="3353" width="9.25" customWidth="1"/>
    <col min="3354" max="3354" width="7.125" customWidth="1"/>
    <col min="3355" max="3355" width="9.25" customWidth="1"/>
    <col min="3356" max="3356" width="7.125" customWidth="1"/>
    <col min="3357" max="3357" width="9.25" customWidth="1"/>
    <col min="3358" max="3358" width="6.875" customWidth="1"/>
    <col min="3585" max="3585" width="9.25" customWidth="1"/>
    <col min="3586" max="3586" width="6.875" customWidth="1"/>
    <col min="3587" max="3587" width="9.25" customWidth="1"/>
    <col min="3588" max="3588" width="7.125" customWidth="1"/>
    <col min="3589" max="3589" width="9.25" customWidth="1"/>
    <col min="3590" max="3590" width="7.125" customWidth="1"/>
    <col min="3591" max="3591" width="9.25" customWidth="1"/>
    <col min="3592" max="3592" width="7" customWidth="1"/>
    <col min="3593" max="3593" width="9.25" customWidth="1"/>
    <col min="3594" max="3594" width="7.125" customWidth="1"/>
    <col min="3595" max="3595" width="9.25" customWidth="1"/>
    <col min="3596" max="3596" width="7.125" customWidth="1"/>
    <col min="3597" max="3597" width="9.25" customWidth="1"/>
    <col min="3598" max="3598" width="6.875" customWidth="1"/>
    <col min="3599" max="3599" width="7.125" customWidth="1"/>
    <col min="3600" max="3600" width="7" customWidth="1"/>
    <col min="3601" max="3601" width="9.25" customWidth="1"/>
    <col min="3602" max="3602" width="6.875" customWidth="1"/>
    <col min="3603" max="3603" width="9.25" customWidth="1"/>
    <col min="3604" max="3604" width="7.125" customWidth="1"/>
    <col min="3605" max="3605" width="9.25" customWidth="1"/>
    <col min="3606" max="3606" width="7.125" customWidth="1"/>
    <col min="3607" max="3607" width="9.25" customWidth="1"/>
    <col min="3608" max="3608" width="7" customWidth="1"/>
    <col min="3609" max="3609" width="9.25" customWidth="1"/>
    <col min="3610" max="3610" width="7.125" customWidth="1"/>
    <col min="3611" max="3611" width="9.25" customWidth="1"/>
    <col min="3612" max="3612" width="7.125" customWidth="1"/>
    <col min="3613" max="3613" width="9.25" customWidth="1"/>
    <col min="3614" max="3614" width="6.875" customWidth="1"/>
    <col min="3841" max="3841" width="9.25" customWidth="1"/>
    <col min="3842" max="3842" width="6.875" customWidth="1"/>
    <col min="3843" max="3843" width="9.25" customWidth="1"/>
    <col min="3844" max="3844" width="7.125" customWidth="1"/>
    <col min="3845" max="3845" width="9.25" customWidth="1"/>
    <col min="3846" max="3846" width="7.125" customWidth="1"/>
    <col min="3847" max="3847" width="9.25" customWidth="1"/>
    <col min="3848" max="3848" width="7" customWidth="1"/>
    <col min="3849" max="3849" width="9.25" customWidth="1"/>
    <col min="3850" max="3850" width="7.125" customWidth="1"/>
    <col min="3851" max="3851" width="9.25" customWidth="1"/>
    <col min="3852" max="3852" width="7.125" customWidth="1"/>
    <col min="3853" max="3853" width="9.25" customWidth="1"/>
    <col min="3854" max="3854" width="6.875" customWidth="1"/>
    <col min="3855" max="3855" width="7.125" customWidth="1"/>
    <col min="3856" max="3856" width="7" customWidth="1"/>
    <col min="3857" max="3857" width="9.25" customWidth="1"/>
    <col min="3858" max="3858" width="6.875" customWidth="1"/>
    <col min="3859" max="3859" width="9.25" customWidth="1"/>
    <col min="3860" max="3860" width="7.125" customWidth="1"/>
    <col min="3861" max="3861" width="9.25" customWidth="1"/>
    <col min="3862" max="3862" width="7.125" customWidth="1"/>
    <col min="3863" max="3863" width="9.25" customWidth="1"/>
    <col min="3864" max="3864" width="7" customWidth="1"/>
    <col min="3865" max="3865" width="9.25" customWidth="1"/>
    <col min="3866" max="3866" width="7.125" customWidth="1"/>
    <col min="3867" max="3867" width="9.25" customWidth="1"/>
    <col min="3868" max="3868" width="7.125" customWidth="1"/>
    <col min="3869" max="3869" width="9.25" customWidth="1"/>
    <col min="3870" max="3870" width="6.875" customWidth="1"/>
    <col min="4097" max="4097" width="9.25" customWidth="1"/>
    <col min="4098" max="4098" width="6.875" customWidth="1"/>
    <col min="4099" max="4099" width="9.25" customWidth="1"/>
    <col min="4100" max="4100" width="7.125" customWidth="1"/>
    <col min="4101" max="4101" width="9.25" customWidth="1"/>
    <col min="4102" max="4102" width="7.125" customWidth="1"/>
    <col min="4103" max="4103" width="9.25" customWidth="1"/>
    <col min="4104" max="4104" width="7" customWidth="1"/>
    <col min="4105" max="4105" width="9.25" customWidth="1"/>
    <col min="4106" max="4106" width="7.125" customWidth="1"/>
    <col min="4107" max="4107" width="9.25" customWidth="1"/>
    <col min="4108" max="4108" width="7.125" customWidth="1"/>
    <col min="4109" max="4109" width="9.25" customWidth="1"/>
    <col min="4110" max="4110" width="6.875" customWidth="1"/>
    <col min="4111" max="4111" width="7.125" customWidth="1"/>
    <col min="4112" max="4112" width="7" customWidth="1"/>
    <col min="4113" max="4113" width="9.25" customWidth="1"/>
    <col min="4114" max="4114" width="6.875" customWidth="1"/>
    <col min="4115" max="4115" width="9.25" customWidth="1"/>
    <col min="4116" max="4116" width="7.125" customWidth="1"/>
    <col min="4117" max="4117" width="9.25" customWidth="1"/>
    <col min="4118" max="4118" width="7.125" customWidth="1"/>
    <col min="4119" max="4119" width="9.25" customWidth="1"/>
    <col min="4120" max="4120" width="7" customWidth="1"/>
    <col min="4121" max="4121" width="9.25" customWidth="1"/>
    <col min="4122" max="4122" width="7.125" customWidth="1"/>
    <col min="4123" max="4123" width="9.25" customWidth="1"/>
    <col min="4124" max="4124" width="7.125" customWidth="1"/>
    <col min="4125" max="4125" width="9.25" customWidth="1"/>
    <col min="4126" max="4126" width="6.875" customWidth="1"/>
    <col min="4353" max="4353" width="9.25" customWidth="1"/>
    <col min="4354" max="4354" width="6.875" customWidth="1"/>
    <col min="4355" max="4355" width="9.25" customWidth="1"/>
    <col min="4356" max="4356" width="7.125" customWidth="1"/>
    <col min="4357" max="4357" width="9.25" customWidth="1"/>
    <col min="4358" max="4358" width="7.125" customWidth="1"/>
    <col min="4359" max="4359" width="9.25" customWidth="1"/>
    <col min="4360" max="4360" width="7" customWidth="1"/>
    <col min="4361" max="4361" width="9.25" customWidth="1"/>
    <col min="4362" max="4362" width="7.125" customWidth="1"/>
    <col min="4363" max="4363" width="9.25" customWidth="1"/>
    <col min="4364" max="4364" width="7.125" customWidth="1"/>
    <col min="4365" max="4365" width="9.25" customWidth="1"/>
    <col min="4366" max="4366" width="6.875" customWidth="1"/>
    <col min="4367" max="4367" width="7.125" customWidth="1"/>
    <col min="4368" max="4368" width="7" customWidth="1"/>
    <col min="4369" max="4369" width="9.25" customWidth="1"/>
    <col min="4370" max="4370" width="6.875" customWidth="1"/>
    <col min="4371" max="4371" width="9.25" customWidth="1"/>
    <col min="4372" max="4372" width="7.125" customWidth="1"/>
    <col min="4373" max="4373" width="9.25" customWidth="1"/>
    <col min="4374" max="4374" width="7.125" customWidth="1"/>
    <col min="4375" max="4375" width="9.25" customWidth="1"/>
    <col min="4376" max="4376" width="7" customWidth="1"/>
    <col min="4377" max="4377" width="9.25" customWidth="1"/>
    <col min="4378" max="4378" width="7.125" customWidth="1"/>
    <col min="4379" max="4379" width="9.25" customWidth="1"/>
    <col min="4380" max="4380" width="7.125" customWidth="1"/>
    <col min="4381" max="4381" width="9.25" customWidth="1"/>
    <col min="4382" max="4382" width="6.875" customWidth="1"/>
    <col min="4609" max="4609" width="9.25" customWidth="1"/>
    <col min="4610" max="4610" width="6.875" customWidth="1"/>
    <col min="4611" max="4611" width="9.25" customWidth="1"/>
    <col min="4612" max="4612" width="7.125" customWidth="1"/>
    <col min="4613" max="4613" width="9.25" customWidth="1"/>
    <col min="4614" max="4614" width="7.125" customWidth="1"/>
    <col min="4615" max="4615" width="9.25" customWidth="1"/>
    <col min="4616" max="4616" width="7" customWidth="1"/>
    <col min="4617" max="4617" width="9.25" customWidth="1"/>
    <col min="4618" max="4618" width="7.125" customWidth="1"/>
    <col min="4619" max="4619" width="9.25" customWidth="1"/>
    <col min="4620" max="4620" width="7.125" customWidth="1"/>
    <col min="4621" max="4621" width="9.25" customWidth="1"/>
    <col min="4622" max="4622" width="6.875" customWidth="1"/>
    <col min="4623" max="4623" width="7.125" customWidth="1"/>
    <col min="4624" max="4624" width="7" customWidth="1"/>
    <col min="4625" max="4625" width="9.25" customWidth="1"/>
    <col min="4626" max="4626" width="6.875" customWidth="1"/>
    <col min="4627" max="4627" width="9.25" customWidth="1"/>
    <col min="4628" max="4628" width="7.125" customWidth="1"/>
    <col min="4629" max="4629" width="9.25" customWidth="1"/>
    <col min="4630" max="4630" width="7.125" customWidth="1"/>
    <col min="4631" max="4631" width="9.25" customWidth="1"/>
    <col min="4632" max="4632" width="7" customWidth="1"/>
    <col min="4633" max="4633" width="9.25" customWidth="1"/>
    <col min="4634" max="4634" width="7.125" customWidth="1"/>
    <col min="4635" max="4635" width="9.25" customWidth="1"/>
    <col min="4636" max="4636" width="7.125" customWidth="1"/>
    <col min="4637" max="4637" width="9.25" customWidth="1"/>
    <col min="4638" max="4638" width="6.875" customWidth="1"/>
    <col min="4865" max="4865" width="9.25" customWidth="1"/>
    <col min="4866" max="4866" width="6.875" customWidth="1"/>
    <col min="4867" max="4867" width="9.25" customWidth="1"/>
    <col min="4868" max="4868" width="7.125" customWidth="1"/>
    <col min="4869" max="4869" width="9.25" customWidth="1"/>
    <col min="4870" max="4870" width="7.125" customWidth="1"/>
    <col min="4871" max="4871" width="9.25" customWidth="1"/>
    <col min="4872" max="4872" width="7" customWidth="1"/>
    <col min="4873" max="4873" width="9.25" customWidth="1"/>
    <col min="4874" max="4874" width="7.125" customWidth="1"/>
    <col min="4875" max="4875" width="9.25" customWidth="1"/>
    <col min="4876" max="4876" width="7.125" customWidth="1"/>
    <col min="4877" max="4877" width="9.25" customWidth="1"/>
    <col min="4878" max="4878" width="6.875" customWidth="1"/>
    <col min="4879" max="4879" width="7.125" customWidth="1"/>
    <col min="4880" max="4880" width="7" customWidth="1"/>
    <col min="4881" max="4881" width="9.25" customWidth="1"/>
    <col min="4882" max="4882" width="6.875" customWidth="1"/>
    <col min="4883" max="4883" width="9.25" customWidth="1"/>
    <col min="4884" max="4884" width="7.125" customWidth="1"/>
    <col min="4885" max="4885" width="9.25" customWidth="1"/>
    <col min="4886" max="4886" width="7.125" customWidth="1"/>
    <col min="4887" max="4887" width="9.25" customWidth="1"/>
    <col min="4888" max="4888" width="7" customWidth="1"/>
    <col min="4889" max="4889" width="9.25" customWidth="1"/>
    <col min="4890" max="4890" width="7.125" customWidth="1"/>
    <col min="4891" max="4891" width="9.25" customWidth="1"/>
    <col min="4892" max="4892" width="7.125" customWidth="1"/>
    <col min="4893" max="4893" width="9.25" customWidth="1"/>
    <col min="4894" max="4894" width="6.875" customWidth="1"/>
    <col min="5121" max="5121" width="9.25" customWidth="1"/>
    <col min="5122" max="5122" width="6.875" customWidth="1"/>
    <col min="5123" max="5123" width="9.25" customWidth="1"/>
    <col min="5124" max="5124" width="7.125" customWidth="1"/>
    <col min="5125" max="5125" width="9.25" customWidth="1"/>
    <col min="5126" max="5126" width="7.125" customWidth="1"/>
    <col min="5127" max="5127" width="9.25" customWidth="1"/>
    <col min="5128" max="5128" width="7" customWidth="1"/>
    <col min="5129" max="5129" width="9.25" customWidth="1"/>
    <col min="5130" max="5130" width="7.125" customWidth="1"/>
    <col min="5131" max="5131" width="9.25" customWidth="1"/>
    <col min="5132" max="5132" width="7.125" customWidth="1"/>
    <col min="5133" max="5133" width="9.25" customWidth="1"/>
    <col min="5134" max="5134" width="6.875" customWidth="1"/>
    <col min="5135" max="5135" width="7.125" customWidth="1"/>
    <col min="5136" max="5136" width="7" customWidth="1"/>
    <col min="5137" max="5137" width="9.25" customWidth="1"/>
    <col min="5138" max="5138" width="6.875" customWidth="1"/>
    <col min="5139" max="5139" width="9.25" customWidth="1"/>
    <col min="5140" max="5140" width="7.125" customWidth="1"/>
    <col min="5141" max="5141" width="9.25" customWidth="1"/>
    <col min="5142" max="5142" width="7.125" customWidth="1"/>
    <col min="5143" max="5143" width="9.25" customWidth="1"/>
    <col min="5144" max="5144" width="7" customWidth="1"/>
    <col min="5145" max="5145" width="9.25" customWidth="1"/>
    <col min="5146" max="5146" width="7.125" customWidth="1"/>
    <col min="5147" max="5147" width="9.25" customWidth="1"/>
    <col min="5148" max="5148" width="7.125" customWidth="1"/>
    <col min="5149" max="5149" width="9.25" customWidth="1"/>
    <col min="5150" max="5150" width="6.875" customWidth="1"/>
    <col min="5377" max="5377" width="9.25" customWidth="1"/>
    <col min="5378" max="5378" width="6.875" customWidth="1"/>
    <col min="5379" max="5379" width="9.25" customWidth="1"/>
    <col min="5380" max="5380" width="7.125" customWidth="1"/>
    <col min="5381" max="5381" width="9.25" customWidth="1"/>
    <col min="5382" max="5382" width="7.125" customWidth="1"/>
    <col min="5383" max="5383" width="9.25" customWidth="1"/>
    <col min="5384" max="5384" width="7" customWidth="1"/>
    <col min="5385" max="5385" width="9.25" customWidth="1"/>
    <col min="5386" max="5386" width="7.125" customWidth="1"/>
    <col min="5387" max="5387" width="9.25" customWidth="1"/>
    <col min="5388" max="5388" width="7.125" customWidth="1"/>
    <col min="5389" max="5389" width="9.25" customWidth="1"/>
    <col min="5390" max="5390" width="6.875" customWidth="1"/>
    <col min="5391" max="5391" width="7.125" customWidth="1"/>
    <col min="5392" max="5392" width="7" customWidth="1"/>
    <col min="5393" max="5393" width="9.25" customWidth="1"/>
    <col min="5394" max="5394" width="6.875" customWidth="1"/>
    <col min="5395" max="5395" width="9.25" customWidth="1"/>
    <col min="5396" max="5396" width="7.125" customWidth="1"/>
    <col min="5397" max="5397" width="9.25" customWidth="1"/>
    <col min="5398" max="5398" width="7.125" customWidth="1"/>
    <col min="5399" max="5399" width="9.25" customWidth="1"/>
    <col min="5400" max="5400" width="7" customWidth="1"/>
    <col min="5401" max="5401" width="9.25" customWidth="1"/>
    <col min="5402" max="5402" width="7.125" customWidth="1"/>
    <col min="5403" max="5403" width="9.25" customWidth="1"/>
    <col min="5404" max="5404" width="7.125" customWidth="1"/>
    <col min="5405" max="5405" width="9.25" customWidth="1"/>
    <col min="5406" max="5406" width="6.875" customWidth="1"/>
    <col min="5633" max="5633" width="9.25" customWidth="1"/>
    <col min="5634" max="5634" width="6.875" customWidth="1"/>
    <col min="5635" max="5635" width="9.25" customWidth="1"/>
    <col min="5636" max="5636" width="7.125" customWidth="1"/>
    <col min="5637" max="5637" width="9.25" customWidth="1"/>
    <col min="5638" max="5638" width="7.125" customWidth="1"/>
    <col min="5639" max="5639" width="9.25" customWidth="1"/>
    <col min="5640" max="5640" width="7" customWidth="1"/>
    <col min="5641" max="5641" width="9.25" customWidth="1"/>
    <col min="5642" max="5642" width="7.125" customWidth="1"/>
    <col min="5643" max="5643" width="9.25" customWidth="1"/>
    <col min="5644" max="5644" width="7.125" customWidth="1"/>
    <col min="5645" max="5645" width="9.25" customWidth="1"/>
    <col min="5646" max="5646" width="6.875" customWidth="1"/>
    <col min="5647" max="5647" width="7.125" customWidth="1"/>
    <col min="5648" max="5648" width="7" customWidth="1"/>
    <col min="5649" max="5649" width="9.25" customWidth="1"/>
    <col min="5650" max="5650" width="6.875" customWidth="1"/>
    <col min="5651" max="5651" width="9.25" customWidth="1"/>
    <col min="5652" max="5652" width="7.125" customWidth="1"/>
    <col min="5653" max="5653" width="9.25" customWidth="1"/>
    <col min="5654" max="5654" width="7.125" customWidth="1"/>
    <col min="5655" max="5655" width="9.25" customWidth="1"/>
    <col min="5656" max="5656" width="7" customWidth="1"/>
    <col min="5657" max="5657" width="9.25" customWidth="1"/>
    <col min="5658" max="5658" width="7.125" customWidth="1"/>
    <col min="5659" max="5659" width="9.25" customWidth="1"/>
    <col min="5660" max="5660" width="7.125" customWidth="1"/>
    <col min="5661" max="5661" width="9.25" customWidth="1"/>
    <col min="5662" max="5662" width="6.875" customWidth="1"/>
    <col min="5889" max="5889" width="9.25" customWidth="1"/>
    <col min="5890" max="5890" width="6.875" customWidth="1"/>
    <col min="5891" max="5891" width="9.25" customWidth="1"/>
    <col min="5892" max="5892" width="7.125" customWidth="1"/>
    <col min="5893" max="5893" width="9.25" customWidth="1"/>
    <col min="5894" max="5894" width="7.125" customWidth="1"/>
    <col min="5895" max="5895" width="9.25" customWidth="1"/>
    <col min="5896" max="5896" width="7" customWidth="1"/>
    <col min="5897" max="5897" width="9.25" customWidth="1"/>
    <col min="5898" max="5898" width="7.125" customWidth="1"/>
    <col min="5899" max="5899" width="9.25" customWidth="1"/>
    <col min="5900" max="5900" width="7.125" customWidth="1"/>
    <col min="5901" max="5901" width="9.25" customWidth="1"/>
    <col min="5902" max="5902" width="6.875" customWidth="1"/>
    <col min="5903" max="5903" width="7.125" customWidth="1"/>
    <col min="5904" max="5904" width="7" customWidth="1"/>
    <col min="5905" max="5905" width="9.25" customWidth="1"/>
    <col min="5906" max="5906" width="6.875" customWidth="1"/>
    <col min="5907" max="5907" width="9.25" customWidth="1"/>
    <col min="5908" max="5908" width="7.125" customWidth="1"/>
    <col min="5909" max="5909" width="9.25" customWidth="1"/>
    <col min="5910" max="5910" width="7.125" customWidth="1"/>
    <col min="5911" max="5911" width="9.25" customWidth="1"/>
    <col min="5912" max="5912" width="7" customWidth="1"/>
    <col min="5913" max="5913" width="9.25" customWidth="1"/>
    <col min="5914" max="5914" width="7.125" customWidth="1"/>
    <col min="5915" max="5915" width="9.25" customWidth="1"/>
    <col min="5916" max="5916" width="7.125" customWidth="1"/>
    <col min="5917" max="5917" width="9.25" customWidth="1"/>
    <col min="5918" max="5918" width="6.875" customWidth="1"/>
    <col min="6145" max="6145" width="9.25" customWidth="1"/>
    <col min="6146" max="6146" width="6.875" customWidth="1"/>
    <col min="6147" max="6147" width="9.25" customWidth="1"/>
    <col min="6148" max="6148" width="7.125" customWidth="1"/>
    <col min="6149" max="6149" width="9.25" customWidth="1"/>
    <col min="6150" max="6150" width="7.125" customWidth="1"/>
    <col min="6151" max="6151" width="9.25" customWidth="1"/>
    <col min="6152" max="6152" width="7" customWidth="1"/>
    <col min="6153" max="6153" width="9.25" customWidth="1"/>
    <col min="6154" max="6154" width="7.125" customWidth="1"/>
    <col min="6155" max="6155" width="9.25" customWidth="1"/>
    <col min="6156" max="6156" width="7.125" customWidth="1"/>
    <col min="6157" max="6157" width="9.25" customWidth="1"/>
    <col min="6158" max="6158" width="6.875" customWidth="1"/>
    <col min="6159" max="6159" width="7.125" customWidth="1"/>
    <col min="6160" max="6160" width="7" customWidth="1"/>
    <col min="6161" max="6161" width="9.25" customWidth="1"/>
    <col min="6162" max="6162" width="6.875" customWidth="1"/>
    <col min="6163" max="6163" width="9.25" customWidth="1"/>
    <col min="6164" max="6164" width="7.125" customWidth="1"/>
    <col min="6165" max="6165" width="9.25" customWidth="1"/>
    <col min="6166" max="6166" width="7.125" customWidth="1"/>
    <col min="6167" max="6167" width="9.25" customWidth="1"/>
    <col min="6168" max="6168" width="7" customWidth="1"/>
    <col min="6169" max="6169" width="9.25" customWidth="1"/>
    <col min="6170" max="6170" width="7.125" customWidth="1"/>
    <col min="6171" max="6171" width="9.25" customWidth="1"/>
    <col min="6172" max="6172" width="7.125" customWidth="1"/>
    <col min="6173" max="6173" width="9.25" customWidth="1"/>
    <col min="6174" max="6174" width="6.875" customWidth="1"/>
    <col min="6401" max="6401" width="9.25" customWidth="1"/>
    <col min="6402" max="6402" width="6.875" customWidth="1"/>
    <col min="6403" max="6403" width="9.25" customWidth="1"/>
    <col min="6404" max="6404" width="7.125" customWidth="1"/>
    <col min="6405" max="6405" width="9.25" customWidth="1"/>
    <col min="6406" max="6406" width="7.125" customWidth="1"/>
    <col min="6407" max="6407" width="9.25" customWidth="1"/>
    <col min="6408" max="6408" width="7" customWidth="1"/>
    <col min="6409" max="6409" width="9.25" customWidth="1"/>
    <col min="6410" max="6410" width="7.125" customWidth="1"/>
    <col min="6411" max="6411" width="9.25" customWidth="1"/>
    <col min="6412" max="6412" width="7.125" customWidth="1"/>
    <col min="6413" max="6413" width="9.25" customWidth="1"/>
    <col min="6414" max="6414" width="6.875" customWidth="1"/>
    <col min="6415" max="6415" width="7.125" customWidth="1"/>
    <col min="6416" max="6416" width="7" customWidth="1"/>
    <col min="6417" max="6417" width="9.25" customWidth="1"/>
    <col min="6418" max="6418" width="6.875" customWidth="1"/>
    <col min="6419" max="6419" width="9.25" customWidth="1"/>
    <col min="6420" max="6420" width="7.125" customWidth="1"/>
    <col min="6421" max="6421" width="9.25" customWidth="1"/>
    <col min="6422" max="6422" width="7.125" customWidth="1"/>
    <col min="6423" max="6423" width="9.25" customWidth="1"/>
    <col min="6424" max="6424" width="7" customWidth="1"/>
    <col min="6425" max="6425" width="9.25" customWidth="1"/>
    <col min="6426" max="6426" width="7.125" customWidth="1"/>
    <col min="6427" max="6427" width="9.25" customWidth="1"/>
    <col min="6428" max="6428" width="7.125" customWidth="1"/>
    <col min="6429" max="6429" width="9.25" customWidth="1"/>
    <col min="6430" max="6430" width="6.875" customWidth="1"/>
    <col min="6657" max="6657" width="9.25" customWidth="1"/>
    <col min="6658" max="6658" width="6.875" customWidth="1"/>
    <col min="6659" max="6659" width="9.25" customWidth="1"/>
    <col min="6660" max="6660" width="7.125" customWidth="1"/>
    <col min="6661" max="6661" width="9.25" customWidth="1"/>
    <col min="6662" max="6662" width="7.125" customWidth="1"/>
    <col min="6663" max="6663" width="9.25" customWidth="1"/>
    <col min="6664" max="6664" width="7" customWidth="1"/>
    <col min="6665" max="6665" width="9.25" customWidth="1"/>
    <col min="6666" max="6666" width="7.125" customWidth="1"/>
    <col min="6667" max="6667" width="9.25" customWidth="1"/>
    <col min="6668" max="6668" width="7.125" customWidth="1"/>
    <col min="6669" max="6669" width="9.25" customWidth="1"/>
    <col min="6670" max="6670" width="6.875" customWidth="1"/>
    <col min="6671" max="6671" width="7.125" customWidth="1"/>
    <col min="6672" max="6672" width="7" customWidth="1"/>
    <col min="6673" max="6673" width="9.25" customWidth="1"/>
    <col min="6674" max="6674" width="6.875" customWidth="1"/>
    <col min="6675" max="6675" width="9.25" customWidth="1"/>
    <col min="6676" max="6676" width="7.125" customWidth="1"/>
    <col min="6677" max="6677" width="9.25" customWidth="1"/>
    <col min="6678" max="6678" width="7.125" customWidth="1"/>
    <col min="6679" max="6679" width="9.25" customWidth="1"/>
    <col min="6680" max="6680" width="7" customWidth="1"/>
    <col min="6681" max="6681" width="9.25" customWidth="1"/>
    <col min="6682" max="6682" width="7.125" customWidth="1"/>
    <col min="6683" max="6683" width="9.25" customWidth="1"/>
    <col min="6684" max="6684" width="7.125" customWidth="1"/>
    <col min="6685" max="6685" width="9.25" customWidth="1"/>
    <col min="6686" max="6686" width="6.875" customWidth="1"/>
    <col min="6913" max="6913" width="9.25" customWidth="1"/>
    <col min="6914" max="6914" width="6.875" customWidth="1"/>
    <col min="6915" max="6915" width="9.25" customWidth="1"/>
    <col min="6916" max="6916" width="7.125" customWidth="1"/>
    <col min="6917" max="6917" width="9.25" customWidth="1"/>
    <col min="6918" max="6918" width="7.125" customWidth="1"/>
    <col min="6919" max="6919" width="9.25" customWidth="1"/>
    <col min="6920" max="6920" width="7" customWidth="1"/>
    <col min="6921" max="6921" width="9.25" customWidth="1"/>
    <col min="6922" max="6922" width="7.125" customWidth="1"/>
    <col min="6923" max="6923" width="9.25" customWidth="1"/>
    <col min="6924" max="6924" width="7.125" customWidth="1"/>
    <col min="6925" max="6925" width="9.25" customWidth="1"/>
    <col min="6926" max="6926" width="6.875" customWidth="1"/>
    <col min="6927" max="6927" width="7.125" customWidth="1"/>
    <col min="6928" max="6928" width="7" customWidth="1"/>
    <col min="6929" max="6929" width="9.25" customWidth="1"/>
    <col min="6930" max="6930" width="6.875" customWidth="1"/>
    <col min="6931" max="6931" width="9.25" customWidth="1"/>
    <col min="6932" max="6932" width="7.125" customWidth="1"/>
    <col min="6933" max="6933" width="9.25" customWidth="1"/>
    <col min="6934" max="6934" width="7.125" customWidth="1"/>
    <col min="6935" max="6935" width="9.25" customWidth="1"/>
    <col min="6936" max="6936" width="7" customWidth="1"/>
    <col min="6937" max="6937" width="9.25" customWidth="1"/>
    <col min="6938" max="6938" width="7.125" customWidth="1"/>
    <col min="6939" max="6939" width="9.25" customWidth="1"/>
    <col min="6940" max="6940" width="7.125" customWidth="1"/>
    <col min="6941" max="6941" width="9.25" customWidth="1"/>
    <col min="6942" max="6942" width="6.875" customWidth="1"/>
    <col min="7169" max="7169" width="9.25" customWidth="1"/>
    <col min="7170" max="7170" width="6.875" customWidth="1"/>
    <col min="7171" max="7171" width="9.25" customWidth="1"/>
    <col min="7172" max="7172" width="7.125" customWidth="1"/>
    <col min="7173" max="7173" width="9.25" customWidth="1"/>
    <col min="7174" max="7174" width="7.125" customWidth="1"/>
    <col min="7175" max="7175" width="9.25" customWidth="1"/>
    <col min="7176" max="7176" width="7" customWidth="1"/>
    <col min="7177" max="7177" width="9.25" customWidth="1"/>
    <col min="7178" max="7178" width="7.125" customWidth="1"/>
    <col min="7179" max="7179" width="9.25" customWidth="1"/>
    <col min="7180" max="7180" width="7.125" customWidth="1"/>
    <col min="7181" max="7181" width="9.25" customWidth="1"/>
    <col min="7182" max="7182" width="6.875" customWidth="1"/>
    <col min="7183" max="7183" width="7.125" customWidth="1"/>
    <col min="7184" max="7184" width="7" customWidth="1"/>
    <col min="7185" max="7185" width="9.25" customWidth="1"/>
    <col min="7186" max="7186" width="6.875" customWidth="1"/>
    <col min="7187" max="7187" width="9.25" customWidth="1"/>
    <col min="7188" max="7188" width="7.125" customWidth="1"/>
    <col min="7189" max="7189" width="9.25" customWidth="1"/>
    <col min="7190" max="7190" width="7.125" customWidth="1"/>
    <col min="7191" max="7191" width="9.25" customWidth="1"/>
    <col min="7192" max="7192" width="7" customWidth="1"/>
    <col min="7193" max="7193" width="9.25" customWidth="1"/>
    <col min="7194" max="7194" width="7.125" customWidth="1"/>
    <col min="7195" max="7195" width="9.25" customWidth="1"/>
    <col min="7196" max="7196" width="7.125" customWidth="1"/>
    <col min="7197" max="7197" width="9.25" customWidth="1"/>
    <col min="7198" max="7198" width="6.875" customWidth="1"/>
    <col min="7425" max="7425" width="9.25" customWidth="1"/>
    <col min="7426" max="7426" width="6.875" customWidth="1"/>
    <col min="7427" max="7427" width="9.25" customWidth="1"/>
    <col min="7428" max="7428" width="7.125" customWidth="1"/>
    <col min="7429" max="7429" width="9.25" customWidth="1"/>
    <col min="7430" max="7430" width="7.125" customWidth="1"/>
    <col min="7431" max="7431" width="9.25" customWidth="1"/>
    <col min="7432" max="7432" width="7" customWidth="1"/>
    <col min="7433" max="7433" width="9.25" customWidth="1"/>
    <col min="7434" max="7434" width="7.125" customWidth="1"/>
    <col min="7435" max="7435" width="9.25" customWidth="1"/>
    <col min="7436" max="7436" width="7.125" customWidth="1"/>
    <col min="7437" max="7437" width="9.25" customWidth="1"/>
    <col min="7438" max="7438" width="6.875" customWidth="1"/>
    <col min="7439" max="7439" width="7.125" customWidth="1"/>
    <col min="7440" max="7440" width="7" customWidth="1"/>
    <col min="7441" max="7441" width="9.25" customWidth="1"/>
    <col min="7442" max="7442" width="6.875" customWidth="1"/>
    <col min="7443" max="7443" width="9.25" customWidth="1"/>
    <col min="7444" max="7444" width="7.125" customWidth="1"/>
    <col min="7445" max="7445" width="9.25" customWidth="1"/>
    <col min="7446" max="7446" width="7.125" customWidth="1"/>
    <col min="7447" max="7447" width="9.25" customWidth="1"/>
    <col min="7448" max="7448" width="7" customWidth="1"/>
    <col min="7449" max="7449" width="9.25" customWidth="1"/>
    <col min="7450" max="7450" width="7.125" customWidth="1"/>
    <col min="7451" max="7451" width="9.25" customWidth="1"/>
    <col min="7452" max="7452" width="7.125" customWidth="1"/>
    <col min="7453" max="7453" width="9.25" customWidth="1"/>
    <col min="7454" max="7454" width="6.875" customWidth="1"/>
    <col min="7681" max="7681" width="9.25" customWidth="1"/>
    <col min="7682" max="7682" width="6.875" customWidth="1"/>
    <col min="7683" max="7683" width="9.25" customWidth="1"/>
    <col min="7684" max="7684" width="7.125" customWidth="1"/>
    <col min="7685" max="7685" width="9.25" customWidth="1"/>
    <col min="7686" max="7686" width="7.125" customWidth="1"/>
    <col min="7687" max="7687" width="9.25" customWidth="1"/>
    <col min="7688" max="7688" width="7" customWidth="1"/>
    <col min="7689" max="7689" width="9.25" customWidth="1"/>
    <col min="7690" max="7690" width="7.125" customWidth="1"/>
    <col min="7691" max="7691" width="9.25" customWidth="1"/>
    <col min="7692" max="7692" width="7.125" customWidth="1"/>
    <col min="7693" max="7693" width="9.25" customWidth="1"/>
    <col min="7694" max="7694" width="6.875" customWidth="1"/>
    <col min="7695" max="7695" width="7.125" customWidth="1"/>
    <col min="7696" max="7696" width="7" customWidth="1"/>
    <col min="7697" max="7697" width="9.25" customWidth="1"/>
    <col min="7698" max="7698" width="6.875" customWidth="1"/>
    <col min="7699" max="7699" width="9.25" customWidth="1"/>
    <col min="7700" max="7700" width="7.125" customWidth="1"/>
    <col min="7701" max="7701" width="9.25" customWidth="1"/>
    <col min="7702" max="7702" width="7.125" customWidth="1"/>
    <col min="7703" max="7703" width="9.25" customWidth="1"/>
    <col min="7704" max="7704" width="7" customWidth="1"/>
    <col min="7705" max="7705" width="9.25" customWidth="1"/>
    <col min="7706" max="7706" width="7.125" customWidth="1"/>
    <col min="7707" max="7707" width="9.25" customWidth="1"/>
    <col min="7708" max="7708" width="7.125" customWidth="1"/>
    <col min="7709" max="7709" width="9.25" customWidth="1"/>
    <col min="7710" max="7710" width="6.875" customWidth="1"/>
    <col min="7937" max="7937" width="9.25" customWidth="1"/>
    <col min="7938" max="7938" width="6.875" customWidth="1"/>
    <col min="7939" max="7939" width="9.25" customWidth="1"/>
    <col min="7940" max="7940" width="7.125" customWidth="1"/>
    <col min="7941" max="7941" width="9.25" customWidth="1"/>
    <col min="7942" max="7942" width="7.125" customWidth="1"/>
    <col min="7943" max="7943" width="9.25" customWidth="1"/>
    <col min="7944" max="7944" width="7" customWidth="1"/>
    <col min="7945" max="7945" width="9.25" customWidth="1"/>
    <col min="7946" max="7946" width="7.125" customWidth="1"/>
    <col min="7947" max="7947" width="9.25" customWidth="1"/>
    <col min="7948" max="7948" width="7.125" customWidth="1"/>
    <col min="7949" max="7949" width="9.25" customWidth="1"/>
    <col min="7950" max="7950" width="6.875" customWidth="1"/>
    <col min="7951" max="7951" width="7.125" customWidth="1"/>
    <col min="7952" max="7952" width="7" customWidth="1"/>
    <col min="7953" max="7953" width="9.25" customWidth="1"/>
    <col min="7954" max="7954" width="6.875" customWidth="1"/>
    <col min="7955" max="7955" width="9.25" customWidth="1"/>
    <col min="7956" max="7956" width="7.125" customWidth="1"/>
    <col min="7957" max="7957" width="9.25" customWidth="1"/>
    <col min="7958" max="7958" width="7.125" customWidth="1"/>
    <col min="7959" max="7959" width="9.25" customWidth="1"/>
    <col min="7960" max="7960" width="7" customWidth="1"/>
    <col min="7961" max="7961" width="9.25" customWidth="1"/>
    <col min="7962" max="7962" width="7.125" customWidth="1"/>
    <col min="7963" max="7963" width="9.25" customWidth="1"/>
    <col min="7964" max="7964" width="7.125" customWidth="1"/>
    <col min="7965" max="7965" width="9.25" customWidth="1"/>
    <col min="7966" max="7966" width="6.875" customWidth="1"/>
    <col min="8193" max="8193" width="9.25" customWidth="1"/>
    <col min="8194" max="8194" width="6.875" customWidth="1"/>
    <col min="8195" max="8195" width="9.25" customWidth="1"/>
    <col min="8196" max="8196" width="7.125" customWidth="1"/>
    <col min="8197" max="8197" width="9.25" customWidth="1"/>
    <col min="8198" max="8198" width="7.125" customWidth="1"/>
    <col min="8199" max="8199" width="9.25" customWidth="1"/>
    <col min="8200" max="8200" width="7" customWidth="1"/>
    <col min="8201" max="8201" width="9.25" customWidth="1"/>
    <col min="8202" max="8202" width="7.125" customWidth="1"/>
    <col min="8203" max="8203" width="9.25" customWidth="1"/>
    <col min="8204" max="8204" width="7.125" customWidth="1"/>
    <col min="8205" max="8205" width="9.25" customWidth="1"/>
    <col min="8206" max="8206" width="6.875" customWidth="1"/>
    <col min="8207" max="8207" width="7.125" customWidth="1"/>
    <col min="8208" max="8208" width="7" customWidth="1"/>
    <col min="8209" max="8209" width="9.25" customWidth="1"/>
    <col min="8210" max="8210" width="6.875" customWidth="1"/>
    <col min="8211" max="8211" width="9.25" customWidth="1"/>
    <col min="8212" max="8212" width="7.125" customWidth="1"/>
    <col min="8213" max="8213" width="9.25" customWidth="1"/>
    <col min="8214" max="8214" width="7.125" customWidth="1"/>
    <col min="8215" max="8215" width="9.25" customWidth="1"/>
    <col min="8216" max="8216" width="7" customWidth="1"/>
    <col min="8217" max="8217" width="9.25" customWidth="1"/>
    <col min="8218" max="8218" width="7.125" customWidth="1"/>
    <col min="8219" max="8219" width="9.25" customWidth="1"/>
    <col min="8220" max="8220" width="7.125" customWidth="1"/>
    <col min="8221" max="8221" width="9.25" customWidth="1"/>
    <col min="8222" max="8222" width="6.875" customWidth="1"/>
    <col min="8449" max="8449" width="9.25" customWidth="1"/>
    <col min="8450" max="8450" width="6.875" customWidth="1"/>
    <col min="8451" max="8451" width="9.25" customWidth="1"/>
    <col min="8452" max="8452" width="7.125" customWidth="1"/>
    <col min="8453" max="8453" width="9.25" customWidth="1"/>
    <col min="8454" max="8454" width="7.125" customWidth="1"/>
    <col min="8455" max="8455" width="9.25" customWidth="1"/>
    <col min="8456" max="8456" width="7" customWidth="1"/>
    <col min="8457" max="8457" width="9.25" customWidth="1"/>
    <col min="8458" max="8458" width="7.125" customWidth="1"/>
    <col min="8459" max="8459" width="9.25" customWidth="1"/>
    <col min="8460" max="8460" width="7.125" customWidth="1"/>
    <col min="8461" max="8461" width="9.25" customWidth="1"/>
    <col min="8462" max="8462" width="6.875" customWidth="1"/>
    <col min="8463" max="8463" width="7.125" customWidth="1"/>
    <col min="8464" max="8464" width="7" customWidth="1"/>
    <col min="8465" max="8465" width="9.25" customWidth="1"/>
    <col min="8466" max="8466" width="6.875" customWidth="1"/>
    <col min="8467" max="8467" width="9.25" customWidth="1"/>
    <col min="8468" max="8468" width="7.125" customWidth="1"/>
    <col min="8469" max="8469" width="9.25" customWidth="1"/>
    <col min="8470" max="8470" width="7.125" customWidth="1"/>
    <col min="8471" max="8471" width="9.25" customWidth="1"/>
    <col min="8472" max="8472" width="7" customWidth="1"/>
    <col min="8473" max="8473" width="9.25" customWidth="1"/>
    <col min="8474" max="8474" width="7.125" customWidth="1"/>
    <col min="8475" max="8475" width="9.25" customWidth="1"/>
    <col min="8476" max="8476" width="7.125" customWidth="1"/>
    <col min="8477" max="8477" width="9.25" customWidth="1"/>
    <col min="8478" max="8478" width="6.875" customWidth="1"/>
    <col min="8705" max="8705" width="9.25" customWidth="1"/>
    <col min="8706" max="8706" width="6.875" customWidth="1"/>
    <col min="8707" max="8707" width="9.25" customWidth="1"/>
    <col min="8708" max="8708" width="7.125" customWidth="1"/>
    <col min="8709" max="8709" width="9.25" customWidth="1"/>
    <col min="8710" max="8710" width="7.125" customWidth="1"/>
    <col min="8711" max="8711" width="9.25" customWidth="1"/>
    <col min="8712" max="8712" width="7" customWidth="1"/>
    <col min="8713" max="8713" width="9.25" customWidth="1"/>
    <col min="8714" max="8714" width="7.125" customWidth="1"/>
    <col min="8715" max="8715" width="9.25" customWidth="1"/>
    <col min="8716" max="8716" width="7.125" customWidth="1"/>
    <col min="8717" max="8717" width="9.25" customWidth="1"/>
    <col min="8718" max="8718" width="6.875" customWidth="1"/>
    <col min="8719" max="8719" width="7.125" customWidth="1"/>
    <col min="8720" max="8720" width="7" customWidth="1"/>
    <col min="8721" max="8721" width="9.25" customWidth="1"/>
    <col min="8722" max="8722" width="6.875" customWidth="1"/>
    <col min="8723" max="8723" width="9.25" customWidth="1"/>
    <col min="8724" max="8724" width="7.125" customWidth="1"/>
    <col min="8725" max="8725" width="9.25" customWidth="1"/>
    <col min="8726" max="8726" width="7.125" customWidth="1"/>
    <col min="8727" max="8727" width="9.25" customWidth="1"/>
    <col min="8728" max="8728" width="7" customWidth="1"/>
    <col min="8729" max="8729" width="9.25" customWidth="1"/>
    <col min="8730" max="8730" width="7.125" customWidth="1"/>
    <col min="8731" max="8731" width="9.25" customWidth="1"/>
    <col min="8732" max="8732" width="7.125" customWidth="1"/>
    <col min="8733" max="8733" width="9.25" customWidth="1"/>
    <col min="8734" max="8734" width="6.875" customWidth="1"/>
    <col min="8961" max="8961" width="9.25" customWidth="1"/>
    <col min="8962" max="8962" width="6.875" customWidth="1"/>
    <col min="8963" max="8963" width="9.25" customWidth="1"/>
    <col min="8964" max="8964" width="7.125" customWidth="1"/>
    <col min="8965" max="8965" width="9.25" customWidth="1"/>
    <col min="8966" max="8966" width="7.125" customWidth="1"/>
    <col min="8967" max="8967" width="9.25" customWidth="1"/>
    <col min="8968" max="8968" width="7" customWidth="1"/>
    <col min="8969" max="8969" width="9.25" customWidth="1"/>
    <col min="8970" max="8970" width="7.125" customWidth="1"/>
    <col min="8971" max="8971" width="9.25" customWidth="1"/>
    <col min="8972" max="8972" width="7.125" customWidth="1"/>
    <col min="8973" max="8973" width="9.25" customWidth="1"/>
    <col min="8974" max="8974" width="6.875" customWidth="1"/>
    <col min="8975" max="8975" width="7.125" customWidth="1"/>
    <col min="8976" max="8976" width="7" customWidth="1"/>
    <col min="8977" max="8977" width="9.25" customWidth="1"/>
    <col min="8978" max="8978" width="6.875" customWidth="1"/>
    <col min="8979" max="8979" width="9.25" customWidth="1"/>
    <col min="8980" max="8980" width="7.125" customWidth="1"/>
    <col min="8981" max="8981" width="9.25" customWidth="1"/>
    <col min="8982" max="8982" width="7.125" customWidth="1"/>
    <col min="8983" max="8983" width="9.25" customWidth="1"/>
    <col min="8984" max="8984" width="7" customWidth="1"/>
    <col min="8985" max="8985" width="9.25" customWidth="1"/>
    <col min="8986" max="8986" width="7.125" customWidth="1"/>
    <col min="8987" max="8987" width="9.25" customWidth="1"/>
    <col min="8988" max="8988" width="7.125" customWidth="1"/>
    <col min="8989" max="8989" width="9.25" customWidth="1"/>
    <col min="8990" max="8990" width="6.875" customWidth="1"/>
    <col min="9217" max="9217" width="9.25" customWidth="1"/>
    <col min="9218" max="9218" width="6.875" customWidth="1"/>
    <col min="9219" max="9219" width="9.25" customWidth="1"/>
    <col min="9220" max="9220" width="7.125" customWidth="1"/>
    <col min="9221" max="9221" width="9.25" customWidth="1"/>
    <col min="9222" max="9222" width="7.125" customWidth="1"/>
    <col min="9223" max="9223" width="9.25" customWidth="1"/>
    <col min="9224" max="9224" width="7" customWidth="1"/>
    <col min="9225" max="9225" width="9.25" customWidth="1"/>
    <col min="9226" max="9226" width="7.125" customWidth="1"/>
    <col min="9227" max="9227" width="9.25" customWidth="1"/>
    <col min="9228" max="9228" width="7.125" customWidth="1"/>
    <col min="9229" max="9229" width="9.25" customWidth="1"/>
    <col min="9230" max="9230" width="6.875" customWidth="1"/>
    <col min="9231" max="9231" width="7.125" customWidth="1"/>
    <col min="9232" max="9232" width="7" customWidth="1"/>
    <col min="9233" max="9233" width="9.25" customWidth="1"/>
    <col min="9234" max="9234" width="6.875" customWidth="1"/>
    <col min="9235" max="9235" width="9.25" customWidth="1"/>
    <col min="9236" max="9236" width="7.125" customWidth="1"/>
    <col min="9237" max="9237" width="9.25" customWidth="1"/>
    <col min="9238" max="9238" width="7.125" customWidth="1"/>
    <col min="9239" max="9239" width="9.25" customWidth="1"/>
    <col min="9240" max="9240" width="7" customWidth="1"/>
    <col min="9241" max="9241" width="9.25" customWidth="1"/>
    <col min="9242" max="9242" width="7.125" customWidth="1"/>
    <col min="9243" max="9243" width="9.25" customWidth="1"/>
    <col min="9244" max="9244" width="7.125" customWidth="1"/>
    <col min="9245" max="9245" width="9.25" customWidth="1"/>
    <col min="9246" max="9246" width="6.875" customWidth="1"/>
    <col min="9473" max="9473" width="9.25" customWidth="1"/>
    <col min="9474" max="9474" width="6.875" customWidth="1"/>
    <col min="9475" max="9475" width="9.25" customWidth="1"/>
    <col min="9476" max="9476" width="7.125" customWidth="1"/>
    <col min="9477" max="9477" width="9.25" customWidth="1"/>
    <col min="9478" max="9478" width="7.125" customWidth="1"/>
    <col min="9479" max="9479" width="9.25" customWidth="1"/>
    <col min="9480" max="9480" width="7" customWidth="1"/>
    <col min="9481" max="9481" width="9.25" customWidth="1"/>
    <col min="9482" max="9482" width="7.125" customWidth="1"/>
    <col min="9483" max="9483" width="9.25" customWidth="1"/>
    <col min="9484" max="9484" width="7.125" customWidth="1"/>
    <col min="9485" max="9485" width="9.25" customWidth="1"/>
    <col min="9486" max="9486" width="6.875" customWidth="1"/>
    <col min="9487" max="9487" width="7.125" customWidth="1"/>
    <col min="9488" max="9488" width="7" customWidth="1"/>
    <col min="9489" max="9489" width="9.25" customWidth="1"/>
    <col min="9490" max="9490" width="6.875" customWidth="1"/>
    <col min="9491" max="9491" width="9.25" customWidth="1"/>
    <col min="9492" max="9492" width="7.125" customWidth="1"/>
    <col min="9493" max="9493" width="9.25" customWidth="1"/>
    <col min="9494" max="9494" width="7.125" customWidth="1"/>
    <col min="9495" max="9495" width="9.25" customWidth="1"/>
    <col min="9496" max="9496" width="7" customWidth="1"/>
    <col min="9497" max="9497" width="9.25" customWidth="1"/>
    <col min="9498" max="9498" width="7.125" customWidth="1"/>
    <col min="9499" max="9499" width="9.25" customWidth="1"/>
    <col min="9500" max="9500" width="7.125" customWidth="1"/>
    <col min="9501" max="9501" width="9.25" customWidth="1"/>
    <col min="9502" max="9502" width="6.875" customWidth="1"/>
    <col min="9729" max="9729" width="9.25" customWidth="1"/>
    <col min="9730" max="9730" width="6.875" customWidth="1"/>
    <col min="9731" max="9731" width="9.25" customWidth="1"/>
    <col min="9732" max="9732" width="7.125" customWidth="1"/>
    <col min="9733" max="9733" width="9.25" customWidth="1"/>
    <col min="9734" max="9734" width="7.125" customWidth="1"/>
    <col min="9735" max="9735" width="9.25" customWidth="1"/>
    <col min="9736" max="9736" width="7" customWidth="1"/>
    <col min="9737" max="9737" width="9.25" customWidth="1"/>
    <col min="9738" max="9738" width="7.125" customWidth="1"/>
    <col min="9739" max="9739" width="9.25" customWidth="1"/>
    <col min="9740" max="9740" width="7.125" customWidth="1"/>
    <col min="9741" max="9741" width="9.25" customWidth="1"/>
    <col min="9742" max="9742" width="6.875" customWidth="1"/>
    <col min="9743" max="9743" width="7.125" customWidth="1"/>
    <col min="9744" max="9744" width="7" customWidth="1"/>
    <col min="9745" max="9745" width="9.25" customWidth="1"/>
    <col min="9746" max="9746" width="6.875" customWidth="1"/>
    <col min="9747" max="9747" width="9.25" customWidth="1"/>
    <col min="9748" max="9748" width="7.125" customWidth="1"/>
    <col min="9749" max="9749" width="9.25" customWidth="1"/>
    <col min="9750" max="9750" width="7.125" customWidth="1"/>
    <col min="9751" max="9751" width="9.25" customWidth="1"/>
    <col min="9752" max="9752" width="7" customWidth="1"/>
    <col min="9753" max="9753" width="9.25" customWidth="1"/>
    <col min="9754" max="9754" width="7.125" customWidth="1"/>
    <col min="9755" max="9755" width="9.25" customWidth="1"/>
    <col min="9756" max="9756" width="7.125" customWidth="1"/>
    <col min="9757" max="9757" width="9.25" customWidth="1"/>
    <col min="9758" max="9758" width="6.875" customWidth="1"/>
    <col min="9985" max="9985" width="9.25" customWidth="1"/>
    <col min="9986" max="9986" width="6.875" customWidth="1"/>
    <col min="9987" max="9987" width="9.25" customWidth="1"/>
    <col min="9988" max="9988" width="7.125" customWidth="1"/>
    <col min="9989" max="9989" width="9.25" customWidth="1"/>
    <col min="9990" max="9990" width="7.125" customWidth="1"/>
    <col min="9991" max="9991" width="9.25" customWidth="1"/>
    <col min="9992" max="9992" width="7" customWidth="1"/>
    <col min="9993" max="9993" width="9.25" customWidth="1"/>
    <col min="9994" max="9994" width="7.125" customWidth="1"/>
    <col min="9995" max="9995" width="9.25" customWidth="1"/>
    <col min="9996" max="9996" width="7.125" customWidth="1"/>
    <col min="9997" max="9997" width="9.25" customWidth="1"/>
    <col min="9998" max="9998" width="6.875" customWidth="1"/>
    <col min="9999" max="9999" width="7.125" customWidth="1"/>
    <col min="10000" max="10000" width="7" customWidth="1"/>
    <col min="10001" max="10001" width="9.25" customWidth="1"/>
    <col min="10002" max="10002" width="6.875" customWidth="1"/>
    <col min="10003" max="10003" width="9.25" customWidth="1"/>
    <col min="10004" max="10004" width="7.125" customWidth="1"/>
    <col min="10005" max="10005" width="9.25" customWidth="1"/>
    <col min="10006" max="10006" width="7.125" customWidth="1"/>
    <col min="10007" max="10007" width="9.25" customWidth="1"/>
    <col min="10008" max="10008" width="7" customWidth="1"/>
    <col min="10009" max="10009" width="9.25" customWidth="1"/>
    <col min="10010" max="10010" width="7.125" customWidth="1"/>
    <col min="10011" max="10011" width="9.25" customWidth="1"/>
    <col min="10012" max="10012" width="7.125" customWidth="1"/>
    <col min="10013" max="10013" width="9.25" customWidth="1"/>
    <col min="10014" max="10014" width="6.875" customWidth="1"/>
    <col min="10241" max="10241" width="9.25" customWidth="1"/>
    <col min="10242" max="10242" width="6.875" customWidth="1"/>
    <col min="10243" max="10243" width="9.25" customWidth="1"/>
    <col min="10244" max="10244" width="7.125" customWidth="1"/>
    <col min="10245" max="10245" width="9.25" customWidth="1"/>
    <col min="10246" max="10246" width="7.125" customWidth="1"/>
    <col min="10247" max="10247" width="9.25" customWidth="1"/>
    <col min="10248" max="10248" width="7" customWidth="1"/>
    <col min="10249" max="10249" width="9.25" customWidth="1"/>
    <col min="10250" max="10250" width="7.125" customWidth="1"/>
    <col min="10251" max="10251" width="9.25" customWidth="1"/>
    <col min="10252" max="10252" width="7.125" customWidth="1"/>
    <col min="10253" max="10253" width="9.25" customWidth="1"/>
    <col min="10254" max="10254" width="6.875" customWidth="1"/>
    <col min="10255" max="10255" width="7.125" customWidth="1"/>
    <col min="10256" max="10256" width="7" customWidth="1"/>
    <col min="10257" max="10257" width="9.25" customWidth="1"/>
    <col min="10258" max="10258" width="6.875" customWidth="1"/>
    <col min="10259" max="10259" width="9.25" customWidth="1"/>
    <col min="10260" max="10260" width="7.125" customWidth="1"/>
    <col min="10261" max="10261" width="9.25" customWidth="1"/>
    <col min="10262" max="10262" width="7.125" customWidth="1"/>
    <col min="10263" max="10263" width="9.25" customWidth="1"/>
    <col min="10264" max="10264" width="7" customWidth="1"/>
    <col min="10265" max="10265" width="9.25" customWidth="1"/>
    <col min="10266" max="10266" width="7.125" customWidth="1"/>
    <col min="10267" max="10267" width="9.25" customWidth="1"/>
    <col min="10268" max="10268" width="7.125" customWidth="1"/>
    <col min="10269" max="10269" width="9.25" customWidth="1"/>
    <col min="10270" max="10270" width="6.875" customWidth="1"/>
    <col min="10497" max="10497" width="9.25" customWidth="1"/>
    <col min="10498" max="10498" width="6.875" customWidth="1"/>
    <col min="10499" max="10499" width="9.25" customWidth="1"/>
    <col min="10500" max="10500" width="7.125" customWidth="1"/>
    <col min="10501" max="10501" width="9.25" customWidth="1"/>
    <col min="10502" max="10502" width="7.125" customWidth="1"/>
    <col min="10503" max="10503" width="9.25" customWidth="1"/>
    <col min="10504" max="10504" width="7" customWidth="1"/>
    <col min="10505" max="10505" width="9.25" customWidth="1"/>
    <col min="10506" max="10506" width="7.125" customWidth="1"/>
    <col min="10507" max="10507" width="9.25" customWidth="1"/>
    <col min="10508" max="10508" width="7.125" customWidth="1"/>
    <col min="10509" max="10509" width="9.25" customWidth="1"/>
    <col min="10510" max="10510" width="6.875" customWidth="1"/>
    <col min="10511" max="10511" width="7.125" customWidth="1"/>
    <col min="10512" max="10512" width="7" customWidth="1"/>
    <col min="10513" max="10513" width="9.25" customWidth="1"/>
    <col min="10514" max="10514" width="6.875" customWidth="1"/>
    <col min="10515" max="10515" width="9.25" customWidth="1"/>
    <col min="10516" max="10516" width="7.125" customWidth="1"/>
    <col min="10517" max="10517" width="9.25" customWidth="1"/>
    <col min="10518" max="10518" width="7.125" customWidth="1"/>
    <col min="10519" max="10519" width="9.25" customWidth="1"/>
    <col min="10520" max="10520" width="7" customWidth="1"/>
    <col min="10521" max="10521" width="9.25" customWidth="1"/>
    <col min="10522" max="10522" width="7.125" customWidth="1"/>
    <col min="10523" max="10523" width="9.25" customWidth="1"/>
    <col min="10524" max="10524" width="7.125" customWidth="1"/>
    <col min="10525" max="10525" width="9.25" customWidth="1"/>
    <col min="10526" max="10526" width="6.875" customWidth="1"/>
    <col min="10753" max="10753" width="9.25" customWidth="1"/>
    <col min="10754" max="10754" width="6.875" customWidth="1"/>
    <col min="10755" max="10755" width="9.25" customWidth="1"/>
    <col min="10756" max="10756" width="7.125" customWidth="1"/>
    <col min="10757" max="10757" width="9.25" customWidth="1"/>
    <col min="10758" max="10758" width="7.125" customWidth="1"/>
    <col min="10759" max="10759" width="9.25" customWidth="1"/>
    <col min="10760" max="10760" width="7" customWidth="1"/>
    <col min="10761" max="10761" width="9.25" customWidth="1"/>
    <col min="10762" max="10762" width="7.125" customWidth="1"/>
    <col min="10763" max="10763" width="9.25" customWidth="1"/>
    <col min="10764" max="10764" width="7.125" customWidth="1"/>
    <col min="10765" max="10765" width="9.25" customWidth="1"/>
    <col min="10766" max="10766" width="6.875" customWidth="1"/>
    <col min="10767" max="10767" width="7.125" customWidth="1"/>
    <col min="10768" max="10768" width="7" customWidth="1"/>
    <col min="10769" max="10769" width="9.25" customWidth="1"/>
    <col min="10770" max="10770" width="6.875" customWidth="1"/>
    <col min="10771" max="10771" width="9.25" customWidth="1"/>
    <col min="10772" max="10772" width="7.125" customWidth="1"/>
    <col min="10773" max="10773" width="9.25" customWidth="1"/>
    <col min="10774" max="10774" width="7.125" customWidth="1"/>
    <col min="10775" max="10775" width="9.25" customWidth="1"/>
    <col min="10776" max="10776" width="7" customWidth="1"/>
    <col min="10777" max="10777" width="9.25" customWidth="1"/>
    <col min="10778" max="10778" width="7.125" customWidth="1"/>
    <col min="10779" max="10779" width="9.25" customWidth="1"/>
    <col min="10780" max="10780" width="7.125" customWidth="1"/>
    <col min="10781" max="10781" width="9.25" customWidth="1"/>
    <col min="10782" max="10782" width="6.875" customWidth="1"/>
    <col min="11009" max="11009" width="9.25" customWidth="1"/>
    <col min="11010" max="11010" width="6.875" customWidth="1"/>
    <col min="11011" max="11011" width="9.25" customWidth="1"/>
    <col min="11012" max="11012" width="7.125" customWidth="1"/>
    <col min="11013" max="11013" width="9.25" customWidth="1"/>
    <col min="11014" max="11014" width="7.125" customWidth="1"/>
    <col min="11015" max="11015" width="9.25" customWidth="1"/>
    <col min="11016" max="11016" width="7" customWidth="1"/>
    <col min="11017" max="11017" width="9.25" customWidth="1"/>
    <col min="11018" max="11018" width="7.125" customWidth="1"/>
    <col min="11019" max="11019" width="9.25" customWidth="1"/>
    <col min="11020" max="11020" width="7.125" customWidth="1"/>
    <col min="11021" max="11021" width="9.25" customWidth="1"/>
    <col min="11022" max="11022" width="6.875" customWidth="1"/>
    <col min="11023" max="11023" width="7.125" customWidth="1"/>
    <col min="11024" max="11024" width="7" customWidth="1"/>
    <col min="11025" max="11025" width="9.25" customWidth="1"/>
    <col min="11026" max="11026" width="6.875" customWidth="1"/>
    <col min="11027" max="11027" width="9.25" customWidth="1"/>
    <col min="11028" max="11028" width="7.125" customWidth="1"/>
    <col min="11029" max="11029" width="9.25" customWidth="1"/>
    <col min="11030" max="11030" width="7.125" customWidth="1"/>
    <col min="11031" max="11031" width="9.25" customWidth="1"/>
    <col min="11032" max="11032" width="7" customWidth="1"/>
    <col min="11033" max="11033" width="9.25" customWidth="1"/>
    <col min="11034" max="11034" width="7.125" customWidth="1"/>
    <col min="11035" max="11035" width="9.25" customWidth="1"/>
    <col min="11036" max="11036" width="7.125" customWidth="1"/>
    <col min="11037" max="11037" width="9.25" customWidth="1"/>
    <col min="11038" max="11038" width="6.875" customWidth="1"/>
    <col min="11265" max="11265" width="9.25" customWidth="1"/>
    <col min="11266" max="11266" width="6.875" customWidth="1"/>
    <col min="11267" max="11267" width="9.25" customWidth="1"/>
    <col min="11268" max="11268" width="7.125" customWidth="1"/>
    <col min="11269" max="11269" width="9.25" customWidth="1"/>
    <col min="11270" max="11270" width="7.125" customWidth="1"/>
    <col min="11271" max="11271" width="9.25" customWidth="1"/>
    <col min="11272" max="11272" width="7" customWidth="1"/>
    <col min="11273" max="11273" width="9.25" customWidth="1"/>
    <col min="11274" max="11274" width="7.125" customWidth="1"/>
    <col min="11275" max="11275" width="9.25" customWidth="1"/>
    <col min="11276" max="11276" width="7.125" customWidth="1"/>
    <col min="11277" max="11277" width="9.25" customWidth="1"/>
    <col min="11278" max="11278" width="6.875" customWidth="1"/>
    <col min="11279" max="11279" width="7.125" customWidth="1"/>
    <col min="11280" max="11280" width="7" customWidth="1"/>
    <col min="11281" max="11281" width="9.25" customWidth="1"/>
    <col min="11282" max="11282" width="6.875" customWidth="1"/>
    <col min="11283" max="11283" width="9.25" customWidth="1"/>
    <col min="11284" max="11284" width="7.125" customWidth="1"/>
    <col min="11285" max="11285" width="9.25" customWidth="1"/>
    <col min="11286" max="11286" width="7.125" customWidth="1"/>
    <col min="11287" max="11287" width="9.25" customWidth="1"/>
    <col min="11288" max="11288" width="7" customWidth="1"/>
    <col min="11289" max="11289" width="9.25" customWidth="1"/>
    <col min="11290" max="11290" width="7.125" customWidth="1"/>
    <col min="11291" max="11291" width="9.25" customWidth="1"/>
    <col min="11292" max="11292" width="7.125" customWidth="1"/>
    <col min="11293" max="11293" width="9.25" customWidth="1"/>
    <col min="11294" max="11294" width="6.875" customWidth="1"/>
    <col min="11521" max="11521" width="9.25" customWidth="1"/>
    <col min="11522" max="11522" width="6.875" customWidth="1"/>
    <col min="11523" max="11523" width="9.25" customWidth="1"/>
    <col min="11524" max="11524" width="7.125" customWidth="1"/>
    <col min="11525" max="11525" width="9.25" customWidth="1"/>
    <col min="11526" max="11526" width="7.125" customWidth="1"/>
    <col min="11527" max="11527" width="9.25" customWidth="1"/>
    <col min="11528" max="11528" width="7" customWidth="1"/>
    <col min="11529" max="11529" width="9.25" customWidth="1"/>
    <col min="11530" max="11530" width="7.125" customWidth="1"/>
    <col min="11531" max="11531" width="9.25" customWidth="1"/>
    <col min="11532" max="11532" width="7.125" customWidth="1"/>
    <col min="11533" max="11533" width="9.25" customWidth="1"/>
    <col min="11534" max="11534" width="6.875" customWidth="1"/>
    <col min="11535" max="11535" width="7.125" customWidth="1"/>
    <col min="11536" max="11536" width="7" customWidth="1"/>
    <col min="11537" max="11537" width="9.25" customWidth="1"/>
    <col min="11538" max="11538" width="6.875" customWidth="1"/>
    <col min="11539" max="11539" width="9.25" customWidth="1"/>
    <col min="11540" max="11540" width="7.125" customWidth="1"/>
    <col min="11541" max="11541" width="9.25" customWidth="1"/>
    <col min="11542" max="11542" width="7.125" customWidth="1"/>
    <col min="11543" max="11543" width="9.25" customWidth="1"/>
    <col min="11544" max="11544" width="7" customWidth="1"/>
    <col min="11545" max="11545" width="9.25" customWidth="1"/>
    <col min="11546" max="11546" width="7.125" customWidth="1"/>
    <col min="11547" max="11547" width="9.25" customWidth="1"/>
    <col min="11548" max="11548" width="7.125" customWidth="1"/>
    <col min="11549" max="11549" width="9.25" customWidth="1"/>
    <col min="11550" max="11550" width="6.875" customWidth="1"/>
    <col min="11777" max="11777" width="9.25" customWidth="1"/>
    <col min="11778" max="11778" width="6.875" customWidth="1"/>
    <col min="11779" max="11779" width="9.25" customWidth="1"/>
    <col min="11780" max="11780" width="7.125" customWidth="1"/>
    <col min="11781" max="11781" width="9.25" customWidth="1"/>
    <col min="11782" max="11782" width="7.125" customWidth="1"/>
    <col min="11783" max="11783" width="9.25" customWidth="1"/>
    <col min="11784" max="11784" width="7" customWidth="1"/>
    <col min="11785" max="11785" width="9.25" customWidth="1"/>
    <col min="11786" max="11786" width="7.125" customWidth="1"/>
    <col min="11787" max="11787" width="9.25" customWidth="1"/>
    <col min="11788" max="11788" width="7.125" customWidth="1"/>
    <col min="11789" max="11789" width="9.25" customWidth="1"/>
    <col min="11790" max="11790" width="6.875" customWidth="1"/>
    <col min="11791" max="11791" width="7.125" customWidth="1"/>
    <col min="11792" max="11792" width="7" customWidth="1"/>
    <col min="11793" max="11793" width="9.25" customWidth="1"/>
    <col min="11794" max="11794" width="6.875" customWidth="1"/>
    <col min="11795" max="11795" width="9.25" customWidth="1"/>
    <col min="11796" max="11796" width="7.125" customWidth="1"/>
    <col min="11797" max="11797" width="9.25" customWidth="1"/>
    <col min="11798" max="11798" width="7.125" customWidth="1"/>
    <col min="11799" max="11799" width="9.25" customWidth="1"/>
    <col min="11800" max="11800" width="7" customWidth="1"/>
    <col min="11801" max="11801" width="9.25" customWidth="1"/>
    <col min="11802" max="11802" width="7.125" customWidth="1"/>
    <col min="11803" max="11803" width="9.25" customWidth="1"/>
    <col min="11804" max="11804" width="7.125" customWidth="1"/>
    <col min="11805" max="11805" width="9.25" customWidth="1"/>
    <col min="11806" max="11806" width="6.875" customWidth="1"/>
    <col min="12033" max="12033" width="9.25" customWidth="1"/>
    <col min="12034" max="12034" width="6.875" customWidth="1"/>
    <col min="12035" max="12035" width="9.25" customWidth="1"/>
    <col min="12036" max="12036" width="7.125" customWidth="1"/>
    <col min="12037" max="12037" width="9.25" customWidth="1"/>
    <col min="12038" max="12038" width="7.125" customWidth="1"/>
    <col min="12039" max="12039" width="9.25" customWidth="1"/>
    <col min="12040" max="12040" width="7" customWidth="1"/>
    <col min="12041" max="12041" width="9.25" customWidth="1"/>
    <col min="12042" max="12042" width="7.125" customWidth="1"/>
    <col min="12043" max="12043" width="9.25" customWidth="1"/>
    <col min="12044" max="12044" width="7.125" customWidth="1"/>
    <col min="12045" max="12045" width="9.25" customWidth="1"/>
    <col min="12046" max="12046" width="6.875" customWidth="1"/>
    <col min="12047" max="12047" width="7.125" customWidth="1"/>
    <col min="12048" max="12048" width="7" customWidth="1"/>
    <col min="12049" max="12049" width="9.25" customWidth="1"/>
    <col min="12050" max="12050" width="6.875" customWidth="1"/>
    <col min="12051" max="12051" width="9.25" customWidth="1"/>
    <col min="12052" max="12052" width="7.125" customWidth="1"/>
    <col min="12053" max="12053" width="9.25" customWidth="1"/>
    <col min="12054" max="12054" width="7.125" customWidth="1"/>
    <col min="12055" max="12055" width="9.25" customWidth="1"/>
    <col min="12056" max="12056" width="7" customWidth="1"/>
    <col min="12057" max="12057" width="9.25" customWidth="1"/>
    <col min="12058" max="12058" width="7.125" customWidth="1"/>
    <col min="12059" max="12059" width="9.25" customWidth="1"/>
    <col min="12060" max="12060" width="7.125" customWidth="1"/>
    <col min="12061" max="12061" width="9.25" customWidth="1"/>
    <col min="12062" max="12062" width="6.875" customWidth="1"/>
    <col min="12289" max="12289" width="9.25" customWidth="1"/>
    <col min="12290" max="12290" width="6.875" customWidth="1"/>
    <col min="12291" max="12291" width="9.25" customWidth="1"/>
    <col min="12292" max="12292" width="7.125" customWidth="1"/>
    <col min="12293" max="12293" width="9.25" customWidth="1"/>
    <col min="12294" max="12294" width="7.125" customWidth="1"/>
    <col min="12295" max="12295" width="9.25" customWidth="1"/>
    <col min="12296" max="12296" width="7" customWidth="1"/>
    <col min="12297" max="12297" width="9.25" customWidth="1"/>
    <col min="12298" max="12298" width="7.125" customWidth="1"/>
    <col min="12299" max="12299" width="9.25" customWidth="1"/>
    <col min="12300" max="12300" width="7.125" customWidth="1"/>
    <col min="12301" max="12301" width="9.25" customWidth="1"/>
    <col min="12302" max="12302" width="6.875" customWidth="1"/>
    <col min="12303" max="12303" width="7.125" customWidth="1"/>
    <col min="12304" max="12304" width="7" customWidth="1"/>
    <col min="12305" max="12305" width="9.25" customWidth="1"/>
    <col min="12306" max="12306" width="6.875" customWidth="1"/>
    <col min="12307" max="12307" width="9.25" customWidth="1"/>
    <col min="12308" max="12308" width="7.125" customWidth="1"/>
    <col min="12309" max="12309" width="9.25" customWidth="1"/>
    <col min="12310" max="12310" width="7.125" customWidth="1"/>
    <col min="12311" max="12311" width="9.25" customWidth="1"/>
    <col min="12312" max="12312" width="7" customWidth="1"/>
    <col min="12313" max="12313" width="9.25" customWidth="1"/>
    <col min="12314" max="12314" width="7.125" customWidth="1"/>
    <col min="12315" max="12315" width="9.25" customWidth="1"/>
    <col min="12316" max="12316" width="7.125" customWidth="1"/>
    <col min="12317" max="12317" width="9.25" customWidth="1"/>
    <col min="12318" max="12318" width="6.875" customWidth="1"/>
    <col min="12545" max="12545" width="9.25" customWidth="1"/>
    <col min="12546" max="12546" width="6.875" customWidth="1"/>
    <col min="12547" max="12547" width="9.25" customWidth="1"/>
    <col min="12548" max="12548" width="7.125" customWidth="1"/>
    <col min="12549" max="12549" width="9.25" customWidth="1"/>
    <col min="12550" max="12550" width="7.125" customWidth="1"/>
    <col min="12551" max="12551" width="9.25" customWidth="1"/>
    <col min="12552" max="12552" width="7" customWidth="1"/>
    <col min="12553" max="12553" width="9.25" customWidth="1"/>
    <col min="12554" max="12554" width="7.125" customWidth="1"/>
    <col min="12555" max="12555" width="9.25" customWidth="1"/>
    <col min="12556" max="12556" width="7.125" customWidth="1"/>
    <col min="12557" max="12557" width="9.25" customWidth="1"/>
    <col min="12558" max="12558" width="6.875" customWidth="1"/>
    <col min="12559" max="12559" width="7.125" customWidth="1"/>
    <col min="12560" max="12560" width="7" customWidth="1"/>
    <col min="12561" max="12561" width="9.25" customWidth="1"/>
    <col min="12562" max="12562" width="6.875" customWidth="1"/>
    <col min="12563" max="12563" width="9.25" customWidth="1"/>
    <col min="12564" max="12564" width="7.125" customWidth="1"/>
    <col min="12565" max="12565" width="9.25" customWidth="1"/>
    <col min="12566" max="12566" width="7.125" customWidth="1"/>
    <col min="12567" max="12567" width="9.25" customWidth="1"/>
    <col min="12568" max="12568" width="7" customWidth="1"/>
    <col min="12569" max="12569" width="9.25" customWidth="1"/>
    <col min="12570" max="12570" width="7.125" customWidth="1"/>
    <col min="12571" max="12571" width="9.25" customWidth="1"/>
    <col min="12572" max="12572" width="7.125" customWidth="1"/>
    <col min="12573" max="12573" width="9.25" customWidth="1"/>
    <col min="12574" max="12574" width="6.875" customWidth="1"/>
    <col min="12801" max="12801" width="9.25" customWidth="1"/>
    <col min="12802" max="12802" width="6.875" customWidth="1"/>
    <col min="12803" max="12803" width="9.25" customWidth="1"/>
    <col min="12804" max="12804" width="7.125" customWidth="1"/>
    <col min="12805" max="12805" width="9.25" customWidth="1"/>
    <col min="12806" max="12806" width="7.125" customWidth="1"/>
    <col min="12807" max="12807" width="9.25" customWidth="1"/>
    <col min="12808" max="12808" width="7" customWidth="1"/>
    <col min="12809" max="12809" width="9.25" customWidth="1"/>
    <col min="12810" max="12810" width="7.125" customWidth="1"/>
    <col min="12811" max="12811" width="9.25" customWidth="1"/>
    <col min="12812" max="12812" width="7.125" customWidth="1"/>
    <col min="12813" max="12813" width="9.25" customWidth="1"/>
    <col min="12814" max="12814" width="6.875" customWidth="1"/>
    <col min="12815" max="12815" width="7.125" customWidth="1"/>
    <col min="12816" max="12816" width="7" customWidth="1"/>
    <col min="12817" max="12817" width="9.25" customWidth="1"/>
    <col min="12818" max="12818" width="6.875" customWidth="1"/>
    <col min="12819" max="12819" width="9.25" customWidth="1"/>
    <col min="12820" max="12820" width="7.125" customWidth="1"/>
    <col min="12821" max="12821" width="9.25" customWidth="1"/>
    <col min="12822" max="12822" width="7.125" customWidth="1"/>
    <col min="12823" max="12823" width="9.25" customWidth="1"/>
    <col min="12824" max="12824" width="7" customWidth="1"/>
    <col min="12825" max="12825" width="9.25" customWidth="1"/>
    <col min="12826" max="12826" width="7.125" customWidth="1"/>
    <col min="12827" max="12827" width="9.25" customWidth="1"/>
    <col min="12828" max="12828" width="7.125" customWidth="1"/>
    <col min="12829" max="12829" width="9.25" customWidth="1"/>
    <col min="12830" max="12830" width="6.875" customWidth="1"/>
    <col min="13057" max="13057" width="9.25" customWidth="1"/>
    <col min="13058" max="13058" width="6.875" customWidth="1"/>
    <col min="13059" max="13059" width="9.25" customWidth="1"/>
    <col min="13060" max="13060" width="7.125" customWidth="1"/>
    <col min="13061" max="13061" width="9.25" customWidth="1"/>
    <col min="13062" max="13062" width="7.125" customWidth="1"/>
    <col min="13063" max="13063" width="9.25" customWidth="1"/>
    <col min="13064" max="13064" width="7" customWidth="1"/>
    <col min="13065" max="13065" width="9.25" customWidth="1"/>
    <col min="13066" max="13066" width="7.125" customWidth="1"/>
    <col min="13067" max="13067" width="9.25" customWidth="1"/>
    <col min="13068" max="13068" width="7.125" customWidth="1"/>
    <col min="13069" max="13069" width="9.25" customWidth="1"/>
    <col min="13070" max="13070" width="6.875" customWidth="1"/>
    <col min="13071" max="13071" width="7.125" customWidth="1"/>
    <col min="13072" max="13072" width="7" customWidth="1"/>
    <col min="13073" max="13073" width="9.25" customWidth="1"/>
    <col min="13074" max="13074" width="6.875" customWidth="1"/>
    <col min="13075" max="13075" width="9.25" customWidth="1"/>
    <col min="13076" max="13076" width="7.125" customWidth="1"/>
    <col min="13077" max="13077" width="9.25" customWidth="1"/>
    <col min="13078" max="13078" width="7.125" customWidth="1"/>
    <col min="13079" max="13079" width="9.25" customWidth="1"/>
    <col min="13080" max="13080" width="7" customWidth="1"/>
    <col min="13081" max="13081" width="9.25" customWidth="1"/>
    <col min="13082" max="13082" width="7.125" customWidth="1"/>
    <col min="13083" max="13083" width="9.25" customWidth="1"/>
    <col min="13084" max="13084" width="7.125" customWidth="1"/>
    <col min="13085" max="13085" width="9.25" customWidth="1"/>
    <col min="13086" max="13086" width="6.875" customWidth="1"/>
    <col min="13313" max="13313" width="9.25" customWidth="1"/>
    <col min="13314" max="13314" width="6.875" customWidth="1"/>
    <col min="13315" max="13315" width="9.25" customWidth="1"/>
    <col min="13316" max="13316" width="7.125" customWidth="1"/>
    <col min="13317" max="13317" width="9.25" customWidth="1"/>
    <col min="13318" max="13318" width="7.125" customWidth="1"/>
    <col min="13319" max="13319" width="9.25" customWidth="1"/>
    <col min="13320" max="13320" width="7" customWidth="1"/>
    <col min="13321" max="13321" width="9.25" customWidth="1"/>
    <col min="13322" max="13322" width="7.125" customWidth="1"/>
    <col min="13323" max="13323" width="9.25" customWidth="1"/>
    <col min="13324" max="13324" width="7.125" customWidth="1"/>
    <col min="13325" max="13325" width="9.25" customWidth="1"/>
    <col min="13326" max="13326" width="6.875" customWidth="1"/>
    <col min="13327" max="13327" width="7.125" customWidth="1"/>
    <col min="13328" max="13328" width="7" customWidth="1"/>
    <col min="13329" max="13329" width="9.25" customWidth="1"/>
    <col min="13330" max="13330" width="6.875" customWidth="1"/>
    <col min="13331" max="13331" width="9.25" customWidth="1"/>
    <col min="13332" max="13332" width="7.125" customWidth="1"/>
    <col min="13333" max="13333" width="9.25" customWidth="1"/>
    <col min="13334" max="13334" width="7.125" customWidth="1"/>
    <col min="13335" max="13335" width="9.25" customWidth="1"/>
    <col min="13336" max="13336" width="7" customWidth="1"/>
    <col min="13337" max="13337" width="9.25" customWidth="1"/>
    <col min="13338" max="13338" width="7.125" customWidth="1"/>
    <col min="13339" max="13339" width="9.25" customWidth="1"/>
    <col min="13340" max="13340" width="7.125" customWidth="1"/>
    <col min="13341" max="13341" width="9.25" customWidth="1"/>
    <col min="13342" max="13342" width="6.875" customWidth="1"/>
    <col min="13569" max="13569" width="9.25" customWidth="1"/>
    <col min="13570" max="13570" width="6.875" customWidth="1"/>
    <col min="13571" max="13571" width="9.25" customWidth="1"/>
    <col min="13572" max="13572" width="7.125" customWidth="1"/>
    <col min="13573" max="13573" width="9.25" customWidth="1"/>
    <col min="13574" max="13574" width="7.125" customWidth="1"/>
    <col min="13575" max="13575" width="9.25" customWidth="1"/>
    <col min="13576" max="13576" width="7" customWidth="1"/>
    <col min="13577" max="13577" width="9.25" customWidth="1"/>
    <col min="13578" max="13578" width="7.125" customWidth="1"/>
    <col min="13579" max="13579" width="9.25" customWidth="1"/>
    <col min="13580" max="13580" width="7.125" customWidth="1"/>
    <col min="13581" max="13581" width="9.25" customWidth="1"/>
    <col min="13582" max="13582" width="6.875" customWidth="1"/>
    <col min="13583" max="13583" width="7.125" customWidth="1"/>
    <col min="13584" max="13584" width="7" customWidth="1"/>
    <col min="13585" max="13585" width="9.25" customWidth="1"/>
    <col min="13586" max="13586" width="6.875" customWidth="1"/>
    <col min="13587" max="13587" width="9.25" customWidth="1"/>
    <col min="13588" max="13588" width="7.125" customWidth="1"/>
    <col min="13589" max="13589" width="9.25" customWidth="1"/>
    <col min="13590" max="13590" width="7.125" customWidth="1"/>
    <col min="13591" max="13591" width="9.25" customWidth="1"/>
    <col min="13592" max="13592" width="7" customWidth="1"/>
    <col min="13593" max="13593" width="9.25" customWidth="1"/>
    <col min="13594" max="13594" width="7.125" customWidth="1"/>
    <col min="13595" max="13595" width="9.25" customWidth="1"/>
    <col min="13596" max="13596" width="7.125" customWidth="1"/>
    <col min="13597" max="13597" width="9.25" customWidth="1"/>
    <col min="13598" max="13598" width="6.875" customWidth="1"/>
    <col min="13825" max="13825" width="9.25" customWidth="1"/>
    <col min="13826" max="13826" width="6.875" customWidth="1"/>
    <col min="13827" max="13827" width="9.25" customWidth="1"/>
    <col min="13828" max="13828" width="7.125" customWidth="1"/>
    <col min="13829" max="13829" width="9.25" customWidth="1"/>
    <col min="13830" max="13830" width="7.125" customWidth="1"/>
    <col min="13831" max="13831" width="9.25" customWidth="1"/>
    <col min="13832" max="13832" width="7" customWidth="1"/>
    <col min="13833" max="13833" width="9.25" customWidth="1"/>
    <col min="13834" max="13834" width="7.125" customWidth="1"/>
    <col min="13835" max="13835" width="9.25" customWidth="1"/>
    <col min="13836" max="13836" width="7.125" customWidth="1"/>
    <col min="13837" max="13837" width="9.25" customWidth="1"/>
    <col min="13838" max="13838" width="6.875" customWidth="1"/>
    <col min="13839" max="13839" width="7.125" customWidth="1"/>
    <col min="13840" max="13840" width="7" customWidth="1"/>
    <col min="13841" max="13841" width="9.25" customWidth="1"/>
    <col min="13842" max="13842" width="6.875" customWidth="1"/>
    <col min="13843" max="13843" width="9.25" customWidth="1"/>
    <col min="13844" max="13844" width="7.125" customWidth="1"/>
    <col min="13845" max="13845" width="9.25" customWidth="1"/>
    <col min="13846" max="13846" width="7.125" customWidth="1"/>
    <col min="13847" max="13847" width="9.25" customWidth="1"/>
    <col min="13848" max="13848" width="7" customWidth="1"/>
    <col min="13849" max="13849" width="9.25" customWidth="1"/>
    <col min="13850" max="13850" width="7.125" customWidth="1"/>
    <col min="13851" max="13851" width="9.25" customWidth="1"/>
    <col min="13852" max="13852" width="7.125" customWidth="1"/>
    <col min="13853" max="13853" width="9.25" customWidth="1"/>
    <col min="13854" max="13854" width="6.875" customWidth="1"/>
    <col min="14081" max="14081" width="9.25" customWidth="1"/>
    <col min="14082" max="14082" width="6.875" customWidth="1"/>
    <col min="14083" max="14083" width="9.25" customWidth="1"/>
    <col min="14084" max="14084" width="7.125" customWidth="1"/>
    <col min="14085" max="14085" width="9.25" customWidth="1"/>
    <col min="14086" max="14086" width="7.125" customWidth="1"/>
    <col min="14087" max="14087" width="9.25" customWidth="1"/>
    <col min="14088" max="14088" width="7" customWidth="1"/>
    <col min="14089" max="14089" width="9.25" customWidth="1"/>
    <col min="14090" max="14090" width="7.125" customWidth="1"/>
    <col min="14091" max="14091" width="9.25" customWidth="1"/>
    <col min="14092" max="14092" width="7.125" customWidth="1"/>
    <col min="14093" max="14093" width="9.25" customWidth="1"/>
    <col min="14094" max="14094" width="6.875" customWidth="1"/>
    <col min="14095" max="14095" width="7.125" customWidth="1"/>
    <col min="14096" max="14096" width="7" customWidth="1"/>
    <col min="14097" max="14097" width="9.25" customWidth="1"/>
    <col min="14098" max="14098" width="6.875" customWidth="1"/>
    <col min="14099" max="14099" width="9.25" customWidth="1"/>
    <col min="14100" max="14100" width="7.125" customWidth="1"/>
    <col min="14101" max="14101" width="9.25" customWidth="1"/>
    <col min="14102" max="14102" width="7.125" customWidth="1"/>
    <col min="14103" max="14103" width="9.25" customWidth="1"/>
    <col min="14104" max="14104" width="7" customWidth="1"/>
    <col min="14105" max="14105" width="9.25" customWidth="1"/>
    <col min="14106" max="14106" width="7.125" customWidth="1"/>
    <col min="14107" max="14107" width="9.25" customWidth="1"/>
    <col min="14108" max="14108" width="7.125" customWidth="1"/>
    <col min="14109" max="14109" width="9.25" customWidth="1"/>
    <col min="14110" max="14110" width="6.875" customWidth="1"/>
    <col min="14337" max="14337" width="9.25" customWidth="1"/>
    <col min="14338" max="14338" width="6.875" customWidth="1"/>
    <col min="14339" max="14339" width="9.25" customWidth="1"/>
    <col min="14340" max="14340" width="7.125" customWidth="1"/>
    <col min="14341" max="14341" width="9.25" customWidth="1"/>
    <col min="14342" max="14342" width="7.125" customWidth="1"/>
    <col min="14343" max="14343" width="9.25" customWidth="1"/>
    <col min="14344" max="14344" width="7" customWidth="1"/>
    <col min="14345" max="14345" width="9.25" customWidth="1"/>
    <col min="14346" max="14346" width="7.125" customWidth="1"/>
    <col min="14347" max="14347" width="9.25" customWidth="1"/>
    <col min="14348" max="14348" width="7.125" customWidth="1"/>
    <col min="14349" max="14349" width="9.25" customWidth="1"/>
    <col min="14350" max="14350" width="6.875" customWidth="1"/>
    <col min="14351" max="14351" width="7.125" customWidth="1"/>
    <col min="14352" max="14352" width="7" customWidth="1"/>
    <col min="14353" max="14353" width="9.25" customWidth="1"/>
    <col min="14354" max="14354" width="6.875" customWidth="1"/>
    <col min="14355" max="14355" width="9.25" customWidth="1"/>
    <col min="14356" max="14356" width="7.125" customWidth="1"/>
    <col min="14357" max="14357" width="9.25" customWidth="1"/>
    <col min="14358" max="14358" width="7.125" customWidth="1"/>
    <col min="14359" max="14359" width="9.25" customWidth="1"/>
    <col min="14360" max="14360" width="7" customWidth="1"/>
    <col min="14361" max="14361" width="9.25" customWidth="1"/>
    <col min="14362" max="14362" width="7.125" customWidth="1"/>
    <col min="14363" max="14363" width="9.25" customWidth="1"/>
    <col min="14364" max="14364" width="7.125" customWidth="1"/>
    <col min="14365" max="14365" width="9.25" customWidth="1"/>
    <col min="14366" max="14366" width="6.875" customWidth="1"/>
    <col min="14593" max="14593" width="9.25" customWidth="1"/>
    <col min="14594" max="14594" width="6.875" customWidth="1"/>
    <col min="14595" max="14595" width="9.25" customWidth="1"/>
    <col min="14596" max="14596" width="7.125" customWidth="1"/>
    <col min="14597" max="14597" width="9.25" customWidth="1"/>
    <col min="14598" max="14598" width="7.125" customWidth="1"/>
    <col min="14599" max="14599" width="9.25" customWidth="1"/>
    <col min="14600" max="14600" width="7" customWidth="1"/>
    <col min="14601" max="14601" width="9.25" customWidth="1"/>
    <col min="14602" max="14602" width="7.125" customWidth="1"/>
    <col min="14603" max="14603" width="9.25" customWidth="1"/>
    <col min="14604" max="14604" width="7.125" customWidth="1"/>
    <col min="14605" max="14605" width="9.25" customWidth="1"/>
    <col min="14606" max="14606" width="6.875" customWidth="1"/>
    <col min="14607" max="14607" width="7.125" customWidth="1"/>
    <col min="14608" max="14608" width="7" customWidth="1"/>
    <col min="14609" max="14609" width="9.25" customWidth="1"/>
    <col min="14610" max="14610" width="6.875" customWidth="1"/>
    <col min="14611" max="14611" width="9.25" customWidth="1"/>
    <col min="14612" max="14612" width="7.125" customWidth="1"/>
    <col min="14613" max="14613" width="9.25" customWidth="1"/>
    <col min="14614" max="14614" width="7.125" customWidth="1"/>
    <col min="14615" max="14615" width="9.25" customWidth="1"/>
    <col min="14616" max="14616" width="7" customWidth="1"/>
    <col min="14617" max="14617" width="9.25" customWidth="1"/>
    <col min="14618" max="14618" width="7.125" customWidth="1"/>
    <col min="14619" max="14619" width="9.25" customWidth="1"/>
    <col min="14620" max="14620" width="7.125" customWidth="1"/>
    <col min="14621" max="14621" width="9.25" customWidth="1"/>
    <col min="14622" max="14622" width="6.875" customWidth="1"/>
    <col min="14849" max="14849" width="9.25" customWidth="1"/>
    <col min="14850" max="14850" width="6.875" customWidth="1"/>
    <col min="14851" max="14851" width="9.25" customWidth="1"/>
    <col min="14852" max="14852" width="7.125" customWidth="1"/>
    <col min="14853" max="14853" width="9.25" customWidth="1"/>
    <col min="14854" max="14854" width="7.125" customWidth="1"/>
    <col min="14855" max="14855" width="9.25" customWidth="1"/>
    <col min="14856" max="14856" width="7" customWidth="1"/>
    <col min="14857" max="14857" width="9.25" customWidth="1"/>
    <col min="14858" max="14858" width="7.125" customWidth="1"/>
    <col min="14859" max="14859" width="9.25" customWidth="1"/>
    <col min="14860" max="14860" width="7.125" customWidth="1"/>
    <col min="14861" max="14861" width="9.25" customWidth="1"/>
    <col min="14862" max="14862" width="6.875" customWidth="1"/>
    <col min="14863" max="14863" width="7.125" customWidth="1"/>
    <col min="14864" max="14864" width="7" customWidth="1"/>
    <col min="14865" max="14865" width="9.25" customWidth="1"/>
    <col min="14866" max="14866" width="6.875" customWidth="1"/>
    <col min="14867" max="14867" width="9.25" customWidth="1"/>
    <col min="14868" max="14868" width="7.125" customWidth="1"/>
    <col min="14869" max="14869" width="9.25" customWidth="1"/>
    <col min="14870" max="14870" width="7.125" customWidth="1"/>
    <col min="14871" max="14871" width="9.25" customWidth="1"/>
    <col min="14872" max="14872" width="7" customWidth="1"/>
    <col min="14873" max="14873" width="9.25" customWidth="1"/>
    <col min="14874" max="14874" width="7.125" customWidth="1"/>
    <col min="14875" max="14875" width="9.25" customWidth="1"/>
    <col min="14876" max="14876" width="7.125" customWidth="1"/>
    <col min="14877" max="14877" width="9.25" customWidth="1"/>
    <col min="14878" max="14878" width="6.875" customWidth="1"/>
    <col min="15105" max="15105" width="9.25" customWidth="1"/>
    <col min="15106" max="15106" width="6.875" customWidth="1"/>
    <col min="15107" max="15107" width="9.25" customWidth="1"/>
    <col min="15108" max="15108" width="7.125" customWidth="1"/>
    <col min="15109" max="15109" width="9.25" customWidth="1"/>
    <col min="15110" max="15110" width="7.125" customWidth="1"/>
    <col min="15111" max="15111" width="9.25" customWidth="1"/>
    <col min="15112" max="15112" width="7" customWidth="1"/>
    <col min="15113" max="15113" width="9.25" customWidth="1"/>
    <col min="15114" max="15114" width="7.125" customWidth="1"/>
    <col min="15115" max="15115" width="9.25" customWidth="1"/>
    <col min="15116" max="15116" width="7.125" customWidth="1"/>
    <col min="15117" max="15117" width="9.25" customWidth="1"/>
    <col min="15118" max="15118" width="6.875" customWidth="1"/>
    <col min="15119" max="15119" width="7.125" customWidth="1"/>
    <col min="15120" max="15120" width="7" customWidth="1"/>
    <col min="15121" max="15121" width="9.25" customWidth="1"/>
    <col min="15122" max="15122" width="6.875" customWidth="1"/>
    <col min="15123" max="15123" width="9.25" customWidth="1"/>
    <col min="15124" max="15124" width="7.125" customWidth="1"/>
    <col min="15125" max="15125" width="9.25" customWidth="1"/>
    <col min="15126" max="15126" width="7.125" customWidth="1"/>
    <col min="15127" max="15127" width="9.25" customWidth="1"/>
    <col min="15128" max="15128" width="7" customWidth="1"/>
    <col min="15129" max="15129" width="9.25" customWidth="1"/>
    <col min="15130" max="15130" width="7.125" customWidth="1"/>
    <col min="15131" max="15131" width="9.25" customWidth="1"/>
    <col min="15132" max="15132" width="7.125" customWidth="1"/>
    <col min="15133" max="15133" width="9.25" customWidth="1"/>
    <col min="15134" max="15134" width="6.875" customWidth="1"/>
    <col min="15361" max="15361" width="9.25" customWidth="1"/>
    <col min="15362" max="15362" width="6.875" customWidth="1"/>
    <col min="15363" max="15363" width="9.25" customWidth="1"/>
    <col min="15364" max="15364" width="7.125" customWidth="1"/>
    <col min="15365" max="15365" width="9.25" customWidth="1"/>
    <col min="15366" max="15366" width="7.125" customWidth="1"/>
    <col min="15367" max="15367" width="9.25" customWidth="1"/>
    <col min="15368" max="15368" width="7" customWidth="1"/>
    <col min="15369" max="15369" width="9.25" customWidth="1"/>
    <col min="15370" max="15370" width="7.125" customWidth="1"/>
    <col min="15371" max="15371" width="9.25" customWidth="1"/>
    <col min="15372" max="15372" width="7.125" customWidth="1"/>
    <col min="15373" max="15373" width="9.25" customWidth="1"/>
    <col min="15374" max="15374" width="6.875" customWidth="1"/>
    <col min="15375" max="15375" width="7.125" customWidth="1"/>
    <col min="15376" max="15376" width="7" customWidth="1"/>
    <col min="15377" max="15377" width="9.25" customWidth="1"/>
    <col min="15378" max="15378" width="6.875" customWidth="1"/>
    <col min="15379" max="15379" width="9.25" customWidth="1"/>
    <col min="15380" max="15380" width="7.125" customWidth="1"/>
    <col min="15381" max="15381" width="9.25" customWidth="1"/>
    <col min="15382" max="15382" width="7.125" customWidth="1"/>
    <col min="15383" max="15383" width="9.25" customWidth="1"/>
    <col min="15384" max="15384" width="7" customWidth="1"/>
    <col min="15385" max="15385" width="9.25" customWidth="1"/>
    <col min="15386" max="15386" width="7.125" customWidth="1"/>
    <col min="15387" max="15387" width="9.25" customWidth="1"/>
    <col min="15388" max="15388" width="7.125" customWidth="1"/>
    <col min="15389" max="15389" width="9.25" customWidth="1"/>
    <col min="15390" max="15390" width="6.875" customWidth="1"/>
    <col min="15617" max="15617" width="9.25" customWidth="1"/>
    <col min="15618" max="15618" width="6.875" customWidth="1"/>
    <col min="15619" max="15619" width="9.25" customWidth="1"/>
    <col min="15620" max="15620" width="7.125" customWidth="1"/>
    <col min="15621" max="15621" width="9.25" customWidth="1"/>
    <col min="15622" max="15622" width="7.125" customWidth="1"/>
    <col min="15623" max="15623" width="9.25" customWidth="1"/>
    <col min="15624" max="15624" width="7" customWidth="1"/>
    <col min="15625" max="15625" width="9.25" customWidth="1"/>
    <col min="15626" max="15626" width="7.125" customWidth="1"/>
    <col min="15627" max="15627" width="9.25" customWidth="1"/>
    <col min="15628" max="15628" width="7.125" customWidth="1"/>
    <col min="15629" max="15629" width="9.25" customWidth="1"/>
    <col min="15630" max="15630" width="6.875" customWidth="1"/>
    <col min="15631" max="15631" width="7.125" customWidth="1"/>
    <col min="15632" max="15632" width="7" customWidth="1"/>
    <col min="15633" max="15633" width="9.25" customWidth="1"/>
    <col min="15634" max="15634" width="6.875" customWidth="1"/>
    <col min="15635" max="15635" width="9.25" customWidth="1"/>
    <col min="15636" max="15636" width="7.125" customWidth="1"/>
    <col min="15637" max="15637" width="9.25" customWidth="1"/>
    <col min="15638" max="15638" width="7.125" customWidth="1"/>
    <col min="15639" max="15639" width="9.25" customWidth="1"/>
    <col min="15640" max="15640" width="7" customWidth="1"/>
    <col min="15641" max="15641" width="9.25" customWidth="1"/>
    <col min="15642" max="15642" width="7.125" customWidth="1"/>
    <col min="15643" max="15643" width="9.25" customWidth="1"/>
    <col min="15644" max="15644" width="7.125" customWidth="1"/>
    <col min="15645" max="15645" width="9.25" customWidth="1"/>
    <col min="15646" max="15646" width="6.875" customWidth="1"/>
    <col min="15873" max="15873" width="9.25" customWidth="1"/>
    <col min="15874" max="15874" width="6.875" customWidth="1"/>
    <col min="15875" max="15875" width="9.25" customWidth="1"/>
    <col min="15876" max="15876" width="7.125" customWidth="1"/>
    <col min="15877" max="15877" width="9.25" customWidth="1"/>
    <col min="15878" max="15878" width="7.125" customWidth="1"/>
    <col min="15879" max="15879" width="9.25" customWidth="1"/>
    <col min="15880" max="15880" width="7" customWidth="1"/>
    <col min="15881" max="15881" width="9.25" customWidth="1"/>
    <col min="15882" max="15882" width="7.125" customWidth="1"/>
    <col min="15883" max="15883" width="9.25" customWidth="1"/>
    <col min="15884" max="15884" width="7.125" customWidth="1"/>
    <col min="15885" max="15885" width="9.25" customWidth="1"/>
    <col min="15886" max="15886" width="6.875" customWidth="1"/>
    <col min="15887" max="15887" width="7.125" customWidth="1"/>
    <col min="15888" max="15888" width="7" customWidth="1"/>
    <col min="15889" max="15889" width="9.25" customWidth="1"/>
    <col min="15890" max="15890" width="6.875" customWidth="1"/>
    <col min="15891" max="15891" width="9.25" customWidth="1"/>
    <col min="15892" max="15892" width="7.125" customWidth="1"/>
    <col min="15893" max="15893" width="9.25" customWidth="1"/>
    <col min="15894" max="15894" width="7.125" customWidth="1"/>
    <col min="15895" max="15895" width="9.25" customWidth="1"/>
    <col min="15896" max="15896" width="7" customWidth="1"/>
    <col min="15897" max="15897" width="9.25" customWidth="1"/>
    <col min="15898" max="15898" width="7.125" customWidth="1"/>
    <col min="15899" max="15899" width="9.25" customWidth="1"/>
    <col min="15900" max="15900" width="7.125" customWidth="1"/>
    <col min="15901" max="15901" width="9.25" customWidth="1"/>
    <col min="15902" max="15902" width="6.875" customWidth="1"/>
    <col min="16129" max="16129" width="9.25" customWidth="1"/>
    <col min="16130" max="16130" width="6.875" customWidth="1"/>
    <col min="16131" max="16131" width="9.25" customWidth="1"/>
    <col min="16132" max="16132" width="7.125" customWidth="1"/>
    <col min="16133" max="16133" width="9.25" customWidth="1"/>
    <col min="16134" max="16134" width="7.125" customWidth="1"/>
    <col min="16135" max="16135" width="9.25" customWidth="1"/>
    <col min="16136" max="16136" width="7" customWidth="1"/>
    <col min="16137" max="16137" width="9.25" customWidth="1"/>
    <col min="16138" max="16138" width="7.125" customWidth="1"/>
    <col min="16139" max="16139" width="9.25" customWidth="1"/>
    <col min="16140" max="16140" width="7.125" customWidth="1"/>
    <col min="16141" max="16141" width="9.25" customWidth="1"/>
    <col min="16142" max="16142" width="6.875" customWidth="1"/>
    <col min="16143" max="16143" width="7.125" customWidth="1"/>
    <col min="16144" max="16144" width="7" customWidth="1"/>
    <col min="16145" max="16145" width="9.25" customWidth="1"/>
    <col min="16146" max="16146" width="6.875" customWidth="1"/>
    <col min="16147" max="16147" width="9.25" customWidth="1"/>
    <col min="16148" max="16148" width="7.125" customWidth="1"/>
    <col min="16149" max="16149" width="9.25" customWidth="1"/>
    <col min="16150" max="16150" width="7.125" customWidth="1"/>
    <col min="16151" max="16151" width="9.25" customWidth="1"/>
    <col min="16152" max="16152" width="7" customWidth="1"/>
    <col min="16153" max="16153" width="9.25" customWidth="1"/>
    <col min="16154" max="16154" width="7.125" customWidth="1"/>
    <col min="16155" max="16155" width="9.25" customWidth="1"/>
    <col min="16156" max="16156" width="7.125" customWidth="1"/>
    <col min="16157" max="16157" width="9.25" customWidth="1"/>
    <col min="16158" max="16158" width="6.875" customWidth="1"/>
  </cols>
  <sheetData>
    <row r="1" spans="1:30" ht="24" customHeight="1">
      <c r="A1" s="443">
        <v>46204</v>
      </c>
      <c r="B1" s="443"/>
      <c r="C1" s="444">
        <f>A1</f>
        <v>46204</v>
      </c>
      <c r="D1" s="445"/>
      <c r="E1" s="446" t="s">
        <v>115</v>
      </c>
      <c r="F1" s="433" t="str">
        <f>VLOOKUP(A1,祝節名,2,FALSE)</f>
        <v>20 海の日
小暑7、大暑23</v>
      </c>
      <c r="G1" s="434"/>
      <c r="H1" s="434"/>
      <c r="I1" s="435"/>
      <c r="J1" s="446" t="s">
        <v>244</v>
      </c>
      <c r="K1" s="433" t="str">
        <f>VLOOKUP(A1,記念名,2,FALSE)</f>
        <v>国民安全の日 1
世界人口デー 11</v>
      </c>
      <c r="L1" s="434"/>
      <c r="M1" s="434"/>
      <c r="N1" s="435"/>
      <c r="Q1" s="443">
        <f>IF(MONTH(A52)=12,DATE(YEAR(A52)+1,1,1),DATE(YEAR(A52),MONTH(A52)+1,1))</f>
        <v>46296</v>
      </c>
      <c r="R1" s="443"/>
      <c r="S1" s="444">
        <f>Q1</f>
        <v>46296</v>
      </c>
      <c r="T1" s="445"/>
      <c r="U1" s="446" t="s">
        <v>115</v>
      </c>
      <c r="V1" s="433" t="str">
        <f>VLOOKUP(Q1,祝節名,2,FALSE)</f>
        <v>12 スポーツの日
寒露8、霜降23</v>
      </c>
      <c r="W1" s="434"/>
      <c r="X1" s="434"/>
      <c r="Y1" s="435"/>
      <c r="Z1" s="446" t="s">
        <v>244</v>
      </c>
      <c r="AA1" s="433" t="str">
        <f>VLOOKUP(Q1,記念名,2,FALSE)</f>
        <v>目の愛護デー 10
電信電話記念日 23</v>
      </c>
      <c r="AB1" s="434"/>
      <c r="AC1" s="434"/>
      <c r="AD1" s="435"/>
    </row>
    <row r="2" spans="1:30" ht="24" customHeight="1">
      <c r="A2" s="439" t="str">
        <f>IF(A1&gt;=43586,"令和"&amp;IF(YEAR(A1)-2018=1,"元",YEAR(A1)-2018),"平成"&amp;(YEAR(A1)-1988))</f>
        <v>令和8</v>
      </c>
      <c r="B2" s="439"/>
      <c r="C2" s="444"/>
      <c r="D2" s="445"/>
      <c r="E2" s="447"/>
      <c r="F2" s="436"/>
      <c r="G2" s="437"/>
      <c r="H2" s="437"/>
      <c r="I2" s="438"/>
      <c r="J2" s="447"/>
      <c r="K2" s="436"/>
      <c r="L2" s="437"/>
      <c r="M2" s="437"/>
      <c r="N2" s="438"/>
      <c r="Q2" s="439" t="str">
        <f>IF(Q1&gt;=43586,"令和"&amp;IF(YEAR(Q1)-2018=1,"元",YEAR(Q1)-2018),"平成"&amp;(YEAR(Q1)-1988))</f>
        <v>令和8</v>
      </c>
      <c r="R2" s="439"/>
      <c r="S2" s="444"/>
      <c r="T2" s="445"/>
      <c r="U2" s="447"/>
      <c r="V2" s="436"/>
      <c r="W2" s="437"/>
      <c r="X2" s="437"/>
      <c r="Y2" s="438"/>
      <c r="Z2" s="447"/>
      <c r="AA2" s="436"/>
      <c r="AB2" s="437"/>
      <c r="AC2" s="437"/>
      <c r="AD2" s="438"/>
    </row>
    <row r="3" spans="1:30" ht="7.5" customHeight="1"/>
    <row r="4" spans="1:30" ht="21.75" customHeight="1">
      <c r="A4" s="90" t="s">
        <v>32</v>
      </c>
      <c r="B4" s="60"/>
      <c r="C4" s="58" t="s">
        <v>51</v>
      </c>
      <c r="D4" s="53"/>
      <c r="E4" s="46" t="s">
        <v>315</v>
      </c>
      <c r="F4" s="53"/>
      <c r="G4" s="58" t="s">
        <v>316</v>
      </c>
      <c r="H4" s="53"/>
      <c r="I4" s="46" t="s">
        <v>317</v>
      </c>
      <c r="J4" s="53"/>
      <c r="K4" s="58" t="s">
        <v>318</v>
      </c>
      <c r="L4" s="53"/>
      <c r="M4" s="68" t="s">
        <v>319</v>
      </c>
      <c r="N4" s="60"/>
      <c r="Q4" s="90" t="s">
        <v>327</v>
      </c>
      <c r="R4" s="60"/>
      <c r="S4" s="59" t="s">
        <v>328</v>
      </c>
      <c r="T4" s="53"/>
      <c r="U4" s="47" t="s">
        <v>315</v>
      </c>
      <c r="V4" s="53"/>
      <c r="W4" s="59" t="s">
        <v>329</v>
      </c>
      <c r="X4" s="53"/>
      <c r="Y4" s="47" t="s">
        <v>317</v>
      </c>
      <c r="Z4" s="53"/>
      <c r="AA4" s="59" t="s">
        <v>330</v>
      </c>
      <c r="AB4" s="53"/>
      <c r="AC4" s="68" t="s">
        <v>331</v>
      </c>
      <c r="AD4" s="60"/>
    </row>
    <row r="5" spans="1:30" ht="42.75" customHeight="1">
      <c r="A5" s="440">
        <f>IF(WEEKDAY(A1)=1,A1,(IF(WEEKDAY(A1)=2,A1-1,(IF(WEEKDAY(A1)=3,A1-2,(IF(WEEKDAY(A1)=4,A1-3,(IF(WEEKDAY(A1)=5,A1-4,IF(WEEKDAY(A1)=6,A1-5,A1-6))))))))))</f>
        <v>46201</v>
      </c>
      <c r="B5" s="367"/>
      <c r="C5" s="441">
        <f>A5+1</f>
        <v>46202</v>
      </c>
      <c r="D5" s="367"/>
      <c r="E5" s="441">
        <f>C5+1</f>
        <v>46203</v>
      </c>
      <c r="F5" s="367"/>
      <c r="G5" s="441">
        <f>E5+1</f>
        <v>46204</v>
      </c>
      <c r="H5" s="367"/>
      <c r="I5" s="441">
        <f>G5+1</f>
        <v>46205</v>
      </c>
      <c r="J5" s="449"/>
      <c r="K5" s="441">
        <f>I5+1</f>
        <v>46206</v>
      </c>
      <c r="L5" s="367"/>
      <c r="M5" s="442">
        <f>K5+1</f>
        <v>46207</v>
      </c>
      <c r="N5" s="367"/>
      <c r="Q5" s="440">
        <f>IF(WEEKDAY(Q1)=1,Q1,(IF(WEEKDAY(Q1)=2,Q1-1,(IF(WEEKDAY(Q1)=3,Q1-2,(IF(WEEKDAY(Q1)=4,Q1-3,(IF(WEEKDAY(Q1)=5,Q1-4,IF(WEEKDAY(Q1)=6,Q1-5,Q1-6))))))))))</f>
        <v>46292</v>
      </c>
      <c r="R5" s="367"/>
      <c r="S5" s="441">
        <f>Q5+1</f>
        <v>46293</v>
      </c>
      <c r="T5" s="367"/>
      <c r="U5" s="441">
        <f>S5+1</f>
        <v>46294</v>
      </c>
      <c r="V5" s="367"/>
      <c r="W5" s="441">
        <f>U5+1</f>
        <v>46295</v>
      </c>
      <c r="X5" s="367"/>
      <c r="Y5" s="441">
        <f>W5+1</f>
        <v>46296</v>
      </c>
      <c r="Z5" s="367"/>
      <c r="AA5" s="441">
        <f>Y5+1</f>
        <v>46297</v>
      </c>
      <c r="AB5" s="367"/>
      <c r="AC5" s="442">
        <f>AA5+1</f>
        <v>46298</v>
      </c>
      <c r="AD5" s="367"/>
    </row>
    <row r="6" spans="1:30" ht="42.75" customHeight="1">
      <c r="A6" s="440"/>
      <c r="B6" s="367"/>
      <c r="C6" s="441"/>
      <c r="D6" s="367"/>
      <c r="E6" s="441"/>
      <c r="F6" s="367"/>
      <c r="G6" s="441"/>
      <c r="H6" s="367"/>
      <c r="I6" s="441"/>
      <c r="J6" s="449"/>
      <c r="K6" s="441"/>
      <c r="L6" s="367"/>
      <c r="M6" s="442"/>
      <c r="N6" s="367"/>
      <c r="Q6" s="440"/>
      <c r="R6" s="367"/>
      <c r="S6" s="441"/>
      <c r="T6" s="367"/>
      <c r="U6" s="441"/>
      <c r="V6" s="367"/>
      <c r="W6" s="441"/>
      <c r="X6" s="367"/>
      <c r="Y6" s="441"/>
      <c r="Z6" s="367"/>
      <c r="AA6" s="441"/>
      <c r="AB6" s="367"/>
      <c r="AC6" s="442"/>
      <c r="AD6" s="367"/>
    </row>
    <row r="7" spans="1:30" ht="42.75" customHeight="1">
      <c r="A7" s="440">
        <f>M5+1</f>
        <v>46208</v>
      </c>
      <c r="B7" s="367"/>
      <c r="C7" s="448">
        <f>A7+1</f>
        <v>46209</v>
      </c>
      <c r="D7" s="367"/>
      <c r="E7" s="448">
        <f>C7+1</f>
        <v>46210</v>
      </c>
      <c r="F7" s="367"/>
      <c r="G7" s="448">
        <f>E7+1</f>
        <v>46211</v>
      </c>
      <c r="H7" s="367"/>
      <c r="I7" s="448">
        <f>G7+1</f>
        <v>46212</v>
      </c>
      <c r="J7" s="367"/>
      <c r="K7" s="448">
        <f>I7+1</f>
        <v>46213</v>
      </c>
      <c r="L7" s="367"/>
      <c r="M7" s="450">
        <f>K7+1</f>
        <v>46214</v>
      </c>
      <c r="N7" s="367"/>
      <c r="Q7" s="440">
        <f>AC5+1</f>
        <v>46299</v>
      </c>
      <c r="R7" s="367"/>
      <c r="S7" s="448">
        <f>Q7+1</f>
        <v>46300</v>
      </c>
      <c r="T7" s="367"/>
      <c r="U7" s="448">
        <f>S7+1</f>
        <v>46301</v>
      </c>
      <c r="V7" s="367"/>
      <c r="W7" s="448">
        <f>U7+1</f>
        <v>46302</v>
      </c>
      <c r="X7" s="367"/>
      <c r="Y7" s="448">
        <f>W7+1</f>
        <v>46303</v>
      </c>
      <c r="Z7" s="367"/>
      <c r="AA7" s="448">
        <f>Y7+1</f>
        <v>46304</v>
      </c>
      <c r="AB7" s="367"/>
      <c r="AC7" s="450">
        <f>AA7+1</f>
        <v>46305</v>
      </c>
      <c r="AD7" s="367"/>
    </row>
    <row r="8" spans="1:30" ht="42.75" customHeight="1">
      <c r="A8" s="440"/>
      <c r="B8" s="367"/>
      <c r="C8" s="448"/>
      <c r="D8" s="367"/>
      <c r="E8" s="448"/>
      <c r="F8" s="367"/>
      <c r="G8" s="448"/>
      <c r="H8" s="367"/>
      <c r="I8" s="448"/>
      <c r="J8" s="367"/>
      <c r="K8" s="448"/>
      <c r="L8" s="367"/>
      <c r="M8" s="450"/>
      <c r="N8" s="367"/>
      <c r="Q8" s="440"/>
      <c r="R8" s="367"/>
      <c r="S8" s="448"/>
      <c r="T8" s="367"/>
      <c r="U8" s="448"/>
      <c r="V8" s="367"/>
      <c r="W8" s="448"/>
      <c r="X8" s="367"/>
      <c r="Y8" s="448"/>
      <c r="Z8" s="367"/>
      <c r="AA8" s="448"/>
      <c r="AB8" s="367"/>
      <c r="AC8" s="450"/>
      <c r="AD8" s="367"/>
    </row>
    <row r="9" spans="1:30" ht="42.75" customHeight="1">
      <c r="A9" s="440">
        <f>M7+1</f>
        <v>46215</v>
      </c>
      <c r="B9" s="367"/>
      <c r="C9" s="448">
        <f>A9+1</f>
        <v>46216</v>
      </c>
      <c r="D9" s="367"/>
      <c r="E9" s="448">
        <f>C9+1</f>
        <v>46217</v>
      </c>
      <c r="F9" s="367"/>
      <c r="G9" s="448">
        <f>E9+1</f>
        <v>46218</v>
      </c>
      <c r="H9" s="367"/>
      <c r="I9" s="448">
        <f>G9+1</f>
        <v>46219</v>
      </c>
      <c r="J9" s="367"/>
      <c r="K9" s="448">
        <f>I9+1</f>
        <v>46220</v>
      </c>
      <c r="L9" s="367"/>
      <c r="M9" s="450">
        <f>K9+1</f>
        <v>46221</v>
      </c>
      <c r="N9" s="367"/>
      <c r="Q9" s="440">
        <f>AC7+1</f>
        <v>46306</v>
      </c>
      <c r="R9" s="367"/>
      <c r="S9" s="448">
        <f>Q9+1</f>
        <v>46307</v>
      </c>
      <c r="T9" s="367"/>
      <c r="U9" s="448">
        <f>S9+1</f>
        <v>46308</v>
      </c>
      <c r="V9" s="367"/>
      <c r="W9" s="448">
        <f>U9+1</f>
        <v>46309</v>
      </c>
      <c r="X9" s="367"/>
      <c r="Y9" s="448">
        <f>W9+1</f>
        <v>46310</v>
      </c>
      <c r="Z9" s="367"/>
      <c r="AA9" s="448">
        <f>Y9+1</f>
        <v>46311</v>
      </c>
      <c r="AB9" s="367"/>
      <c r="AC9" s="450">
        <f>AA9+1</f>
        <v>46312</v>
      </c>
      <c r="AD9" s="367"/>
    </row>
    <row r="10" spans="1:30" ht="42.75" customHeight="1">
      <c r="A10" s="440"/>
      <c r="B10" s="367"/>
      <c r="C10" s="448"/>
      <c r="D10" s="367"/>
      <c r="E10" s="448"/>
      <c r="F10" s="367"/>
      <c r="G10" s="448"/>
      <c r="H10" s="367"/>
      <c r="I10" s="448"/>
      <c r="J10" s="367"/>
      <c r="K10" s="448"/>
      <c r="L10" s="367"/>
      <c r="M10" s="450"/>
      <c r="N10" s="367"/>
      <c r="Q10" s="440"/>
      <c r="R10" s="367"/>
      <c r="S10" s="448"/>
      <c r="T10" s="367"/>
      <c r="U10" s="448"/>
      <c r="V10" s="367"/>
      <c r="W10" s="448"/>
      <c r="X10" s="367"/>
      <c r="Y10" s="448"/>
      <c r="Z10" s="367"/>
      <c r="AA10" s="448"/>
      <c r="AB10" s="367"/>
      <c r="AC10" s="450"/>
      <c r="AD10" s="367"/>
    </row>
    <row r="11" spans="1:30" ht="42.75" customHeight="1">
      <c r="A11" s="440">
        <f>M9+1</f>
        <v>46222</v>
      </c>
      <c r="B11" s="367"/>
      <c r="C11" s="448">
        <f>A11+1</f>
        <v>46223</v>
      </c>
      <c r="D11" s="367"/>
      <c r="E11" s="448">
        <f>C11+1</f>
        <v>46224</v>
      </c>
      <c r="F11" s="367"/>
      <c r="G11" s="448">
        <f>E11+1</f>
        <v>46225</v>
      </c>
      <c r="H11" s="367"/>
      <c r="I11" s="448">
        <f>G11+1</f>
        <v>46226</v>
      </c>
      <c r="J11" s="367"/>
      <c r="K11" s="448">
        <f>I11+1</f>
        <v>46227</v>
      </c>
      <c r="L11" s="367"/>
      <c r="M11" s="450">
        <f>K11+1</f>
        <v>46228</v>
      </c>
      <c r="N11" s="367"/>
      <c r="Q11" s="440">
        <f>AC9+1</f>
        <v>46313</v>
      </c>
      <c r="R11" s="367"/>
      <c r="S11" s="448">
        <f>Q11+1</f>
        <v>46314</v>
      </c>
      <c r="T11" s="367"/>
      <c r="U11" s="448">
        <f>S11+1</f>
        <v>46315</v>
      </c>
      <c r="V11" s="367"/>
      <c r="W11" s="448">
        <f>U11+1</f>
        <v>46316</v>
      </c>
      <c r="X11" s="367"/>
      <c r="Y11" s="448">
        <f>W11+1</f>
        <v>46317</v>
      </c>
      <c r="Z11" s="367"/>
      <c r="AA11" s="448">
        <f>Y11+1</f>
        <v>46318</v>
      </c>
      <c r="AB11" s="367"/>
      <c r="AC11" s="450">
        <f>AA11+1</f>
        <v>46319</v>
      </c>
      <c r="AD11" s="367"/>
    </row>
    <row r="12" spans="1:30" ht="42.75" customHeight="1">
      <c r="A12" s="440"/>
      <c r="B12" s="367"/>
      <c r="C12" s="448"/>
      <c r="D12" s="367"/>
      <c r="E12" s="448"/>
      <c r="F12" s="367"/>
      <c r="G12" s="448"/>
      <c r="H12" s="367"/>
      <c r="I12" s="448"/>
      <c r="J12" s="367"/>
      <c r="K12" s="448"/>
      <c r="L12" s="367"/>
      <c r="M12" s="450"/>
      <c r="N12" s="367"/>
      <c r="Q12" s="440"/>
      <c r="R12" s="367"/>
      <c r="S12" s="448"/>
      <c r="T12" s="367"/>
      <c r="U12" s="448"/>
      <c r="V12" s="367"/>
      <c r="W12" s="448"/>
      <c r="X12" s="367"/>
      <c r="Y12" s="448"/>
      <c r="Z12" s="367"/>
      <c r="AA12" s="448"/>
      <c r="AB12" s="367"/>
      <c r="AC12" s="450"/>
      <c r="AD12" s="367"/>
    </row>
    <row r="13" spans="1:30" ht="39" customHeight="1">
      <c r="A13" s="440">
        <f>M11+1</f>
        <v>46229</v>
      </c>
      <c r="B13" s="367"/>
      <c r="C13" s="441">
        <f>A13+1</f>
        <v>46230</v>
      </c>
      <c r="D13" s="367"/>
      <c r="E13" s="441">
        <f>C13+1</f>
        <v>46231</v>
      </c>
      <c r="F13" s="367"/>
      <c r="G13" s="441">
        <f>E13+1</f>
        <v>46232</v>
      </c>
      <c r="H13" s="367"/>
      <c r="I13" s="441">
        <f>G13+1</f>
        <v>46233</v>
      </c>
      <c r="J13" s="367"/>
      <c r="K13" s="441">
        <f>I13+1</f>
        <v>46234</v>
      </c>
      <c r="L13" s="367"/>
      <c r="M13" s="442">
        <f>K13+1</f>
        <v>46235</v>
      </c>
      <c r="N13" s="367"/>
      <c r="Q13" s="440">
        <f>AC11+1</f>
        <v>46320</v>
      </c>
      <c r="R13" s="367"/>
      <c r="S13" s="441">
        <f>Q13+1</f>
        <v>46321</v>
      </c>
      <c r="T13" s="367"/>
      <c r="U13" s="441">
        <f>S13+1</f>
        <v>46322</v>
      </c>
      <c r="V13" s="367"/>
      <c r="W13" s="441">
        <f>U13+1</f>
        <v>46323</v>
      </c>
      <c r="X13" s="367"/>
      <c r="Y13" s="441">
        <f>W13+1</f>
        <v>46324</v>
      </c>
      <c r="Z13" s="367"/>
      <c r="AA13" s="441">
        <f>Y13+1</f>
        <v>46325</v>
      </c>
      <c r="AB13" s="367"/>
      <c r="AC13" s="442">
        <f>AA13+1</f>
        <v>46326</v>
      </c>
      <c r="AD13" s="367"/>
    </row>
    <row r="14" spans="1:30" ht="7.5" customHeight="1">
      <c r="A14" s="451"/>
      <c r="B14" s="452"/>
      <c r="C14" s="453"/>
      <c r="D14" s="452"/>
      <c r="E14" s="453"/>
      <c r="F14" s="452"/>
      <c r="G14" s="453"/>
      <c r="H14" s="452"/>
      <c r="I14" s="453"/>
      <c r="J14" s="452"/>
      <c r="K14" s="453"/>
      <c r="L14" s="452"/>
      <c r="M14" s="455"/>
      <c r="N14" s="452"/>
      <c r="Q14" s="451"/>
      <c r="R14" s="452"/>
      <c r="S14" s="453"/>
      <c r="T14" s="452"/>
      <c r="U14" s="453"/>
      <c r="V14" s="452"/>
      <c r="W14" s="453"/>
      <c r="X14" s="452"/>
      <c r="Y14" s="453"/>
      <c r="Z14" s="452"/>
      <c r="AA14" s="453"/>
      <c r="AB14" s="452"/>
      <c r="AC14" s="455"/>
      <c r="AD14" s="452"/>
    </row>
    <row r="15" spans="1:30" ht="21.75" customHeight="1">
      <c r="A15" s="456" t="str">
        <f>IF(DAY(M13+1)&lt;10,"",M13+1)</f>
        <v/>
      </c>
      <c r="B15" s="454"/>
      <c r="C15" s="459" t="str">
        <f>IF(A15="","",IF(DAY(A15+1)=1,"",A15+1))</f>
        <v/>
      </c>
      <c r="D15" s="454"/>
      <c r="E15" s="24"/>
      <c r="F15" s="454"/>
      <c r="G15" s="24"/>
      <c r="H15" s="454"/>
      <c r="I15" s="24"/>
      <c r="J15" s="454"/>
      <c r="K15" s="24"/>
      <c r="L15" s="454"/>
      <c r="M15" s="24"/>
      <c r="N15" s="454"/>
      <c r="Q15" s="456" t="str">
        <f>IF(DAY(AC13+1)&lt;10,"",AC13+1)</f>
        <v/>
      </c>
      <c r="R15" s="454"/>
      <c r="S15" s="459" t="str">
        <f>IF(Q15="","",IF(DAY(Q15+1)=1,"",Q15+1))</f>
        <v/>
      </c>
      <c r="T15" s="454"/>
      <c r="U15" s="24"/>
      <c r="V15" s="454"/>
      <c r="W15" s="24"/>
      <c r="X15" s="454"/>
      <c r="Y15" s="24"/>
      <c r="Z15" s="454"/>
      <c r="AA15" s="24"/>
      <c r="AB15" s="454"/>
      <c r="AC15" s="24"/>
      <c r="AD15" s="454"/>
    </row>
    <row r="16" spans="1:30" ht="21" customHeight="1">
      <c r="A16" s="457"/>
      <c r="B16" s="367"/>
      <c r="C16" s="460"/>
      <c r="D16" s="367"/>
      <c r="E16" s="44"/>
      <c r="F16" s="367"/>
      <c r="G16" s="44"/>
      <c r="H16" s="367"/>
      <c r="I16" s="44"/>
      <c r="J16" s="367"/>
      <c r="K16" s="44"/>
      <c r="L16" s="367"/>
      <c r="M16" s="44"/>
      <c r="N16" s="367"/>
      <c r="Q16" s="457"/>
      <c r="R16" s="367"/>
      <c r="S16" s="460"/>
      <c r="T16" s="367"/>
      <c r="U16" s="44"/>
      <c r="V16" s="367"/>
      <c r="W16" s="44"/>
      <c r="X16" s="367"/>
      <c r="Y16" s="44"/>
      <c r="Z16" s="367"/>
      <c r="AA16" s="44"/>
      <c r="AB16" s="367"/>
      <c r="AC16" s="44"/>
      <c r="AD16" s="367"/>
    </row>
    <row r="17" spans="1:30" ht="42.75" customHeight="1"/>
    <row r="18" spans="1:30" ht="24" customHeight="1">
      <c r="A18" s="443">
        <f>IF(MONTH(A1)=12,DATE(YEAR(A1)+1,1,1),DATE(YEAR(A1),MONTH(A1)+1,1))</f>
        <v>46235</v>
      </c>
      <c r="B18" s="443"/>
      <c r="C18" s="444">
        <f>A18</f>
        <v>46235</v>
      </c>
      <c r="D18" s="445"/>
      <c r="E18" s="446" t="s">
        <v>115</v>
      </c>
      <c r="F18" s="433" t="str">
        <f>VLOOKUP(A18,祝節名,2,FALSE)</f>
        <v>11 山の日
立秋7、処暑23</v>
      </c>
      <c r="G18" s="434"/>
      <c r="H18" s="434"/>
      <c r="I18" s="435"/>
      <c r="J18" s="446" t="s">
        <v>244</v>
      </c>
      <c r="K18" s="433" t="str">
        <f>VLOOKUP(A18,記念名,2,FALSE)</f>
        <v>水の日 1、広島平和記念日 6
長崎原爆の日9、終戦記念日15</v>
      </c>
      <c r="L18" s="434"/>
      <c r="M18" s="434"/>
      <c r="N18" s="435"/>
      <c r="Q18" s="443">
        <f>IF(MONTH(Q1)=12,DATE(YEAR(Q1)+1,1,1),DATE(YEAR(Q1),MONTH(Q1)+1,1))</f>
        <v>46327</v>
      </c>
      <c r="R18" s="443"/>
      <c r="S18" s="444">
        <f>Q18</f>
        <v>46327</v>
      </c>
      <c r="T18" s="445"/>
      <c r="U18" s="446" t="s">
        <v>115</v>
      </c>
      <c r="V18" s="433" t="str">
        <f>VLOOKUP(Q18,祝節名,2,FALSE)</f>
        <v>3 文化の日、23 勤労感謝の日
立冬7、小雪22</v>
      </c>
      <c r="W18" s="434"/>
      <c r="X18" s="434"/>
      <c r="Y18" s="435"/>
      <c r="Z18" s="446" t="s">
        <v>244</v>
      </c>
      <c r="AA18" s="433" t="str">
        <f>VLOOKUP(Q18,記念名,2,FALSE)</f>
        <v>119番の日 9
世界平和記念日 11</v>
      </c>
      <c r="AB18" s="434"/>
      <c r="AC18" s="434"/>
      <c r="AD18" s="435"/>
    </row>
    <row r="19" spans="1:30" ht="24" customHeight="1">
      <c r="A19" s="439" t="str">
        <f>IF(A18&gt;=43586,"令和"&amp;IF(YEAR(A18)-2018=1,"元",YEAR(A18)-2018),"平成"&amp;(YEAR(A18)-1988))</f>
        <v>令和8</v>
      </c>
      <c r="B19" s="439"/>
      <c r="C19" s="444"/>
      <c r="D19" s="445"/>
      <c r="E19" s="447"/>
      <c r="F19" s="436"/>
      <c r="G19" s="437"/>
      <c r="H19" s="437"/>
      <c r="I19" s="438"/>
      <c r="J19" s="447"/>
      <c r="K19" s="436"/>
      <c r="L19" s="437"/>
      <c r="M19" s="437"/>
      <c r="N19" s="438"/>
      <c r="Q19" s="439" t="str">
        <f>IF(Q18&gt;=43586,"令和"&amp;IF(YEAR(Q18)-2018=1,"元",YEAR(Q18)-2018),"平成"&amp;(YEAR(Q18)-1988))</f>
        <v>令和8</v>
      </c>
      <c r="R19" s="439"/>
      <c r="S19" s="444"/>
      <c r="T19" s="445"/>
      <c r="U19" s="447"/>
      <c r="V19" s="436"/>
      <c r="W19" s="437"/>
      <c r="X19" s="437"/>
      <c r="Y19" s="438"/>
      <c r="Z19" s="447"/>
      <c r="AA19" s="436"/>
      <c r="AB19" s="437"/>
      <c r="AC19" s="437"/>
      <c r="AD19" s="438"/>
    </row>
    <row r="20" spans="1:30" ht="7.5" customHeight="1"/>
    <row r="21" spans="1:30" ht="21.75" customHeight="1">
      <c r="A21" s="90" t="s">
        <v>32</v>
      </c>
      <c r="B21" s="60"/>
      <c r="C21" s="59" t="s">
        <v>51</v>
      </c>
      <c r="D21" s="53"/>
      <c r="E21" s="47" t="s">
        <v>315</v>
      </c>
      <c r="F21" s="53"/>
      <c r="G21" s="59" t="s">
        <v>316</v>
      </c>
      <c r="H21" s="53"/>
      <c r="I21" s="47" t="s">
        <v>317</v>
      </c>
      <c r="J21" s="53"/>
      <c r="K21" s="59" t="s">
        <v>318</v>
      </c>
      <c r="L21" s="53"/>
      <c r="M21" s="68" t="s">
        <v>319</v>
      </c>
      <c r="N21" s="60"/>
      <c r="Q21" s="90" t="s">
        <v>332</v>
      </c>
      <c r="R21" s="60"/>
      <c r="S21" s="56" t="s">
        <v>51</v>
      </c>
      <c r="T21" s="53"/>
      <c r="U21" s="57" t="s">
        <v>333</v>
      </c>
      <c r="V21" s="53"/>
      <c r="W21" s="56" t="s">
        <v>334</v>
      </c>
      <c r="X21" s="53"/>
      <c r="Y21" s="57" t="s">
        <v>317</v>
      </c>
      <c r="Z21" s="53"/>
      <c r="AA21" s="56" t="s">
        <v>318</v>
      </c>
      <c r="AB21" s="53"/>
      <c r="AC21" s="68" t="s">
        <v>319</v>
      </c>
      <c r="AD21" s="60"/>
    </row>
    <row r="22" spans="1:30" ht="42.75" customHeight="1">
      <c r="A22" s="440">
        <f>IF(WEEKDAY(A18)=1,A18,(IF(WEEKDAY(A18)=2,A18-1,(IF(WEEKDAY(A18)=3,A18-2,(IF(WEEKDAY(A18)=4,A18-3,(IF(WEEKDAY(A18)=5,A18-4,IF(WEEKDAY(A18)=6,A18-5,A18-6))))))))))</f>
        <v>46229</v>
      </c>
      <c r="B22" s="367"/>
      <c r="C22" s="441">
        <f>A22+1</f>
        <v>46230</v>
      </c>
      <c r="D22" s="367"/>
      <c r="E22" s="441">
        <f>C22+1</f>
        <v>46231</v>
      </c>
      <c r="F22" s="367"/>
      <c r="G22" s="441">
        <f>E22+1</f>
        <v>46232</v>
      </c>
      <c r="H22" s="367"/>
      <c r="I22" s="441">
        <f>G22+1</f>
        <v>46233</v>
      </c>
      <c r="J22" s="367"/>
      <c r="K22" s="441">
        <f>I22+1</f>
        <v>46234</v>
      </c>
      <c r="L22" s="367"/>
      <c r="M22" s="442">
        <f>K22+1</f>
        <v>46235</v>
      </c>
      <c r="N22" s="367"/>
      <c r="Q22" s="440">
        <f>IF(WEEKDAY(Q18)=1,Q18,(IF(WEEKDAY(Q18)=2,Q18-1,(IF(WEEKDAY(Q18)=3,Q18-2,(IF(WEEKDAY(Q18)=4,Q18-3,(IF(WEEKDAY(Q18)=5,Q18-4,IF(WEEKDAY(Q18)=6,Q18-5,Q18-6))))))))))</f>
        <v>46327</v>
      </c>
      <c r="R22" s="367"/>
      <c r="S22" s="441">
        <f>Q22+1</f>
        <v>46328</v>
      </c>
      <c r="T22" s="367"/>
      <c r="U22" s="441">
        <f>S22+1</f>
        <v>46329</v>
      </c>
      <c r="V22" s="367"/>
      <c r="W22" s="441">
        <f>U22+1</f>
        <v>46330</v>
      </c>
      <c r="X22" s="367"/>
      <c r="Y22" s="441">
        <f>W22+1</f>
        <v>46331</v>
      </c>
      <c r="Z22" s="367"/>
      <c r="AA22" s="441">
        <f>Y22+1</f>
        <v>46332</v>
      </c>
      <c r="AB22" s="367"/>
      <c r="AC22" s="442">
        <f>AA22+1</f>
        <v>46333</v>
      </c>
      <c r="AD22" s="367"/>
    </row>
    <row r="23" spans="1:30" ht="42.75" customHeight="1">
      <c r="A23" s="440"/>
      <c r="B23" s="367"/>
      <c r="C23" s="441"/>
      <c r="D23" s="367"/>
      <c r="E23" s="441"/>
      <c r="F23" s="367"/>
      <c r="G23" s="441"/>
      <c r="H23" s="367"/>
      <c r="I23" s="441"/>
      <c r="J23" s="367"/>
      <c r="K23" s="441"/>
      <c r="L23" s="367"/>
      <c r="M23" s="442"/>
      <c r="N23" s="367"/>
      <c r="Q23" s="440"/>
      <c r="R23" s="367"/>
      <c r="S23" s="441"/>
      <c r="T23" s="367"/>
      <c r="U23" s="441"/>
      <c r="V23" s="367"/>
      <c r="W23" s="441"/>
      <c r="X23" s="367"/>
      <c r="Y23" s="441"/>
      <c r="Z23" s="367"/>
      <c r="AA23" s="441"/>
      <c r="AB23" s="367"/>
      <c r="AC23" s="442"/>
      <c r="AD23" s="367"/>
    </row>
    <row r="24" spans="1:30" ht="42.75" customHeight="1">
      <c r="A24" s="440">
        <f>M22+1</f>
        <v>46236</v>
      </c>
      <c r="B24" s="367"/>
      <c r="C24" s="448">
        <f>A24+1</f>
        <v>46237</v>
      </c>
      <c r="D24" s="367"/>
      <c r="E24" s="448">
        <f>C24+1</f>
        <v>46238</v>
      </c>
      <c r="F24" s="367"/>
      <c r="G24" s="448">
        <f>E24+1</f>
        <v>46239</v>
      </c>
      <c r="H24" s="367"/>
      <c r="I24" s="448">
        <f>G24+1</f>
        <v>46240</v>
      </c>
      <c r="J24" s="367"/>
      <c r="K24" s="448">
        <f>I24+1</f>
        <v>46241</v>
      </c>
      <c r="L24" s="367"/>
      <c r="M24" s="450">
        <f>K24+1</f>
        <v>46242</v>
      </c>
      <c r="N24" s="367"/>
      <c r="Q24" s="440">
        <f>AC22+1</f>
        <v>46334</v>
      </c>
      <c r="R24" s="367"/>
      <c r="S24" s="448">
        <f>Q24+1</f>
        <v>46335</v>
      </c>
      <c r="T24" s="367"/>
      <c r="U24" s="448">
        <f>S24+1</f>
        <v>46336</v>
      </c>
      <c r="V24" s="367"/>
      <c r="W24" s="448">
        <f>U24+1</f>
        <v>46337</v>
      </c>
      <c r="X24" s="367"/>
      <c r="Y24" s="448">
        <f>W24+1</f>
        <v>46338</v>
      </c>
      <c r="Z24" s="367"/>
      <c r="AA24" s="448">
        <f>Y24+1</f>
        <v>46339</v>
      </c>
      <c r="AB24" s="367"/>
      <c r="AC24" s="450">
        <f>AA24+1</f>
        <v>46340</v>
      </c>
      <c r="AD24" s="367"/>
    </row>
    <row r="25" spans="1:30" ht="42.75" customHeight="1">
      <c r="A25" s="440"/>
      <c r="B25" s="367"/>
      <c r="C25" s="448"/>
      <c r="D25" s="367"/>
      <c r="E25" s="448"/>
      <c r="F25" s="367"/>
      <c r="G25" s="448"/>
      <c r="H25" s="367"/>
      <c r="I25" s="448"/>
      <c r="J25" s="367"/>
      <c r="K25" s="448"/>
      <c r="L25" s="367"/>
      <c r="M25" s="450"/>
      <c r="N25" s="367"/>
      <c r="Q25" s="440"/>
      <c r="R25" s="367"/>
      <c r="S25" s="448"/>
      <c r="T25" s="367"/>
      <c r="U25" s="448"/>
      <c r="V25" s="367"/>
      <c r="W25" s="448"/>
      <c r="X25" s="367"/>
      <c r="Y25" s="448"/>
      <c r="Z25" s="367"/>
      <c r="AA25" s="448"/>
      <c r="AB25" s="367"/>
      <c r="AC25" s="450"/>
      <c r="AD25" s="367"/>
    </row>
    <row r="26" spans="1:30" ht="42.75" customHeight="1">
      <c r="A26" s="440">
        <f>M24+1</f>
        <v>46243</v>
      </c>
      <c r="B26" s="367"/>
      <c r="C26" s="448">
        <f>A26+1</f>
        <v>46244</v>
      </c>
      <c r="D26" s="367"/>
      <c r="E26" s="448">
        <f>C26+1</f>
        <v>46245</v>
      </c>
      <c r="F26" s="367"/>
      <c r="G26" s="448">
        <f>E26+1</f>
        <v>46246</v>
      </c>
      <c r="H26" s="367"/>
      <c r="I26" s="448">
        <f>G26+1</f>
        <v>46247</v>
      </c>
      <c r="J26" s="367"/>
      <c r="K26" s="448">
        <f>I26+1</f>
        <v>46248</v>
      </c>
      <c r="L26" s="367"/>
      <c r="M26" s="450">
        <f>K26+1</f>
        <v>46249</v>
      </c>
      <c r="N26" s="367"/>
      <c r="Q26" s="440">
        <f>AC24+1</f>
        <v>46341</v>
      </c>
      <c r="R26" s="367"/>
      <c r="S26" s="448">
        <f>Q26+1</f>
        <v>46342</v>
      </c>
      <c r="T26" s="367"/>
      <c r="U26" s="448">
        <f>S26+1</f>
        <v>46343</v>
      </c>
      <c r="V26" s="367"/>
      <c r="W26" s="448">
        <f>U26+1</f>
        <v>46344</v>
      </c>
      <c r="X26" s="367"/>
      <c r="Y26" s="448">
        <f>W26+1</f>
        <v>46345</v>
      </c>
      <c r="Z26" s="367"/>
      <c r="AA26" s="448">
        <f>Y26+1</f>
        <v>46346</v>
      </c>
      <c r="AB26" s="367"/>
      <c r="AC26" s="450">
        <f>AA26+1</f>
        <v>46347</v>
      </c>
      <c r="AD26" s="367"/>
    </row>
    <row r="27" spans="1:30" ht="42.75" customHeight="1">
      <c r="A27" s="440"/>
      <c r="B27" s="367"/>
      <c r="C27" s="448"/>
      <c r="D27" s="367"/>
      <c r="E27" s="448"/>
      <c r="F27" s="367"/>
      <c r="G27" s="448"/>
      <c r="H27" s="367"/>
      <c r="I27" s="448"/>
      <c r="J27" s="367"/>
      <c r="K27" s="448"/>
      <c r="L27" s="367"/>
      <c r="M27" s="450"/>
      <c r="N27" s="367"/>
      <c r="Q27" s="440"/>
      <c r="R27" s="367"/>
      <c r="S27" s="448"/>
      <c r="T27" s="367"/>
      <c r="U27" s="448"/>
      <c r="V27" s="367"/>
      <c r="W27" s="448"/>
      <c r="X27" s="367"/>
      <c r="Y27" s="448"/>
      <c r="Z27" s="367"/>
      <c r="AA27" s="448"/>
      <c r="AB27" s="367"/>
      <c r="AC27" s="450"/>
      <c r="AD27" s="367"/>
    </row>
    <row r="28" spans="1:30" ht="42.75" customHeight="1">
      <c r="A28" s="440">
        <f>M26+1</f>
        <v>46250</v>
      </c>
      <c r="B28" s="367"/>
      <c r="C28" s="448">
        <f>A28+1</f>
        <v>46251</v>
      </c>
      <c r="D28" s="367"/>
      <c r="E28" s="448">
        <f>C28+1</f>
        <v>46252</v>
      </c>
      <c r="F28" s="367"/>
      <c r="G28" s="448">
        <f>E28+1</f>
        <v>46253</v>
      </c>
      <c r="H28" s="367"/>
      <c r="I28" s="448">
        <f>G28+1</f>
        <v>46254</v>
      </c>
      <c r="J28" s="367"/>
      <c r="K28" s="448">
        <f>I28+1</f>
        <v>46255</v>
      </c>
      <c r="L28" s="367"/>
      <c r="M28" s="450">
        <f>K28+1</f>
        <v>46256</v>
      </c>
      <c r="N28" s="367"/>
      <c r="Q28" s="440">
        <f>AC26+1</f>
        <v>46348</v>
      </c>
      <c r="R28" s="367"/>
      <c r="S28" s="448">
        <f>Q28+1</f>
        <v>46349</v>
      </c>
      <c r="T28" s="367"/>
      <c r="U28" s="448">
        <f>S28+1</f>
        <v>46350</v>
      </c>
      <c r="V28" s="367"/>
      <c r="W28" s="448">
        <f>U28+1</f>
        <v>46351</v>
      </c>
      <c r="X28" s="367"/>
      <c r="Y28" s="448">
        <f>W28+1</f>
        <v>46352</v>
      </c>
      <c r="Z28" s="367"/>
      <c r="AA28" s="448">
        <f>Y28+1</f>
        <v>46353</v>
      </c>
      <c r="AB28" s="367"/>
      <c r="AC28" s="450">
        <f>AA28+1</f>
        <v>46354</v>
      </c>
      <c r="AD28" s="367"/>
    </row>
    <row r="29" spans="1:30" ht="42.75" customHeight="1">
      <c r="A29" s="440"/>
      <c r="B29" s="367"/>
      <c r="C29" s="448"/>
      <c r="D29" s="367"/>
      <c r="E29" s="448"/>
      <c r="F29" s="367"/>
      <c r="G29" s="448"/>
      <c r="H29" s="367"/>
      <c r="I29" s="448"/>
      <c r="J29" s="367"/>
      <c r="K29" s="448"/>
      <c r="L29" s="367"/>
      <c r="M29" s="450"/>
      <c r="N29" s="367"/>
      <c r="Q29" s="440"/>
      <c r="R29" s="367"/>
      <c r="S29" s="448"/>
      <c r="T29" s="367"/>
      <c r="U29" s="448"/>
      <c r="V29" s="367"/>
      <c r="W29" s="448"/>
      <c r="X29" s="367"/>
      <c r="Y29" s="448"/>
      <c r="Z29" s="367"/>
      <c r="AA29" s="448"/>
      <c r="AB29" s="367"/>
      <c r="AC29" s="450"/>
      <c r="AD29" s="367"/>
    </row>
    <row r="30" spans="1:30" ht="39" customHeight="1">
      <c r="A30" s="440">
        <f>M28+1</f>
        <v>46257</v>
      </c>
      <c r="B30" s="367"/>
      <c r="C30" s="441">
        <f>A30+1</f>
        <v>46258</v>
      </c>
      <c r="D30" s="367"/>
      <c r="E30" s="441">
        <f>C30+1</f>
        <v>46259</v>
      </c>
      <c r="F30" s="367"/>
      <c r="G30" s="441">
        <f>E30+1</f>
        <v>46260</v>
      </c>
      <c r="H30" s="367"/>
      <c r="I30" s="441">
        <f>G30+1</f>
        <v>46261</v>
      </c>
      <c r="J30" s="367"/>
      <c r="K30" s="441">
        <f>I30+1</f>
        <v>46262</v>
      </c>
      <c r="L30" s="367"/>
      <c r="M30" s="442">
        <f>K30+1</f>
        <v>46263</v>
      </c>
      <c r="N30" s="367"/>
      <c r="Q30" s="440">
        <f>AC28+1</f>
        <v>46355</v>
      </c>
      <c r="R30" s="367"/>
      <c r="S30" s="441">
        <f>Q30+1</f>
        <v>46356</v>
      </c>
      <c r="T30" s="367"/>
      <c r="U30" s="441">
        <f>S30+1</f>
        <v>46357</v>
      </c>
      <c r="V30" s="367"/>
      <c r="W30" s="441">
        <f>U30+1</f>
        <v>46358</v>
      </c>
      <c r="X30" s="367"/>
      <c r="Y30" s="441">
        <f>W30+1</f>
        <v>46359</v>
      </c>
      <c r="Z30" s="367"/>
      <c r="AA30" s="441">
        <f>Y30+1</f>
        <v>46360</v>
      </c>
      <c r="AB30" s="367"/>
      <c r="AC30" s="442">
        <f>AA30+1</f>
        <v>46361</v>
      </c>
      <c r="AD30" s="367"/>
    </row>
    <row r="31" spans="1:30" ht="7.5" customHeight="1">
      <c r="A31" s="451"/>
      <c r="B31" s="452"/>
      <c r="C31" s="453"/>
      <c r="D31" s="452"/>
      <c r="E31" s="453"/>
      <c r="F31" s="452"/>
      <c r="G31" s="453"/>
      <c r="H31" s="452"/>
      <c r="I31" s="453"/>
      <c r="J31" s="452"/>
      <c r="K31" s="453"/>
      <c r="L31" s="452"/>
      <c r="M31" s="455"/>
      <c r="N31" s="452"/>
      <c r="Q31" s="451"/>
      <c r="R31" s="452"/>
      <c r="S31" s="453"/>
      <c r="T31" s="452"/>
      <c r="U31" s="453"/>
      <c r="V31" s="452"/>
      <c r="W31" s="453"/>
      <c r="X31" s="452"/>
      <c r="Y31" s="453"/>
      <c r="Z31" s="452"/>
      <c r="AA31" s="453"/>
      <c r="AB31" s="452"/>
      <c r="AC31" s="455"/>
      <c r="AD31" s="452"/>
    </row>
    <row r="32" spans="1:30" ht="21.75" customHeight="1">
      <c r="A32" s="456">
        <f>IF(DAY(M30+1)&lt;10,"",M30+1)</f>
        <v>46264</v>
      </c>
      <c r="B32" s="454"/>
      <c r="C32" s="459">
        <f>IF(A32="","",IF(DAY(A32+1)=1,"",A32+1))</f>
        <v>46265</v>
      </c>
      <c r="D32" s="454"/>
      <c r="E32" s="24"/>
      <c r="F32" s="454"/>
      <c r="G32" s="24"/>
      <c r="H32" s="454"/>
      <c r="I32" s="24"/>
      <c r="J32" s="454"/>
      <c r="K32" s="24"/>
      <c r="L32" s="454"/>
      <c r="M32" s="24"/>
      <c r="N32" s="454"/>
      <c r="Q32" s="456" t="str">
        <f>IF(DAY(AC30+1)&lt;10,"",AC30+1)</f>
        <v/>
      </c>
      <c r="R32" s="454"/>
      <c r="S32" s="459" t="str">
        <f>IF(Q32="","",IF(DAY(Q32+1)=1,"",Q32+1))</f>
        <v/>
      </c>
      <c r="T32" s="454"/>
      <c r="U32" s="24"/>
      <c r="V32" s="454"/>
      <c r="W32" s="24"/>
      <c r="X32" s="454"/>
      <c r="Y32" s="24"/>
      <c r="Z32" s="454"/>
      <c r="AA32" s="24"/>
      <c r="AB32" s="454"/>
      <c r="AC32" s="24"/>
      <c r="AD32" s="454"/>
    </row>
    <row r="33" spans="1:30" ht="21" customHeight="1">
      <c r="A33" s="457"/>
      <c r="B33" s="367"/>
      <c r="C33" s="460"/>
      <c r="D33" s="367"/>
      <c r="E33" s="44"/>
      <c r="F33" s="367"/>
      <c r="G33" s="44"/>
      <c r="H33" s="367"/>
      <c r="I33" s="44"/>
      <c r="J33" s="367"/>
      <c r="K33" s="44"/>
      <c r="L33" s="367"/>
      <c r="M33" s="44"/>
      <c r="N33" s="367"/>
      <c r="Q33" s="457"/>
      <c r="R33" s="367"/>
      <c r="S33" s="460"/>
      <c r="T33" s="367"/>
      <c r="U33" s="44"/>
      <c r="V33" s="367"/>
      <c r="W33" s="44"/>
      <c r="X33" s="367"/>
      <c r="Y33" s="44"/>
      <c r="Z33" s="367"/>
      <c r="AA33" s="44"/>
      <c r="AB33" s="367"/>
      <c r="AC33" s="44"/>
      <c r="AD33" s="367"/>
    </row>
    <row r="34" spans="1:30" ht="42.75" customHeight="1"/>
    <row r="35" spans="1:30" ht="24" customHeight="1"/>
    <row r="36" spans="1:30" ht="24" customHeight="1"/>
    <row r="37" spans="1:30" ht="7.5" customHeight="1"/>
    <row r="38" spans="1:30" ht="21.75" customHeight="1"/>
    <row r="39" spans="1:30" ht="39"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spans="1:30" ht="21.75" customHeight="1"/>
    <row r="50" spans="1:30" ht="21.75" customHeight="1"/>
    <row r="51" spans="1:30" ht="39" customHeight="1"/>
    <row r="52" spans="1:30" ht="24" customHeight="1">
      <c r="A52" s="443">
        <f>IF(MONTH(A18)=12,DATE(YEAR(A18)+1,1,1),DATE(YEAR(A18),MONTH(A18)+1,1))</f>
        <v>46266</v>
      </c>
      <c r="B52" s="443"/>
      <c r="C52" s="444">
        <f>A52</f>
        <v>46266</v>
      </c>
      <c r="D52" s="445"/>
      <c r="E52" s="446" t="s">
        <v>115</v>
      </c>
      <c r="F52" s="433" t="str">
        <f>VLOOKUP(A52,祝節名,2,FALSE)</f>
        <v>21 敬老の日、22 国民の休日
23 秋分の日。白露7、秋分23</v>
      </c>
      <c r="G52" s="434"/>
      <c r="H52" s="434"/>
      <c r="I52" s="435"/>
      <c r="J52" s="446" t="s">
        <v>244</v>
      </c>
      <c r="K52" s="433" t="str">
        <f>VLOOKUP(A52,記念名,2,FALSE)</f>
        <v>防災の日 1
動物愛護週間 20～26</v>
      </c>
      <c r="L52" s="434"/>
      <c r="M52" s="434"/>
      <c r="N52" s="435"/>
      <c r="Q52" s="443">
        <f>IF(MONTH(Q18)=12,DATE(YEAR(Q18)+1,1,1),DATE(YEAR(Q18),MONTH(Q18)+1,1))</f>
        <v>46357</v>
      </c>
      <c r="R52" s="443"/>
      <c r="S52" s="444">
        <f>Q52</f>
        <v>46357</v>
      </c>
      <c r="T52" s="445"/>
      <c r="U52" s="446" t="s">
        <v>115</v>
      </c>
      <c r="V52" s="433" t="str">
        <f>VLOOKUP(Q52,祝節名,2,FALSE)</f>
        <v xml:space="preserve">
大雪7、冬至22</v>
      </c>
      <c r="W52" s="434"/>
      <c r="X52" s="434"/>
      <c r="Y52" s="435"/>
      <c r="Z52" s="446" t="s">
        <v>244</v>
      </c>
      <c r="AA52" s="433" t="str">
        <f>VLOOKUP(Q52,記念名,2,FALSE)</f>
        <v>地球温暖化防止月間 1～31
人権週間 4～10</v>
      </c>
      <c r="AB52" s="434"/>
      <c r="AC52" s="434"/>
      <c r="AD52" s="435"/>
    </row>
    <row r="53" spans="1:30" ht="24" customHeight="1">
      <c r="A53" s="439" t="str">
        <f>IF(A52&gt;=43586,"令和"&amp;IF(YEAR(A52)-2018=1,"元",YEAR(A52)-2018),"平成"&amp;(YEAR(A52)-1988))</f>
        <v>令和8</v>
      </c>
      <c r="B53" s="439"/>
      <c r="C53" s="444"/>
      <c r="D53" s="445"/>
      <c r="E53" s="447"/>
      <c r="F53" s="436"/>
      <c r="G53" s="437"/>
      <c r="H53" s="437"/>
      <c r="I53" s="438"/>
      <c r="J53" s="447"/>
      <c r="K53" s="436"/>
      <c r="L53" s="437"/>
      <c r="M53" s="437"/>
      <c r="N53" s="438"/>
      <c r="Q53" s="439" t="str">
        <f>IF(Q52&gt;=43586,"令和"&amp;IF(YEAR(Q52)-2018=1,"元",YEAR(Q52)-2018),"平成"&amp;(YEAR(Q52)-1988))</f>
        <v>令和8</v>
      </c>
      <c r="R53" s="439"/>
      <c r="S53" s="444"/>
      <c r="T53" s="445"/>
      <c r="U53" s="447"/>
      <c r="V53" s="436"/>
      <c r="W53" s="437"/>
      <c r="X53" s="437"/>
      <c r="Y53" s="438"/>
      <c r="Z53" s="447"/>
      <c r="AA53" s="436"/>
      <c r="AB53" s="437"/>
      <c r="AC53" s="437"/>
      <c r="AD53" s="438"/>
    </row>
    <row r="54" spans="1:30" ht="7.5" customHeight="1"/>
    <row r="55" spans="1:30" ht="21.75" customHeight="1">
      <c r="A55" s="90" t="s">
        <v>32</v>
      </c>
      <c r="B55" s="60"/>
      <c r="C55" s="56" t="s">
        <v>51</v>
      </c>
      <c r="D55" s="53"/>
      <c r="E55" s="57" t="s">
        <v>315</v>
      </c>
      <c r="F55" s="53"/>
      <c r="G55" s="56" t="s">
        <v>316</v>
      </c>
      <c r="H55" s="53"/>
      <c r="I55" s="57" t="s">
        <v>317</v>
      </c>
      <c r="J55" s="53"/>
      <c r="K55" s="56" t="s">
        <v>335</v>
      </c>
      <c r="L55" s="53"/>
      <c r="M55" s="68" t="s">
        <v>319</v>
      </c>
      <c r="N55" s="60"/>
      <c r="Q55" s="90" t="s">
        <v>336</v>
      </c>
      <c r="R55" s="60"/>
      <c r="S55" s="58" t="s">
        <v>51</v>
      </c>
      <c r="T55" s="53"/>
      <c r="U55" s="46" t="s">
        <v>333</v>
      </c>
      <c r="V55" s="53"/>
      <c r="W55" s="58" t="s">
        <v>334</v>
      </c>
      <c r="X55" s="53"/>
      <c r="Y55" s="46" t="s">
        <v>337</v>
      </c>
      <c r="Z55" s="53"/>
      <c r="AA55" s="58" t="s">
        <v>318</v>
      </c>
      <c r="AB55" s="53"/>
      <c r="AC55" s="68" t="s">
        <v>319</v>
      </c>
      <c r="AD55" s="60"/>
    </row>
    <row r="56" spans="1:30" ht="39.75" customHeight="1">
      <c r="A56" s="440">
        <f>IF(WEEKDAY(A52)=1,A52,(IF(WEEKDAY(A52)=2,A52-1,(IF(WEEKDAY(A52)=3,A52-2,(IF(WEEKDAY(A52)=4,A52-3,(IF(WEEKDAY(A52)=5,A52-4,IF(WEEKDAY(A52)=6,A52-5,A52-6))))))))))</f>
        <v>46264</v>
      </c>
      <c r="B56" s="367"/>
      <c r="C56" s="441">
        <f>A56+1</f>
        <v>46265</v>
      </c>
      <c r="D56" s="367"/>
      <c r="E56" s="441">
        <f>C56+1</f>
        <v>46266</v>
      </c>
      <c r="F56" s="367"/>
      <c r="G56" s="441">
        <f>E56+1</f>
        <v>46267</v>
      </c>
      <c r="H56" s="367"/>
      <c r="I56" s="441">
        <f>G56+1</f>
        <v>46268</v>
      </c>
      <c r="J56" s="367"/>
      <c r="K56" s="441">
        <f>I56+1</f>
        <v>46269</v>
      </c>
      <c r="L56" s="367"/>
      <c r="M56" s="442">
        <f>K56+1</f>
        <v>46270</v>
      </c>
      <c r="N56" s="367"/>
      <c r="Q56" s="440">
        <f>IF(WEEKDAY(Q52)=1,Q52,(IF(WEEKDAY(Q52)=2,Q52-1,(IF(WEEKDAY(Q52)=3,Q52-2,(IF(WEEKDAY(Q52)=4,Q52-3,(IF(WEEKDAY(Q52)=5,Q52-4,IF(WEEKDAY(Q52)=6,Q52-5,Q52-6))))))))))</f>
        <v>46355</v>
      </c>
      <c r="R56" s="367"/>
      <c r="S56" s="441">
        <f>Q56+1</f>
        <v>46356</v>
      </c>
      <c r="T56" s="367"/>
      <c r="U56" s="441">
        <f>S56+1</f>
        <v>46357</v>
      </c>
      <c r="V56" s="367"/>
      <c r="W56" s="441">
        <f>U56+1</f>
        <v>46358</v>
      </c>
      <c r="X56" s="367"/>
      <c r="Y56" s="441">
        <f>W56+1</f>
        <v>46359</v>
      </c>
      <c r="Z56" s="367"/>
      <c r="AA56" s="441">
        <f>Y56+1</f>
        <v>46360</v>
      </c>
      <c r="AB56" s="367"/>
      <c r="AC56" s="442">
        <f>AA56+1</f>
        <v>46361</v>
      </c>
      <c r="AD56" s="367"/>
    </row>
    <row r="57" spans="1:30" ht="39.75" customHeight="1">
      <c r="A57" s="440"/>
      <c r="B57" s="367"/>
      <c r="C57" s="441"/>
      <c r="D57" s="367"/>
      <c r="E57" s="441"/>
      <c r="F57" s="367"/>
      <c r="G57" s="441"/>
      <c r="H57" s="367"/>
      <c r="I57" s="441"/>
      <c r="J57" s="367"/>
      <c r="K57" s="441"/>
      <c r="L57" s="367"/>
      <c r="M57" s="442"/>
      <c r="N57" s="367"/>
      <c r="Q57" s="440"/>
      <c r="R57" s="367"/>
      <c r="S57" s="441"/>
      <c r="T57" s="367"/>
      <c r="U57" s="441"/>
      <c r="V57" s="367"/>
      <c r="W57" s="441"/>
      <c r="X57" s="367"/>
      <c r="Y57" s="441"/>
      <c r="Z57" s="367"/>
      <c r="AA57" s="441"/>
      <c r="AB57" s="367"/>
      <c r="AC57" s="442"/>
      <c r="AD57" s="367"/>
    </row>
    <row r="58" spans="1:30" ht="39.75" customHeight="1">
      <c r="A58" s="440">
        <f>M56+1</f>
        <v>46271</v>
      </c>
      <c r="B58" s="367"/>
      <c r="C58" s="448">
        <f>A58+1</f>
        <v>46272</v>
      </c>
      <c r="D58" s="367"/>
      <c r="E58" s="448">
        <f>C58+1</f>
        <v>46273</v>
      </c>
      <c r="F58" s="367"/>
      <c r="G58" s="448">
        <f>E58+1</f>
        <v>46274</v>
      </c>
      <c r="H58" s="367"/>
      <c r="I58" s="448">
        <f>G58+1</f>
        <v>46275</v>
      </c>
      <c r="J58" s="367"/>
      <c r="K58" s="448">
        <f>I58+1</f>
        <v>46276</v>
      </c>
      <c r="L58" s="367"/>
      <c r="M58" s="450">
        <f>K58+1</f>
        <v>46277</v>
      </c>
      <c r="N58" s="367"/>
      <c r="Q58" s="440">
        <f>AC56+1</f>
        <v>46362</v>
      </c>
      <c r="R58" s="367"/>
      <c r="S58" s="448">
        <f>Q58+1</f>
        <v>46363</v>
      </c>
      <c r="T58" s="367"/>
      <c r="U58" s="448">
        <f>S58+1</f>
        <v>46364</v>
      </c>
      <c r="V58" s="367"/>
      <c r="W58" s="448">
        <f>U58+1</f>
        <v>46365</v>
      </c>
      <c r="X58" s="367"/>
      <c r="Y58" s="448">
        <f>W58+1</f>
        <v>46366</v>
      </c>
      <c r="Z58" s="367"/>
      <c r="AA58" s="448">
        <f>Y58+1</f>
        <v>46367</v>
      </c>
      <c r="AB58" s="367"/>
      <c r="AC58" s="450">
        <f>AA58+1</f>
        <v>46368</v>
      </c>
      <c r="AD58" s="367"/>
    </row>
    <row r="59" spans="1:30" ht="39.75" customHeight="1">
      <c r="A59" s="440"/>
      <c r="B59" s="367"/>
      <c r="C59" s="448"/>
      <c r="D59" s="367"/>
      <c r="E59" s="448"/>
      <c r="F59" s="367"/>
      <c r="G59" s="448"/>
      <c r="H59" s="367"/>
      <c r="I59" s="448"/>
      <c r="J59" s="367"/>
      <c r="K59" s="448"/>
      <c r="L59" s="367"/>
      <c r="M59" s="450"/>
      <c r="N59" s="367"/>
      <c r="Q59" s="440"/>
      <c r="R59" s="367"/>
      <c r="S59" s="448"/>
      <c r="T59" s="367"/>
      <c r="U59" s="448"/>
      <c r="V59" s="367"/>
      <c r="W59" s="448"/>
      <c r="X59" s="367"/>
      <c r="Y59" s="448"/>
      <c r="Z59" s="367"/>
      <c r="AA59" s="448"/>
      <c r="AB59" s="367"/>
      <c r="AC59" s="450"/>
      <c r="AD59" s="367"/>
    </row>
    <row r="60" spans="1:30" ht="39.75" customHeight="1">
      <c r="A60" s="440">
        <f>M58+1</f>
        <v>46278</v>
      </c>
      <c r="B60" s="367"/>
      <c r="C60" s="448">
        <f>A60+1</f>
        <v>46279</v>
      </c>
      <c r="D60" s="367"/>
      <c r="E60" s="448">
        <f>C60+1</f>
        <v>46280</v>
      </c>
      <c r="F60" s="367"/>
      <c r="G60" s="448">
        <f>E60+1</f>
        <v>46281</v>
      </c>
      <c r="H60" s="367"/>
      <c r="I60" s="448">
        <f>G60+1</f>
        <v>46282</v>
      </c>
      <c r="J60" s="367"/>
      <c r="K60" s="448">
        <f>I60+1</f>
        <v>46283</v>
      </c>
      <c r="L60" s="367"/>
      <c r="M60" s="450">
        <f>K60+1</f>
        <v>46284</v>
      </c>
      <c r="N60" s="367"/>
      <c r="Q60" s="440">
        <f>AC58+1</f>
        <v>46369</v>
      </c>
      <c r="R60" s="367"/>
      <c r="S60" s="448">
        <f>Q60+1</f>
        <v>46370</v>
      </c>
      <c r="T60" s="367"/>
      <c r="U60" s="448">
        <f>S60+1</f>
        <v>46371</v>
      </c>
      <c r="V60" s="367"/>
      <c r="W60" s="448">
        <f>U60+1</f>
        <v>46372</v>
      </c>
      <c r="X60" s="367"/>
      <c r="Y60" s="448">
        <f>W60+1</f>
        <v>46373</v>
      </c>
      <c r="Z60" s="367"/>
      <c r="AA60" s="448">
        <f>Y60+1</f>
        <v>46374</v>
      </c>
      <c r="AB60" s="367"/>
      <c r="AC60" s="450">
        <f>AA60+1</f>
        <v>46375</v>
      </c>
      <c r="AD60" s="367"/>
    </row>
    <row r="61" spans="1:30" ht="39.75" customHeight="1">
      <c r="A61" s="440"/>
      <c r="B61" s="367"/>
      <c r="C61" s="448"/>
      <c r="D61" s="367"/>
      <c r="E61" s="448"/>
      <c r="F61" s="367"/>
      <c r="G61" s="448"/>
      <c r="H61" s="367"/>
      <c r="I61" s="448"/>
      <c r="J61" s="367"/>
      <c r="K61" s="448"/>
      <c r="L61" s="367"/>
      <c r="M61" s="450"/>
      <c r="N61" s="367"/>
      <c r="Q61" s="440"/>
      <c r="R61" s="367"/>
      <c r="S61" s="448"/>
      <c r="T61" s="367"/>
      <c r="U61" s="448"/>
      <c r="V61" s="367"/>
      <c r="W61" s="448"/>
      <c r="X61" s="367"/>
      <c r="Y61" s="448"/>
      <c r="Z61" s="367"/>
      <c r="AA61" s="448"/>
      <c r="AB61" s="367"/>
      <c r="AC61" s="450"/>
      <c r="AD61" s="367"/>
    </row>
    <row r="62" spans="1:30" ht="39.75" customHeight="1">
      <c r="A62" s="440">
        <f>M60+1</f>
        <v>46285</v>
      </c>
      <c r="B62" s="367"/>
      <c r="C62" s="448">
        <f>A62+1</f>
        <v>46286</v>
      </c>
      <c r="D62" s="367"/>
      <c r="E62" s="448">
        <f>C62+1</f>
        <v>46287</v>
      </c>
      <c r="F62" s="367"/>
      <c r="G62" s="448">
        <f>E62+1</f>
        <v>46288</v>
      </c>
      <c r="H62" s="367"/>
      <c r="I62" s="448">
        <f>G62+1</f>
        <v>46289</v>
      </c>
      <c r="J62" s="367"/>
      <c r="K62" s="448">
        <f>I62+1</f>
        <v>46290</v>
      </c>
      <c r="L62" s="367"/>
      <c r="M62" s="450">
        <f>K62+1</f>
        <v>46291</v>
      </c>
      <c r="N62" s="367"/>
      <c r="Q62" s="440">
        <f>AC60+1</f>
        <v>46376</v>
      </c>
      <c r="R62" s="367"/>
      <c r="S62" s="448">
        <f>Q62+1</f>
        <v>46377</v>
      </c>
      <c r="T62" s="367"/>
      <c r="U62" s="448">
        <f>S62+1</f>
        <v>46378</v>
      </c>
      <c r="V62" s="367"/>
      <c r="W62" s="448">
        <f>U62+1</f>
        <v>46379</v>
      </c>
      <c r="X62" s="367"/>
      <c r="Y62" s="448">
        <f>W62+1</f>
        <v>46380</v>
      </c>
      <c r="Z62" s="367"/>
      <c r="AA62" s="448">
        <f>Y62+1</f>
        <v>46381</v>
      </c>
      <c r="AB62" s="367"/>
      <c r="AC62" s="450">
        <f>AA62+1</f>
        <v>46382</v>
      </c>
      <c r="AD62" s="367"/>
    </row>
    <row r="63" spans="1:30" ht="39.75" customHeight="1">
      <c r="A63" s="440"/>
      <c r="B63" s="367"/>
      <c r="C63" s="448"/>
      <c r="D63" s="367"/>
      <c r="E63" s="448"/>
      <c r="F63" s="367"/>
      <c r="G63" s="448"/>
      <c r="H63" s="367"/>
      <c r="I63" s="448"/>
      <c r="J63" s="367"/>
      <c r="K63" s="448"/>
      <c r="L63" s="367"/>
      <c r="M63" s="450"/>
      <c r="N63" s="367"/>
      <c r="Q63" s="440"/>
      <c r="R63" s="367"/>
      <c r="S63" s="448"/>
      <c r="T63" s="367"/>
      <c r="U63" s="448"/>
      <c r="V63" s="367"/>
      <c r="W63" s="448"/>
      <c r="X63" s="367"/>
      <c r="Y63" s="448"/>
      <c r="Z63" s="367"/>
      <c r="AA63" s="448"/>
      <c r="AB63" s="367"/>
      <c r="AC63" s="450"/>
      <c r="AD63" s="367"/>
    </row>
    <row r="64" spans="1:30" ht="36" customHeight="1">
      <c r="A64" s="440">
        <f>M62+1</f>
        <v>46292</v>
      </c>
      <c r="B64" s="367"/>
      <c r="C64" s="441">
        <f>A64+1</f>
        <v>46293</v>
      </c>
      <c r="D64" s="367"/>
      <c r="E64" s="441">
        <f>C64+1</f>
        <v>46294</v>
      </c>
      <c r="F64" s="367"/>
      <c r="G64" s="441">
        <f>E64+1</f>
        <v>46295</v>
      </c>
      <c r="H64" s="367"/>
      <c r="I64" s="441">
        <f>G64+1</f>
        <v>46296</v>
      </c>
      <c r="J64" s="367"/>
      <c r="K64" s="441">
        <f>I64+1</f>
        <v>46297</v>
      </c>
      <c r="L64" s="367"/>
      <c r="M64" s="442">
        <f>K64+1</f>
        <v>46298</v>
      </c>
      <c r="N64" s="367"/>
      <c r="Q64" s="440">
        <f>AC62+1</f>
        <v>46383</v>
      </c>
      <c r="R64" s="367"/>
      <c r="S64" s="441">
        <f>Q64+1</f>
        <v>46384</v>
      </c>
      <c r="T64" s="367"/>
      <c r="U64" s="441">
        <f>S64+1</f>
        <v>46385</v>
      </c>
      <c r="V64" s="367"/>
      <c r="W64" s="441">
        <f>U64+1</f>
        <v>46386</v>
      </c>
      <c r="X64" s="367"/>
      <c r="Y64" s="441">
        <f>W64+1</f>
        <v>46387</v>
      </c>
      <c r="Z64" s="367"/>
      <c r="AA64" s="441">
        <f>Y64+1</f>
        <v>46388</v>
      </c>
      <c r="AB64" s="367"/>
      <c r="AC64" s="442">
        <f>AA64+1</f>
        <v>46389</v>
      </c>
      <c r="AD64" s="367"/>
    </row>
    <row r="65" spans="1:30" ht="7.5" customHeight="1">
      <c r="A65" s="451"/>
      <c r="B65" s="452"/>
      <c r="C65" s="453"/>
      <c r="D65" s="452"/>
      <c r="E65" s="453"/>
      <c r="F65" s="452"/>
      <c r="G65" s="453"/>
      <c r="H65" s="452"/>
      <c r="I65" s="453"/>
      <c r="J65" s="452"/>
      <c r="K65" s="453"/>
      <c r="L65" s="452"/>
      <c r="M65" s="455"/>
      <c r="N65" s="452"/>
      <c r="Q65" s="451"/>
      <c r="R65" s="452"/>
      <c r="S65" s="453"/>
      <c r="T65" s="452"/>
      <c r="U65" s="453"/>
      <c r="V65" s="452"/>
      <c r="W65" s="453"/>
      <c r="X65" s="452"/>
      <c r="Y65" s="453"/>
      <c r="Z65" s="452"/>
      <c r="AA65" s="453"/>
      <c r="AB65" s="452"/>
      <c r="AC65" s="455"/>
      <c r="AD65" s="452"/>
    </row>
    <row r="66" spans="1:30" ht="19.5" customHeight="1">
      <c r="A66" s="456" t="str">
        <f>IF(DAY(M64+1)&lt;10,"",M64+1)</f>
        <v/>
      </c>
      <c r="B66" s="454"/>
      <c r="C66" s="459" t="str">
        <f>IF(A66="","",IF(DAY(A66+1)=1,"",A66+1))</f>
        <v/>
      </c>
      <c r="D66" s="454"/>
      <c r="E66" s="24"/>
      <c r="F66" s="454"/>
      <c r="G66" s="24"/>
      <c r="H66" s="454"/>
      <c r="I66" s="24"/>
      <c r="J66" s="454"/>
      <c r="K66" s="24"/>
      <c r="L66" s="454"/>
      <c r="M66" s="24"/>
      <c r="N66" s="454"/>
      <c r="Q66" s="456" t="str">
        <f>IF(DAY(AC64+1)&lt;10,"",AC64+1)</f>
        <v/>
      </c>
      <c r="R66" s="454"/>
      <c r="S66" s="459" t="str">
        <f>IF(Q66="","",IF(DAY(Q66+1)=1,"",Q66+1))</f>
        <v/>
      </c>
      <c r="T66" s="454"/>
      <c r="U66" s="24"/>
      <c r="V66" s="454"/>
      <c r="W66" s="24"/>
      <c r="X66" s="454"/>
      <c r="Y66" s="24"/>
      <c r="Z66" s="454"/>
      <c r="AA66" s="24"/>
      <c r="AB66" s="454"/>
      <c r="AC66" s="24"/>
      <c r="AD66" s="454"/>
    </row>
    <row r="67" spans="1:30" ht="19.5" customHeight="1">
      <c r="A67" s="457"/>
      <c r="B67" s="367"/>
      <c r="C67" s="460"/>
      <c r="D67" s="367"/>
      <c r="E67" s="44"/>
      <c r="F67" s="367"/>
      <c r="G67" s="44"/>
      <c r="H67" s="367"/>
      <c r="I67" s="44"/>
      <c r="J67" s="367"/>
      <c r="K67" s="44"/>
      <c r="L67" s="367"/>
      <c r="M67" s="44"/>
      <c r="N67" s="367"/>
      <c r="Q67" s="457"/>
      <c r="R67" s="367"/>
      <c r="S67" s="460"/>
      <c r="T67" s="367"/>
      <c r="U67" s="44"/>
      <c r="V67" s="367"/>
      <c r="W67" s="44"/>
      <c r="X67" s="367"/>
      <c r="Y67" s="44"/>
      <c r="Z67" s="367"/>
      <c r="AA67" s="44"/>
      <c r="AB67" s="367"/>
      <c r="AC67" s="44"/>
      <c r="AD67" s="367"/>
    </row>
  </sheetData>
  <mergeCells count="516">
    <mergeCell ref="T66:T67"/>
    <mergeCell ref="V66:V67"/>
    <mergeCell ref="X66:X67"/>
    <mergeCell ref="Z66:Z67"/>
    <mergeCell ref="AB66:AB67"/>
    <mergeCell ref="AD66:AD67"/>
    <mergeCell ref="J66:J67"/>
    <mergeCell ref="L66:L67"/>
    <mergeCell ref="N66:N67"/>
    <mergeCell ref="Q66:Q67"/>
    <mergeCell ref="R66:R67"/>
    <mergeCell ref="S66:S67"/>
    <mergeCell ref="AA64:AA65"/>
    <mergeCell ref="AB64:AB65"/>
    <mergeCell ref="AC64:AC65"/>
    <mergeCell ref="AD64:AD65"/>
    <mergeCell ref="A66:A67"/>
    <mergeCell ref="B66:B67"/>
    <mergeCell ref="C66:C67"/>
    <mergeCell ref="D66:D67"/>
    <mergeCell ref="F66:F67"/>
    <mergeCell ref="H66:H67"/>
    <mergeCell ref="U64:U65"/>
    <mergeCell ref="V64:V65"/>
    <mergeCell ref="W64:W65"/>
    <mergeCell ref="X64:X65"/>
    <mergeCell ref="Y64:Y65"/>
    <mergeCell ref="Z64:Z65"/>
    <mergeCell ref="M64:M65"/>
    <mergeCell ref="N64:N65"/>
    <mergeCell ref="Q64:Q65"/>
    <mergeCell ref="R64:R65"/>
    <mergeCell ref="S64:S65"/>
    <mergeCell ref="T64:T65"/>
    <mergeCell ref="G64:G65"/>
    <mergeCell ref="H64:H65"/>
    <mergeCell ref="I64:I65"/>
    <mergeCell ref="J64:J65"/>
    <mergeCell ref="K64:K65"/>
    <mergeCell ref="L64:L65"/>
    <mergeCell ref="AA62:AA63"/>
    <mergeCell ref="AB62:AB63"/>
    <mergeCell ref="AC62:AC63"/>
    <mergeCell ref="AD62:AD63"/>
    <mergeCell ref="A64:A65"/>
    <mergeCell ref="B64:B65"/>
    <mergeCell ref="C64:C65"/>
    <mergeCell ref="D64:D65"/>
    <mergeCell ref="E64:E65"/>
    <mergeCell ref="F64:F65"/>
    <mergeCell ref="U62:U63"/>
    <mergeCell ref="V62:V63"/>
    <mergeCell ref="W62:W63"/>
    <mergeCell ref="X62:X63"/>
    <mergeCell ref="Y62:Y63"/>
    <mergeCell ref="Z62:Z63"/>
    <mergeCell ref="M62:M63"/>
    <mergeCell ref="N62:N63"/>
    <mergeCell ref="Q62:Q63"/>
    <mergeCell ref="R62:R63"/>
    <mergeCell ref="S62:S63"/>
    <mergeCell ref="T62:T63"/>
    <mergeCell ref="G62:G63"/>
    <mergeCell ref="H62:H63"/>
    <mergeCell ref="I62:I63"/>
    <mergeCell ref="J62:J63"/>
    <mergeCell ref="K62:K63"/>
    <mergeCell ref="L62:L63"/>
    <mergeCell ref="AA60:AA61"/>
    <mergeCell ref="J60:J61"/>
    <mergeCell ref="K60:K61"/>
    <mergeCell ref="L60:L61"/>
    <mergeCell ref="AB60:AB61"/>
    <mergeCell ref="AC60:AC61"/>
    <mergeCell ref="AD60:AD61"/>
    <mergeCell ref="A62:A63"/>
    <mergeCell ref="B62:B63"/>
    <mergeCell ref="C62:C63"/>
    <mergeCell ref="D62:D63"/>
    <mergeCell ref="E62:E63"/>
    <mergeCell ref="F62:F63"/>
    <mergeCell ref="U60:U61"/>
    <mergeCell ref="V60:V61"/>
    <mergeCell ref="W60:W61"/>
    <mergeCell ref="X60:X61"/>
    <mergeCell ref="Y60:Y61"/>
    <mergeCell ref="Z60:Z61"/>
    <mergeCell ref="M60:M61"/>
    <mergeCell ref="N60:N61"/>
    <mergeCell ref="Q60:Q61"/>
    <mergeCell ref="R60:R61"/>
    <mergeCell ref="S60:S61"/>
    <mergeCell ref="T60:T61"/>
    <mergeCell ref="G60:G61"/>
    <mergeCell ref="H60:H61"/>
    <mergeCell ref="I60:I61"/>
    <mergeCell ref="AA58:AA59"/>
    <mergeCell ref="AB58:AB59"/>
    <mergeCell ref="AC58:AC59"/>
    <mergeCell ref="AD58:AD59"/>
    <mergeCell ref="A60:A61"/>
    <mergeCell ref="B60:B61"/>
    <mergeCell ref="C60:C61"/>
    <mergeCell ref="D60:D61"/>
    <mergeCell ref="E60:E61"/>
    <mergeCell ref="F60:F61"/>
    <mergeCell ref="U58:U59"/>
    <mergeCell ref="V58:V59"/>
    <mergeCell ref="W58:W59"/>
    <mergeCell ref="X58:X59"/>
    <mergeCell ref="Y58:Y59"/>
    <mergeCell ref="Z58:Z59"/>
    <mergeCell ref="M58:M59"/>
    <mergeCell ref="N58:N59"/>
    <mergeCell ref="Q58:Q59"/>
    <mergeCell ref="R58:R59"/>
    <mergeCell ref="S58:S59"/>
    <mergeCell ref="T58:T59"/>
    <mergeCell ref="G58:G59"/>
    <mergeCell ref="H58:H59"/>
    <mergeCell ref="I58:I59"/>
    <mergeCell ref="J58:J59"/>
    <mergeCell ref="K58:K59"/>
    <mergeCell ref="L58:L59"/>
    <mergeCell ref="AA56:AA57"/>
    <mergeCell ref="AB56:AB57"/>
    <mergeCell ref="AC56:AC57"/>
    <mergeCell ref="AD56:AD57"/>
    <mergeCell ref="A58:A59"/>
    <mergeCell ref="B58:B59"/>
    <mergeCell ref="C58:C59"/>
    <mergeCell ref="D58:D59"/>
    <mergeCell ref="E58:E59"/>
    <mergeCell ref="F58:F59"/>
    <mergeCell ref="U56:U57"/>
    <mergeCell ref="V56:V57"/>
    <mergeCell ref="W56:W57"/>
    <mergeCell ref="X56:X57"/>
    <mergeCell ref="Y56:Y57"/>
    <mergeCell ref="Z56:Z57"/>
    <mergeCell ref="M56:M57"/>
    <mergeCell ref="N56:N57"/>
    <mergeCell ref="Q56:Q57"/>
    <mergeCell ref="R56:R57"/>
    <mergeCell ref="S56:S57"/>
    <mergeCell ref="T56:T57"/>
    <mergeCell ref="G56:G57"/>
    <mergeCell ref="H56:H57"/>
    <mergeCell ref="I56:I57"/>
    <mergeCell ref="J56:J57"/>
    <mergeCell ref="K56:K57"/>
    <mergeCell ref="L56:L57"/>
    <mergeCell ref="A56:A57"/>
    <mergeCell ref="B56:B57"/>
    <mergeCell ref="C56:C57"/>
    <mergeCell ref="D56:D57"/>
    <mergeCell ref="E56:E57"/>
    <mergeCell ref="F56:F57"/>
    <mergeCell ref="U52:U53"/>
    <mergeCell ref="V52:Y53"/>
    <mergeCell ref="Z52:Z53"/>
    <mergeCell ref="AA52:AD53"/>
    <mergeCell ref="A53:B53"/>
    <mergeCell ref="Q53:R53"/>
    <mergeCell ref="A52:B52"/>
    <mergeCell ref="C52:D53"/>
    <mergeCell ref="E52:E53"/>
    <mergeCell ref="F52:I53"/>
    <mergeCell ref="J52:J53"/>
    <mergeCell ref="K52:N53"/>
    <mergeCell ref="Q52:R52"/>
    <mergeCell ref="S52:T53"/>
    <mergeCell ref="T32:T33"/>
    <mergeCell ref="V32:V33"/>
    <mergeCell ref="X32:X33"/>
    <mergeCell ref="Z32:Z33"/>
    <mergeCell ref="AB32:AB33"/>
    <mergeCell ref="AD32:AD33"/>
    <mergeCell ref="J32:J33"/>
    <mergeCell ref="L32:L33"/>
    <mergeCell ref="N32:N33"/>
    <mergeCell ref="Q32:Q33"/>
    <mergeCell ref="R32:R33"/>
    <mergeCell ref="S32:S33"/>
    <mergeCell ref="AA30:AA31"/>
    <mergeCell ref="AB30:AB31"/>
    <mergeCell ref="AC30:AC31"/>
    <mergeCell ref="AD30:AD31"/>
    <mergeCell ref="A32:A33"/>
    <mergeCell ref="B32:B33"/>
    <mergeCell ref="C32:C33"/>
    <mergeCell ref="D32:D33"/>
    <mergeCell ref="F32:F33"/>
    <mergeCell ref="H32:H33"/>
    <mergeCell ref="U30:U31"/>
    <mergeCell ref="V30:V31"/>
    <mergeCell ref="W30:W31"/>
    <mergeCell ref="X30:X31"/>
    <mergeCell ref="Y30:Y31"/>
    <mergeCell ref="Z30:Z31"/>
    <mergeCell ref="M30:M31"/>
    <mergeCell ref="N30:N31"/>
    <mergeCell ref="Q30:Q31"/>
    <mergeCell ref="R30:R31"/>
    <mergeCell ref="S30:S31"/>
    <mergeCell ref="T30:T31"/>
    <mergeCell ref="G30:G31"/>
    <mergeCell ref="H30:H31"/>
    <mergeCell ref="I30:I31"/>
    <mergeCell ref="J30:J31"/>
    <mergeCell ref="K30:K31"/>
    <mergeCell ref="L30:L31"/>
    <mergeCell ref="AA28:AA29"/>
    <mergeCell ref="AB28:AB29"/>
    <mergeCell ref="AC28:AC29"/>
    <mergeCell ref="AD28:AD29"/>
    <mergeCell ref="A30:A31"/>
    <mergeCell ref="B30:B31"/>
    <mergeCell ref="C30:C31"/>
    <mergeCell ref="D30:D31"/>
    <mergeCell ref="E30:E31"/>
    <mergeCell ref="F30:F31"/>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A26:AA27"/>
    <mergeCell ref="J26:J27"/>
    <mergeCell ref="K26:K27"/>
    <mergeCell ref="L26:L27"/>
    <mergeCell ref="AB26:AB27"/>
    <mergeCell ref="AC26:AC27"/>
    <mergeCell ref="AD26:AD27"/>
    <mergeCell ref="A28:A29"/>
    <mergeCell ref="B28:B29"/>
    <mergeCell ref="C28:C29"/>
    <mergeCell ref="D28:D29"/>
    <mergeCell ref="E28:E29"/>
    <mergeCell ref="F28:F29"/>
    <mergeCell ref="U26:U27"/>
    <mergeCell ref="V26:V27"/>
    <mergeCell ref="W26:W27"/>
    <mergeCell ref="X26:X27"/>
    <mergeCell ref="Y26:Y27"/>
    <mergeCell ref="Z26:Z27"/>
    <mergeCell ref="M26:M27"/>
    <mergeCell ref="N26:N27"/>
    <mergeCell ref="Q26:Q27"/>
    <mergeCell ref="R26:R27"/>
    <mergeCell ref="S26:S27"/>
    <mergeCell ref="T26:T27"/>
    <mergeCell ref="G26:G27"/>
    <mergeCell ref="H26:H27"/>
    <mergeCell ref="I26:I27"/>
    <mergeCell ref="AA24:AA25"/>
    <mergeCell ref="AB24:AB25"/>
    <mergeCell ref="AC24:AC25"/>
    <mergeCell ref="AD24:AD25"/>
    <mergeCell ref="A26:A27"/>
    <mergeCell ref="B26:B27"/>
    <mergeCell ref="C26:C27"/>
    <mergeCell ref="D26:D27"/>
    <mergeCell ref="E26:E27"/>
    <mergeCell ref="F26:F27"/>
    <mergeCell ref="U24:U25"/>
    <mergeCell ref="V24:V25"/>
    <mergeCell ref="W24:W25"/>
    <mergeCell ref="X24:X25"/>
    <mergeCell ref="Y24:Y25"/>
    <mergeCell ref="Z24:Z25"/>
    <mergeCell ref="M24:M25"/>
    <mergeCell ref="N24:N25"/>
    <mergeCell ref="Q24:Q25"/>
    <mergeCell ref="R24:R25"/>
    <mergeCell ref="S24:S25"/>
    <mergeCell ref="T24:T25"/>
    <mergeCell ref="G24:G25"/>
    <mergeCell ref="H24:H25"/>
    <mergeCell ref="I24:I25"/>
    <mergeCell ref="J24:J25"/>
    <mergeCell ref="K24:K25"/>
    <mergeCell ref="L24:L25"/>
    <mergeCell ref="AA22:AA23"/>
    <mergeCell ref="AB22:AB23"/>
    <mergeCell ref="AC22:AC23"/>
    <mergeCell ref="AD22:AD23"/>
    <mergeCell ref="A24:A25"/>
    <mergeCell ref="B24:B25"/>
    <mergeCell ref="C24:C25"/>
    <mergeCell ref="D24:D25"/>
    <mergeCell ref="E24:E25"/>
    <mergeCell ref="F24:F25"/>
    <mergeCell ref="U22:U23"/>
    <mergeCell ref="V22:V23"/>
    <mergeCell ref="W22:W23"/>
    <mergeCell ref="X22:X23"/>
    <mergeCell ref="Y22:Y23"/>
    <mergeCell ref="Z22:Z23"/>
    <mergeCell ref="M22:M23"/>
    <mergeCell ref="N22:N23"/>
    <mergeCell ref="Q22:Q23"/>
    <mergeCell ref="R22:R23"/>
    <mergeCell ref="S22:S23"/>
    <mergeCell ref="T22:T23"/>
    <mergeCell ref="G22:G23"/>
    <mergeCell ref="H22:H23"/>
    <mergeCell ref="I22:I23"/>
    <mergeCell ref="J22:J23"/>
    <mergeCell ref="K22:K23"/>
    <mergeCell ref="L22:L23"/>
    <mergeCell ref="A22:A23"/>
    <mergeCell ref="B22:B23"/>
    <mergeCell ref="C22:C23"/>
    <mergeCell ref="D22:D23"/>
    <mergeCell ref="E22:E23"/>
    <mergeCell ref="F22:F23"/>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T15:T16"/>
    <mergeCell ref="V15:V16"/>
    <mergeCell ref="X15:X16"/>
    <mergeCell ref="Z15:Z16"/>
    <mergeCell ref="AB15:AB16"/>
    <mergeCell ref="AD15:AD16"/>
    <mergeCell ref="J15:J16"/>
    <mergeCell ref="L15:L16"/>
    <mergeCell ref="N15:N16"/>
    <mergeCell ref="Q15:Q16"/>
    <mergeCell ref="R15:R16"/>
    <mergeCell ref="S15:S16"/>
    <mergeCell ref="AA13:AA14"/>
    <mergeCell ref="AB13:AB14"/>
    <mergeCell ref="AC13:AC14"/>
    <mergeCell ref="AD13:AD14"/>
    <mergeCell ref="A15:A16"/>
    <mergeCell ref="B15:B16"/>
    <mergeCell ref="C15:C16"/>
    <mergeCell ref="D15:D16"/>
    <mergeCell ref="F15:F16"/>
    <mergeCell ref="H15:H16"/>
    <mergeCell ref="U13:U14"/>
    <mergeCell ref="V13:V14"/>
    <mergeCell ref="W13:W14"/>
    <mergeCell ref="X13:X14"/>
    <mergeCell ref="Y13:Y14"/>
    <mergeCell ref="Z13:Z14"/>
    <mergeCell ref="M13:M14"/>
    <mergeCell ref="N13:N14"/>
    <mergeCell ref="Q13:Q14"/>
    <mergeCell ref="R13:R14"/>
    <mergeCell ref="S13:S14"/>
    <mergeCell ref="T13:T14"/>
    <mergeCell ref="G13:G14"/>
    <mergeCell ref="H13:H14"/>
    <mergeCell ref="I13:I14"/>
    <mergeCell ref="J13:J14"/>
    <mergeCell ref="K13:K14"/>
    <mergeCell ref="L13:L14"/>
    <mergeCell ref="AA11:AA12"/>
    <mergeCell ref="AB11:AB12"/>
    <mergeCell ref="AC11:AC12"/>
    <mergeCell ref="AD11:AD12"/>
    <mergeCell ref="A13:A14"/>
    <mergeCell ref="B13:B14"/>
    <mergeCell ref="C13:C14"/>
    <mergeCell ref="D13:D14"/>
    <mergeCell ref="E13:E14"/>
    <mergeCell ref="F13:F14"/>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AA9:AA10"/>
    <mergeCell ref="J9:J10"/>
    <mergeCell ref="K9:K10"/>
    <mergeCell ref="L9:L10"/>
    <mergeCell ref="AB9:AB10"/>
    <mergeCell ref="AC9:AC10"/>
    <mergeCell ref="AD9:AD10"/>
    <mergeCell ref="A11:A12"/>
    <mergeCell ref="B11:B12"/>
    <mergeCell ref="C11:C12"/>
    <mergeCell ref="D11:D12"/>
    <mergeCell ref="E11:E12"/>
    <mergeCell ref="F11:F12"/>
    <mergeCell ref="U9:U10"/>
    <mergeCell ref="V9:V10"/>
    <mergeCell ref="W9:W10"/>
    <mergeCell ref="X9:X10"/>
    <mergeCell ref="Y9:Y10"/>
    <mergeCell ref="Z9:Z10"/>
    <mergeCell ref="M9:M10"/>
    <mergeCell ref="N9:N10"/>
    <mergeCell ref="Q9:Q10"/>
    <mergeCell ref="R9:R10"/>
    <mergeCell ref="S9:S10"/>
    <mergeCell ref="T9:T10"/>
    <mergeCell ref="G9:G10"/>
    <mergeCell ref="H9:H10"/>
    <mergeCell ref="I9:I10"/>
    <mergeCell ref="AA7:AA8"/>
    <mergeCell ref="AB7:AB8"/>
    <mergeCell ref="AC7:AC8"/>
    <mergeCell ref="AD7:AD8"/>
    <mergeCell ref="A9:A10"/>
    <mergeCell ref="B9:B10"/>
    <mergeCell ref="C9:C10"/>
    <mergeCell ref="D9:D10"/>
    <mergeCell ref="E9:E10"/>
    <mergeCell ref="F9:F10"/>
    <mergeCell ref="U7:U8"/>
    <mergeCell ref="V7:V8"/>
    <mergeCell ref="W7:W8"/>
    <mergeCell ref="X7:X8"/>
    <mergeCell ref="Y7:Y8"/>
    <mergeCell ref="Z7:Z8"/>
    <mergeCell ref="M7:M8"/>
    <mergeCell ref="N7:N8"/>
    <mergeCell ref="Q7:Q8"/>
    <mergeCell ref="R7:R8"/>
    <mergeCell ref="S7:S8"/>
    <mergeCell ref="T7:T8"/>
    <mergeCell ref="G7:G8"/>
    <mergeCell ref="H7:H8"/>
    <mergeCell ref="I7:I8"/>
    <mergeCell ref="J7:J8"/>
    <mergeCell ref="K7:K8"/>
    <mergeCell ref="L7:L8"/>
    <mergeCell ref="AA5:AA6"/>
    <mergeCell ref="AB5:AB6"/>
    <mergeCell ref="AC5:AC6"/>
    <mergeCell ref="AD5:AD6"/>
    <mergeCell ref="A7:A8"/>
    <mergeCell ref="B7:B8"/>
    <mergeCell ref="C7:C8"/>
    <mergeCell ref="D7:D8"/>
    <mergeCell ref="E7:E8"/>
    <mergeCell ref="F7:F8"/>
    <mergeCell ref="U5:U6"/>
    <mergeCell ref="V5:V6"/>
    <mergeCell ref="W5:W6"/>
    <mergeCell ref="X5:X6"/>
    <mergeCell ref="Y5:Y6"/>
    <mergeCell ref="Z5:Z6"/>
    <mergeCell ref="M5:M6"/>
    <mergeCell ref="N5:N6"/>
    <mergeCell ref="Q5:Q6"/>
    <mergeCell ref="R5:R6"/>
    <mergeCell ref="S5:S6"/>
    <mergeCell ref="T5:T6"/>
    <mergeCell ref="G5:G6"/>
    <mergeCell ref="H5:H6"/>
    <mergeCell ref="I5:I6"/>
    <mergeCell ref="J5:J6"/>
    <mergeCell ref="K5:K6"/>
    <mergeCell ref="L5:L6"/>
    <mergeCell ref="A5:A6"/>
    <mergeCell ref="B5:B6"/>
    <mergeCell ref="C5:C6"/>
    <mergeCell ref="D5:D6"/>
    <mergeCell ref="E5:E6"/>
    <mergeCell ref="F5:F6"/>
    <mergeCell ref="Q1:R1"/>
    <mergeCell ref="S1:T2"/>
    <mergeCell ref="U1:U2"/>
    <mergeCell ref="V1:Y2"/>
    <mergeCell ref="Z1:Z2"/>
    <mergeCell ref="AA1:AD2"/>
    <mergeCell ref="Q2:R2"/>
    <mergeCell ref="A1:B1"/>
    <mergeCell ref="C1:D2"/>
    <mergeCell ref="E1:E2"/>
    <mergeCell ref="F1:I2"/>
    <mergeCell ref="J1:J2"/>
    <mergeCell ref="K1:N2"/>
    <mergeCell ref="A2:B2"/>
  </mergeCells>
  <phoneticPr fontId="2"/>
  <conditionalFormatting sqref="A5:A6">
    <cfRule type="expression" dxfId="1041" priority="386" stopIfTrue="1">
      <formula>OR(A5=祝色)</formula>
    </cfRule>
    <cfRule type="expression" dxfId="1040" priority="384" stopIfTrue="1">
      <formula>OR(AND(WEEKDAY(A5)=1,MONTH(A5)&lt;&gt;MONTH(A1)),AND(OR(A5=祝色),MONTH(A5)&lt;&gt;MONTH(A1)))</formula>
    </cfRule>
    <cfRule type="expression" dxfId="1039" priority="385" stopIfTrue="1">
      <formula>MONTH(A5)&lt;&gt;MONTH(A1)</formula>
    </cfRule>
  </conditionalFormatting>
  <conditionalFormatting sqref="A7:A14">
    <cfRule type="expression" dxfId="1038" priority="100" stopIfTrue="1">
      <formula>OR(A7=祝色)</formula>
    </cfRule>
  </conditionalFormatting>
  <conditionalFormatting sqref="A13:A14">
    <cfRule type="expression" dxfId="1037" priority="99" stopIfTrue="1">
      <formula>MONTH(A13)&lt;&gt;MONTH(A1)</formula>
    </cfRule>
    <cfRule type="expression" dxfId="1036" priority="98" stopIfTrue="1">
      <formula>OR(AND(WEEKDAY(A13)=1,MONTH(A13)&lt;&gt;MONTH(A1)),AND(OR(A13=祝色),MONTH(A13)&lt;&gt;MONTH(A1)))</formula>
    </cfRule>
  </conditionalFormatting>
  <conditionalFormatting sqref="A15:A16">
    <cfRule type="expression" dxfId="1035" priority="51" stopIfTrue="1">
      <formula>OR(A15=祝色)</formula>
    </cfRule>
    <cfRule type="expression" dxfId="1034" priority="52">
      <formula>A15</formula>
    </cfRule>
  </conditionalFormatting>
  <conditionalFormatting sqref="A22:A23">
    <cfRule type="expression" dxfId="1033" priority="264" stopIfTrue="1">
      <formula>OR(AND(WEEKDAY(A22)=1,MONTH(A22)&lt;&gt;MONTH(A18)),AND(OR(A22=祝色),MONTH(A22)&lt;&gt;MONTH(A18)))</formula>
    </cfRule>
    <cfRule type="expression" dxfId="1032" priority="265" stopIfTrue="1">
      <formula>MONTH(A22)&lt;&gt;MONTH(A18)</formula>
    </cfRule>
    <cfRule type="expression" dxfId="1031" priority="266" stopIfTrue="1">
      <formula>OR(A22=祝色)</formula>
    </cfRule>
  </conditionalFormatting>
  <conditionalFormatting sqref="A24:A31">
    <cfRule type="expression" dxfId="1030" priority="50" stopIfTrue="1">
      <formula>OR(A24=祝色)</formula>
    </cfRule>
  </conditionalFormatting>
  <conditionalFormatting sqref="A30:A31">
    <cfRule type="expression" dxfId="1029" priority="49" stopIfTrue="1">
      <formula>MONTH(A30)&lt;&gt;MONTH(A18)</formula>
    </cfRule>
    <cfRule type="expression" dxfId="1028" priority="48" stopIfTrue="1">
      <formula>OR(AND(WEEKDAY(A30)=1,MONTH(A30)&lt;&gt;MONTH(A18)),AND(OR(A30=祝色),MONTH(A30)&lt;&gt;MONTH(A18)))</formula>
    </cfRule>
  </conditionalFormatting>
  <conditionalFormatting sqref="A32:A33">
    <cfRule type="expression" dxfId="1027" priority="2">
      <formula>A32</formula>
    </cfRule>
    <cfRule type="expression" dxfId="1026" priority="1" stopIfTrue="1">
      <formula>OR(A32=祝色)</formula>
    </cfRule>
  </conditionalFormatting>
  <conditionalFormatting sqref="A56:A57">
    <cfRule type="expression" dxfId="1025" priority="344" stopIfTrue="1">
      <formula>OR(AND(WEEKDAY(A56)=1,MONTH(A56)&lt;&gt;MONTH(A52)),AND(OR(A56=祝色),MONTH(A56)&lt;&gt;MONTH(A52)))</formula>
    </cfRule>
    <cfRule type="expression" dxfId="1024" priority="345" stopIfTrue="1">
      <formula>MONTH(A56)&lt;&gt;MONTH(A52)</formula>
    </cfRule>
    <cfRule type="expression" dxfId="1023" priority="346" stopIfTrue="1">
      <formula>OR(A56=祝色)</formula>
    </cfRule>
  </conditionalFormatting>
  <conditionalFormatting sqref="A58:A65">
    <cfRule type="expression" dxfId="1022" priority="150" stopIfTrue="1">
      <formula>OR(A58=祝色)</formula>
    </cfRule>
  </conditionalFormatting>
  <conditionalFormatting sqref="A64:A65">
    <cfRule type="expression" dxfId="1021" priority="149" stopIfTrue="1">
      <formula>MONTH(A64)&lt;&gt;MONTH(A52)</formula>
    </cfRule>
    <cfRule type="expression" dxfId="1020" priority="148" stopIfTrue="1">
      <formula>OR(AND(WEEKDAY(A64)=1,MONTH(A64)&lt;&gt;MONTH(A52)),AND(OR(A64=祝色),MONTH(A64)&lt;&gt;MONTH(A52)))</formula>
    </cfRule>
  </conditionalFormatting>
  <conditionalFormatting sqref="A66:A67">
    <cfRule type="expression" dxfId="1019" priority="101" stopIfTrue="1">
      <formula>OR(A66=祝色)</formula>
    </cfRule>
    <cfRule type="expression" dxfId="1018" priority="102">
      <formula>A66</formula>
    </cfRule>
  </conditionalFormatting>
  <conditionalFormatting sqref="C5:C6">
    <cfRule type="expression" dxfId="1017" priority="387" stopIfTrue="1">
      <formula>OR(AND(WEEKDAY(C5)=1,MONTH(C5)&lt;&gt;MONTH(A1)),AND(OR(C5=祝色),MONTH(C5)&lt;&gt;MONTH(A1)))</formula>
    </cfRule>
    <cfRule type="expression" dxfId="1016" priority="389" stopIfTrue="1">
      <formula>OR(C5=祝色)</formula>
    </cfRule>
    <cfRule type="expression" dxfId="1015" priority="388" stopIfTrue="1">
      <formula>MONTH(C5)&lt;&gt;MONTH(A1)</formula>
    </cfRule>
  </conditionalFormatting>
  <conditionalFormatting sqref="C7:C14">
    <cfRule type="expression" dxfId="1014" priority="82" stopIfTrue="1">
      <formula>OR(C7=祝色)</formula>
    </cfRule>
  </conditionalFormatting>
  <conditionalFormatting sqref="C13:C14">
    <cfRule type="expression" dxfId="1013" priority="80" stopIfTrue="1">
      <formula>OR(AND(WEEKDAY(C13)=1,MONTH(C13)&lt;&gt;MONTH(A1)),AND(OR(C13=祝色),MONTH(C13)&lt;&gt;MONTH(A1)))</formula>
    </cfRule>
    <cfRule type="expression" dxfId="1012" priority="81" stopIfTrue="1">
      <formula>MONTH(C13)&lt;&gt;MONTH(A1)</formula>
    </cfRule>
  </conditionalFormatting>
  <conditionalFormatting sqref="C15:C16">
    <cfRule type="expression" dxfId="1011" priority="53" stopIfTrue="1">
      <formula>OR(C15=祝色)</formula>
    </cfRule>
    <cfRule type="expression" dxfId="1010" priority="54" stopIfTrue="1">
      <formula>C15</formula>
    </cfRule>
  </conditionalFormatting>
  <conditionalFormatting sqref="C22:C23">
    <cfRule type="expression" dxfId="1009" priority="268" stopIfTrue="1">
      <formula>MONTH(C22)&lt;&gt;MONTH(A18)</formula>
    </cfRule>
    <cfRule type="expression" dxfId="1008" priority="267" stopIfTrue="1">
      <formula>OR(AND(WEEKDAY(C22)=1,MONTH(C22)&lt;&gt;MONTH(A18)),AND(OR(C22=祝色),MONTH(C22)&lt;&gt;MONTH(A18)))</formula>
    </cfRule>
    <cfRule type="expression" dxfId="1007" priority="269" stopIfTrue="1">
      <formula>OR(C22=祝色)</formula>
    </cfRule>
  </conditionalFormatting>
  <conditionalFormatting sqref="C24:C31">
    <cfRule type="expression" dxfId="1006" priority="32" stopIfTrue="1">
      <formula>OR(C24=祝色)</formula>
    </cfRule>
  </conditionalFormatting>
  <conditionalFormatting sqref="C30:C31">
    <cfRule type="expression" dxfId="1005" priority="31" stopIfTrue="1">
      <formula>MONTH(C30)&lt;&gt;MONTH(A18)</formula>
    </cfRule>
    <cfRule type="expression" dxfId="1004" priority="30" stopIfTrue="1">
      <formula>OR(AND(WEEKDAY(C30)=1,MONTH(C30)&lt;&gt;MONTH(A18)),AND(OR(C30=祝色),MONTH(C30)&lt;&gt;MONTH(A18)))</formula>
    </cfRule>
  </conditionalFormatting>
  <conditionalFormatting sqref="C32:C33">
    <cfRule type="expression" dxfId="1003" priority="4" stopIfTrue="1">
      <formula>C32</formula>
    </cfRule>
    <cfRule type="expression" dxfId="1002" priority="3" stopIfTrue="1">
      <formula>OR(C32=祝色)</formula>
    </cfRule>
  </conditionalFormatting>
  <conditionalFormatting sqref="C56:C57">
    <cfRule type="expression" dxfId="1001" priority="348" stopIfTrue="1">
      <formula>MONTH(C56)&lt;&gt;MONTH(A52)</formula>
    </cfRule>
    <cfRule type="expression" dxfId="1000" priority="349" stopIfTrue="1">
      <formula>OR(C56=祝色)</formula>
    </cfRule>
    <cfRule type="expression" dxfId="999" priority="347" stopIfTrue="1">
      <formula>OR(AND(WEEKDAY(C56)=1,MONTH(C56)&lt;&gt;MONTH(A52)),AND(OR(C56=祝色),MONTH(C56)&lt;&gt;MONTH(A52)))</formula>
    </cfRule>
  </conditionalFormatting>
  <conditionalFormatting sqref="C58:C65">
    <cfRule type="expression" dxfId="998" priority="132" stopIfTrue="1">
      <formula>OR(C58=祝色)</formula>
    </cfRule>
  </conditionalFormatting>
  <conditionalFormatting sqref="C64:C65">
    <cfRule type="expression" dxfId="997" priority="130" stopIfTrue="1">
      <formula>OR(AND(WEEKDAY(C64)=1,MONTH(C64)&lt;&gt;MONTH(A52)),AND(OR(C64=祝色),MONTH(C64)&lt;&gt;MONTH(A52)))</formula>
    </cfRule>
    <cfRule type="expression" dxfId="996" priority="131" stopIfTrue="1">
      <formula>MONTH(C64)&lt;&gt;MONTH(A52)</formula>
    </cfRule>
  </conditionalFormatting>
  <conditionalFormatting sqref="C66:C67">
    <cfRule type="expression" dxfId="995" priority="104" stopIfTrue="1">
      <formula>C66</formula>
    </cfRule>
    <cfRule type="expression" dxfId="994" priority="103" stopIfTrue="1">
      <formula>OR(C66=祝色)</formula>
    </cfRule>
  </conditionalFormatting>
  <conditionalFormatting sqref="E5:E6">
    <cfRule type="expression" dxfId="993" priority="372" stopIfTrue="1">
      <formula>OR(AND(WEEKDAY(E5)=1,MONTH(E5)&lt;&gt;MONTH(A1)),AND(OR(E5=祝色),MONTH(E5)&lt;&gt;MONTH(A1)))</formula>
    </cfRule>
    <cfRule type="expression" dxfId="992" priority="373" stopIfTrue="1">
      <formula>MONTH(E5)&lt;&gt;MONTH(A1)</formula>
    </cfRule>
    <cfRule type="expression" dxfId="991" priority="374" stopIfTrue="1">
      <formula>OR(E5=祝色)</formula>
    </cfRule>
  </conditionalFormatting>
  <conditionalFormatting sqref="E7:E14">
    <cfRule type="expression" dxfId="990" priority="85" stopIfTrue="1">
      <formula>OR(E7=祝色)</formula>
    </cfRule>
  </conditionalFormatting>
  <conditionalFormatting sqref="E13:E14">
    <cfRule type="expression" dxfId="989" priority="83" stopIfTrue="1">
      <formula>OR(AND(WEEKDAY(E13)=1,MONTH(E13)&lt;&gt;MONTH(A1)),AND(OR(E13=祝色),MONTH(E13)&lt;&gt;MONTH(A1)))</formula>
    </cfRule>
    <cfRule type="expression" dxfId="988" priority="84" stopIfTrue="1">
      <formula>MONTH(E13)&lt;&gt;MONTH(A1)</formula>
    </cfRule>
  </conditionalFormatting>
  <conditionalFormatting sqref="E22:E23">
    <cfRule type="expression" dxfId="987" priority="252" stopIfTrue="1">
      <formula>OR(AND(WEEKDAY(E22)=1,MONTH(E22)&lt;&gt;MONTH(A18)),AND(OR(E22=祝色),MONTH(E22)&lt;&gt;MONTH(A18)))</formula>
    </cfRule>
    <cfRule type="expression" dxfId="986" priority="254" stopIfTrue="1">
      <formula>OR(E22=祝色)</formula>
    </cfRule>
    <cfRule type="expression" dxfId="985" priority="253" stopIfTrue="1">
      <formula>MONTH(E22)&lt;&gt;MONTH(A18)</formula>
    </cfRule>
  </conditionalFormatting>
  <conditionalFormatting sqref="E24:E31">
    <cfRule type="expression" dxfId="984" priority="35" stopIfTrue="1">
      <formula>OR(E24=祝色)</formula>
    </cfRule>
  </conditionalFormatting>
  <conditionalFormatting sqref="E30:E31">
    <cfRule type="expression" dxfId="983" priority="33" stopIfTrue="1">
      <formula>OR(AND(WEEKDAY(E30)=1,MONTH(E30)&lt;&gt;MONTH(A18)),AND(OR(E30=祝色),MONTH(E30)&lt;&gt;MONTH(A18)))</formula>
    </cfRule>
    <cfRule type="expression" dxfId="982" priority="34" stopIfTrue="1">
      <formula>MONTH(E30)&lt;&gt;MONTH(A18)</formula>
    </cfRule>
  </conditionalFormatting>
  <conditionalFormatting sqref="E56:E57">
    <cfRule type="expression" dxfId="981" priority="332" stopIfTrue="1">
      <formula>OR(AND(WEEKDAY(E56)=1,MONTH(E56)&lt;&gt;MONTH(A52)),AND(OR(E56=祝色),MONTH(E56)&lt;&gt;MONTH(A52)))</formula>
    </cfRule>
    <cfRule type="expression" dxfId="980" priority="333" stopIfTrue="1">
      <formula>MONTH(E56)&lt;&gt;MONTH(A52)</formula>
    </cfRule>
    <cfRule type="expression" dxfId="979" priority="334" stopIfTrue="1">
      <formula>OR(E56=祝色)</formula>
    </cfRule>
  </conditionalFormatting>
  <conditionalFormatting sqref="E58:E65">
    <cfRule type="expression" dxfId="978" priority="135" stopIfTrue="1">
      <formula>OR(E58=祝色)</formula>
    </cfRule>
  </conditionalFormatting>
  <conditionalFormatting sqref="E64:E65">
    <cfRule type="expression" dxfId="977" priority="134" stopIfTrue="1">
      <formula>MONTH(E64)&lt;&gt;MONTH(A52)</formula>
    </cfRule>
    <cfRule type="expression" dxfId="976" priority="133" stopIfTrue="1">
      <formula>OR(AND(WEEKDAY(E64)=1,MONTH(E64)&lt;&gt;MONTH(A52)),AND(OR(E64=祝色),MONTH(E64)&lt;&gt;MONTH(A52)))</formula>
    </cfRule>
  </conditionalFormatting>
  <conditionalFormatting sqref="G5:G6">
    <cfRule type="expression" dxfId="975" priority="375" stopIfTrue="1">
      <formula>OR(AND(WEEKDAY(G5)=1,MONTH(G5)&lt;&gt;MONTH(A1)),AND(OR(G5=祝色),MONTH(G5)&lt;&gt;MONTH(A1)))</formula>
    </cfRule>
    <cfRule type="expression" dxfId="974" priority="376" stopIfTrue="1">
      <formula>MONTH(G5)&lt;&gt;MONTH(A1)</formula>
    </cfRule>
    <cfRule type="expression" dxfId="973" priority="377" stopIfTrue="1">
      <formula>OR(G5=祝色)</formula>
    </cfRule>
  </conditionalFormatting>
  <conditionalFormatting sqref="G7:G14">
    <cfRule type="expression" dxfId="972" priority="88" stopIfTrue="1">
      <formula>OR(G7=祝色)</formula>
    </cfRule>
  </conditionalFormatting>
  <conditionalFormatting sqref="G13:G14">
    <cfRule type="expression" dxfId="971" priority="87" stopIfTrue="1">
      <formula>MONTH(G13)&lt;&gt;MONTH(A1)</formula>
    </cfRule>
    <cfRule type="expression" dxfId="970" priority="86" stopIfTrue="1">
      <formula>OR(AND(WEEKDAY(G13)=1,MONTH(G13)&lt;&gt;MONTH(A1)),AND(OR(G13=祝色),MONTH(G13)&lt;&gt;MONTH(A1)))</formula>
    </cfRule>
  </conditionalFormatting>
  <conditionalFormatting sqref="G22:G23">
    <cfRule type="expression" dxfId="969" priority="257" stopIfTrue="1">
      <formula>OR(G22=祝色)</formula>
    </cfRule>
    <cfRule type="expression" dxfId="968" priority="256" stopIfTrue="1">
      <formula>MONTH(G22)&lt;&gt;MONTH(A18)</formula>
    </cfRule>
    <cfRule type="expression" dxfId="967" priority="255" stopIfTrue="1">
      <formula>OR(AND(WEEKDAY(G22)=1,MONTH(G22)&lt;&gt;MONTH(A18)),AND(OR(G22=祝色),MONTH(G22)&lt;&gt;MONTH(A18)))</formula>
    </cfRule>
  </conditionalFormatting>
  <conditionalFormatting sqref="G24:G31">
    <cfRule type="expression" dxfId="966" priority="38" stopIfTrue="1">
      <formula>OR(G24=祝色)</formula>
    </cfRule>
  </conditionalFormatting>
  <conditionalFormatting sqref="G30:G31">
    <cfRule type="expression" dxfId="965" priority="36" stopIfTrue="1">
      <formula>OR(AND(WEEKDAY(G30)=1,MONTH(G30)&lt;&gt;MONTH(A18)),AND(OR(G30=祝色),MONTH(G30)&lt;&gt;MONTH(A18)))</formula>
    </cfRule>
    <cfRule type="expression" dxfId="964" priority="37" stopIfTrue="1">
      <formula>MONTH(G30)&lt;&gt;MONTH(A18)</formula>
    </cfRule>
  </conditionalFormatting>
  <conditionalFormatting sqref="G56:G57">
    <cfRule type="expression" dxfId="963" priority="337" stopIfTrue="1">
      <formula>OR(G56=祝色)</formula>
    </cfRule>
    <cfRule type="expression" dxfId="962" priority="335" stopIfTrue="1">
      <formula>OR(AND(WEEKDAY(G56)=1,MONTH(G56)&lt;&gt;MONTH(A52)),AND(OR(G56=祝色),MONTH(G56)&lt;&gt;MONTH(A52)))</formula>
    </cfRule>
    <cfRule type="expression" dxfId="961" priority="336" stopIfTrue="1">
      <formula>MONTH(G56)&lt;&gt;MONTH(A52)</formula>
    </cfRule>
  </conditionalFormatting>
  <conditionalFormatting sqref="G58:G65">
    <cfRule type="expression" dxfId="960" priority="138" stopIfTrue="1">
      <formula>OR(G58=祝色)</formula>
    </cfRule>
  </conditionalFormatting>
  <conditionalFormatting sqref="G64:G65">
    <cfRule type="expression" dxfId="959" priority="137" stopIfTrue="1">
      <formula>MONTH(G64)&lt;&gt;MONTH(A52)</formula>
    </cfRule>
    <cfRule type="expression" dxfId="958" priority="136" stopIfTrue="1">
      <formula>OR(AND(WEEKDAY(G64)=1,MONTH(G64)&lt;&gt;MONTH(A52)),AND(OR(G64=祝色),MONTH(G64)&lt;&gt;MONTH(A52)))</formula>
    </cfRule>
  </conditionalFormatting>
  <conditionalFormatting sqref="I5:I6">
    <cfRule type="expression" dxfId="957" priority="378" stopIfTrue="1">
      <formula>OR(AND(WEEKDAY(I5)=1,MONTH(I5)&lt;&gt;MONTH(A1)),AND(OR(I5=祝色),MONTH(I5)&lt;&gt;MONTH(A1)))</formula>
    </cfRule>
    <cfRule type="expression" dxfId="956" priority="379" stopIfTrue="1">
      <formula>MONTH(I5)&lt;&gt;MONTH(A1)</formula>
    </cfRule>
    <cfRule type="expression" dxfId="955" priority="380" stopIfTrue="1">
      <formula>OR(I5=祝色)</formula>
    </cfRule>
  </conditionalFormatting>
  <conditionalFormatting sqref="I7:I14">
    <cfRule type="expression" dxfId="954" priority="91" stopIfTrue="1">
      <formula>OR(I7=祝色)</formula>
    </cfRule>
  </conditionalFormatting>
  <conditionalFormatting sqref="I13:I14">
    <cfRule type="expression" dxfId="953" priority="90" stopIfTrue="1">
      <formula>MONTH(I13)&lt;&gt;MONTH(A1)</formula>
    </cfRule>
    <cfRule type="expression" dxfId="952" priority="89" stopIfTrue="1">
      <formula>OR(AND(WEEKDAY(I13)=1,MONTH(I13)&lt;&gt;MONTH(A1)),AND(OR(I13=祝色),MONTH(I13)&lt;&gt;MONTH(A1)))</formula>
    </cfRule>
  </conditionalFormatting>
  <conditionalFormatting sqref="I22:I23">
    <cfRule type="expression" dxfId="951" priority="260" stopIfTrue="1">
      <formula>OR(I22=祝色)</formula>
    </cfRule>
    <cfRule type="expression" dxfId="950" priority="259" stopIfTrue="1">
      <formula>MONTH(I22)&lt;&gt;MONTH(A18)</formula>
    </cfRule>
    <cfRule type="expression" dxfId="949" priority="258" stopIfTrue="1">
      <formula>OR(AND(WEEKDAY(I22)=1,MONTH(I22)&lt;&gt;MONTH(A18)),AND(OR(I22=祝色),MONTH(I22)&lt;&gt;MONTH(A18)))</formula>
    </cfRule>
  </conditionalFormatting>
  <conditionalFormatting sqref="I24:I31">
    <cfRule type="expression" dxfId="948" priority="41" stopIfTrue="1">
      <formula>OR(I24=祝色)</formula>
    </cfRule>
  </conditionalFormatting>
  <conditionalFormatting sqref="I30:I31">
    <cfRule type="expression" dxfId="947" priority="39" stopIfTrue="1">
      <formula>OR(AND(WEEKDAY(I30)=1,MONTH(I30)&lt;&gt;MONTH(A18)),AND(OR(I30=祝色),MONTH(I30)&lt;&gt;MONTH(A18)))</formula>
    </cfRule>
    <cfRule type="expression" dxfId="946" priority="40" stopIfTrue="1">
      <formula>MONTH(I30)&lt;&gt;MONTH(A18)</formula>
    </cfRule>
  </conditionalFormatting>
  <conditionalFormatting sqref="I56:I57">
    <cfRule type="expression" dxfId="945" priority="340" stopIfTrue="1">
      <formula>OR(I56=祝色)</formula>
    </cfRule>
    <cfRule type="expression" dxfId="944" priority="339" stopIfTrue="1">
      <formula>MONTH(I56)&lt;&gt;MONTH(A52)</formula>
    </cfRule>
    <cfRule type="expression" dxfId="943" priority="338" stopIfTrue="1">
      <formula>OR(AND(WEEKDAY(I56)=1,MONTH(I56)&lt;&gt;MONTH(A52)),AND(OR(I56=祝色),MONTH(I56)&lt;&gt;MONTH(A52)))</formula>
    </cfRule>
  </conditionalFormatting>
  <conditionalFormatting sqref="I58:I65">
    <cfRule type="expression" dxfId="942" priority="141" stopIfTrue="1">
      <formula>OR(I58=祝色)</formula>
    </cfRule>
  </conditionalFormatting>
  <conditionalFormatting sqref="I64:I65">
    <cfRule type="expression" dxfId="941" priority="140" stopIfTrue="1">
      <formula>MONTH(I64)&lt;&gt;MONTH(A52)</formula>
    </cfRule>
    <cfRule type="expression" dxfId="940" priority="139" stopIfTrue="1">
      <formula>OR(AND(WEEKDAY(I64)=1,MONTH(I64)&lt;&gt;MONTH(A52)),AND(OR(I64=祝色),MONTH(I64)&lt;&gt;MONTH(A52)))</formula>
    </cfRule>
  </conditionalFormatting>
  <conditionalFormatting sqref="K5:K6">
    <cfRule type="expression" dxfId="939" priority="381" stopIfTrue="1">
      <formula>OR(AND(WEEKDAY(K5)=1,MONTH(K5)&lt;&gt;MONTH(A1)),AND(OR(K5=祝色),MONTH(K5)&lt;&gt;MONTH(A1)))</formula>
    </cfRule>
    <cfRule type="expression" dxfId="938" priority="383" stopIfTrue="1">
      <formula>OR(K5=祝色)</formula>
    </cfRule>
    <cfRule type="expression" dxfId="937" priority="382" stopIfTrue="1">
      <formula>MONTH(K5)&lt;&gt;MONTH(A1)</formula>
    </cfRule>
  </conditionalFormatting>
  <conditionalFormatting sqref="K7:K14">
    <cfRule type="expression" dxfId="936" priority="94" stopIfTrue="1">
      <formula>OR(K7=祝色)</formula>
    </cfRule>
  </conditionalFormatting>
  <conditionalFormatting sqref="K13:K14">
    <cfRule type="expression" dxfId="935" priority="92" stopIfTrue="1">
      <formula>OR(AND(WEEKDAY(K13)=1,MONTH(K13)&lt;&gt;MONTH(A1)),AND(OR(K13=祝色),MONTH(K13)&lt;&gt;MONTH(A1)))</formula>
    </cfRule>
    <cfRule type="expression" dxfId="934" priority="93" stopIfTrue="1">
      <formula>MONTH(K13)&lt;&gt;MONTH(A1)</formula>
    </cfRule>
  </conditionalFormatting>
  <conditionalFormatting sqref="K22:K23">
    <cfRule type="expression" dxfId="933" priority="263" stopIfTrue="1">
      <formula>OR(K22=祝色)</formula>
    </cfRule>
    <cfRule type="expression" dxfId="932" priority="261" stopIfTrue="1">
      <formula>OR(AND(WEEKDAY(K22)=1,MONTH(K22)&lt;&gt;MONTH(A18)),AND(OR(K22=祝色),MONTH(K22)&lt;&gt;MONTH(A18)))</formula>
    </cfRule>
    <cfRule type="expression" dxfId="931" priority="262" stopIfTrue="1">
      <formula>MONTH(K22)&lt;&gt;MONTH(A18)</formula>
    </cfRule>
  </conditionalFormatting>
  <conditionalFormatting sqref="K24:K31">
    <cfRule type="expression" dxfId="930" priority="44" stopIfTrue="1">
      <formula>OR(K24=祝色)</formula>
    </cfRule>
  </conditionalFormatting>
  <conditionalFormatting sqref="K30:K31">
    <cfRule type="expression" dxfId="929" priority="42" stopIfTrue="1">
      <formula>OR(AND(WEEKDAY(K30)=1,MONTH(K30)&lt;&gt;MONTH(A18)),AND(OR(K30=祝色),MONTH(K30)&lt;&gt;MONTH(A18)))</formula>
    </cfRule>
    <cfRule type="expression" dxfId="928" priority="43" stopIfTrue="1">
      <formula>MONTH(K30)&lt;&gt;MONTH(A18)</formula>
    </cfRule>
  </conditionalFormatting>
  <conditionalFormatting sqref="K56:K57">
    <cfRule type="expression" dxfId="927" priority="342" stopIfTrue="1">
      <formula>MONTH(K56)&lt;&gt;MONTH(A52)</formula>
    </cfRule>
    <cfRule type="expression" dxfId="926" priority="341" stopIfTrue="1">
      <formula>OR(AND(WEEKDAY(K56)=1,MONTH(K56)&lt;&gt;MONTH(A52)),AND(OR(K56=祝色),MONTH(K56)&lt;&gt;MONTH(A52)))</formula>
    </cfRule>
    <cfRule type="expression" dxfId="925" priority="343" stopIfTrue="1">
      <formula>OR(K56=祝色)</formula>
    </cfRule>
  </conditionalFormatting>
  <conditionalFormatting sqref="K58:K65">
    <cfRule type="expression" dxfId="924" priority="144" stopIfTrue="1">
      <formula>OR(K58=祝色)</formula>
    </cfRule>
  </conditionalFormatting>
  <conditionalFormatting sqref="K64:K65">
    <cfRule type="expression" dxfId="923" priority="142" stopIfTrue="1">
      <formula>OR(AND(WEEKDAY(K64)=1,MONTH(K64)&lt;&gt;MONTH(A52)),AND(OR(K64=祝色),MONTH(K64)&lt;&gt;MONTH(A52)))</formula>
    </cfRule>
    <cfRule type="expression" dxfId="922" priority="143" stopIfTrue="1">
      <formula>MONTH(K64)&lt;&gt;MONTH(A52)</formula>
    </cfRule>
  </conditionalFormatting>
  <conditionalFormatting sqref="M5:M14">
    <cfRule type="expression" dxfId="921" priority="97" stopIfTrue="1">
      <formula>OR(M5=祝色)</formula>
    </cfRule>
  </conditionalFormatting>
  <conditionalFormatting sqref="M13:M14">
    <cfRule type="expression" dxfId="920" priority="96" stopIfTrue="1">
      <formula>MONTH(M13)&lt;&gt;MONTH(A1)</formula>
    </cfRule>
    <cfRule type="expression" dxfId="919" priority="95" stopIfTrue="1">
      <formula>OR(AND(WEEKDAY(M13)=1,MONTH(M13)&lt;&gt;MONTH(A1)),AND(OR(M13=祝色),MONTH(M13)&lt;&gt;MONTH(A1)))</formula>
    </cfRule>
  </conditionalFormatting>
  <conditionalFormatting sqref="M22:M31">
    <cfRule type="expression" dxfId="918" priority="47" stopIfTrue="1">
      <formula>OR(M22=祝色)</formula>
    </cfRule>
  </conditionalFormatting>
  <conditionalFormatting sqref="M30:M31">
    <cfRule type="expression" dxfId="917" priority="45" stopIfTrue="1">
      <formula>OR(AND(WEEKDAY(M30)=1,MONTH(M30)&lt;&gt;MONTH(A18)),AND(OR(M30=祝色),MONTH(M30)&lt;&gt;MONTH(A18)))</formula>
    </cfRule>
    <cfRule type="expression" dxfId="916" priority="46" stopIfTrue="1">
      <formula>MONTH(M30)&lt;&gt;MONTH(A18)</formula>
    </cfRule>
  </conditionalFormatting>
  <conditionalFormatting sqref="M56:M65">
    <cfRule type="expression" dxfId="915" priority="147" stopIfTrue="1">
      <formula>OR(M56=祝色)</formula>
    </cfRule>
  </conditionalFormatting>
  <conditionalFormatting sqref="M64:M65">
    <cfRule type="expression" dxfId="914" priority="145" stopIfTrue="1">
      <formula>OR(AND(WEEKDAY(M64)=1,MONTH(M64)&lt;&gt;MONTH(A52)),AND(OR(M64=祝色),MONTH(M64)&lt;&gt;MONTH(A52)))</formula>
    </cfRule>
    <cfRule type="expression" dxfId="913" priority="146" stopIfTrue="1">
      <formula>MONTH(M64)&lt;&gt;MONTH(A52)</formula>
    </cfRule>
  </conditionalFormatting>
  <conditionalFormatting sqref="Q5:Q6">
    <cfRule type="expression" dxfId="912" priority="306" stopIfTrue="1">
      <formula>OR(Q5=祝色)</formula>
    </cfRule>
    <cfRule type="expression" dxfId="911" priority="305" stopIfTrue="1">
      <formula>MONTH(Q5)&lt;&gt;MONTH(Q1)</formula>
    </cfRule>
    <cfRule type="expression" dxfId="910" priority="304" stopIfTrue="1">
      <formula>OR(AND(WEEKDAY(Q5)=1,MONTH(Q5)&lt;&gt;MONTH(Q1)),AND(OR(Q5=祝色),MONTH(Q5)&lt;&gt;MONTH(Q1)))</formula>
    </cfRule>
  </conditionalFormatting>
  <conditionalFormatting sqref="Q7:Q14">
    <cfRule type="expression" dxfId="909" priority="79" stopIfTrue="1">
      <formula>OR(Q7=祝色)</formula>
    </cfRule>
  </conditionalFormatting>
  <conditionalFormatting sqref="Q13:Q14">
    <cfRule type="expression" dxfId="908" priority="78" stopIfTrue="1">
      <formula>MONTH(Q13)&lt;&gt;MONTH(Q1)</formula>
    </cfRule>
    <cfRule type="expression" dxfId="907" priority="77" stopIfTrue="1">
      <formula>OR(AND(WEEKDAY(Q13)=1,MONTH(Q13)&lt;&gt;MONTH(Q1)),AND(OR(Q13=祝色),MONTH(Q13)&lt;&gt;MONTH(Q1)))</formula>
    </cfRule>
  </conditionalFormatting>
  <conditionalFormatting sqref="Q15:Q16">
    <cfRule type="expression" dxfId="906" priority="56">
      <formula>Q15</formula>
    </cfRule>
    <cfRule type="expression" dxfId="905" priority="55" stopIfTrue="1">
      <formula>OR(Q15=祝色)</formula>
    </cfRule>
  </conditionalFormatting>
  <conditionalFormatting sqref="Q22:Q23">
    <cfRule type="expression" dxfId="904" priority="224" stopIfTrue="1">
      <formula>OR(AND(WEEKDAY(Q22)=1,MONTH(Q22)&lt;&gt;MONTH(Q18)),AND(OR(Q22=祝色),MONTH(Q22)&lt;&gt;MONTH(Q18)))</formula>
    </cfRule>
    <cfRule type="expression" dxfId="903" priority="225" stopIfTrue="1">
      <formula>MONTH(Q22)&lt;&gt;MONTH(Q18)</formula>
    </cfRule>
    <cfRule type="expression" dxfId="902" priority="226" stopIfTrue="1">
      <formula>OR(Q22=祝色)</formula>
    </cfRule>
  </conditionalFormatting>
  <conditionalFormatting sqref="Q24:Q31">
    <cfRule type="expression" dxfId="901" priority="29" stopIfTrue="1">
      <formula>OR(Q24=祝色)</formula>
    </cfRule>
  </conditionalFormatting>
  <conditionalFormatting sqref="Q30:Q31">
    <cfRule type="expression" dxfId="900" priority="28" stopIfTrue="1">
      <formula>MONTH(Q30)&lt;&gt;MONTH(Q18)</formula>
    </cfRule>
    <cfRule type="expression" dxfId="899" priority="27" stopIfTrue="1">
      <formula>OR(AND(WEEKDAY(Q30)=1,MONTH(Q30)&lt;&gt;MONTH(Q18)),AND(OR(Q30=祝色),MONTH(Q30)&lt;&gt;MONTH(Q18)))</formula>
    </cfRule>
  </conditionalFormatting>
  <conditionalFormatting sqref="Q32:Q33">
    <cfRule type="expression" dxfId="898" priority="6">
      <formula>Q32</formula>
    </cfRule>
    <cfRule type="expression" dxfId="897" priority="5" stopIfTrue="1">
      <formula>OR(Q32=祝色)</formula>
    </cfRule>
  </conditionalFormatting>
  <conditionalFormatting sqref="Q56:Q57">
    <cfRule type="expression" dxfId="896" priority="184" stopIfTrue="1">
      <formula>OR(AND(WEEKDAY(Q56)=1,MONTH(Q56)&lt;&gt;MONTH(Q52)),AND(OR(Q56=祝色),MONTH(Q56)&lt;&gt;MONTH(Q52)))</formula>
    </cfRule>
    <cfRule type="expression" dxfId="895" priority="185" stopIfTrue="1">
      <formula>MONTH(Q56)&lt;&gt;MONTH(Q52)</formula>
    </cfRule>
    <cfRule type="expression" dxfId="894" priority="186" stopIfTrue="1">
      <formula>OR(Q56=祝色)</formula>
    </cfRule>
  </conditionalFormatting>
  <conditionalFormatting sqref="Q58:Q65">
    <cfRule type="expression" dxfId="893" priority="129" stopIfTrue="1">
      <formula>OR(Q58=祝色)</formula>
    </cfRule>
  </conditionalFormatting>
  <conditionalFormatting sqref="Q64:Q65">
    <cfRule type="expression" dxfId="892" priority="127" stopIfTrue="1">
      <formula>OR(AND(WEEKDAY(Q64)=1,MONTH(Q64)&lt;&gt;MONTH(Q52)),AND(OR(Q64=祝色),MONTH(Q64)&lt;&gt;MONTH(Q52)))</formula>
    </cfRule>
    <cfRule type="expression" dxfId="891" priority="128" stopIfTrue="1">
      <formula>MONTH(Q64)&lt;&gt;MONTH(Q52)</formula>
    </cfRule>
  </conditionalFormatting>
  <conditionalFormatting sqref="Q66:Q67">
    <cfRule type="expression" dxfId="890" priority="105" stopIfTrue="1">
      <formula>OR(Q66=祝色)</formula>
    </cfRule>
    <cfRule type="expression" dxfId="889" priority="106">
      <formula>Q66</formula>
    </cfRule>
  </conditionalFormatting>
  <conditionalFormatting sqref="S5:S6">
    <cfRule type="expression" dxfId="888" priority="309" stopIfTrue="1">
      <formula>OR(S5=祝色)</formula>
    </cfRule>
    <cfRule type="expression" dxfId="887" priority="307" stopIfTrue="1">
      <formula>OR(AND(WEEKDAY(S5)=1,MONTH(S5)&lt;&gt;MONTH(Q1)),AND(OR(S5=祝色),MONTH(S5)&lt;&gt;MONTH(Q1)))</formula>
    </cfRule>
    <cfRule type="expression" dxfId="886" priority="308" stopIfTrue="1">
      <formula>MONTH(S5)&lt;&gt;MONTH(Q1)</formula>
    </cfRule>
  </conditionalFormatting>
  <conditionalFormatting sqref="S7:S14">
    <cfRule type="expression" dxfId="885" priority="61" stopIfTrue="1">
      <formula>OR(S7=祝色)</formula>
    </cfRule>
  </conditionalFormatting>
  <conditionalFormatting sqref="S13:S14">
    <cfRule type="expression" dxfId="884" priority="59" stopIfTrue="1">
      <formula>OR(AND(WEEKDAY(S13)=1,MONTH(S13)&lt;&gt;MONTH(Q1)),AND(OR(S13=祝色),MONTH(S13)&lt;&gt;MONTH(Q1)))</formula>
    </cfRule>
    <cfRule type="expression" dxfId="883" priority="60" stopIfTrue="1">
      <formula>MONTH(S13)&lt;&gt;MONTH(Q1)</formula>
    </cfRule>
  </conditionalFormatting>
  <conditionalFormatting sqref="S15:S16">
    <cfRule type="expression" dxfId="882" priority="58" stopIfTrue="1">
      <formula>S15</formula>
    </cfRule>
    <cfRule type="expression" dxfId="881" priority="57" stopIfTrue="1">
      <formula>OR(S15=祝色)</formula>
    </cfRule>
  </conditionalFormatting>
  <conditionalFormatting sqref="S22:S23">
    <cfRule type="expression" dxfId="880" priority="229" stopIfTrue="1">
      <formula>OR(S22=祝色)</formula>
    </cfRule>
    <cfRule type="expression" dxfId="879" priority="227" stopIfTrue="1">
      <formula>OR(AND(WEEKDAY(S22)=1,MONTH(S22)&lt;&gt;MONTH(Q18)),AND(OR(S22=祝色),MONTH(S22)&lt;&gt;MONTH(Q18)))</formula>
    </cfRule>
    <cfRule type="expression" dxfId="878" priority="228" stopIfTrue="1">
      <formula>MONTH(S22)&lt;&gt;MONTH(Q18)</formula>
    </cfRule>
  </conditionalFormatting>
  <conditionalFormatting sqref="S24:S31">
    <cfRule type="expression" dxfId="877" priority="11" stopIfTrue="1">
      <formula>OR(S24=祝色)</formula>
    </cfRule>
  </conditionalFormatting>
  <conditionalFormatting sqref="S30:S31">
    <cfRule type="expression" dxfId="876" priority="9" stopIfTrue="1">
      <formula>OR(AND(WEEKDAY(S30)=1,MONTH(S30)&lt;&gt;MONTH(Q18)),AND(OR(S30=祝色),MONTH(S30)&lt;&gt;MONTH(Q18)))</formula>
    </cfRule>
    <cfRule type="expression" dxfId="875" priority="10" stopIfTrue="1">
      <formula>MONTH(S30)&lt;&gt;MONTH(Q18)</formula>
    </cfRule>
  </conditionalFormatting>
  <conditionalFormatting sqref="S32:S33">
    <cfRule type="expression" dxfId="874" priority="7" stopIfTrue="1">
      <formula>OR(S32=祝色)</formula>
    </cfRule>
    <cfRule type="expression" dxfId="873" priority="8" stopIfTrue="1">
      <formula>S32</formula>
    </cfRule>
  </conditionalFormatting>
  <conditionalFormatting sqref="S56:S57">
    <cfRule type="expression" dxfId="872" priority="189" stopIfTrue="1">
      <formula>OR(S56=祝色)</formula>
    </cfRule>
    <cfRule type="expression" dxfId="871" priority="188" stopIfTrue="1">
      <formula>MONTH(S56)&lt;&gt;MONTH(Q52)</formula>
    </cfRule>
    <cfRule type="expression" dxfId="870" priority="187" stopIfTrue="1">
      <formula>OR(AND(WEEKDAY(S56)=1,MONTH(S56)&lt;&gt;MONTH(Q52)),AND(OR(S56=祝色),MONTH(S56)&lt;&gt;MONTH(Q52)))</formula>
    </cfRule>
  </conditionalFormatting>
  <conditionalFormatting sqref="S58:S65">
    <cfRule type="expression" dxfId="869" priority="111" stopIfTrue="1">
      <formula>OR(S58=祝色)</formula>
    </cfRule>
  </conditionalFormatting>
  <conditionalFormatting sqref="S64:S65">
    <cfRule type="expression" dxfId="868" priority="109" stopIfTrue="1">
      <formula>OR(AND(WEEKDAY(S64)=1,MONTH(S64)&lt;&gt;MONTH(Q52)),AND(OR(S64=祝色),MONTH(S64)&lt;&gt;MONTH(Q52)))</formula>
    </cfRule>
    <cfRule type="expression" dxfId="867" priority="110" stopIfTrue="1">
      <formula>MONTH(S64)&lt;&gt;MONTH(Q52)</formula>
    </cfRule>
  </conditionalFormatting>
  <conditionalFormatting sqref="S66:S67">
    <cfRule type="expression" dxfId="866" priority="108" stopIfTrue="1">
      <formula>S66</formula>
    </cfRule>
    <cfRule type="expression" dxfId="865" priority="107" stopIfTrue="1">
      <formula>OR(S66=祝色)</formula>
    </cfRule>
  </conditionalFormatting>
  <conditionalFormatting sqref="U5:U6">
    <cfRule type="expression" dxfId="864" priority="292" stopIfTrue="1">
      <formula>OR(AND(WEEKDAY(U5)=1,MONTH(U5)&lt;&gt;MONTH(Q1)),AND(OR(U5=祝色),MONTH(U5)&lt;&gt;MONTH(Q1)))</formula>
    </cfRule>
    <cfRule type="expression" dxfId="863" priority="293" stopIfTrue="1">
      <formula>MONTH(U5)&lt;&gt;MONTH(Q1)</formula>
    </cfRule>
    <cfRule type="expression" dxfId="862" priority="294" stopIfTrue="1">
      <formula>OR(U5=祝色)</formula>
    </cfRule>
  </conditionalFormatting>
  <conditionalFormatting sqref="U7:U14">
    <cfRule type="expression" dxfId="861" priority="64" stopIfTrue="1">
      <formula>OR(U7=祝色)</formula>
    </cfRule>
  </conditionalFormatting>
  <conditionalFormatting sqref="U13:U14">
    <cfRule type="expression" dxfId="860" priority="63" stopIfTrue="1">
      <formula>MONTH(U13)&lt;&gt;MONTH(Q1)</formula>
    </cfRule>
    <cfRule type="expression" dxfId="859" priority="62" stopIfTrue="1">
      <formula>OR(AND(WEEKDAY(U13)=1,MONTH(U13)&lt;&gt;MONTH(Q1)),AND(OR(U13=祝色),MONTH(U13)&lt;&gt;MONTH(Q1)))</formula>
    </cfRule>
  </conditionalFormatting>
  <conditionalFormatting sqref="U22:U23">
    <cfRule type="expression" dxfId="858" priority="214" stopIfTrue="1">
      <formula>OR(U22=祝色)</formula>
    </cfRule>
    <cfRule type="expression" dxfId="857" priority="213" stopIfTrue="1">
      <formula>MONTH(U22)&lt;&gt;MONTH(Q18)</formula>
    </cfRule>
    <cfRule type="expression" dxfId="856" priority="212" stopIfTrue="1">
      <formula>OR(AND(WEEKDAY(U22)=1,MONTH(U22)&lt;&gt;MONTH(Q18)),AND(OR(U22=祝色),MONTH(U22)&lt;&gt;MONTH(Q18)))</formula>
    </cfRule>
  </conditionalFormatting>
  <conditionalFormatting sqref="U24:U31">
    <cfRule type="expression" dxfId="855" priority="14" stopIfTrue="1">
      <formula>OR(U24=祝色)</formula>
    </cfRule>
  </conditionalFormatting>
  <conditionalFormatting sqref="U30:U31">
    <cfRule type="expression" dxfId="854" priority="12" stopIfTrue="1">
      <formula>OR(AND(WEEKDAY(U30)=1,MONTH(U30)&lt;&gt;MONTH(Q18)),AND(OR(U30=祝色),MONTH(U30)&lt;&gt;MONTH(Q18)))</formula>
    </cfRule>
    <cfRule type="expression" dxfId="853" priority="13" stopIfTrue="1">
      <formula>MONTH(U30)&lt;&gt;MONTH(Q18)</formula>
    </cfRule>
  </conditionalFormatting>
  <conditionalFormatting sqref="U56:U57">
    <cfRule type="expression" dxfId="852" priority="174" stopIfTrue="1">
      <formula>OR(U56=祝色)</formula>
    </cfRule>
    <cfRule type="expression" dxfId="851" priority="173" stopIfTrue="1">
      <formula>MONTH(U56)&lt;&gt;MONTH(Q52)</formula>
    </cfRule>
    <cfRule type="expression" dxfId="850" priority="172" stopIfTrue="1">
      <formula>OR(AND(WEEKDAY(U56)=1,MONTH(U56)&lt;&gt;MONTH(Q52)),AND(OR(U56=祝色),MONTH(U56)&lt;&gt;MONTH(Q52)))</formula>
    </cfRule>
  </conditionalFormatting>
  <conditionalFormatting sqref="U58:U65">
    <cfRule type="expression" dxfId="849" priority="114" stopIfTrue="1">
      <formula>OR(U58=祝色)</formula>
    </cfRule>
  </conditionalFormatting>
  <conditionalFormatting sqref="U64:U65">
    <cfRule type="expression" dxfId="848" priority="112" stopIfTrue="1">
      <formula>OR(AND(WEEKDAY(U64)=1,MONTH(U64)&lt;&gt;MONTH(Q52)),AND(OR(U64=祝色),MONTH(U64)&lt;&gt;MONTH(Q52)))</formula>
    </cfRule>
    <cfRule type="expression" dxfId="847" priority="113" stopIfTrue="1">
      <formula>MONTH(U64)&lt;&gt;MONTH(Q52)</formula>
    </cfRule>
  </conditionalFormatting>
  <conditionalFormatting sqref="W5:W6">
    <cfRule type="expression" dxfId="846" priority="297" stopIfTrue="1">
      <formula>OR(W5=祝色)</formula>
    </cfRule>
    <cfRule type="expression" dxfId="845" priority="296" stopIfTrue="1">
      <formula>MONTH(W5)&lt;&gt;MONTH(Q1)</formula>
    </cfRule>
    <cfRule type="expression" dxfId="844" priority="295" stopIfTrue="1">
      <formula>OR(AND(WEEKDAY(W5)=1,MONTH(W5)&lt;&gt;MONTH(Q1)),AND(OR(W5=祝色),MONTH(W5)&lt;&gt;MONTH(Q1)))</formula>
    </cfRule>
  </conditionalFormatting>
  <conditionalFormatting sqref="W7:W14">
    <cfRule type="expression" dxfId="843" priority="67" stopIfTrue="1">
      <formula>OR(W7=祝色)</formula>
    </cfRule>
  </conditionalFormatting>
  <conditionalFormatting sqref="W13:W14">
    <cfRule type="expression" dxfId="842" priority="65" stopIfTrue="1">
      <formula>OR(AND(WEEKDAY(W13)=1,MONTH(W13)&lt;&gt;MONTH(Q1)),AND(OR(W13=祝色),MONTH(W13)&lt;&gt;MONTH(Q1)))</formula>
    </cfRule>
    <cfRule type="expression" dxfId="841" priority="66" stopIfTrue="1">
      <formula>MONTH(W13)&lt;&gt;MONTH(Q1)</formula>
    </cfRule>
  </conditionalFormatting>
  <conditionalFormatting sqref="W22:W23">
    <cfRule type="expression" dxfId="840" priority="217" stopIfTrue="1">
      <formula>OR(W22=祝色)</formula>
    </cfRule>
    <cfRule type="expression" dxfId="839" priority="215" stopIfTrue="1">
      <formula>OR(AND(WEEKDAY(W22)=1,MONTH(W22)&lt;&gt;MONTH(Q18)),AND(OR(W22=祝色),MONTH(W22)&lt;&gt;MONTH(Q18)))</formula>
    </cfRule>
    <cfRule type="expression" dxfId="838" priority="216" stopIfTrue="1">
      <formula>MONTH(W22)&lt;&gt;MONTH(Q18)</formula>
    </cfRule>
  </conditionalFormatting>
  <conditionalFormatting sqref="W24:W31">
    <cfRule type="expression" dxfId="837" priority="17" stopIfTrue="1">
      <formula>OR(W24=祝色)</formula>
    </cfRule>
  </conditionalFormatting>
  <conditionalFormatting sqref="W30:W31">
    <cfRule type="expression" dxfId="836" priority="15" stopIfTrue="1">
      <formula>OR(AND(WEEKDAY(W30)=1,MONTH(W30)&lt;&gt;MONTH(Q18)),AND(OR(W30=祝色),MONTH(W30)&lt;&gt;MONTH(Q18)))</formula>
    </cfRule>
    <cfRule type="expression" dxfId="835" priority="16" stopIfTrue="1">
      <formula>MONTH(W30)&lt;&gt;MONTH(Q18)</formula>
    </cfRule>
  </conditionalFormatting>
  <conditionalFormatting sqref="W56:W57">
    <cfRule type="expression" dxfId="834" priority="175" stopIfTrue="1">
      <formula>OR(AND(WEEKDAY(W56)=1,MONTH(W56)&lt;&gt;MONTH(Q52)),AND(OR(W56=祝色),MONTH(W56)&lt;&gt;MONTH(Q52)))</formula>
    </cfRule>
    <cfRule type="expression" dxfId="833" priority="176" stopIfTrue="1">
      <formula>MONTH(W56)&lt;&gt;MONTH(Q52)</formula>
    </cfRule>
    <cfRule type="expression" dxfId="832" priority="177" stopIfTrue="1">
      <formula>OR(W56=祝色)</formula>
    </cfRule>
  </conditionalFormatting>
  <conditionalFormatting sqref="W58:W65">
    <cfRule type="expression" dxfId="831" priority="117" stopIfTrue="1">
      <formula>OR(W58=祝色)</formula>
    </cfRule>
  </conditionalFormatting>
  <conditionalFormatting sqref="W64:W65">
    <cfRule type="expression" dxfId="830" priority="115" stopIfTrue="1">
      <formula>OR(AND(WEEKDAY(W64)=1,MONTH(W64)&lt;&gt;MONTH(Q52)),AND(OR(W64=祝色),MONTH(W64)&lt;&gt;MONTH(Q52)))</formula>
    </cfRule>
    <cfRule type="expression" dxfId="829" priority="116" stopIfTrue="1">
      <formula>MONTH(W64)&lt;&gt;MONTH(Q52)</formula>
    </cfRule>
  </conditionalFormatting>
  <conditionalFormatting sqref="Y5:Y6">
    <cfRule type="expression" dxfId="828" priority="298" stopIfTrue="1">
      <formula>OR(AND(WEEKDAY(Y5)=1,MONTH(Y5)&lt;&gt;MONTH(Q1)),AND(OR(Y5=祝色),MONTH(Y5)&lt;&gt;MONTH(Q1)))</formula>
    </cfRule>
    <cfRule type="expression" dxfId="827" priority="299" stopIfTrue="1">
      <formula>MONTH(Y5)&lt;&gt;MONTH(Q1)</formula>
    </cfRule>
    <cfRule type="expression" dxfId="826" priority="300" stopIfTrue="1">
      <formula>OR(Y5=祝色)</formula>
    </cfRule>
  </conditionalFormatting>
  <conditionalFormatting sqref="Y7:Y14">
    <cfRule type="expression" dxfId="825" priority="70" stopIfTrue="1">
      <formula>OR(Y7=祝色)</formula>
    </cfRule>
  </conditionalFormatting>
  <conditionalFormatting sqref="Y13:Y14">
    <cfRule type="expression" dxfId="824" priority="68" stopIfTrue="1">
      <formula>OR(AND(WEEKDAY(Y13)=1,MONTH(Y13)&lt;&gt;MONTH(Q1)),AND(OR(Y13=祝色),MONTH(Y13)&lt;&gt;MONTH(Q1)))</formula>
    </cfRule>
    <cfRule type="expression" dxfId="823" priority="69" stopIfTrue="1">
      <formula>MONTH(Y13)&lt;&gt;MONTH(Q1)</formula>
    </cfRule>
  </conditionalFormatting>
  <conditionalFormatting sqref="Y22:Y23">
    <cfRule type="expression" dxfId="822" priority="220" stopIfTrue="1">
      <formula>OR(Y22=祝色)</formula>
    </cfRule>
    <cfRule type="expression" dxfId="821" priority="218" stopIfTrue="1">
      <formula>OR(AND(WEEKDAY(Y22)=1,MONTH(Y22)&lt;&gt;MONTH(Q18)),AND(OR(Y22=祝色),MONTH(Y22)&lt;&gt;MONTH(Q18)))</formula>
    </cfRule>
    <cfRule type="expression" dxfId="820" priority="219" stopIfTrue="1">
      <formula>MONTH(Y22)&lt;&gt;MONTH(Q18)</formula>
    </cfRule>
  </conditionalFormatting>
  <conditionalFormatting sqref="Y24:Y31">
    <cfRule type="expression" dxfId="819" priority="20" stopIfTrue="1">
      <formula>OR(Y24=祝色)</formula>
    </cfRule>
  </conditionalFormatting>
  <conditionalFormatting sqref="Y30:Y31">
    <cfRule type="expression" dxfId="818" priority="19" stopIfTrue="1">
      <formula>MONTH(Y30)&lt;&gt;MONTH(Q18)</formula>
    </cfRule>
    <cfRule type="expression" dxfId="817" priority="18" stopIfTrue="1">
      <formula>OR(AND(WEEKDAY(Y30)=1,MONTH(Y30)&lt;&gt;MONTH(Q18)),AND(OR(Y30=祝色),MONTH(Y30)&lt;&gt;MONTH(Q18)))</formula>
    </cfRule>
  </conditionalFormatting>
  <conditionalFormatting sqref="Y56:Y57">
    <cfRule type="expression" dxfId="816" priority="178" stopIfTrue="1">
      <formula>OR(AND(WEEKDAY(Y56)=1,MONTH(Y56)&lt;&gt;MONTH(Q52)),AND(OR(Y56=祝色),MONTH(Y56)&lt;&gt;MONTH(Q52)))</formula>
    </cfRule>
    <cfRule type="expression" dxfId="815" priority="179" stopIfTrue="1">
      <formula>MONTH(Y56)&lt;&gt;MONTH(Q52)</formula>
    </cfRule>
    <cfRule type="expression" dxfId="814" priority="180" stopIfTrue="1">
      <formula>OR(Y56=祝色)</formula>
    </cfRule>
  </conditionalFormatting>
  <conditionalFormatting sqref="Y58:Y65">
    <cfRule type="expression" dxfId="813" priority="120" stopIfTrue="1">
      <formula>OR(Y58=祝色)</formula>
    </cfRule>
  </conditionalFormatting>
  <conditionalFormatting sqref="Y64:Y65">
    <cfRule type="expression" dxfId="812" priority="119" stopIfTrue="1">
      <formula>MONTH(Y64)&lt;&gt;MONTH(Q52)</formula>
    </cfRule>
    <cfRule type="expression" dxfId="811" priority="118" stopIfTrue="1">
      <formula>OR(AND(WEEKDAY(Y64)=1,MONTH(Y64)&lt;&gt;MONTH(Q52)),AND(OR(Y64=祝色),MONTH(Y64)&lt;&gt;MONTH(Q52)))</formula>
    </cfRule>
  </conditionalFormatting>
  <conditionalFormatting sqref="AA5:AA6">
    <cfRule type="expression" dxfId="810" priority="301" stopIfTrue="1">
      <formula>OR(AND(WEEKDAY(AA5)=1,MONTH(AA5)&lt;&gt;MONTH(Q1)),AND(OR(AA5=祝色),MONTH(AA5)&lt;&gt;MONTH(Q1)))</formula>
    </cfRule>
    <cfRule type="expression" dxfId="809" priority="302" stopIfTrue="1">
      <formula>MONTH(AA5)&lt;&gt;MONTH(Q1)</formula>
    </cfRule>
    <cfRule type="expression" dxfId="808" priority="303" stopIfTrue="1">
      <formula>OR(AA5=祝色)</formula>
    </cfRule>
  </conditionalFormatting>
  <conditionalFormatting sqref="AA7:AA14">
    <cfRule type="expression" dxfId="807" priority="73" stopIfTrue="1">
      <formula>OR(AA7=祝色)</formula>
    </cfRule>
  </conditionalFormatting>
  <conditionalFormatting sqref="AA13:AA14">
    <cfRule type="expression" dxfId="806" priority="71" stopIfTrue="1">
      <formula>OR(AND(WEEKDAY(AA13)=1,MONTH(AA13)&lt;&gt;MONTH(Q1)),AND(OR(AA13=祝色),MONTH(AA13)&lt;&gt;MONTH(Q1)))</formula>
    </cfRule>
    <cfRule type="expression" dxfId="805" priority="72" stopIfTrue="1">
      <formula>MONTH(AA13)&lt;&gt;MONTH(Q1)</formula>
    </cfRule>
  </conditionalFormatting>
  <conditionalFormatting sqref="AA22:AA23">
    <cfRule type="expression" dxfId="804" priority="223" stopIfTrue="1">
      <formula>OR(AA22=祝色)</formula>
    </cfRule>
    <cfRule type="expression" dxfId="803" priority="222" stopIfTrue="1">
      <formula>MONTH(AA22)&lt;&gt;MONTH(Q18)</formula>
    </cfRule>
    <cfRule type="expression" dxfId="802" priority="221" stopIfTrue="1">
      <formula>OR(AND(WEEKDAY(AA22)=1,MONTH(AA22)&lt;&gt;MONTH(Q18)),AND(OR(AA22=祝色),MONTH(AA22)&lt;&gt;MONTH(Q18)))</formula>
    </cfRule>
  </conditionalFormatting>
  <conditionalFormatting sqref="AA24:AA31">
    <cfRule type="expression" dxfId="801" priority="23" stopIfTrue="1">
      <formula>OR(AA24=祝色)</formula>
    </cfRule>
  </conditionalFormatting>
  <conditionalFormatting sqref="AA30:AA31">
    <cfRule type="expression" dxfId="800" priority="21" stopIfTrue="1">
      <formula>OR(AND(WEEKDAY(AA30)=1,MONTH(AA30)&lt;&gt;MONTH(Q18)),AND(OR(AA30=祝色),MONTH(AA30)&lt;&gt;MONTH(Q18)))</formula>
    </cfRule>
    <cfRule type="expression" dxfId="799" priority="22" stopIfTrue="1">
      <formula>MONTH(AA30)&lt;&gt;MONTH(Q18)</formula>
    </cfRule>
  </conditionalFormatting>
  <conditionalFormatting sqref="AA56:AA57">
    <cfRule type="expression" dxfId="798" priority="181" stopIfTrue="1">
      <formula>OR(AND(WEEKDAY(AA56)=1,MONTH(AA56)&lt;&gt;MONTH(Q52)),AND(OR(AA56=祝色),MONTH(AA56)&lt;&gt;MONTH(Q52)))</formula>
    </cfRule>
    <cfRule type="expression" dxfId="797" priority="183" stopIfTrue="1">
      <formula>OR(AA56=祝色)</formula>
    </cfRule>
    <cfRule type="expression" dxfId="796" priority="182" stopIfTrue="1">
      <formula>MONTH(AA56)&lt;&gt;MONTH(Q52)</formula>
    </cfRule>
  </conditionalFormatting>
  <conditionalFormatting sqref="AA58:AA65">
    <cfRule type="expression" dxfId="795" priority="123" stopIfTrue="1">
      <formula>OR(AA58=祝色)</formula>
    </cfRule>
  </conditionalFormatting>
  <conditionalFormatting sqref="AA64:AA65">
    <cfRule type="expression" dxfId="794" priority="122" stopIfTrue="1">
      <formula>MONTH(AA64)&lt;&gt;MONTH(Q52)</formula>
    </cfRule>
    <cfRule type="expression" dxfId="793" priority="121" stopIfTrue="1">
      <formula>OR(AND(WEEKDAY(AA64)=1,MONTH(AA64)&lt;&gt;MONTH(Q52)),AND(OR(AA64=祝色),MONTH(AA64)&lt;&gt;MONTH(Q52)))</formula>
    </cfRule>
  </conditionalFormatting>
  <conditionalFormatting sqref="AC5:AC14">
    <cfRule type="expression" dxfId="792" priority="76" stopIfTrue="1">
      <formula>OR(AC5=祝色)</formula>
    </cfRule>
  </conditionalFormatting>
  <conditionalFormatting sqref="AC13:AC14">
    <cfRule type="expression" dxfId="791" priority="74" stopIfTrue="1">
      <formula>OR(AND(WEEKDAY(AC13)=1,MONTH(AC13)&lt;&gt;MONTH(Q1)),AND(OR(AC13=祝色),MONTH(AC13)&lt;&gt;MONTH(Q1)))</formula>
    </cfRule>
    <cfRule type="expression" dxfId="790" priority="75" stopIfTrue="1">
      <formula>MONTH(AC13)&lt;&gt;MONTH(Q1)</formula>
    </cfRule>
  </conditionalFormatting>
  <conditionalFormatting sqref="AC22:AC31">
    <cfRule type="expression" dxfId="789" priority="26" stopIfTrue="1">
      <formula>OR(AC22=祝色)</formula>
    </cfRule>
  </conditionalFormatting>
  <conditionalFormatting sqref="AC30:AC31">
    <cfRule type="expression" dxfId="788" priority="25" stopIfTrue="1">
      <formula>MONTH(AC30)&lt;&gt;MONTH(Q18)</formula>
    </cfRule>
    <cfRule type="expression" dxfId="787" priority="24" stopIfTrue="1">
      <formula>OR(AND(WEEKDAY(AC30)=1,MONTH(AC30)&lt;&gt;MONTH(Q18)),AND(OR(AC30=祝色),MONTH(AC30)&lt;&gt;MONTH(Q18)))</formula>
    </cfRule>
  </conditionalFormatting>
  <conditionalFormatting sqref="AC56:AC65">
    <cfRule type="expression" dxfId="786" priority="126" stopIfTrue="1">
      <formula>OR(AC56=祝色)</formula>
    </cfRule>
  </conditionalFormatting>
  <conditionalFormatting sqref="AC64:AC65">
    <cfRule type="expression" dxfId="785" priority="125" stopIfTrue="1">
      <formula>MONTH(AC64)&lt;&gt;MONTH(Q52)</formula>
    </cfRule>
    <cfRule type="expression" dxfId="784" priority="124" stopIfTrue="1">
      <formula>OR(AND(WEEKDAY(AC64)=1,MONTH(AC64)&lt;&gt;MONTH(Q52)),AND(OR(AC64=祝色),MONTH(AC64)&lt;&gt;MONTH(Q52)))</formula>
    </cfRule>
  </conditionalFormatting>
  <printOptions horizontalCentered="1" verticalCentered="1"/>
  <pageMargins left="0" right="0" top="0" bottom="0" header="0.51181102362204722" footer="0.51181102362204722"/>
  <pageSetup paperSize="9" scale="42"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A103"/>
  <sheetViews>
    <sheetView zoomScale="50" zoomScaleNormal="50" workbookViewId="0">
      <selection activeCell="AY2" sqref="AY2"/>
    </sheetView>
  </sheetViews>
  <sheetFormatPr defaultRowHeight="13.5"/>
  <cols>
    <col min="1" max="8" width="2.125" customWidth="1"/>
    <col min="9" max="11" width="3.875" customWidth="1"/>
    <col min="12" max="14" width="2.25" customWidth="1"/>
    <col min="15" max="17" width="3.875" customWidth="1"/>
    <col min="18" max="20" width="2.25" customWidth="1"/>
    <col min="21" max="23" width="3.875" customWidth="1"/>
    <col min="24" max="26" width="2.25" customWidth="1"/>
    <col min="27" max="29" width="3.875" customWidth="1"/>
    <col min="30" max="32" width="2.25" customWidth="1"/>
    <col min="33" max="35" width="3.875" customWidth="1"/>
    <col min="36" max="38" width="2.25" customWidth="1"/>
    <col min="39" max="41" width="3.875" customWidth="1"/>
    <col min="42" max="44" width="2.25" customWidth="1"/>
    <col min="45" max="47" width="3.875" customWidth="1"/>
    <col min="48" max="50" width="2.25" customWidth="1"/>
    <col min="51" max="51" width="9.125" customWidth="1"/>
    <col min="52" max="52" width="9" customWidth="1"/>
    <col min="53" max="60" width="2.125" customWidth="1"/>
    <col min="61" max="63" width="3.875" customWidth="1"/>
    <col min="64" max="66" width="2.25" customWidth="1"/>
    <col min="67" max="69" width="3.875" customWidth="1"/>
    <col min="70" max="72" width="2.25" customWidth="1"/>
    <col min="73" max="75" width="3.875" customWidth="1"/>
    <col min="76" max="78" width="2.25" customWidth="1"/>
    <col min="79" max="81" width="3.875" customWidth="1"/>
    <col min="82" max="84" width="2.25" customWidth="1"/>
    <col min="85" max="87" width="3.875" customWidth="1"/>
    <col min="88" max="90" width="2.25" customWidth="1"/>
    <col min="91" max="93" width="3.875" customWidth="1"/>
    <col min="94" max="96" width="2.25" customWidth="1"/>
    <col min="97" max="99" width="3.875" customWidth="1"/>
    <col min="100" max="102" width="2.25" customWidth="1"/>
  </cols>
  <sheetData>
    <row r="1" spans="1:102" ht="29.25" customHeight="1">
      <c r="A1" s="625">
        <f>A5</f>
        <v>46023</v>
      </c>
      <c r="B1" s="626"/>
      <c r="C1" s="626"/>
      <c r="D1" s="626"/>
      <c r="E1" s="626"/>
      <c r="F1" s="626"/>
      <c r="G1" s="626"/>
      <c r="H1" s="627"/>
      <c r="I1" s="603" t="s">
        <v>508</v>
      </c>
      <c r="J1" s="604"/>
      <c r="K1" s="604"/>
      <c r="L1" s="604"/>
      <c r="M1" s="604"/>
      <c r="N1" s="605"/>
      <c r="O1" s="527" t="s">
        <v>509</v>
      </c>
      <c r="P1" s="528"/>
      <c r="Q1" s="528"/>
      <c r="R1" s="528"/>
      <c r="S1" s="528"/>
      <c r="T1" s="529"/>
      <c r="U1" s="631" t="s">
        <v>510</v>
      </c>
      <c r="V1" s="632"/>
      <c r="W1" s="632"/>
      <c r="X1" s="632"/>
      <c r="Y1" s="632"/>
      <c r="Z1" s="633"/>
      <c r="AA1" s="527" t="s">
        <v>511</v>
      </c>
      <c r="AB1" s="528"/>
      <c r="AC1" s="528"/>
      <c r="AD1" s="528"/>
      <c r="AE1" s="528"/>
      <c r="AF1" s="529"/>
      <c r="AG1" s="631" t="s">
        <v>512</v>
      </c>
      <c r="AH1" s="632"/>
      <c r="AI1" s="632"/>
      <c r="AJ1" s="632"/>
      <c r="AK1" s="632"/>
      <c r="AL1" s="633"/>
      <c r="AM1" s="527" t="s">
        <v>513</v>
      </c>
      <c r="AN1" s="528"/>
      <c r="AO1" s="528"/>
      <c r="AP1" s="528"/>
      <c r="AQ1" s="528"/>
      <c r="AR1" s="529"/>
      <c r="AS1" s="585" t="s">
        <v>514</v>
      </c>
      <c r="AT1" s="586"/>
      <c r="AU1" s="586"/>
      <c r="AV1" s="586"/>
      <c r="AW1" s="586"/>
      <c r="AX1" s="587"/>
      <c r="BA1" s="625">
        <f>BA5</f>
        <v>46113</v>
      </c>
      <c r="BB1" s="626"/>
      <c r="BC1" s="626"/>
      <c r="BD1" s="626"/>
      <c r="BE1" s="626"/>
      <c r="BF1" s="626"/>
      <c r="BG1" s="626"/>
      <c r="BH1" s="627"/>
      <c r="BI1" s="603" t="s">
        <v>508</v>
      </c>
      <c r="BJ1" s="604"/>
      <c r="BK1" s="604"/>
      <c r="BL1" s="604"/>
      <c r="BM1" s="604"/>
      <c r="BN1" s="605"/>
      <c r="BO1" s="527" t="s">
        <v>509</v>
      </c>
      <c r="BP1" s="528"/>
      <c r="BQ1" s="528"/>
      <c r="BR1" s="528"/>
      <c r="BS1" s="528"/>
      <c r="BT1" s="529"/>
      <c r="BU1" s="631" t="s">
        <v>510</v>
      </c>
      <c r="BV1" s="632"/>
      <c r="BW1" s="632"/>
      <c r="BX1" s="632"/>
      <c r="BY1" s="632"/>
      <c r="BZ1" s="633"/>
      <c r="CA1" s="527" t="s">
        <v>511</v>
      </c>
      <c r="CB1" s="528"/>
      <c r="CC1" s="528"/>
      <c r="CD1" s="528"/>
      <c r="CE1" s="528"/>
      <c r="CF1" s="529"/>
      <c r="CG1" s="631" t="s">
        <v>512</v>
      </c>
      <c r="CH1" s="632"/>
      <c r="CI1" s="632"/>
      <c r="CJ1" s="632"/>
      <c r="CK1" s="632"/>
      <c r="CL1" s="633"/>
      <c r="CM1" s="527" t="s">
        <v>513</v>
      </c>
      <c r="CN1" s="528"/>
      <c r="CO1" s="528"/>
      <c r="CP1" s="528"/>
      <c r="CQ1" s="528"/>
      <c r="CR1" s="529"/>
      <c r="CS1" s="585" t="s">
        <v>514</v>
      </c>
      <c r="CT1" s="586"/>
      <c r="CU1" s="586"/>
      <c r="CV1" s="586"/>
      <c r="CW1" s="586"/>
      <c r="CX1" s="587"/>
    </row>
    <row r="2" spans="1:102" ht="21.75" customHeight="1">
      <c r="A2" s="628"/>
      <c r="B2" s="629"/>
      <c r="C2" s="629"/>
      <c r="D2" s="629"/>
      <c r="E2" s="629"/>
      <c r="F2" s="629"/>
      <c r="G2" s="629"/>
      <c r="H2" s="630"/>
      <c r="I2" s="576">
        <f>IF(WEEKDAY(A5)=1,A5,(IF(WEEKDAY(A5)=2,A5-1,(IF(WEEKDAY(A5)=3,A5-2,(IF(WEEKDAY(A5)=4,A5-3,(IF(WEEKDAY(A5)=5,A5-4,IF(WEEKDAY(A5)=6,A5-5,A5-6))))))))))</f>
        <v>46019</v>
      </c>
      <c r="J2" s="577"/>
      <c r="K2" s="577"/>
      <c r="L2" s="577"/>
      <c r="M2" s="577"/>
      <c r="N2" s="578"/>
      <c r="O2" s="543">
        <f>I2+1</f>
        <v>46020</v>
      </c>
      <c r="P2" s="544"/>
      <c r="Q2" s="544"/>
      <c r="R2" s="544"/>
      <c r="S2" s="544"/>
      <c r="T2" s="545"/>
      <c r="U2" s="543">
        <f>O2+1</f>
        <v>46021</v>
      </c>
      <c r="V2" s="544"/>
      <c r="W2" s="544"/>
      <c r="X2" s="544"/>
      <c r="Y2" s="544"/>
      <c r="Z2" s="545"/>
      <c r="AA2" s="543">
        <f>U2+1</f>
        <v>46022</v>
      </c>
      <c r="AB2" s="544"/>
      <c r="AC2" s="544"/>
      <c r="AD2" s="544"/>
      <c r="AE2" s="544"/>
      <c r="AF2" s="545"/>
      <c r="AG2" s="543">
        <f>AA2+1</f>
        <v>46023</v>
      </c>
      <c r="AH2" s="544"/>
      <c r="AI2" s="544"/>
      <c r="AJ2" s="544"/>
      <c r="AK2" s="544"/>
      <c r="AL2" s="545"/>
      <c r="AM2" s="543">
        <f>AG2+1</f>
        <v>46024</v>
      </c>
      <c r="AN2" s="544"/>
      <c r="AO2" s="544"/>
      <c r="AP2" s="544"/>
      <c r="AQ2" s="544"/>
      <c r="AR2" s="545"/>
      <c r="AS2" s="549">
        <f>AM2+1</f>
        <v>46025</v>
      </c>
      <c r="AT2" s="550"/>
      <c r="AU2" s="550"/>
      <c r="AV2" s="550"/>
      <c r="AW2" s="550"/>
      <c r="AX2" s="551"/>
      <c r="BA2" s="628"/>
      <c r="BB2" s="629"/>
      <c r="BC2" s="629"/>
      <c r="BD2" s="629"/>
      <c r="BE2" s="629"/>
      <c r="BF2" s="629"/>
      <c r="BG2" s="629"/>
      <c r="BH2" s="630"/>
      <c r="BI2" s="576">
        <f>IF(WEEKDAY(BA5)=1,BA5,(IF(WEEKDAY(BA5)=2,BA5-1,(IF(WEEKDAY(BA5)=3,BA5-2,(IF(WEEKDAY(BA5)=4,BA5-3,(IF(WEEKDAY(BA5)=5,BA5-4,IF(WEEKDAY(BA5)=6,BA5-5,BA5-6))))))))))</f>
        <v>46110</v>
      </c>
      <c r="BJ2" s="577"/>
      <c r="BK2" s="577"/>
      <c r="BL2" s="577"/>
      <c r="BM2" s="577"/>
      <c r="BN2" s="578"/>
      <c r="BO2" s="543">
        <f>BI2+1</f>
        <v>46111</v>
      </c>
      <c r="BP2" s="544"/>
      <c r="BQ2" s="544"/>
      <c r="BR2" s="544"/>
      <c r="BS2" s="544"/>
      <c r="BT2" s="545"/>
      <c r="BU2" s="543">
        <f>BO2+1</f>
        <v>46112</v>
      </c>
      <c r="BV2" s="544"/>
      <c r="BW2" s="544"/>
      <c r="BX2" s="544"/>
      <c r="BY2" s="544"/>
      <c r="BZ2" s="545"/>
      <c r="CA2" s="543">
        <f>BU2+1</f>
        <v>46113</v>
      </c>
      <c r="CB2" s="544"/>
      <c r="CC2" s="544"/>
      <c r="CD2" s="544"/>
      <c r="CE2" s="544"/>
      <c r="CF2" s="545"/>
      <c r="CG2" s="543">
        <f>CA2+1</f>
        <v>46114</v>
      </c>
      <c r="CH2" s="544"/>
      <c r="CI2" s="544"/>
      <c r="CJ2" s="544"/>
      <c r="CK2" s="544"/>
      <c r="CL2" s="545"/>
      <c r="CM2" s="543">
        <f>CG2+1</f>
        <v>46115</v>
      </c>
      <c r="CN2" s="544"/>
      <c r="CO2" s="544"/>
      <c r="CP2" s="544"/>
      <c r="CQ2" s="544"/>
      <c r="CR2" s="545"/>
      <c r="CS2" s="549">
        <f>CM2+1</f>
        <v>46116</v>
      </c>
      <c r="CT2" s="550"/>
      <c r="CU2" s="550"/>
      <c r="CV2" s="550"/>
      <c r="CW2" s="550"/>
      <c r="CX2" s="551"/>
    </row>
    <row r="3" spans="1:102" ht="21.75" customHeight="1">
      <c r="A3" s="628"/>
      <c r="B3" s="629"/>
      <c r="C3" s="629"/>
      <c r="D3" s="629"/>
      <c r="E3" s="629"/>
      <c r="F3" s="629"/>
      <c r="G3" s="629"/>
      <c r="H3" s="630"/>
      <c r="I3" s="579"/>
      <c r="J3" s="580"/>
      <c r="K3" s="580"/>
      <c r="L3" s="580"/>
      <c r="M3" s="580"/>
      <c r="N3" s="581"/>
      <c r="O3" s="546"/>
      <c r="P3" s="547"/>
      <c r="Q3" s="547"/>
      <c r="R3" s="547"/>
      <c r="S3" s="547"/>
      <c r="T3" s="548"/>
      <c r="U3" s="546"/>
      <c r="V3" s="547"/>
      <c r="W3" s="547"/>
      <c r="X3" s="547"/>
      <c r="Y3" s="547"/>
      <c r="Z3" s="548"/>
      <c r="AA3" s="546"/>
      <c r="AB3" s="547"/>
      <c r="AC3" s="547"/>
      <c r="AD3" s="547"/>
      <c r="AE3" s="547"/>
      <c r="AF3" s="548"/>
      <c r="AG3" s="546"/>
      <c r="AH3" s="547"/>
      <c r="AI3" s="547"/>
      <c r="AJ3" s="547"/>
      <c r="AK3" s="547"/>
      <c r="AL3" s="548"/>
      <c r="AM3" s="546"/>
      <c r="AN3" s="547"/>
      <c r="AO3" s="547"/>
      <c r="AP3" s="547"/>
      <c r="AQ3" s="547"/>
      <c r="AR3" s="548"/>
      <c r="AS3" s="552"/>
      <c r="AT3" s="553"/>
      <c r="AU3" s="553"/>
      <c r="AV3" s="553"/>
      <c r="AW3" s="553"/>
      <c r="AX3" s="554"/>
      <c r="BA3" s="628"/>
      <c r="BB3" s="629"/>
      <c r="BC3" s="629"/>
      <c r="BD3" s="629"/>
      <c r="BE3" s="629"/>
      <c r="BF3" s="629"/>
      <c r="BG3" s="629"/>
      <c r="BH3" s="630"/>
      <c r="BI3" s="579"/>
      <c r="BJ3" s="580"/>
      <c r="BK3" s="580"/>
      <c r="BL3" s="580"/>
      <c r="BM3" s="580"/>
      <c r="BN3" s="581"/>
      <c r="BO3" s="546"/>
      <c r="BP3" s="547"/>
      <c r="BQ3" s="547"/>
      <c r="BR3" s="547"/>
      <c r="BS3" s="547"/>
      <c r="BT3" s="548"/>
      <c r="BU3" s="546"/>
      <c r="BV3" s="547"/>
      <c r="BW3" s="547"/>
      <c r="BX3" s="547"/>
      <c r="BY3" s="547"/>
      <c r="BZ3" s="548"/>
      <c r="CA3" s="546"/>
      <c r="CB3" s="547"/>
      <c r="CC3" s="547"/>
      <c r="CD3" s="547"/>
      <c r="CE3" s="547"/>
      <c r="CF3" s="548"/>
      <c r="CG3" s="546"/>
      <c r="CH3" s="547"/>
      <c r="CI3" s="547"/>
      <c r="CJ3" s="547"/>
      <c r="CK3" s="547"/>
      <c r="CL3" s="548"/>
      <c r="CM3" s="546"/>
      <c r="CN3" s="547"/>
      <c r="CO3" s="547"/>
      <c r="CP3" s="547"/>
      <c r="CQ3" s="547"/>
      <c r="CR3" s="548"/>
      <c r="CS3" s="552"/>
      <c r="CT3" s="553"/>
      <c r="CU3" s="553"/>
      <c r="CV3" s="553"/>
      <c r="CW3" s="553"/>
      <c r="CX3" s="554"/>
    </row>
    <row r="4" spans="1:102" ht="22.5" customHeight="1">
      <c r="A4" s="628"/>
      <c r="B4" s="629"/>
      <c r="C4" s="629"/>
      <c r="D4" s="629"/>
      <c r="E4" s="629"/>
      <c r="F4" s="629"/>
      <c r="G4" s="629"/>
      <c r="H4" s="630"/>
      <c r="I4" s="579"/>
      <c r="J4" s="580"/>
      <c r="K4" s="580"/>
      <c r="L4" s="580"/>
      <c r="M4" s="580"/>
      <c r="N4" s="581"/>
      <c r="O4" s="546"/>
      <c r="P4" s="547"/>
      <c r="Q4" s="547"/>
      <c r="R4" s="547"/>
      <c r="S4" s="547"/>
      <c r="T4" s="548"/>
      <c r="U4" s="546"/>
      <c r="V4" s="547"/>
      <c r="W4" s="547"/>
      <c r="X4" s="547"/>
      <c r="Y4" s="547"/>
      <c r="Z4" s="548"/>
      <c r="AA4" s="546"/>
      <c r="AB4" s="547"/>
      <c r="AC4" s="547"/>
      <c r="AD4" s="547"/>
      <c r="AE4" s="547"/>
      <c r="AF4" s="548"/>
      <c r="AG4" s="546"/>
      <c r="AH4" s="547"/>
      <c r="AI4" s="547"/>
      <c r="AJ4" s="547"/>
      <c r="AK4" s="547"/>
      <c r="AL4" s="548"/>
      <c r="AM4" s="546"/>
      <c r="AN4" s="547"/>
      <c r="AO4" s="547"/>
      <c r="AP4" s="547"/>
      <c r="AQ4" s="547"/>
      <c r="AR4" s="548"/>
      <c r="AS4" s="552"/>
      <c r="AT4" s="553"/>
      <c r="AU4" s="553"/>
      <c r="AV4" s="553"/>
      <c r="AW4" s="553"/>
      <c r="AX4" s="554"/>
      <c r="BA4" s="628"/>
      <c r="BB4" s="629"/>
      <c r="BC4" s="629"/>
      <c r="BD4" s="629"/>
      <c r="BE4" s="629"/>
      <c r="BF4" s="629"/>
      <c r="BG4" s="629"/>
      <c r="BH4" s="630"/>
      <c r="BI4" s="579"/>
      <c r="BJ4" s="580"/>
      <c r="BK4" s="580"/>
      <c r="BL4" s="580"/>
      <c r="BM4" s="580"/>
      <c r="BN4" s="581"/>
      <c r="BO4" s="546"/>
      <c r="BP4" s="547"/>
      <c r="BQ4" s="547"/>
      <c r="BR4" s="547"/>
      <c r="BS4" s="547"/>
      <c r="BT4" s="548"/>
      <c r="BU4" s="546"/>
      <c r="BV4" s="547"/>
      <c r="BW4" s="547"/>
      <c r="BX4" s="547"/>
      <c r="BY4" s="547"/>
      <c r="BZ4" s="548"/>
      <c r="CA4" s="546"/>
      <c r="CB4" s="547"/>
      <c r="CC4" s="547"/>
      <c r="CD4" s="547"/>
      <c r="CE4" s="547"/>
      <c r="CF4" s="548"/>
      <c r="CG4" s="546"/>
      <c r="CH4" s="547"/>
      <c r="CI4" s="547"/>
      <c r="CJ4" s="547"/>
      <c r="CK4" s="547"/>
      <c r="CL4" s="548"/>
      <c r="CM4" s="546"/>
      <c r="CN4" s="547"/>
      <c r="CO4" s="547"/>
      <c r="CP4" s="547"/>
      <c r="CQ4" s="547"/>
      <c r="CR4" s="548"/>
      <c r="CS4" s="552"/>
      <c r="CT4" s="553"/>
      <c r="CU4" s="553"/>
      <c r="CV4" s="553"/>
      <c r="CW4" s="553"/>
      <c r="CX4" s="554"/>
    </row>
    <row r="5" spans="1:102" ht="28.5" customHeight="1">
      <c r="A5" s="582">
        <v>46023</v>
      </c>
      <c r="B5" s="583"/>
      <c r="C5" s="583"/>
      <c r="D5" s="583"/>
      <c r="E5" s="583"/>
      <c r="F5" s="583"/>
      <c r="G5" s="583"/>
      <c r="H5" s="584"/>
      <c r="I5" s="588"/>
      <c r="J5" s="589"/>
      <c r="K5" s="589"/>
      <c r="L5" s="589"/>
      <c r="M5" s="589"/>
      <c r="N5" s="590"/>
      <c r="O5" s="591"/>
      <c r="P5" s="592"/>
      <c r="Q5" s="592"/>
      <c r="R5" s="592"/>
      <c r="S5" s="592"/>
      <c r="T5" s="593"/>
      <c r="U5" s="591"/>
      <c r="V5" s="592"/>
      <c r="W5" s="592"/>
      <c r="X5" s="592"/>
      <c r="Y5" s="592"/>
      <c r="Z5" s="593"/>
      <c r="AA5" s="591"/>
      <c r="AB5" s="592"/>
      <c r="AC5" s="592"/>
      <c r="AD5" s="592"/>
      <c r="AE5" s="592"/>
      <c r="AF5" s="593"/>
      <c r="AG5" s="591"/>
      <c r="AH5" s="592"/>
      <c r="AI5" s="592"/>
      <c r="AJ5" s="592"/>
      <c r="AK5" s="592"/>
      <c r="AL5" s="593"/>
      <c r="AM5" s="591"/>
      <c r="AN5" s="592"/>
      <c r="AO5" s="592"/>
      <c r="AP5" s="592"/>
      <c r="AQ5" s="592"/>
      <c r="AR5" s="593"/>
      <c r="AS5" s="594"/>
      <c r="AT5" s="595"/>
      <c r="AU5" s="595"/>
      <c r="AV5" s="595"/>
      <c r="AW5" s="595"/>
      <c r="AX5" s="596"/>
      <c r="BA5" s="582">
        <f>IF(MONTH(A57)=12,DATE(YEAR(A57)+1,1,1),DATE(YEAR(A57),MONTH(A57)+1,1))</f>
        <v>46113</v>
      </c>
      <c r="BB5" s="583"/>
      <c r="BC5" s="583"/>
      <c r="BD5" s="583"/>
      <c r="BE5" s="583"/>
      <c r="BF5" s="583"/>
      <c r="BG5" s="583"/>
      <c r="BH5" s="584"/>
      <c r="BI5" s="588"/>
      <c r="BJ5" s="589"/>
      <c r="BK5" s="589"/>
      <c r="BL5" s="589"/>
      <c r="BM5" s="589"/>
      <c r="BN5" s="590"/>
      <c r="BO5" s="591"/>
      <c r="BP5" s="592"/>
      <c r="BQ5" s="592"/>
      <c r="BR5" s="592"/>
      <c r="BS5" s="592"/>
      <c r="BT5" s="593"/>
      <c r="BU5" s="591"/>
      <c r="BV5" s="592"/>
      <c r="BW5" s="592"/>
      <c r="BX5" s="592"/>
      <c r="BY5" s="592"/>
      <c r="BZ5" s="593"/>
      <c r="CA5" s="591"/>
      <c r="CB5" s="592"/>
      <c r="CC5" s="592"/>
      <c r="CD5" s="592"/>
      <c r="CE5" s="592"/>
      <c r="CF5" s="593"/>
      <c r="CG5" s="591"/>
      <c r="CH5" s="592"/>
      <c r="CI5" s="592"/>
      <c r="CJ5" s="592"/>
      <c r="CK5" s="592"/>
      <c r="CL5" s="593"/>
      <c r="CM5" s="591"/>
      <c r="CN5" s="592"/>
      <c r="CO5" s="592"/>
      <c r="CP5" s="592"/>
      <c r="CQ5" s="592"/>
      <c r="CR5" s="593"/>
      <c r="CS5" s="594"/>
      <c r="CT5" s="595"/>
      <c r="CU5" s="595"/>
      <c r="CV5" s="595"/>
      <c r="CW5" s="595"/>
      <c r="CX5" s="596"/>
    </row>
    <row r="6" spans="1:102" ht="21.75" customHeight="1">
      <c r="A6" s="582"/>
      <c r="B6" s="583"/>
      <c r="C6" s="583"/>
      <c r="D6" s="583"/>
      <c r="E6" s="583"/>
      <c r="F6" s="583"/>
      <c r="G6" s="583"/>
      <c r="H6" s="584"/>
      <c r="I6" s="576">
        <f>AS2+1</f>
        <v>46026</v>
      </c>
      <c r="J6" s="577"/>
      <c r="K6" s="577"/>
      <c r="L6" s="577"/>
      <c r="M6" s="577"/>
      <c r="N6" s="578"/>
      <c r="O6" s="543">
        <f>I6+1</f>
        <v>46027</v>
      </c>
      <c r="P6" s="544"/>
      <c r="Q6" s="544"/>
      <c r="R6" s="544"/>
      <c r="S6" s="544"/>
      <c r="T6" s="545"/>
      <c r="U6" s="543">
        <f>O6+1</f>
        <v>46028</v>
      </c>
      <c r="V6" s="544"/>
      <c r="W6" s="544"/>
      <c r="X6" s="544"/>
      <c r="Y6" s="544"/>
      <c r="Z6" s="545"/>
      <c r="AA6" s="543">
        <f>U6+1</f>
        <v>46029</v>
      </c>
      <c r="AB6" s="544"/>
      <c r="AC6" s="544"/>
      <c r="AD6" s="544"/>
      <c r="AE6" s="544"/>
      <c r="AF6" s="545"/>
      <c r="AG6" s="543">
        <f>AA6+1</f>
        <v>46030</v>
      </c>
      <c r="AH6" s="544"/>
      <c r="AI6" s="544"/>
      <c r="AJ6" s="544"/>
      <c r="AK6" s="544"/>
      <c r="AL6" s="545"/>
      <c r="AM6" s="543">
        <f>AG6+1</f>
        <v>46031</v>
      </c>
      <c r="AN6" s="544"/>
      <c r="AO6" s="544"/>
      <c r="AP6" s="544"/>
      <c r="AQ6" s="544"/>
      <c r="AR6" s="545"/>
      <c r="AS6" s="549">
        <f>AM6+1</f>
        <v>46032</v>
      </c>
      <c r="AT6" s="550"/>
      <c r="AU6" s="550"/>
      <c r="AV6" s="550"/>
      <c r="AW6" s="550"/>
      <c r="AX6" s="551"/>
      <c r="BA6" s="582"/>
      <c r="BB6" s="583"/>
      <c r="BC6" s="583"/>
      <c r="BD6" s="583"/>
      <c r="BE6" s="583"/>
      <c r="BF6" s="583"/>
      <c r="BG6" s="583"/>
      <c r="BH6" s="584"/>
      <c r="BI6" s="576">
        <f>CS2+1</f>
        <v>46117</v>
      </c>
      <c r="BJ6" s="577"/>
      <c r="BK6" s="577"/>
      <c r="BL6" s="577"/>
      <c r="BM6" s="577"/>
      <c r="BN6" s="578"/>
      <c r="BO6" s="543">
        <f>BI6+1</f>
        <v>46118</v>
      </c>
      <c r="BP6" s="544"/>
      <c r="BQ6" s="544"/>
      <c r="BR6" s="544"/>
      <c r="BS6" s="544"/>
      <c r="BT6" s="545"/>
      <c r="BU6" s="543">
        <f>BO6+1</f>
        <v>46119</v>
      </c>
      <c r="BV6" s="544"/>
      <c r="BW6" s="544"/>
      <c r="BX6" s="544"/>
      <c r="BY6" s="544"/>
      <c r="BZ6" s="545"/>
      <c r="CA6" s="543">
        <f>BU6+1</f>
        <v>46120</v>
      </c>
      <c r="CB6" s="544"/>
      <c r="CC6" s="544"/>
      <c r="CD6" s="544"/>
      <c r="CE6" s="544"/>
      <c r="CF6" s="545"/>
      <c r="CG6" s="543">
        <f>CA6+1</f>
        <v>46121</v>
      </c>
      <c r="CH6" s="544"/>
      <c r="CI6" s="544"/>
      <c r="CJ6" s="544"/>
      <c r="CK6" s="544"/>
      <c r="CL6" s="545"/>
      <c r="CM6" s="543">
        <f>CG6+1</f>
        <v>46122</v>
      </c>
      <c r="CN6" s="544"/>
      <c r="CO6" s="544"/>
      <c r="CP6" s="544"/>
      <c r="CQ6" s="544"/>
      <c r="CR6" s="545"/>
      <c r="CS6" s="549">
        <f>CM6+1</f>
        <v>46123</v>
      </c>
      <c r="CT6" s="550"/>
      <c r="CU6" s="550"/>
      <c r="CV6" s="550"/>
      <c r="CW6" s="550"/>
      <c r="CX6" s="551"/>
    </row>
    <row r="7" spans="1:102" ht="21.75" customHeight="1">
      <c r="A7" s="609" t="str">
        <f>IF(A5&gt;=43586,"令和"&amp;IF(YEAR(A5)-2018=1,"元",YEAR(A5)-2018),"平成"&amp;(YEAR(A5)-1988))</f>
        <v>令和8</v>
      </c>
      <c r="B7" s="610"/>
      <c r="C7" s="610"/>
      <c r="D7" s="610"/>
      <c r="E7" s="610"/>
      <c r="F7" s="610"/>
      <c r="G7" s="610"/>
      <c r="H7" s="611"/>
      <c r="I7" s="579"/>
      <c r="J7" s="580"/>
      <c r="K7" s="580"/>
      <c r="L7" s="580"/>
      <c r="M7" s="580"/>
      <c r="N7" s="581"/>
      <c r="O7" s="546"/>
      <c r="P7" s="547"/>
      <c r="Q7" s="547"/>
      <c r="R7" s="547"/>
      <c r="S7" s="547"/>
      <c r="T7" s="548"/>
      <c r="U7" s="546"/>
      <c r="V7" s="547"/>
      <c r="W7" s="547"/>
      <c r="X7" s="547"/>
      <c r="Y7" s="547"/>
      <c r="Z7" s="548"/>
      <c r="AA7" s="546"/>
      <c r="AB7" s="547"/>
      <c r="AC7" s="547"/>
      <c r="AD7" s="547"/>
      <c r="AE7" s="547"/>
      <c r="AF7" s="548"/>
      <c r="AG7" s="546"/>
      <c r="AH7" s="547"/>
      <c r="AI7" s="547"/>
      <c r="AJ7" s="547"/>
      <c r="AK7" s="547"/>
      <c r="AL7" s="548"/>
      <c r="AM7" s="546"/>
      <c r="AN7" s="547"/>
      <c r="AO7" s="547"/>
      <c r="AP7" s="547"/>
      <c r="AQ7" s="547"/>
      <c r="AR7" s="548"/>
      <c r="AS7" s="552"/>
      <c r="AT7" s="553"/>
      <c r="AU7" s="553"/>
      <c r="AV7" s="553"/>
      <c r="AW7" s="553"/>
      <c r="AX7" s="554"/>
      <c r="BA7" s="609" t="str">
        <f>IF(BA5&gt;=43586,"令和"&amp;IF(YEAR(BA5)-2018=1,"元",YEAR(BA5)-2018),"平成"&amp;(YEAR(BA5)-1988))</f>
        <v>令和8</v>
      </c>
      <c r="BB7" s="610"/>
      <c r="BC7" s="610"/>
      <c r="BD7" s="610"/>
      <c r="BE7" s="610"/>
      <c r="BF7" s="610"/>
      <c r="BG7" s="610"/>
      <c r="BH7" s="611"/>
      <c r="BI7" s="579"/>
      <c r="BJ7" s="580"/>
      <c r="BK7" s="580"/>
      <c r="BL7" s="580"/>
      <c r="BM7" s="580"/>
      <c r="BN7" s="581"/>
      <c r="BO7" s="546"/>
      <c r="BP7" s="547"/>
      <c r="BQ7" s="547"/>
      <c r="BR7" s="547"/>
      <c r="BS7" s="547"/>
      <c r="BT7" s="548"/>
      <c r="BU7" s="546"/>
      <c r="BV7" s="547"/>
      <c r="BW7" s="547"/>
      <c r="BX7" s="547"/>
      <c r="BY7" s="547"/>
      <c r="BZ7" s="548"/>
      <c r="CA7" s="546"/>
      <c r="CB7" s="547"/>
      <c r="CC7" s="547"/>
      <c r="CD7" s="547"/>
      <c r="CE7" s="547"/>
      <c r="CF7" s="548"/>
      <c r="CG7" s="546"/>
      <c r="CH7" s="547"/>
      <c r="CI7" s="547"/>
      <c r="CJ7" s="547"/>
      <c r="CK7" s="547"/>
      <c r="CL7" s="548"/>
      <c r="CM7" s="546"/>
      <c r="CN7" s="547"/>
      <c r="CO7" s="547"/>
      <c r="CP7" s="547"/>
      <c r="CQ7" s="547"/>
      <c r="CR7" s="548"/>
      <c r="CS7" s="552"/>
      <c r="CT7" s="553"/>
      <c r="CU7" s="553"/>
      <c r="CV7" s="553"/>
      <c r="CW7" s="553"/>
      <c r="CX7" s="554"/>
    </row>
    <row r="8" spans="1:102" ht="18" customHeight="1">
      <c r="A8" s="612"/>
      <c r="B8" s="613"/>
      <c r="C8" s="613"/>
      <c r="D8" s="613"/>
      <c r="E8" s="613"/>
      <c r="F8" s="613"/>
      <c r="G8" s="613"/>
      <c r="H8" s="614"/>
      <c r="I8" s="579"/>
      <c r="J8" s="580"/>
      <c r="K8" s="580"/>
      <c r="L8" s="580"/>
      <c r="M8" s="580"/>
      <c r="N8" s="581"/>
      <c r="O8" s="546"/>
      <c r="P8" s="547"/>
      <c r="Q8" s="547"/>
      <c r="R8" s="547"/>
      <c r="S8" s="547"/>
      <c r="T8" s="548"/>
      <c r="U8" s="546"/>
      <c r="V8" s="547"/>
      <c r="W8" s="547"/>
      <c r="X8" s="547"/>
      <c r="Y8" s="547"/>
      <c r="Z8" s="548"/>
      <c r="AA8" s="546"/>
      <c r="AB8" s="547"/>
      <c r="AC8" s="547"/>
      <c r="AD8" s="547"/>
      <c r="AE8" s="547"/>
      <c r="AF8" s="548"/>
      <c r="AG8" s="546"/>
      <c r="AH8" s="547"/>
      <c r="AI8" s="547"/>
      <c r="AJ8" s="547"/>
      <c r="AK8" s="547"/>
      <c r="AL8" s="548"/>
      <c r="AM8" s="546"/>
      <c r="AN8" s="547"/>
      <c r="AO8" s="547"/>
      <c r="AP8" s="547"/>
      <c r="AQ8" s="547"/>
      <c r="AR8" s="548"/>
      <c r="AS8" s="552"/>
      <c r="AT8" s="553"/>
      <c r="AU8" s="553"/>
      <c r="AV8" s="553"/>
      <c r="AW8" s="553"/>
      <c r="AX8" s="554"/>
      <c r="BA8" s="612"/>
      <c r="BB8" s="613"/>
      <c r="BC8" s="613"/>
      <c r="BD8" s="613"/>
      <c r="BE8" s="613"/>
      <c r="BF8" s="613"/>
      <c r="BG8" s="613"/>
      <c r="BH8" s="614"/>
      <c r="BI8" s="579"/>
      <c r="BJ8" s="580"/>
      <c r="BK8" s="580"/>
      <c r="BL8" s="580"/>
      <c r="BM8" s="580"/>
      <c r="BN8" s="581"/>
      <c r="BO8" s="546"/>
      <c r="BP8" s="547"/>
      <c r="BQ8" s="547"/>
      <c r="BR8" s="547"/>
      <c r="BS8" s="547"/>
      <c r="BT8" s="548"/>
      <c r="BU8" s="546"/>
      <c r="BV8" s="547"/>
      <c r="BW8" s="547"/>
      <c r="BX8" s="547"/>
      <c r="BY8" s="547"/>
      <c r="BZ8" s="548"/>
      <c r="CA8" s="546"/>
      <c r="CB8" s="547"/>
      <c r="CC8" s="547"/>
      <c r="CD8" s="547"/>
      <c r="CE8" s="547"/>
      <c r="CF8" s="548"/>
      <c r="CG8" s="546"/>
      <c r="CH8" s="547"/>
      <c r="CI8" s="547"/>
      <c r="CJ8" s="547"/>
      <c r="CK8" s="547"/>
      <c r="CL8" s="548"/>
      <c r="CM8" s="546"/>
      <c r="CN8" s="547"/>
      <c r="CO8" s="547"/>
      <c r="CP8" s="547"/>
      <c r="CQ8" s="547"/>
      <c r="CR8" s="548"/>
      <c r="CS8" s="552"/>
      <c r="CT8" s="553"/>
      <c r="CU8" s="553"/>
      <c r="CV8" s="553"/>
      <c r="CW8" s="553"/>
      <c r="CX8" s="554"/>
    </row>
    <row r="9" spans="1:102" ht="39.75" customHeight="1">
      <c r="A9" s="615" t="str">
        <f>VLOOKUP(A5,祝節名,2,FALSE)</f>
        <v>1 元日、12 成人の日
小寒5、大寒20</v>
      </c>
      <c r="B9" s="556"/>
      <c r="C9" s="556"/>
      <c r="D9" s="556"/>
      <c r="E9" s="556"/>
      <c r="F9" s="556"/>
      <c r="G9" s="556"/>
      <c r="H9" s="557"/>
      <c r="I9" s="588"/>
      <c r="J9" s="589"/>
      <c r="K9" s="589"/>
      <c r="L9" s="589"/>
      <c r="M9" s="589"/>
      <c r="N9" s="590"/>
      <c r="O9" s="591"/>
      <c r="P9" s="592"/>
      <c r="Q9" s="592"/>
      <c r="R9" s="592"/>
      <c r="S9" s="592"/>
      <c r="T9" s="593"/>
      <c r="U9" s="591"/>
      <c r="V9" s="592"/>
      <c r="W9" s="592"/>
      <c r="X9" s="592"/>
      <c r="Y9" s="592"/>
      <c r="Z9" s="593"/>
      <c r="AA9" s="591"/>
      <c r="AB9" s="592"/>
      <c r="AC9" s="592"/>
      <c r="AD9" s="592"/>
      <c r="AE9" s="592"/>
      <c r="AF9" s="593"/>
      <c r="AG9" s="591"/>
      <c r="AH9" s="592"/>
      <c r="AI9" s="592"/>
      <c r="AJ9" s="592"/>
      <c r="AK9" s="592"/>
      <c r="AL9" s="593"/>
      <c r="AM9" s="591"/>
      <c r="AN9" s="592"/>
      <c r="AO9" s="592"/>
      <c r="AP9" s="592"/>
      <c r="AQ9" s="592"/>
      <c r="AR9" s="593"/>
      <c r="AS9" s="594"/>
      <c r="AT9" s="595"/>
      <c r="AU9" s="595"/>
      <c r="AV9" s="595"/>
      <c r="AW9" s="595"/>
      <c r="AX9" s="596"/>
      <c r="BA9" s="615" t="str">
        <f>VLOOKUP(BA5,祝節名,2,FALSE)</f>
        <v>29 昭和の日
清明5、穀雨20</v>
      </c>
      <c r="BB9" s="556"/>
      <c r="BC9" s="556"/>
      <c r="BD9" s="556"/>
      <c r="BE9" s="556"/>
      <c r="BF9" s="556"/>
      <c r="BG9" s="556"/>
      <c r="BH9" s="557"/>
      <c r="BI9" s="588"/>
      <c r="BJ9" s="589"/>
      <c r="BK9" s="589"/>
      <c r="BL9" s="589"/>
      <c r="BM9" s="589"/>
      <c r="BN9" s="590"/>
      <c r="BO9" s="591"/>
      <c r="BP9" s="592"/>
      <c r="BQ9" s="592"/>
      <c r="BR9" s="592"/>
      <c r="BS9" s="592"/>
      <c r="BT9" s="593"/>
      <c r="BU9" s="591"/>
      <c r="BV9" s="592"/>
      <c r="BW9" s="592"/>
      <c r="BX9" s="592"/>
      <c r="BY9" s="592"/>
      <c r="BZ9" s="593"/>
      <c r="CA9" s="591"/>
      <c r="CB9" s="592"/>
      <c r="CC9" s="592"/>
      <c r="CD9" s="592"/>
      <c r="CE9" s="592"/>
      <c r="CF9" s="593"/>
      <c r="CG9" s="591"/>
      <c r="CH9" s="592"/>
      <c r="CI9" s="592"/>
      <c r="CJ9" s="592"/>
      <c r="CK9" s="592"/>
      <c r="CL9" s="593"/>
      <c r="CM9" s="591"/>
      <c r="CN9" s="592"/>
      <c r="CO9" s="592"/>
      <c r="CP9" s="592"/>
      <c r="CQ9" s="592"/>
      <c r="CR9" s="593"/>
      <c r="CS9" s="594"/>
      <c r="CT9" s="595"/>
      <c r="CU9" s="595"/>
      <c r="CV9" s="595"/>
      <c r="CW9" s="595"/>
      <c r="CX9" s="596"/>
    </row>
    <row r="10" spans="1:102" ht="21.75" customHeight="1">
      <c r="A10" s="558"/>
      <c r="B10" s="559"/>
      <c r="C10" s="559"/>
      <c r="D10" s="559"/>
      <c r="E10" s="559"/>
      <c r="F10" s="559"/>
      <c r="G10" s="559"/>
      <c r="H10" s="560"/>
      <c r="I10" s="576">
        <f>AS6+1</f>
        <v>46033</v>
      </c>
      <c r="J10" s="577"/>
      <c r="K10" s="577"/>
      <c r="L10" s="577"/>
      <c r="M10" s="577"/>
      <c r="N10" s="578"/>
      <c r="O10" s="543">
        <f>I10+1</f>
        <v>46034</v>
      </c>
      <c r="P10" s="544"/>
      <c r="Q10" s="544"/>
      <c r="R10" s="544"/>
      <c r="S10" s="544"/>
      <c r="T10" s="545"/>
      <c r="U10" s="543">
        <f>O10+1</f>
        <v>46035</v>
      </c>
      <c r="V10" s="544"/>
      <c r="W10" s="544"/>
      <c r="X10" s="544"/>
      <c r="Y10" s="544"/>
      <c r="Z10" s="545"/>
      <c r="AA10" s="543">
        <f>U10+1</f>
        <v>46036</v>
      </c>
      <c r="AB10" s="544"/>
      <c r="AC10" s="544"/>
      <c r="AD10" s="544"/>
      <c r="AE10" s="544"/>
      <c r="AF10" s="545"/>
      <c r="AG10" s="543">
        <f>AA10+1</f>
        <v>46037</v>
      </c>
      <c r="AH10" s="544"/>
      <c r="AI10" s="544"/>
      <c r="AJ10" s="544"/>
      <c r="AK10" s="544"/>
      <c r="AL10" s="545"/>
      <c r="AM10" s="543">
        <f>AG10+1</f>
        <v>46038</v>
      </c>
      <c r="AN10" s="544"/>
      <c r="AO10" s="544"/>
      <c r="AP10" s="544"/>
      <c r="AQ10" s="544"/>
      <c r="AR10" s="545"/>
      <c r="AS10" s="549">
        <f>AM10+1</f>
        <v>46039</v>
      </c>
      <c r="AT10" s="550"/>
      <c r="AU10" s="550"/>
      <c r="AV10" s="550"/>
      <c r="AW10" s="550"/>
      <c r="AX10" s="551"/>
      <c r="BA10" s="558"/>
      <c r="BB10" s="559"/>
      <c r="BC10" s="559"/>
      <c r="BD10" s="559"/>
      <c r="BE10" s="559"/>
      <c r="BF10" s="559"/>
      <c r="BG10" s="559"/>
      <c r="BH10" s="560"/>
      <c r="BI10" s="576">
        <f>CS6+1</f>
        <v>46124</v>
      </c>
      <c r="BJ10" s="577"/>
      <c r="BK10" s="577"/>
      <c r="BL10" s="577"/>
      <c r="BM10" s="577"/>
      <c r="BN10" s="578"/>
      <c r="BO10" s="543">
        <f>BI10+1</f>
        <v>46125</v>
      </c>
      <c r="BP10" s="544"/>
      <c r="BQ10" s="544"/>
      <c r="BR10" s="544"/>
      <c r="BS10" s="544"/>
      <c r="BT10" s="545"/>
      <c r="BU10" s="543">
        <f>BO10+1</f>
        <v>46126</v>
      </c>
      <c r="BV10" s="544"/>
      <c r="BW10" s="544"/>
      <c r="BX10" s="544"/>
      <c r="BY10" s="544"/>
      <c r="BZ10" s="545"/>
      <c r="CA10" s="543">
        <f>BU10+1</f>
        <v>46127</v>
      </c>
      <c r="CB10" s="544"/>
      <c r="CC10" s="544"/>
      <c r="CD10" s="544"/>
      <c r="CE10" s="544"/>
      <c r="CF10" s="545"/>
      <c r="CG10" s="543">
        <f>CA10+1</f>
        <v>46128</v>
      </c>
      <c r="CH10" s="544"/>
      <c r="CI10" s="544"/>
      <c r="CJ10" s="544"/>
      <c r="CK10" s="544"/>
      <c r="CL10" s="545"/>
      <c r="CM10" s="543">
        <f>CG10+1</f>
        <v>46129</v>
      </c>
      <c r="CN10" s="544"/>
      <c r="CO10" s="544"/>
      <c r="CP10" s="544"/>
      <c r="CQ10" s="544"/>
      <c r="CR10" s="545"/>
      <c r="CS10" s="549">
        <f>CM10+1</f>
        <v>46130</v>
      </c>
      <c r="CT10" s="550"/>
      <c r="CU10" s="550"/>
      <c r="CV10" s="550"/>
      <c r="CW10" s="550"/>
      <c r="CX10" s="551"/>
    </row>
    <row r="11" spans="1:102" ht="21.75" customHeight="1">
      <c r="A11" s="558"/>
      <c r="B11" s="559"/>
      <c r="C11" s="559"/>
      <c r="D11" s="559"/>
      <c r="E11" s="559"/>
      <c r="F11" s="559"/>
      <c r="G11" s="559"/>
      <c r="H11" s="560"/>
      <c r="I11" s="579"/>
      <c r="J11" s="580"/>
      <c r="K11" s="580"/>
      <c r="L11" s="580"/>
      <c r="M11" s="580"/>
      <c r="N11" s="581"/>
      <c r="O11" s="546"/>
      <c r="P11" s="547"/>
      <c r="Q11" s="547"/>
      <c r="R11" s="547"/>
      <c r="S11" s="547"/>
      <c r="T11" s="548"/>
      <c r="U11" s="546"/>
      <c r="V11" s="547"/>
      <c r="W11" s="547"/>
      <c r="X11" s="547"/>
      <c r="Y11" s="547"/>
      <c r="Z11" s="548"/>
      <c r="AA11" s="546"/>
      <c r="AB11" s="547"/>
      <c r="AC11" s="547"/>
      <c r="AD11" s="547"/>
      <c r="AE11" s="547"/>
      <c r="AF11" s="548"/>
      <c r="AG11" s="546"/>
      <c r="AH11" s="547"/>
      <c r="AI11" s="547"/>
      <c r="AJ11" s="547"/>
      <c r="AK11" s="547"/>
      <c r="AL11" s="548"/>
      <c r="AM11" s="546"/>
      <c r="AN11" s="547"/>
      <c r="AO11" s="547"/>
      <c r="AP11" s="547"/>
      <c r="AQ11" s="547"/>
      <c r="AR11" s="548"/>
      <c r="AS11" s="552"/>
      <c r="AT11" s="553"/>
      <c r="AU11" s="553"/>
      <c r="AV11" s="553"/>
      <c r="AW11" s="553"/>
      <c r="AX11" s="554"/>
      <c r="BA11" s="558"/>
      <c r="BB11" s="559"/>
      <c r="BC11" s="559"/>
      <c r="BD11" s="559"/>
      <c r="BE11" s="559"/>
      <c r="BF11" s="559"/>
      <c r="BG11" s="559"/>
      <c r="BH11" s="560"/>
      <c r="BI11" s="579"/>
      <c r="BJ11" s="580"/>
      <c r="BK11" s="580"/>
      <c r="BL11" s="580"/>
      <c r="BM11" s="580"/>
      <c r="BN11" s="581"/>
      <c r="BO11" s="546"/>
      <c r="BP11" s="547"/>
      <c r="BQ11" s="547"/>
      <c r="BR11" s="547"/>
      <c r="BS11" s="547"/>
      <c r="BT11" s="548"/>
      <c r="BU11" s="546"/>
      <c r="BV11" s="547"/>
      <c r="BW11" s="547"/>
      <c r="BX11" s="547"/>
      <c r="BY11" s="547"/>
      <c r="BZ11" s="548"/>
      <c r="CA11" s="546"/>
      <c r="CB11" s="547"/>
      <c r="CC11" s="547"/>
      <c r="CD11" s="547"/>
      <c r="CE11" s="547"/>
      <c r="CF11" s="548"/>
      <c r="CG11" s="546"/>
      <c r="CH11" s="547"/>
      <c r="CI11" s="547"/>
      <c r="CJ11" s="547"/>
      <c r="CK11" s="547"/>
      <c r="CL11" s="548"/>
      <c r="CM11" s="546"/>
      <c r="CN11" s="547"/>
      <c r="CO11" s="547"/>
      <c r="CP11" s="547"/>
      <c r="CQ11" s="547"/>
      <c r="CR11" s="548"/>
      <c r="CS11" s="552"/>
      <c r="CT11" s="553"/>
      <c r="CU11" s="553"/>
      <c r="CV11" s="553"/>
      <c r="CW11" s="553"/>
      <c r="CX11" s="554"/>
    </row>
    <row r="12" spans="1:102" ht="30.75" customHeight="1">
      <c r="A12" s="561"/>
      <c r="B12" s="562"/>
      <c r="C12" s="562"/>
      <c r="D12" s="562"/>
      <c r="E12" s="562"/>
      <c r="F12" s="562"/>
      <c r="G12" s="562"/>
      <c r="H12" s="563"/>
      <c r="I12" s="579"/>
      <c r="J12" s="580"/>
      <c r="K12" s="580"/>
      <c r="L12" s="580"/>
      <c r="M12" s="580"/>
      <c r="N12" s="581"/>
      <c r="O12" s="546"/>
      <c r="P12" s="547"/>
      <c r="Q12" s="547"/>
      <c r="R12" s="547"/>
      <c r="S12" s="547"/>
      <c r="T12" s="548"/>
      <c r="U12" s="546"/>
      <c r="V12" s="547"/>
      <c r="W12" s="547"/>
      <c r="X12" s="547"/>
      <c r="Y12" s="547"/>
      <c r="Z12" s="548"/>
      <c r="AA12" s="546"/>
      <c r="AB12" s="547"/>
      <c r="AC12" s="547"/>
      <c r="AD12" s="547"/>
      <c r="AE12" s="547"/>
      <c r="AF12" s="548"/>
      <c r="AG12" s="546"/>
      <c r="AH12" s="547"/>
      <c r="AI12" s="547"/>
      <c r="AJ12" s="547"/>
      <c r="AK12" s="547"/>
      <c r="AL12" s="548"/>
      <c r="AM12" s="546"/>
      <c r="AN12" s="547"/>
      <c r="AO12" s="547"/>
      <c r="AP12" s="547"/>
      <c r="AQ12" s="547"/>
      <c r="AR12" s="548"/>
      <c r="AS12" s="552"/>
      <c r="AT12" s="553"/>
      <c r="AU12" s="553"/>
      <c r="AV12" s="553"/>
      <c r="AW12" s="553"/>
      <c r="AX12" s="554"/>
      <c r="BA12" s="561"/>
      <c r="BB12" s="562"/>
      <c r="BC12" s="562"/>
      <c r="BD12" s="562"/>
      <c r="BE12" s="562"/>
      <c r="BF12" s="562"/>
      <c r="BG12" s="562"/>
      <c r="BH12" s="563"/>
      <c r="BI12" s="579"/>
      <c r="BJ12" s="580"/>
      <c r="BK12" s="580"/>
      <c r="BL12" s="580"/>
      <c r="BM12" s="580"/>
      <c r="BN12" s="581"/>
      <c r="BO12" s="546"/>
      <c r="BP12" s="547"/>
      <c r="BQ12" s="547"/>
      <c r="BR12" s="547"/>
      <c r="BS12" s="547"/>
      <c r="BT12" s="548"/>
      <c r="BU12" s="546"/>
      <c r="BV12" s="547"/>
      <c r="BW12" s="547"/>
      <c r="BX12" s="547"/>
      <c r="BY12" s="547"/>
      <c r="BZ12" s="548"/>
      <c r="CA12" s="546"/>
      <c r="CB12" s="547"/>
      <c r="CC12" s="547"/>
      <c r="CD12" s="547"/>
      <c r="CE12" s="547"/>
      <c r="CF12" s="548"/>
      <c r="CG12" s="546"/>
      <c r="CH12" s="547"/>
      <c r="CI12" s="547"/>
      <c r="CJ12" s="547"/>
      <c r="CK12" s="547"/>
      <c r="CL12" s="548"/>
      <c r="CM12" s="546"/>
      <c r="CN12" s="547"/>
      <c r="CO12" s="547"/>
      <c r="CP12" s="547"/>
      <c r="CQ12" s="547"/>
      <c r="CR12" s="548"/>
      <c r="CS12" s="552"/>
      <c r="CT12" s="553"/>
      <c r="CU12" s="553"/>
      <c r="CV12" s="553"/>
      <c r="CW12" s="553"/>
      <c r="CX12" s="554"/>
    </row>
    <row r="13" spans="1:102" ht="53.25" customHeight="1">
      <c r="A13" s="530" t="s">
        <v>339</v>
      </c>
      <c r="B13" s="531"/>
      <c r="C13" s="531"/>
      <c r="D13" s="531"/>
      <c r="E13" s="531"/>
      <c r="F13" s="531"/>
      <c r="G13" s="531"/>
      <c r="H13" s="532"/>
      <c r="I13" s="134"/>
      <c r="J13" s="135"/>
      <c r="K13" s="135"/>
      <c r="L13" s="135"/>
      <c r="M13" s="135"/>
      <c r="N13" s="135"/>
      <c r="O13" s="134"/>
      <c r="P13" s="135"/>
      <c r="Q13" s="135"/>
      <c r="R13" s="135"/>
      <c r="S13" s="135"/>
      <c r="T13" s="135"/>
      <c r="U13" s="134"/>
      <c r="V13" s="135"/>
      <c r="W13" s="135"/>
      <c r="X13" s="135"/>
      <c r="Y13" s="135"/>
      <c r="Z13" s="135"/>
      <c r="AA13" s="134"/>
      <c r="AB13" s="135"/>
      <c r="AC13" s="135"/>
      <c r="AD13" s="135"/>
      <c r="AE13" s="135"/>
      <c r="AF13" s="135"/>
      <c r="AG13" s="134"/>
      <c r="AH13" s="135"/>
      <c r="AI13" s="135"/>
      <c r="AJ13" s="135"/>
      <c r="AK13" s="135"/>
      <c r="AL13" s="135"/>
      <c r="AM13" s="134"/>
      <c r="AN13" s="135"/>
      <c r="AO13" s="135"/>
      <c r="AP13" s="135"/>
      <c r="AQ13" s="135"/>
      <c r="AR13" s="135"/>
      <c r="AS13" s="134"/>
      <c r="AT13" s="135"/>
      <c r="AU13" s="135"/>
      <c r="AV13" s="135"/>
      <c r="AW13" s="135"/>
      <c r="AX13" s="136"/>
      <c r="BA13" s="530" t="s">
        <v>515</v>
      </c>
      <c r="BB13" s="531"/>
      <c r="BC13" s="531"/>
      <c r="BD13" s="531"/>
      <c r="BE13" s="531"/>
      <c r="BF13" s="531"/>
      <c r="BG13" s="531"/>
      <c r="BH13" s="532"/>
      <c r="BI13" s="134"/>
      <c r="BJ13" s="135"/>
      <c r="BK13" s="135"/>
      <c r="BL13" s="135"/>
      <c r="BM13" s="135"/>
      <c r="BN13" s="135"/>
      <c r="BO13" s="134"/>
      <c r="BP13" s="135"/>
      <c r="BQ13" s="135"/>
      <c r="BR13" s="135"/>
      <c r="BS13" s="135"/>
      <c r="BT13" s="135"/>
      <c r="BU13" s="134"/>
      <c r="BV13" s="135"/>
      <c r="BW13" s="135"/>
      <c r="BX13" s="135"/>
      <c r="BY13" s="135"/>
      <c r="BZ13" s="135"/>
      <c r="CA13" s="134"/>
      <c r="CB13" s="135"/>
      <c r="CC13" s="135"/>
      <c r="CD13" s="135"/>
      <c r="CE13" s="135"/>
      <c r="CF13" s="135"/>
      <c r="CG13" s="134"/>
      <c r="CH13" s="135"/>
      <c r="CI13" s="135"/>
      <c r="CJ13" s="135"/>
      <c r="CK13" s="135"/>
      <c r="CL13" s="135"/>
      <c r="CM13" s="134"/>
      <c r="CN13" s="135"/>
      <c r="CO13" s="135"/>
      <c r="CP13" s="135"/>
      <c r="CQ13" s="135"/>
      <c r="CR13" s="135"/>
      <c r="CS13" s="134"/>
      <c r="CT13" s="135"/>
      <c r="CU13" s="135"/>
      <c r="CV13" s="135"/>
      <c r="CW13" s="135"/>
      <c r="CX13" s="136"/>
    </row>
    <row r="14" spans="1:102" ht="29.25" customHeight="1">
      <c r="A14" s="625">
        <f>A18</f>
        <v>46023</v>
      </c>
      <c r="B14" s="626"/>
      <c r="C14" s="626"/>
      <c r="D14" s="626"/>
      <c r="E14" s="626"/>
      <c r="F14" s="626"/>
      <c r="G14" s="626"/>
      <c r="H14" s="627"/>
      <c r="I14" s="603" t="s">
        <v>508</v>
      </c>
      <c r="J14" s="604"/>
      <c r="K14" s="604"/>
      <c r="L14" s="604"/>
      <c r="M14" s="604"/>
      <c r="N14" s="605"/>
      <c r="O14" s="527" t="s">
        <v>509</v>
      </c>
      <c r="P14" s="528"/>
      <c r="Q14" s="528"/>
      <c r="R14" s="528"/>
      <c r="S14" s="528"/>
      <c r="T14" s="529"/>
      <c r="U14" s="631" t="s">
        <v>510</v>
      </c>
      <c r="V14" s="632"/>
      <c r="W14" s="632"/>
      <c r="X14" s="632"/>
      <c r="Y14" s="632"/>
      <c r="Z14" s="633"/>
      <c r="AA14" s="527" t="s">
        <v>511</v>
      </c>
      <c r="AB14" s="528"/>
      <c r="AC14" s="528"/>
      <c r="AD14" s="528"/>
      <c r="AE14" s="528"/>
      <c r="AF14" s="529"/>
      <c r="AG14" s="631" t="s">
        <v>512</v>
      </c>
      <c r="AH14" s="632"/>
      <c r="AI14" s="632"/>
      <c r="AJ14" s="632"/>
      <c r="AK14" s="632"/>
      <c r="AL14" s="633"/>
      <c r="AM14" s="527" t="s">
        <v>513</v>
      </c>
      <c r="AN14" s="528"/>
      <c r="AO14" s="528"/>
      <c r="AP14" s="528"/>
      <c r="AQ14" s="528"/>
      <c r="AR14" s="529"/>
      <c r="AS14" s="585" t="s">
        <v>514</v>
      </c>
      <c r="AT14" s="586"/>
      <c r="AU14" s="586"/>
      <c r="AV14" s="586"/>
      <c r="AW14" s="586"/>
      <c r="AX14" s="587"/>
      <c r="BA14" s="625">
        <f>BA18</f>
        <v>46113</v>
      </c>
      <c r="BB14" s="626"/>
      <c r="BC14" s="626"/>
      <c r="BD14" s="626"/>
      <c r="BE14" s="626"/>
      <c r="BF14" s="626"/>
      <c r="BG14" s="626"/>
      <c r="BH14" s="627"/>
      <c r="BI14" s="603" t="s">
        <v>508</v>
      </c>
      <c r="BJ14" s="604"/>
      <c r="BK14" s="604"/>
      <c r="BL14" s="604"/>
      <c r="BM14" s="604"/>
      <c r="BN14" s="605"/>
      <c r="BO14" s="527" t="s">
        <v>509</v>
      </c>
      <c r="BP14" s="528"/>
      <c r="BQ14" s="528"/>
      <c r="BR14" s="528"/>
      <c r="BS14" s="528"/>
      <c r="BT14" s="529"/>
      <c r="BU14" s="631" t="s">
        <v>510</v>
      </c>
      <c r="BV14" s="632"/>
      <c r="BW14" s="632"/>
      <c r="BX14" s="632"/>
      <c r="BY14" s="632"/>
      <c r="BZ14" s="633"/>
      <c r="CA14" s="527" t="s">
        <v>511</v>
      </c>
      <c r="CB14" s="528"/>
      <c r="CC14" s="528"/>
      <c r="CD14" s="528"/>
      <c r="CE14" s="528"/>
      <c r="CF14" s="529"/>
      <c r="CG14" s="631" t="s">
        <v>512</v>
      </c>
      <c r="CH14" s="632"/>
      <c r="CI14" s="632"/>
      <c r="CJ14" s="632"/>
      <c r="CK14" s="632"/>
      <c r="CL14" s="633"/>
      <c r="CM14" s="527" t="s">
        <v>513</v>
      </c>
      <c r="CN14" s="528"/>
      <c r="CO14" s="528"/>
      <c r="CP14" s="528"/>
      <c r="CQ14" s="528"/>
      <c r="CR14" s="529"/>
      <c r="CS14" s="585" t="s">
        <v>514</v>
      </c>
      <c r="CT14" s="586"/>
      <c r="CU14" s="586"/>
      <c r="CV14" s="586"/>
      <c r="CW14" s="586"/>
      <c r="CX14" s="587"/>
    </row>
    <row r="15" spans="1:102" ht="21.75" customHeight="1">
      <c r="A15" s="628"/>
      <c r="B15" s="629"/>
      <c r="C15" s="629"/>
      <c r="D15" s="629"/>
      <c r="E15" s="629"/>
      <c r="F15" s="629"/>
      <c r="G15" s="629"/>
      <c r="H15" s="630"/>
      <c r="I15" s="576">
        <f>AS10+1</f>
        <v>46040</v>
      </c>
      <c r="J15" s="577"/>
      <c r="K15" s="577"/>
      <c r="L15" s="577"/>
      <c r="M15" s="577"/>
      <c r="N15" s="578"/>
      <c r="O15" s="543">
        <f>I15+1</f>
        <v>46041</v>
      </c>
      <c r="P15" s="544"/>
      <c r="Q15" s="544"/>
      <c r="R15" s="544"/>
      <c r="S15" s="544"/>
      <c r="T15" s="545"/>
      <c r="U15" s="543">
        <f>O15+1</f>
        <v>46042</v>
      </c>
      <c r="V15" s="544"/>
      <c r="W15" s="544"/>
      <c r="X15" s="544"/>
      <c r="Y15" s="544"/>
      <c r="Z15" s="545"/>
      <c r="AA15" s="543">
        <f>U15+1</f>
        <v>46043</v>
      </c>
      <c r="AB15" s="544"/>
      <c r="AC15" s="544"/>
      <c r="AD15" s="544"/>
      <c r="AE15" s="544"/>
      <c r="AF15" s="545"/>
      <c r="AG15" s="543">
        <f>AA15+1</f>
        <v>46044</v>
      </c>
      <c r="AH15" s="544"/>
      <c r="AI15" s="544"/>
      <c r="AJ15" s="544"/>
      <c r="AK15" s="544"/>
      <c r="AL15" s="545"/>
      <c r="AM15" s="543">
        <f>AG15+1</f>
        <v>46045</v>
      </c>
      <c r="AN15" s="544"/>
      <c r="AO15" s="544"/>
      <c r="AP15" s="544"/>
      <c r="AQ15" s="544"/>
      <c r="AR15" s="545"/>
      <c r="AS15" s="549">
        <f>AM15+1</f>
        <v>46046</v>
      </c>
      <c r="AT15" s="550"/>
      <c r="AU15" s="550"/>
      <c r="AV15" s="550"/>
      <c r="AW15" s="550"/>
      <c r="AX15" s="551"/>
      <c r="BA15" s="628"/>
      <c r="BB15" s="629"/>
      <c r="BC15" s="629"/>
      <c r="BD15" s="629"/>
      <c r="BE15" s="629"/>
      <c r="BF15" s="629"/>
      <c r="BG15" s="629"/>
      <c r="BH15" s="630"/>
      <c r="BI15" s="576">
        <f>CS10+1</f>
        <v>46131</v>
      </c>
      <c r="BJ15" s="577"/>
      <c r="BK15" s="577"/>
      <c r="BL15" s="577"/>
      <c r="BM15" s="577"/>
      <c r="BN15" s="578"/>
      <c r="BO15" s="543">
        <f>BI15+1</f>
        <v>46132</v>
      </c>
      <c r="BP15" s="544"/>
      <c r="BQ15" s="544"/>
      <c r="BR15" s="544"/>
      <c r="BS15" s="544"/>
      <c r="BT15" s="545"/>
      <c r="BU15" s="543">
        <f>BO15+1</f>
        <v>46133</v>
      </c>
      <c r="BV15" s="544"/>
      <c r="BW15" s="544"/>
      <c r="BX15" s="544"/>
      <c r="BY15" s="544"/>
      <c r="BZ15" s="545"/>
      <c r="CA15" s="543">
        <f>BU15+1</f>
        <v>46134</v>
      </c>
      <c r="CB15" s="544"/>
      <c r="CC15" s="544"/>
      <c r="CD15" s="544"/>
      <c r="CE15" s="544"/>
      <c r="CF15" s="545"/>
      <c r="CG15" s="543">
        <f>CA15+1</f>
        <v>46135</v>
      </c>
      <c r="CH15" s="544"/>
      <c r="CI15" s="544"/>
      <c r="CJ15" s="544"/>
      <c r="CK15" s="544"/>
      <c r="CL15" s="545"/>
      <c r="CM15" s="543">
        <f>CG15+1</f>
        <v>46136</v>
      </c>
      <c r="CN15" s="544"/>
      <c r="CO15" s="544"/>
      <c r="CP15" s="544"/>
      <c r="CQ15" s="544"/>
      <c r="CR15" s="545"/>
      <c r="CS15" s="549">
        <f>CM15+1</f>
        <v>46137</v>
      </c>
      <c r="CT15" s="550"/>
      <c r="CU15" s="550"/>
      <c r="CV15" s="550"/>
      <c r="CW15" s="550"/>
      <c r="CX15" s="551"/>
    </row>
    <row r="16" spans="1:102" ht="21.75" customHeight="1">
      <c r="A16" s="628"/>
      <c r="B16" s="629"/>
      <c r="C16" s="629"/>
      <c r="D16" s="629"/>
      <c r="E16" s="629"/>
      <c r="F16" s="629"/>
      <c r="G16" s="629"/>
      <c r="H16" s="630"/>
      <c r="I16" s="579"/>
      <c r="J16" s="580"/>
      <c r="K16" s="580"/>
      <c r="L16" s="580"/>
      <c r="M16" s="580"/>
      <c r="N16" s="581"/>
      <c r="O16" s="546"/>
      <c r="P16" s="547"/>
      <c r="Q16" s="547"/>
      <c r="R16" s="547"/>
      <c r="S16" s="547"/>
      <c r="T16" s="548"/>
      <c r="U16" s="546"/>
      <c r="V16" s="547"/>
      <c r="W16" s="547"/>
      <c r="X16" s="547"/>
      <c r="Y16" s="547"/>
      <c r="Z16" s="548"/>
      <c r="AA16" s="546"/>
      <c r="AB16" s="547"/>
      <c r="AC16" s="547"/>
      <c r="AD16" s="547"/>
      <c r="AE16" s="547"/>
      <c r="AF16" s="548"/>
      <c r="AG16" s="546"/>
      <c r="AH16" s="547"/>
      <c r="AI16" s="547"/>
      <c r="AJ16" s="547"/>
      <c r="AK16" s="547"/>
      <c r="AL16" s="548"/>
      <c r="AM16" s="546"/>
      <c r="AN16" s="547"/>
      <c r="AO16" s="547"/>
      <c r="AP16" s="547"/>
      <c r="AQ16" s="547"/>
      <c r="AR16" s="548"/>
      <c r="AS16" s="552"/>
      <c r="AT16" s="553"/>
      <c r="AU16" s="553"/>
      <c r="AV16" s="553"/>
      <c r="AW16" s="553"/>
      <c r="AX16" s="554"/>
      <c r="BA16" s="628"/>
      <c r="BB16" s="629"/>
      <c r="BC16" s="629"/>
      <c r="BD16" s="629"/>
      <c r="BE16" s="629"/>
      <c r="BF16" s="629"/>
      <c r="BG16" s="629"/>
      <c r="BH16" s="630"/>
      <c r="BI16" s="579"/>
      <c r="BJ16" s="580"/>
      <c r="BK16" s="580"/>
      <c r="BL16" s="580"/>
      <c r="BM16" s="580"/>
      <c r="BN16" s="581"/>
      <c r="BO16" s="546"/>
      <c r="BP16" s="547"/>
      <c r="BQ16" s="547"/>
      <c r="BR16" s="547"/>
      <c r="BS16" s="547"/>
      <c r="BT16" s="548"/>
      <c r="BU16" s="546"/>
      <c r="BV16" s="547"/>
      <c r="BW16" s="547"/>
      <c r="BX16" s="547"/>
      <c r="BY16" s="547"/>
      <c r="BZ16" s="548"/>
      <c r="CA16" s="546"/>
      <c r="CB16" s="547"/>
      <c r="CC16" s="547"/>
      <c r="CD16" s="547"/>
      <c r="CE16" s="547"/>
      <c r="CF16" s="548"/>
      <c r="CG16" s="546"/>
      <c r="CH16" s="547"/>
      <c r="CI16" s="547"/>
      <c r="CJ16" s="547"/>
      <c r="CK16" s="547"/>
      <c r="CL16" s="548"/>
      <c r="CM16" s="546"/>
      <c r="CN16" s="547"/>
      <c r="CO16" s="547"/>
      <c r="CP16" s="547"/>
      <c r="CQ16" s="547"/>
      <c r="CR16" s="548"/>
      <c r="CS16" s="552"/>
      <c r="CT16" s="553"/>
      <c r="CU16" s="553"/>
      <c r="CV16" s="553"/>
      <c r="CW16" s="553"/>
      <c r="CX16" s="554"/>
    </row>
    <row r="17" spans="1:102" ht="22.5" customHeight="1">
      <c r="A17" s="628"/>
      <c r="B17" s="629"/>
      <c r="C17" s="629"/>
      <c r="D17" s="629"/>
      <c r="E17" s="629"/>
      <c r="F17" s="629"/>
      <c r="G17" s="629"/>
      <c r="H17" s="630"/>
      <c r="I17" s="579"/>
      <c r="J17" s="580"/>
      <c r="K17" s="580"/>
      <c r="L17" s="580"/>
      <c r="M17" s="580"/>
      <c r="N17" s="581"/>
      <c r="O17" s="546"/>
      <c r="P17" s="547"/>
      <c r="Q17" s="547"/>
      <c r="R17" s="547"/>
      <c r="S17" s="547"/>
      <c r="T17" s="548"/>
      <c r="U17" s="546"/>
      <c r="V17" s="547"/>
      <c r="W17" s="547"/>
      <c r="X17" s="547"/>
      <c r="Y17" s="547"/>
      <c r="Z17" s="548"/>
      <c r="AA17" s="546"/>
      <c r="AB17" s="547"/>
      <c r="AC17" s="547"/>
      <c r="AD17" s="547"/>
      <c r="AE17" s="547"/>
      <c r="AF17" s="548"/>
      <c r="AG17" s="546"/>
      <c r="AH17" s="547"/>
      <c r="AI17" s="547"/>
      <c r="AJ17" s="547"/>
      <c r="AK17" s="547"/>
      <c r="AL17" s="548"/>
      <c r="AM17" s="546"/>
      <c r="AN17" s="547"/>
      <c r="AO17" s="547"/>
      <c r="AP17" s="547"/>
      <c r="AQ17" s="547"/>
      <c r="AR17" s="548"/>
      <c r="AS17" s="552"/>
      <c r="AT17" s="553"/>
      <c r="AU17" s="553"/>
      <c r="AV17" s="553"/>
      <c r="AW17" s="553"/>
      <c r="AX17" s="554"/>
      <c r="BA17" s="628"/>
      <c r="BB17" s="629"/>
      <c r="BC17" s="629"/>
      <c r="BD17" s="629"/>
      <c r="BE17" s="629"/>
      <c r="BF17" s="629"/>
      <c r="BG17" s="629"/>
      <c r="BH17" s="630"/>
      <c r="BI17" s="579"/>
      <c r="BJ17" s="580"/>
      <c r="BK17" s="580"/>
      <c r="BL17" s="580"/>
      <c r="BM17" s="580"/>
      <c r="BN17" s="581"/>
      <c r="BO17" s="546"/>
      <c r="BP17" s="547"/>
      <c r="BQ17" s="547"/>
      <c r="BR17" s="547"/>
      <c r="BS17" s="547"/>
      <c r="BT17" s="548"/>
      <c r="BU17" s="546"/>
      <c r="BV17" s="547"/>
      <c r="BW17" s="547"/>
      <c r="BX17" s="547"/>
      <c r="BY17" s="547"/>
      <c r="BZ17" s="548"/>
      <c r="CA17" s="546"/>
      <c r="CB17" s="547"/>
      <c r="CC17" s="547"/>
      <c r="CD17" s="547"/>
      <c r="CE17" s="547"/>
      <c r="CF17" s="548"/>
      <c r="CG17" s="546"/>
      <c r="CH17" s="547"/>
      <c r="CI17" s="547"/>
      <c r="CJ17" s="547"/>
      <c r="CK17" s="547"/>
      <c r="CL17" s="548"/>
      <c r="CM17" s="546"/>
      <c r="CN17" s="547"/>
      <c r="CO17" s="547"/>
      <c r="CP17" s="547"/>
      <c r="CQ17" s="547"/>
      <c r="CR17" s="548"/>
      <c r="CS17" s="552"/>
      <c r="CT17" s="553"/>
      <c r="CU17" s="553"/>
      <c r="CV17" s="553"/>
      <c r="CW17" s="553"/>
      <c r="CX17" s="554"/>
    </row>
    <row r="18" spans="1:102" ht="60.75" customHeight="1">
      <c r="A18" s="582">
        <f>A5</f>
        <v>46023</v>
      </c>
      <c r="B18" s="583"/>
      <c r="C18" s="583"/>
      <c r="D18" s="583"/>
      <c r="E18" s="583"/>
      <c r="F18" s="583"/>
      <c r="G18" s="583"/>
      <c r="H18" s="584"/>
      <c r="I18" s="588"/>
      <c r="J18" s="589"/>
      <c r="K18" s="589"/>
      <c r="L18" s="589"/>
      <c r="M18" s="589"/>
      <c r="N18" s="590"/>
      <c r="O18" s="591"/>
      <c r="P18" s="592"/>
      <c r="Q18" s="592"/>
      <c r="R18" s="592"/>
      <c r="S18" s="592"/>
      <c r="T18" s="593"/>
      <c r="U18" s="591"/>
      <c r="V18" s="592"/>
      <c r="W18" s="592"/>
      <c r="X18" s="592"/>
      <c r="Y18" s="592"/>
      <c r="Z18" s="593"/>
      <c r="AA18" s="591"/>
      <c r="AB18" s="592"/>
      <c r="AC18" s="592"/>
      <c r="AD18" s="592"/>
      <c r="AE18" s="592"/>
      <c r="AF18" s="593"/>
      <c r="AG18" s="591"/>
      <c r="AH18" s="592"/>
      <c r="AI18" s="592"/>
      <c r="AJ18" s="592"/>
      <c r="AK18" s="592"/>
      <c r="AL18" s="593"/>
      <c r="AM18" s="591"/>
      <c r="AN18" s="592"/>
      <c r="AO18" s="592"/>
      <c r="AP18" s="592"/>
      <c r="AQ18" s="592"/>
      <c r="AR18" s="593"/>
      <c r="AS18" s="594"/>
      <c r="AT18" s="595"/>
      <c r="AU18" s="595"/>
      <c r="AV18" s="595"/>
      <c r="AW18" s="595"/>
      <c r="AX18" s="596"/>
      <c r="BA18" s="582">
        <f>BA5</f>
        <v>46113</v>
      </c>
      <c r="BB18" s="583"/>
      <c r="BC18" s="583"/>
      <c r="BD18" s="583"/>
      <c r="BE18" s="583"/>
      <c r="BF18" s="583"/>
      <c r="BG18" s="583"/>
      <c r="BH18" s="584"/>
      <c r="BI18" s="588"/>
      <c r="BJ18" s="589"/>
      <c r="BK18" s="589"/>
      <c r="BL18" s="589"/>
      <c r="BM18" s="589"/>
      <c r="BN18" s="590"/>
      <c r="BO18" s="591"/>
      <c r="BP18" s="592"/>
      <c r="BQ18" s="592"/>
      <c r="BR18" s="592"/>
      <c r="BS18" s="592"/>
      <c r="BT18" s="593"/>
      <c r="BU18" s="591"/>
      <c r="BV18" s="592"/>
      <c r="BW18" s="592"/>
      <c r="BX18" s="592"/>
      <c r="BY18" s="592"/>
      <c r="BZ18" s="593"/>
      <c r="CA18" s="591"/>
      <c r="CB18" s="592"/>
      <c r="CC18" s="592"/>
      <c r="CD18" s="592"/>
      <c r="CE18" s="592"/>
      <c r="CF18" s="593"/>
      <c r="CG18" s="591"/>
      <c r="CH18" s="592"/>
      <c r="CI18" s="592"/>
      <c r="CJ18" s="592"/>
      <c r="CK18" s="592"/>
      <c r="CL18" s="593"/>
      <c r="CM18" s="591"/>
      <c r="CN18" s="592"/>
      <c r="CO18" s="592"/>
      <c r="CP18" s="592"/>
      <c r="CQ18" s="592"/>
      <c r="CR18" s="593"/>
      <c r="CS18" s="594"/>
      <c r="CT18" s="595"/>
      <c r="CU18" s="595"/>
      <c r="CV18" s="595"/>
      <c r="CW18" s="595"/>
      <c r="CX18" s="596"/>
    </row>
    <row r="19" spans="1:102" ht="24" customHeight="1">
      <c r="A19" s="494" t="s">
        <v>271</v>
      </c>
      <c r="B19" s="495"/>
      <c r="C19" s="495"/>
      <c r="D19" s="495"/>
      <c r="E19" s="495"/>
      <c r="F19" s="495"/>
      <c r="G19" s="495"/>
      <c r="H19" s="496"/>
      <c r="I19" s="576">
        <f>IF(DAY(AS15)+1&gt;IF(MONTH(A5)=12,31,DATE(YEAR(A5),MONTH(A5)+1,1)-A5),"",AS15+1)</f>
        <v>46047</v>
      </c>
      <c r="J19" s="577"/>
      <c r="K19" s="577"/>
      <c r="L19" s="577"/>
      <c r="M19" s="577"/>
      <c r="N19" s="578"/>
      <c r="O19" s="543">
        <f>IF(I19="","",IF(DAY(I19)+1&gt;IF(MONTH(A5)=12,31,DATE(YEAR(A5),MONTH(A5)+1,1)-A5),"",I19+1))</f>
        <v>46048</v>
      </c>
      <c r="P19" s="544"/>
      <c r="Q19" s="544"/>
      <c r="R19" s="544"/>
      <c r="S19" s="544"/>
      <c r="T19" s="545"/>
      <c r="U19" s="543">
        <f>IF(O19="","",IF(DAY(O19)+1&gt;IF(MONTH(A5)=12,31,DATE(YEAR(A5),MONTH(A5)+1,1)-A5),"",O19+1))</f>
        <v>46049</v>
      </c>
      <c r="V19" s="544"/>
      <c r="W19" s="544"/>
      <c r="X19" s="544"/>
      <c r="Y19" s="544"/>
      <c r="Z19" s="545"/>
      <c r="AA19" s="543">
        <f>IF(U19="","",IF(DAY(U19)+1&gt;IF(MONTH(A5)=12,31,DATE(YEAR(A5),MONTH(A5)+1,1)-A5),"",U19+1))</f>
        <v>46050</v>
      </c>
      <c r="AB19" s="544"/>
      <c r="AC19" s="544"/>
      <c r="AD19" s="544"/>
      <c r="AE19" s="544"/>
      <c r="AF19" s="545"/>
      <c r="AG19" s="543">
        <f>IF(AA19="","",IF(DAY(AA19)+1&gt;IF(MONTH(A5)=12,31,DATE(YEAR(A5),MONTH(A5)+1,1)-A5),"",AA19+1))</f>
        <v>46051</v>
      </c>
      <c r="AH19" s="544"/>
      <c r="AI19" s="544"/>
      <c r="AJ19" s="544"/>
      <c r="AK19" s="544"/>
      <c r="AL19" s="545"/>
      <c r="AM19" s="543">
        <f>IF(AG19="","",IF(DAY(AG19)+1&gt;IF(MONTH(A5)=12,31,DATE(YEAR(A5),MONTH(A5)+1,1)-A5),"",AG19+1))</f>
        <v>46052</v>
      </c>
      <c r="AN19" s="544"/>
      <c r="AO19" s="544"/>
      <c r="AP19" s="544"/>
      <c r="AQ19" s="544"/>
      <c r="AR19" s="545"/>
      <c r="AS19" s="549">
        <f>IF(AM19="","",IF(DAY(AM19)+1&gt;IF(MONTH(A5)=12,31,DATE(YEAR(A5),MONTH(A5)+1,1)-A5),"",AM19+1))</f>
        <v>46053</v>
      </c>
      <c r="AT19" s="550"/>
      <c r="AU19" s="550"/>
      <c r="AV19" s="550"/>
      <c r="AW19" s="550"/>
      <c r="AX19" s="551"/>
      <c r="BA19" s="494" t="s">
        <v>271</v>
      </c>
      <c r="BB19" s="495"/>
      <c r="BC19" s="495"/>
      <c r="BD19" s="495"/>
      <c r="BE19" s="495"/>
      <c r="BF19" s="495"/>
      <c r="BG19" s="495"/>
      <c r="BH19" s="496"/>
      <c r="BI19" s="576">
        <f>IF(DAY(CS15)+1&gt;IF(MONTH(BA5)=12,31,DATE(YEAR(BA5),MONTH(BA5)+1,1)-BA5),"",CS15+1)</f>
        <v>46138</v>
      </c>
      <c r="BJ19" s="577"/>
      <c r="BK19" s="577"/>
      <c r="BL19" s="577"/>
      <c r="BM19" s="577"/>
      <c r="BN19" s="578"/>
      <c r="BO19" s="543">
        <f>IF(BI19="","",IF(DAY(BI19)+1&gt;IF(MONTH(BA5)=12,31,DATE(YEAR(BA5),MONTH(BA5)+1,1)-BA5),"",BI19+1))</f>
        <v>46139</v>
      </c>
      <c r="BP19" s="544"/>
      <c r="BQ19" s="544"/>
      <c r="BR19" s="544"/>
      <c r="BS19" s="544"/>
      <c r="BT19" s="545"/>
      <c r="BU19" s="543">
        <f>IF(BO19="","",IF(DAY(BO19)+1&gt;IF(MONTH(BA5)=12,31,DATE(YEAR(BA5),MONTH(BA5)+1,1)-BA5),"",BO19+1))</f>
        <v>46140</v>
      </c>
      <c r="BV19" s="544"/>
      <c r="BW19" s="544"/>
      <c r="BX19" s="544"/>
      <c r="BY19" s="544"/>
      <c r="BZ19" s="545"/>
      <c r="CA19" s="543">
        <f>IF(BU19="","",IF(DAY(BU19)+1&gt;IF(MONTH(BA5)=12,31,DATE(YEAR(BA5),MONTH(BA5)+1,1)-BA5),"",BU19+1))</f>
        <v>46141</v>
      </c>
      <c r="CB19" s="544"/>
      <c r="CC19" s="544"/>
      <c r="CD19" s="544"/>
      <c r="CE19" s="544"/>
      <c r="CF19" s="545"/>
      <c r="CG19" s="543">
        <f>IF(CA19="","",IF(DAY(CA19)+1&gt;IF(MONTH(BA5)=12,31,DATE(YEAR(BA5),MONTH(BA5)+1,1)-BA5),"",CA19+1))</f>
        <v>46142</v>
      </c>
      <c r="CH19" s="544"/>
      <c r="CI19" s="544"/>
      <c r="CJ19" s="544"/>
      <c r="CK19" s="544"/>
      <c r="CL19" s="545"/>
      <c r="CM19" s="543" t="str">
        <f>IF(CG19="","",IF(DAY(CG19)+1&gt;IF(MONTH(BA5)=12,31,DATE(YEAR(BA5),MONTH(BA5)+1,1)-BA5),"",CG19+1))</f>
        <v/>
      </c>
      <c r="CN19" s="544"/>
      <c r="CO19" s="544"/>
      <c r="CP19" s="544"/>
      <c r="CQ19" s="544"/>
      <c r="CR19" s="545"/>
      <c r="CS19" s="549" t="str">
        <f>IF(CM19="","",IF(DAY(CM19)+1&gt;IF(MONTH(BA5)=12,31,DATE(YEAR(BA5),MONTH(BA5)+1,1)-BA5),"",CM19+1))</f>
        <v/>
      </c>
      <c r="CT19" s="550"/>
      <c r="CU19" s="550"/>
      <c r="CV19" s="550"/>
      <c r="CW19" s="550"/>
      <c r="CX19" s="551"/>
    </row>
    <row r="20" spans="1:102" ht="21.75" customHeight="1">
      <c r="A20" s="555" t="str">
        <f>VLOOKUP(A5,記念名,2,FALSE)</f>
        <v>防災とボランティアの日 17</v>
      </c>
      <c r="B20" s="556"/>
      <c r="C20" s="556"/>
      <c r="D20" s="556"/>
      <c r="E20" s="556"/>
      <c r="F20" s="556"/>
      <c r="G20" s="556"/>
      <c r="H20" s="557"/>
      <c r="I20" s="579"/>
      <c r="J20" s="580"/>
      <c r="K20" s="580"/>
      <c r="L20" s="580"/>
      <c r="M20" s="580"/>
      <c r="N20" s="581"/>
      <c r="O20" s="546"/>
      <c r="P20" s="547"/>
      <c r="Q20" s="547"/>
      <c r="R20" s="547"/>
      <c r="S20" s="547"/>
      <c r="T20" s="548"/>
      <c r="U20" s="546"/>
      <c r="V20" s="547"/>
      <c r="W20" s="547"/>
      <c r="X20" s="547"/>
      <c r="Y20" s="547"/>
      <c r="Z20" s="548"/>
      <c r="AA20" s="546"/>
      <c r="AB20" s="547"/>
      <c r="AC20" s="547"/>
      <c r="AD20" s="547"/>
      <c r="AE20" s="547"/>
      <c r="AF20" s="548"/>
      <c r="AG20" s="546"/>
      <c r="AH20" s="547"/>
      <c r="AI20" s="547"/>
      <c r="AJ20" s="547"/>
      <c r="AK20" s="547"/>
      <c r="AL20" s="548"/>
      <c r="AM20" s="546"/>
      <c r="AN20" s="547"/>
      <c r="AO20" s="547"/>
      <c r="AP20" s="547"/>
      <c r="AQ20" s="547"/>
      <c r="AR20" s="548"/>
      <c r="AS20" s="552"/>
      <c r="AT20" s="553"/>
      <c r="AU20" s="553"/>
      <c r="AV20" s="553"/>
      <c r="AW20" s="553"/>
      <c r="AX20" s="554"/>
      <c r="BA20" s="555" t="str">
        <f>VLOOKUP(BA5,記念名,2,FALSE)</f>
        <v>発明の日 18、郵政記念日 20
主権回復の日 28</v>
      </c>
      <c r="BB20" s="556"/>
      <c r="BC20" s="556"/>
      <c r="BD20" s="556"/>
      <c r="BE20" s="556"/>
      <c r="BF20" s="556"/>
      <c r="BG20" s="556"/>
      <c r="BH20" s="557"/>
      <c r="BI20" s="579"/>
      <c r="BJ20" s="580"/>
      <c r="BK20" s="580"/>
      <c r="BL20" s="580"/>
      <c r="BM20" s="580"/>
      <c r="BN20" s="581"/>
      <c r="BO20" s="546"/>
      <c r="BP20" s="547"/>
      <c r="BQ20" s="547"/>
      <c r="BR20" s="547"/>
      <c r="BS20" s="547"/>
      <c r="BT20" s="548"/>
      <c r="BU20" s="546"/>
      <c r="BV20" s="547"/>
      <c r="BW20" s="547"/>
      <c r="BX20" s="547"/>
      <c r="BY20" s="547"/>
      <c r="BZ20" s="548"/>
      <c r="CA20" s="546"/>
      <c r="CB20" s="547"/>
      <c r="CC20" s="547"/>
      <c r="CD20" s="547"/>
      <c r="CE20" s="547"/>
      <c r="CF20" s="548"/>
      <c r="CG20" s="546"/>
      <c r="CH20" s="547"/>
      <c r="CI20" s="547"/>
      <c r="CJ20" s="547"/>
      <c r="CK20" s="547"/>
      <c r="CL20" s="548"/>
      <c r="CM20" s="546"/>
      <c r="CN20" s="547"/>
      <c r="CO20" s="547"/>
      <c r="CP20" s="547"/>
      <c r="CQ20" s="547"/>
      <c r="CR20" s="548"/>
      <c r="CS20" s="552"/>
      <c r="CT20" s="553"/>
      <c r="CU20" s="553"/>
      <c r="CV20" s="553"/>
      <c r="CW20" s="553"/>
      <c r="CX20" s="554"/>
    </row>
    <row r="21" spans="1:102" ht="20.25" customHeight="1">
      <c r="A21" s="558"/>
      <c r="B21" s="559"/>
      <c r="C21" s="559"/>
      <c r="D21" s="559"/>
      <c r="E21" s="559"/>
      <c r="F21" s="559"/>
      <c r="G21" s="559"/>
      <c r="H21" s="560"/>
      <c r="I21" s="579"/>
      <c r="J21" s="580"/>
      <c r="K21" s="580"/>
      <c r="L21" s="580"/>
      <c r="M21" s="580"/>
      <c r="N21" s="581"/>
      <c r="O21" s="546"/>
      <c r="P21" s="547"/>
      <c r="Q21" s="547"/>
      <c r="R21" s="547"/>
      <c r="S21" s="547"/>
      <c r="T21" s="548"/>
      <c r="U21" s="546"/>
      <c r="V21" s="547"/>
      <c r="W21" s="547"/>
      <c r="X21" s="547"/>
      <c r="Y21" s="547"/>
      <c r="Z21" s="548"/>
      <c r="AA21" s="546"/>
      <c r="AB21" s="547"/>
      <c r="AC21" s="547"/>
      <c r="AD21" s="547"/>
      <c r="AE21" s="547"/>
      <c r="AF21" s="548"/>
      <c r="AG21" s="546"/>
      <c r="AH21" s="547"/>
      <c r="AI21" s="547"/>
      <c r="AJ21" s="547"/>
      <c r="AK21" s="547"/>
      <c r="AL21" s="548"/>
      <c r="AM21" s="546"/>
      <c r="AN21" s="547"/>
      <c r="AO21" s="547"/>
      <c r="AP21" s="547"/>
      <c r="AQ21" s="547"/>
      <c r="AR21" s="548"/>
      <c r="AS21" s="552"/>
      <c r="AT21" s="553"/>
      <c r="AU21" s="553"/>
      <c r="AV21" s="553"/>
      <c r="AW21" s="553"/>
      <c r="AX21" s="554"/>
      <c r="BA21" s="558"/>
      <c r="BB21" s="559"/>
      <c r="BC21" s="559"/>
      <c r="BD21" s="559"/>
      <c r="BE21" s="559"/>
      <c r="BF21" s="559"/>
      <c r="BG21" s="559"/>
      <c r="BH21" s="560"/>
      <c r="BI21" s="579"/>
      <c r="BJ21" s="580"/>
      <c r="BK21" s="580"/>
      <c r="BL21" s="580"/>
      <c r="BM21" s="580"/>
      <c r="BN21" s="581"/>
      <c r="BO21" s="546"/>
      <c r="BP21" s="547"/>
      <c r="BQ21" s="547"/>
      <c r="BR21" s="547"/>
      <c r="BS21" s="547"/>
      <c r="BT21" s="548"/>
      <c r="BU21" s="546"/>
      <c r="BV21" s="547"/>
      <c r="BW21" s="547"/>
      <c r="BX21" s="547"/>
      <c r="BY21" s="547"/>
      <c r="BZ21" s="548"/>
      <c r="CA21" s="546"/>
      <c r="CB21" s="547"/>
      <c r="CC21" s="547"/>
      <c r="CD21" s="547"/>
      <c r="CE21" s="547"/>
      <c r="CF21" s="548"/>
      <c r="CG21" s="546"/>
      <c r="CH21" s="547"/>
      <c r="CI21" s="547"/>
      <c r="CJ21" s="547"/>
      <c r="CK21" s="547"/>
      <c r="CL21" s="548"/>
      <c r="CM21" s="546"/>
      <c r="CN21" s="547"/>
      <c r="CO21" s="547"/>
      <c r="CP21" s="547"/>
      <c r="CQ21" s="547"/>
      <c r="CR21" s="548"/>
      <c r="CS21" s="552"/>
      <c r="CT21" s="553"/>
      <c r="CU21" s="553"/>
      <c r="CV21" s="553"/>
      <c r="CW21" s="553"/>
      <c r="CX21" s="554"/>
    </row>
    <row r="22" spans="1:102" ht="17.25" customHeight="1">
      <c r="A22" s="558"/>
      <c r="B22" s="559"/>
      <c r="C22" s="559"/>
      <c r="D22" s="559"/>
      <c r="E22" s="559"/>
      <c r="F22" s="559"/>
      <c r="G22" s="559"/>
      <c r="H22" s="560"/>
      <c r="I22" s="579"/>
      <c r="J22" s="580"/>
      <c r="K22" s="580"/>
      <c r="L22" s="580"/>
      <c r="M22" s="580"/>
      <c r="N22" s="581"/>
      <c r="O22" s="546"/>
      <c r="P22" s="547"/>
      <c r="Q22" s="547"/>
      <c r="R22" s="547"/>
      <c r="S22" s="547"/>
      <c r="T22" s="548"/>
      <c r="U22" s="546"/>
      <c r="V22" s="547"/>
      <c r="W22" s="547"/>
      <c r="X22" s="547"/>
      <c r="Y22" s="547"/>
      <c r="Z22" s="548"/>
      <c r="AA22" s="546"/>
      <c r="AB22" s="547"/>
      <c r="AC22" s="547"/>
      <c r="AD22" s="547"/>
      <c r="AE22" s="547"/>
      <c r="AF22" s="548"/>
      <c r="AG22" s="546"/>
      <c r="AH22" s="547"/>
      <c r="AI22" s="547"/>
      <c r="AJ22" s="547"/>
      <c r="AK22" s="547"/>
      <c r="AL22" s="548"/>
      <c r="AM22" s="546"/>
      <c r="AN22" s="547"/>
      <c r="AO22" s="547"/>
      <c r="AP22" s="547"/>
      <c r="AQ22" s="547"/>
      <c r="AR22" s="548"/>
      <c r="AS22" s="552"/>
      <c r="AT22" s="553"/>
      <c r="AU22" s="553"/>
      <c r="AV22" s="553"/>
      <c r="AW22" s="553"/>
      <c r="AX22" s="554"/>
      <c r="BA22" s="558"/>
      <c r="BB22" s="559"/>
      <c r="BC22" s="559"/>
      <c r="BD22" s="559"/>
      <c r="BE22" s="559"/>
      <c r="BF22" s="559"/>
      <c r="BG22" s="559"/>
      <c r="BH22" s="560"/>
      <c r="BI22" s="579"/>
      <c r="BJ22" s="580"/>
      <c r="BK22" s="580"/>
      <c r="BL22" s="580"/>
      <c r="BM22" s="580"/>
      <c r="BN22" s="581"/>
      <c r="BO22" s="546"/>
      <c r="BP22" s="547"/>
      <c r="BQ22" s="547"/>
      <c r="BR22" s="547"/>
      <c r="BS22" s="547"/>
      <c r="BT22" s="548"/>
      <c r="BU22" s="546"/>
      <c r="BV22" s="547"/>
      <c r="BW22" s="547"/>
      <c r="BX22" s="547"/>
      <c r="BY22" s="547"/>
      <c r="BZ22" s="548"/>
      <c r="CA22" s="546"/>
      <c r="CB22" s="547"/>
      <c r="CC22" s="547"/>
      <c r="CD22" s="547"/>
      <c r="CE22" s="547"/>
      <c r="CF22" s="548"/>
      <c r="CG22" s="546"/>
      <c r="CH22" s="547"/>
      <c r="CI22" s="547"/>
      <c r="CJ22" s="547"/>
      <c r="CK22" s="547"/>
      <c r="CL22" s="548"/>
      <c r="CM22" s="546"/>
      <c r="CN22" s="547"/>
      <c r="CO22" s="547"/>
      <c r="CP22" s="547"/>
      <c r="CQ22" s="547"/>
      <c r="CR22" s="548"/>
      <c r="CS22" s="552"/>
      <c r="CT22" s="553"/>
      <c r="CU22" s="553"/>
      <c r="CV22" s="553"/>
      <c r="CW22" s="553"/>
      <c r="CX22" s="554"/>
    </row>
    <row r="23" spans="1:102" ht="24.75" customHeight="1">
      <c r="A23" s="558"/>
      <c r="B23" s="559"/>
      <c r="C23" s="559"/>
      <c r="D23" s="559"/>
      <c r="E23" s="559"/>
      <c r="F23" s="559"/>
      <c r="G23" s="559"/>
      <c r="H23" s="560"/>
      <c r="I23" s="564" t="str">
        <f>IF(AS19="","",IF(DAY(AS19)+1&gt;IF(MONTH(A5)=12,31,DATE(YEAR(A5),MONTH(A5)+1,1)-A5),"",AS19+1))</f>
        <v/>
      </c>
      <c r="J23" s="565"/>
      <c r="K23" s="565"/>
      <c r="L23" s="565"/>
      <c r="M23" s="565"/>
      <c r="N23" s="566"/>
      <c r="O23" s="570" t="str">
        <f>IF(I23="","",IF(DAY(I23)+1&gt;IF(MONTH(A5)=12,31,DATE(YEAR(A5),MONTH(A5)+1,1)-A5),"",I23+1))</f>
        <v/>
      </c>
      <c r="P23" s="571"/>
      <c r="Q23" s="571"/>
      <c r="R23" s="571"/>
      <c r="S23" s="571"/>
      <c r="T23" s="572"/>
      <c r="U23" s="24"/>
      <c r="AA23" s="24"/>
      <c r="AG23" s="24"/>
      <c r="AM23" s="24"/>
      <c r="AS23" s="24"/>
      <c r="AX23" s="19"/>
      <c r="BA23" s="558"/>
      <c r="BB23" s="559"/>
      <c r="BC23" s="559"/>
      <c r="BD23" s="559"/>
      <c r="BE23" s="559"/>
      <c r="BF23" s="559"/>
      <c r="BG23" s="559"/>
      <c r="BH23" s="560"/>
      <c r="BI23" s="564" t="str">
        <f>IF(CS19="","",IF(DAY(CS19)+1&gt;IF(MONTH(BA5)=12,31,DATE(YEAR(BA5),MONTH(BA5)+1,1)-BA5),"",CS19+1))</f>
        <v/>
      </c>
      <c r="BJ23" s="565"/>
      <c r="BK23" s="565"/>
      <c r="BL23" s="565"/>
      <c r="BM23" s="565"/>
      <c r="BN23" s="566"/>
      <c r="BO23" s="570" t="str">
        <f>IF(BI23="","",IF(DAY(BI23)+1&gt;IF(MONTH(BA5)=12,31,DATE(YEAR(BA5),MONTH(BA5)+1,1)-BA5),"",BI23+1))</f>
        <v/>
      </c>
      <c r="BP23" s="571"/>
      <c r="BQ23" s="571"/>
      <c r="BR23" s="571"/>
      <c r="BS23" s="571"/>
      <c r="BT23" s="572"/>
      <c r="BU23" s="24"/>
      <c r="CA23" s="24"/>
      <c r="CG23" s="24"/>
      <c r="CM23" s="24"/>
      <c r="CS23" s="24"/>
      <c r="CX23" s="19"/>
    </row>
    <row r="24" spans="1:102" ht="21" customHeight="1">
      <c r="A24" s="558"/>
      <c r="B24" s="559"/>
      <c r="C24" s="559"/>
      <c r="D24" s="559"/>
      <c r="E24" s="559"/>
      <c r="F24" s="559"/>
      <c r="G24" s="559"/>
      <c r="H24" s="560"/>
      <c r="I24" s="564"/>
      <c r="J24" s="565"/>
      <c r="K24" s="565"/>
      <c r="L24" s="565"/>
      <c r="M24" s="565"/>
      <c r="N24" s="566"/>
      <c r="O24" s="570"/>
      <c r="P24" s="571"/>
      <c r="Q24" s="571"/>
      <c r="R24" s="571"/>
      <c r="S24" s="571"/>
      <c r="T24" s="572"/>
      <c r="U24" s="24"/>
      <c r="AA24" s="24"/>
      <c r="AG24" s="24"/>
      <c r="AM24" s="24"/>
      <c r="AS24" s="24"/>
      <c r="AX24" s="19"/>
      <c r="BA24" s="558"/>
      <c r="BB24" s="559"/>
      <c r="BC24" s="559"/>
      <c r="BD24" s="559"/>
      <c r="BE24" s="559"/>
      <c r="BF24" s="559"/>
      <c r="BG24" s="559"/>
      <c r="BH24" s="560"/>
      <c r="BI24" s="564"/>
      <c r="BJ24" s="565"/>
      <c r="BK24" s="565"/>
      <c r="BL24" s="565"/>
      <c r="BM24" s="565"/>
      <c r="BN24" s="566"/>
      <c r="BO24" s="570"/>
      <c r="BP24" s="571"/>
      <c r="BQ24" s="571"/>
      <c r="BR24" s="571"/>
      <c r="BS24" s="571"/>
      <c r="BT24" s="572"/>
      <c r="BU24" s="24"/>
      <c r="CA24" s="24"/>
      <c r="CG24" s="24"/>
      <c r="CM24" s="24"/>
      <c r="CS24" s="24"/>
      <c r="CX24" s="19"/>
    </row>
    <row r="25" spans="1:102" ht="12.75" customHeight="1">
      <c r="A25" s="561"/>
      <c r="B25" s="562"/>
      <c r="C25" s="562"/>
      <c r="D25" s="562"/>
      <c r="E25" s="562"/>
      <c r="F25" s="562"/>
      <c r="G25" s="562"/>
      <c r="H25" s="563"/>
      <c r="I25" s="567"/>
      <c r="J25" s="568"/>
      <c r="K25" s="568"/>
      <c r="L25" s="568"/>
      <c r="M25" s="568"/>
      <c r="N25" s="569"/>
      <c r="O25" s="573"/>
      <c r="P25" s="574"/>
      <c r="Q25" s="574"/>
      <c r="R25" s="574"/>
      <c r="S25" s="574"/>
      <c r="T25" s="575"/>
      <c r="U25" s="44"/>
      <c r="V25" s="20"/>
      <c r="W25" s="20"/>
      <c r="X25" s="20"/>
      <c r="Y25" s="20"/>
      <c r="Z25" s="20"/>
      <c r="AA25" s="44"/>
      <c r="AB25" s="20"/>
      <c r="AC25" s="20"/>
      <c r="AD25" s="20"/>
      <c r="AE25" s="20"/>
      <c r="AF25" s="20"/>
      <c r="AG25" s="44"/>
      <c r="AH25" s="20"/>
      <c r="AI25" s="20"/>
      <c r="AJ25" s="20"/>
      <c r="AK25" s="20"/>
      <c r="AL25" s="20"/>
      <c r="AM25" s="44"/>
      <c r="AN25" s="20"/>
      <c r="AO25" s="20"/>
      <c r="AP25" s="20"/>
      <c r="AQ25" s="20"/>
      <c r="AR25" s="20"/>
      <c r="AS25" s="44"/>
      <c r="AT25" s="20"/>
      <c r="AU25" s="20"/>
      <c r="AV25" s="20"/>
      <c r="AW25" s="20"/>
      <c r="AX25" s="21"/>
      <c r="BA25" s="561"/>
      <c r="BB25" s="562"/>
      <c r="BC25" s="562"/>
      <c r="BD25" s="562"/>
      <c r="BE25" s="562"/>
      <c r="BF25" s="562"/>
      <c r="BG25" s="562"/>
      <c r="BH25" s="563"/>
      <c r="BI25" s="567"/>
      <c r="BJ25" s="568"/>
      <c r="BK25" s="568"/>
      <c r="BL25" s="568"/>
      <c r="BM25" s="568"/>
      <c r="BN25" s="569"/>
      <c r="BO25" s="573"/>
      <c r="BP25" s="574"/>
      <c r="BQ25" s="574"/>
      <c r="BR25" s="574"/>
      <c r="BS25" s="574"/>
      <c r="BT25" s="575"/>
      <c r="BU25" s="44"/>
      <c r="BV25" s="20"/>
      <c r="BW25" s="20"/>
      <c r="BX25" s="20"/>
      <c r="BY25" s="20"/>
      <c r="BZ25" s="20"/>
      <c r="CA25" s="44"/>
      <c r="CB25" s="20"/>
      <c r="CC25" s="20"/>
      <c r="CD25" s="20"/>
      <c r="CE25" s="20"/>
      <c r="CF25" s="20"/>
      <c r="CG25" s="44"/>
      <c r="CH25" s="20"/>
      <c r="CI25" s="20"/>
      <c r="CJ25" s="20"/>
      <c r="CK25" s="20"/>
      <c r="CL25" s="20"/>
      <c r="CM25" s="44"/>
      <c r="CN25" s="20"/>
      <c r="CO25" s="20"/>
      <c r="CP25" s="20"/>
      <c r="CQ25" s="20"/>
      <c r="CR25" s="20"/>
      <c r="CS25" s="44"/>
      <c r="CT25" s="20"/>
      <c r="CU25" s="20"/>
      <c r="CV25" s="20"/>
      <c r="CW25" s="20"/>
      <c r="CX25" s="21"/>
    </row>
    <row r="26" spans="1:102" ht="54" customHeight="1">
      <c r="AX26" s="186" t="s">
        <v>348</v>
      </c>
    </row>
    <row r="27" spans="1:102" ht="29.25" customHeight="1">
      <c r="A27" s="616">
        <f>A31</f>
        <v>46054</v>
      </c>
      <c r="B27" s="617"/>
      <c r="C27" s="617"/>
      <c r="D27" s="617"/>
      <c r="E27" s="617"/>
      <c r="F27" s="617"/>
      <c r="G27" s="617"/>
      <c r="H27" s="618"/>
      <c r="I27" s="603" t="s">
        <v>508</v>
      </c>
      <c r="J27" s="604"/>
      <c r="K27" s="604"/>
      <c r="L27" s="604"/>
      <c r="M27" s="604"/>
      <c r="N27" s="605"/>
      <c r="O27" s="527" t="s">
        <v>509</v>
      </c>
      <c r="P27" s="528"/>
      <c r="Q27" s="528"/>
      <c r="R27" s="528"/>
      <c r="S27" s="528"/>
      <c r="T27" s="529"/>
      <c r="U27" s="622" t="s">
        <v>510</v>
      </c>
      <c r="V27" s="623"/>
      <c r="W27" s="623"/>
      <c r="X27" s="623"/>
      <c r="Y27" s="623"/>
      <c r="Z27" s="624"/>
      <c r="AA27" s="527" t="s">
        <v>511</v>
      </c>
      <c r="AB27" s="528"/>
      <c r="AC27" s="528"/>
      <c r="AD27" s="528"/>
      <c r="AE27" s="528"/>
      <c r="AF27" s="529"/>
      <c r="AG27" s="622" t="s">
        <v>512</v>
      </c>
      <c r="AH27" s="623"/>
      <c r="AI27" s="623"/>
      <c r="AJ27" s="623"/>
      <c r="AK27" s="623"/>
      <c r="AL27" s="624"/>
      <c r="AM27" s="527" t="s">
        <v>513</v>
      </c>
      <c r="AN27" s="528"/>
      <c r="AO27" s="528"/>
      <c r="AP27" s="528"/>
      <c r="AQ27" s="528"/>
      <c r="AR27" s="529"/>
      <c r="AS27" s="585" t="s">
        <v>514</v>
      </c>
      <c r="AT27" s="586"/>
      <c r="AU27" s="586"/>
      <c r="AV27" s="586"/>
      <c r="AW27" s="586"/>
      <c r="AX27" s="587"/>
      <c r="BA27" s="616">
        <f>BA31</f>
        <v>46143</v>
      </c>
      <c r="BB27" s="617"/>
      <c r="BC27" s="617"/>
      <c r="BD27" s="617"/>
      <c r="BE27" s="617"/>
      <c r="BF27" s="617"/>
      <c r="BG27" s="617"/>
      <c r="BH27" s="618"/>
      <c r="BI27" s="603" t="s">
        <v>508</v>
      </c>
      <c r="BJ27" s="604"/>
      <c r="BK27" s="604"/>
      <c r="BL27" s="604"/>
      <c r="BM27" s="604"/>
      <c r="BN27" s="605"/>
      <c r="BO27" s="527" t="s">
        <v>509</v>
      </c>
      <c r="BP27" s="528"/>
      <c r="BQ27" s="528"/>
      <c r="BR27" s="528"/>
      <c r="BS27" s="528"/>
      <c r="BT27" s="529"/>
      <c r="BU27" s="622" t="s">
        <v>510</v>
      </c>
      <c r="BV27" s="623"/>
      <c r="BW27" s="623"/>
      <c r="BX27" s="623"/>
      <c r="BY27" s="623"/>
      <c r="BZ27" s="624"/>
      <c r="CA27" s="527" t="s">
        <v>511</v>
      </c>
      <c r="CB27" s="528"/>
      <c r="CC27" s="528"/>
      <c r="CD27" s="528"/>
      <c r="CE27" s="528"/>
      <c r="CF27" s="529"/>
      <c r="CG27" s="622" t="s">
        <v>512</v>
      </c>
      <c r="CH27" s="623"/>
      <c r="CI27" s="623"/>
      <c r="CJ27" s="623"/>
      <c r="CK27" s="623"/>
      <c r="CL27" s="624"/>
      <c r="CM27" s="527" t="s">
        <v>513</v>
      </c>
      <c r="CN27" s="528"/>
      <c r="CO27" s="528"/>
      <c r="CP27" s="528"/>
      <c r="CQ27" s="528"/>
      <c r="CR27" s="529"/>
      <c r="CS27" s="585" t="s">
        <v>514</v>
      </c>
      <c r="CT27" s="586"/>
      <c r="CU27" s="586"/>
      <c r="CV27" s="586"/>
      <c r="CW27" s="586"/>
      <c r="CX27" s="587"/>
    </row>
    <row r="28" spans="1:102" ht="21.75" customHeight="1">
      <c r="A28" s="619"/>
      <c r="B28" s="620"/>
      <c r="C28" s="620"/>
      <c r="D28" s="620"/>
      <c r="E28" s="620"/>
      <c r="F28" s="620"/>
      <c r="G28" s="620"/>
      <c r="H28" s="621"/>
      <c r="I28" s="576">
        <f>IF(WEEKDAY(A31)=1,A31,(IF(WEEKDAY(A31)=2,A31-1,(IF(WEEKDAY(A31)=3,A31-2,(IF(WEEKDAY(A31)=4,A31-3,(IF(WEEKDAY(A31)=5,A31-4,IF(WEEKDAY(A31)=6,A31-5,A31-6))))))))))</f>
        <v>46054</v>
      </c>
      <c r="J28" s="577"/>
      <c r="K28" s="577"/>
      <c r="L28" s="577"/>
      <c r="M28" s="577"/>
      <c r="N28" s="578"/>
      <c r="O28" s="543">
        <f>I28+1</f>
        <v>46055</v>
      </c>
      <c r="P28" s="544"/>
      <c r="Q28" s="544"/>
      <c r="R28" s="544"/>
      <c r="S28" s="544"/>
      <c r="T28" s="545"/>
      <c r="U28" s="543">
        <f>O28+1</f>
        <v>46056</v>
      </c>
      <c r="V28" s="544"/>
      <c r="W28" s="544"/>
      <c r="X28" s="544"/>
      <c r="Y28" s="544"/>
      <c r="Z28" s="545"/>
      <c r="AA28" s="543">
        <f>U28+1</f>
        <v>46057</v>
      </c>
      <c r="AB28" s="544"/>
      <c r="AC28" s="544"/>
      <c r="AD28" s="544"/>
      <c r="AE28" s="544"/>
      <c r="AF28" s="545"/>
      <c r="AG28" s="543">
        <f>AA28+1</f>
        <v>46058</v>
      </c>
      <c r="AH28" s="544"/>
      <c r="AI28" s="544"/>
      <c r="AJ28" s="544"/>
      <c r="AK28" s="544"/>
      <c r="AL28" s="545"/>
      <c r="AM28" s="543">
        <f>AG28+1</f>
        <v>46059</v>
      </c>
      <c r="AN28" s="544"/>
      <c r="AO28" s="544"/>
      <c r="AP28" s="544"/>
      <c r="AQ28" s="544"/>
      <c r="AR28" s="545"/>
      <c r="AS28" s="549">
        <f>AM28+1</f>
        <v>46060</v>
      </c>
      <c r="AT28" s="550"/>
      <c r="AU28" s="550"/>
      <c r="AV28" s="550"/>
      <c r="AW28" s="550"/>
      <c r="AX28" s="551"/>
      <c r="BA28" s="619"/>
      <c r="BB28" s="620"/>
      <c r="BC28" s="620"/>
      <c r="BD28" s="620"/>
      <c r="BE28" s="620"/>
      <c r="BF28" s="620"/>
      <c r="BG28" s="620"/>
      <c r="BH28" s="621"/>
      <c r="BI28" s="576">
        <f>IF(WEEKDAY(BA31)=1,BA31,(IF(WEEKDAY(BA31)=2,BA31-1,(IF(WEEKDAY(BA31)=3,BA31-2,(IF(WEEKDAY(BA31)=4,BA31-3,(IF(WEEKDAY(BA31)=5,BA31-4,IF(WEEKDAY(BA31)=6,BA31-5,BA31-6))))))))))</f>
        <v>46138</v>
      </c>
      <c r="BJ28" s="577"/>
      <c r="BK28" s="577"/>
      <c r="BL28" s="577"/>
      <c r="BM28" s="577"/>
      <c r="BN28" s="578"/>
      <c r="BO28" s="543">
        <f>BI28+1</f>
        <v>46139</v>
      </c>
      <c r="BP28" s="544"/>
      <c r="BQ28" s="544"/>
      <c r="BR28" s="544"/>
      <c r="BS28" s="544"/>
      <c r="BT28" s="545"/>
      <c r="BU28" s="543">
        <f>BO28+1</f>
        <v>46140</v>
      </c>
      <c r="BV28" s="544"/>
      <c r="BW28" s="544"/>
      <c r="BX28" s="544"/>
      <c r="BY28" s="544"/>
      <c r="BZ28" s="545"/>
      <c r="CA28" s="543">
        <f>BU28+1</f>
        <v>46141</v>
      </c>
      <c r="CB28" s="544"/>
      <c r="CC28" s="544"/>
      <c r="CD28" s="544"/>
      <c r="CE28" s="544"/>
      <c r="CF28" s="545"/>
      <c r="CG28" s="543">
        <f>CA28+1</f>
        <v>46142</v>
      </c>
      <c r="CH28" s="544"/>
      <c r="CI28" s="544"/>
      <c r="CJ28" s="544"/>
      <c r="CK28" s="544"/>
      <c r="CL28" s="545"/>
      <c r="CM28" s="543">
        <f>CG28+1</f>
        <v>46143</v>
      </c>
      <c r="CN28" s="544"/>
      <c r="CO28" s="544"/>
      <c r="CP28" s="544"/>
      <c r="CQ28" s="544"/>
      <c r="CR28" s="545"/>
      <c r="CS28" s="549">
        <f>CM28+1</f>
        <v>46144</v>
      </c>
      <c r="CT28" s="550"/>
      <c r="CU28" s="550"/>
      <c r="CV28" s="550"/>
      <c r="CW28" s="550"/>
      <c r="CX28" s="551"/>
    </row>
    <row r="29" spans="1:102" ht="21.75" customHeight="1">
      <c r="A29" s="619"/>
      <c r="B29" s="620"/>
      <c r="C29" s="620"/>
      <c r="D29" s="620"/>
      <c r="E29" s="620"/>
      <c r="F29" s="620"/>
      <c r="G29" s="620"/>
      <c r="H29" s="621"/>
      <c r="I29" s="579"/>
      <c r="J29" s="580"/>
      <c r="K29" s="580"/>
      <c r="L29" s="580"/>
      <c r="M29" s="580"/>
      <c r="N29" s="581"/>
      <c r="O29" s="546"/>
      <c r="P29" s="547"/>
      <c r="Q29" s="547"/>
      <c r="R29" s="547"/>
      <c r="S29" s="547"/>
      <c r="T29" s="548"/>
      <c r="U29" s="546"/>
      <c r="V29" s="547"/>
      <c r="W29" s="547"/>
      <c r="X29" s="547"/>
      <c r="Y29" s="547"/>
      <c r="Z29" s="548"/>
      <c r="AA29" s="546"/>
      <c r="AB29" s="547"/>
      <c r="AC29" s="547"/>
      <c r="AD29" s="547"/>
      <c r="AE29" s="547"/>
      <c r="AF29" s="548"/>
      <c r="AG29" s="546"/>
      <c r="AH29" s="547"/>
      <c r="AI29" s="547"/>
      <c r="AJ29" s="547"/>
      <c r="AK29" s="547"/>
      <c r="AL29" s="548"/>
      <c r="AM29" s="546"/>
      <c r="AN29" s="547"/>
      <c r="AO29" s="547"/>
      <c r="AP29" s="547"/>
      <c r="AQ29" s="547"/>
      <c r="AR29" s="548"/>
      <c r="AS29" s="552"/>
      <c r="AT29" s="553"/>
      <c r="AU29" s="553"/>
      <c r="AV29" s="553"/>
      <c r="AW29" s="553"/>
      <c r="AX29" s="554"/>
      <c r="BA29" s="619"/>
      <c r="BB29" s="620"/>
      <c r="BC29" s="620"/>
      <c r="BD29" s="620"/>
      <c r="BE29" s="620"/>
      <c r="BF29" s="620"/>
      <c r="BG29" s="620"/>
      <c r="BH29" s="621"/>
      <c r="BI29" s="579"/>
      <c r="BJ29" s="580"/>
      <c r="BK29" s="580"/>
      <c r="BL29" s="580"/>
      <c r="BM29" s="580"/>
      <c r="BN29" s="581"/>
      <c r="BO29" s="546"/>
      <c r="BP29" s="547"/>
      <c r="BQ29" s="547"/>
      <c r="BR29" s="547"/>
      <c r="BS29" s="547"/>
      <c r="BT29" s="548"/>
      <c r="BU29" s="546"/>
      <c r="BV29" s="547"/>
      <c r="BW29" s="547"/>
      <c r="BX29" s="547"/>
      <c r="BY29" s="547"/>
      <c r="BZ29" s="548"/>
      <c r="CA29" s="546"/>
      <c r="CB29" s="547"/>
      <c r="CC29" s="547"/>
      <c r="CD29" s="547"/>
      <c r="CE29" s="547"/>
      <c r="CF29" s="548"/>
      <c r="CG29" s="546"/>
      <c r="CH29" s="547"/>
      <c r="CI29" s="547"/>
      <c r="CJ29" s="547"/>
      <c r="CK29" s="547"/>
      <c r="CL29" s="548"/>
      <c r="CM29" s="546"/>
      <c r="CN29" s="547"/>
      <c r="CO29" s="547"/>
      <c r="CP29" s="547"/>
      <c r="CQ29" s="547"/>
      <c r="CR29" s="548"/>
      <c r="CS29" s="552"/>
      <c r="CT29" s="553"/>
      <c r="CU29" s="553"/>
      <c r="CV29" s="553"/>
      <c r="CW29" s="553"/>
      <c r="CX29" s="554"/>
    </row>
    <row r="30" spans="1:102" ht="22.5" customHeight="1">
      <c r="A30" s="619"/>
      <c r="B30" s="620"/>
      <c r="C30" s="620"/>
      <c r="D30" s="620"/>
      <c r="E30" s="620"/>
      <c r="F30" s="620"/>
      <c r="G30" s="620"/>
      <c r="H30" s="621"/>
      <c r="I30" s="579"/>
      <c r="J30" s="580"/>
      <c r="K30" s="580"/>
      <c r="L30" s="580"/>
      <c r="M30" s="580"/>
      <c r="N30" s="581"/>
      <c r="O30" s="546"/>
      <c r="P30" s="547"/>
      <c r="Q30" s="547"/>
      <c r="R30" s="547"/>
      <c r="S30" s="547"/>
      <c r="T30" s="548"/>
      <c r="U30" s="546"/>
      <c r="V30" s="547"/>
      <c r="W30" s="547"/>
      <c r="X30" s="547"/>
      <c r="Y30" s="547"/>
      <c r="Z30" s="548"/>
      <c r="AA30" s="546"/>
      <c r="AB30" s="547"/>
      <c r="AC30" s="547"/>
      <c r="AD30" s="547"/>
      <c r="AE30" s="547"/>
      <c r="AF30" s="548"/>
      <c r="AG30" s="546"/>
      <c r="AH30" s="547"/>
      <c r="AI30" s="547"/>
      <c r="AJ30" s="547"/>
      <c r="AK30" s="547"/>
      <c r="AL30" s="548"/>
      <c r="AM30" s="546"/>
      <c r="AN30" s="547"/>
      <c r="AO30" s="547"/>
      <c r="AP30" s="547"/>
      <c r="AQ30" s="547"/>
      <c r="AR30" s="548"/>
      <c r="AS30" s="552"/>
      <c r="AT30" s="553"/>
      <c r="AU30" s="553"/>
      <c r="AV30" s="553"/>
      <c r="AW30" s="553"/>
      <c r="AX30" s="554"/>
      <c r="BA30" s="619"/>
      <c r="BB30" s="620"/>
      <c r="BC30" s="620"/>
      <c r="BD30" s="620"/>
      <c r="BE30" s="620"/>
      <c r="BF30" s="620"/>
      <c r="BG30" s="620"/>
      <c r="BH30" s="621"/>
      <c r="BI30" s="579"/>
      <c r="BJ30" s="580"/>
      <c r="BK30" s="580"/>
      <c r="BL30" s="580"/>
      <c r="BM30" s="580"/>
      <c r="BN30" s="581"/>
      <c r="BO30" s="546"/>
      <c r="BP30" s="547"/>
      <c r="BQ30" s="547"/>
      <c r="BR30" s="547"/>
      <c r="BS30" s="547"/>
      <c r="BT30" s="548"/>
      <c r="BU30" s="546"/>
      <c r="BV30" s="547"/>
      <c r="BW30" s="547"/>
      <c r="BX30" s="547"/>
      <c r="BY30" s="547"/>
      <c r="BZ30" s="548"/>
      <c r="CA30" s="546"/>
      <c r="CB30" s="547"/>
      <c r="CC30" s="547"/>
      <c r="CD30" s="547"/>
      <c r="CE30" s="547"/>
      <c r="CF30" s="548"/>
      <c r="CG30" s="546"/>
      <c r="CH30" s="547"/>
      <c r="CI30" s="547"/>
      <c r="CJ30" s="547"/>
      <c r="CK30" s="547"/>
      <c r="CL30" s="548"/>
      <c r="CM30" s="546"/>
      <c r="CN30" s="547"/>
      <c r="CO30" s="547"/>
      <c r="CP30" s="547"/>
      <c r="CQ30" s="547"/>
      <c r="CR30" s="548"/>
      <c r="CS30" s="552"/>
      <c r="CT30" s="553"/>
      <c r="CU30" s="553"/>
      <c r="CV30" s="553"/>
      <c r="CW30" s="553"/>
      <c r="CX30" s="554"/>
    </row>
    <row r="31" spans="1:102" ht="28.5" customHeight="1">
      <c r="A31" s="582">
        <f>IF(MONTH(A5)=12,DATE(YEAR(A5)+1,1,1),DATE(YEAR(A5),MONTH(A5)+1,1))</f>
        <v>46054</v>
      </c>
      <c r="B31" s="583"/>
      <c r="C31" s="583"/>
      <c r="D31" s="583"/>
      <c r="E31" s="583"/>
      <c r="F31" s="583"/>
      <c r="G31" s="583"/>
      <c r="H31" s="584"/>
      <c r="I31" s="588"/>
      <c r="J31" s="589"/>
      <c r="K31" s="589"/>
      <c r="L31" s="589"/>
      <c r="M31" s="589"/>
      <c r="N31" s="590"/>
      <c r="O31" s="591"/>
      <c r="P31" s="592"/>
      <c r="Q31" s="592"/>
      <c r="R31" s="592"/>
      <c r="S31" s="592"/>
      <c r="T31" s="593"/>
      <c r="U31" s="591"/>
      <c r="V31" s="592"/>
      <c r="W31" s="592"/>
      <c r="X31" s="592"/>
      <c r="Y31" s="592"/>
      <c r="Z31" s="593"/>
      <c r="AA31" s="591"/>
      <c r="AB31" s="592"/>
      <c r="AC31" s="592"/>
      <c r="AD31" s="592"/>
      <c r="AE31" s="592"/>
      <c r="AF31" s="593"/>
      <c r="AG31" s="591"/>
      <c r="AH31" s="592"/>
      <c r="AI31" s="592"/>
      <c r="AJ31" s="592"/>
      <c r="AK31" s="592"/>
      <c r="AL31" s="593"/>
      <c r="AM31" s="591"/>
      <c r="AN31" s="592"/>
      <c r="AO31" s="592"/>
      <c r="AP31" s="592"/>
      <c r="AQ31" s="592"/>
      <c r="AR31" s="593"/>
      <c r="AS31" s="594"/>
      <c r="AT31" s="595"/>
      <c r="AU31" s="595"/>
      <c r="AV31" s="595"/>
      <c r="AW31" s="595"/>
      <c r="AX31" s="596"/>
      <c r="BA31" s="582">
        <f>IF(MONTH(BA5)=12,DATE(YEAR(BA5)+1,1,1),DATE(YEAR(BA5),MONTH(BA5)+1,1))</f>
        <v>46143</v>
      </c>
      <c r="BB31" s="583"/>
      <c r="BC31" s="583"/>
      <c r="BD31" s="583"/>
      <c r="BE31" s="583"/>
      <c r="BF31" s="583"/>
      <c r="BG31" s="583"/>
      <c r="BH31" s="584"/>
      <c r="BI31" s="588"/>
      <c r="BJ31" s="589"/>
      <c r="BK31" s="589"/>
      <c r="BL31" s="589"/>
      <c r="BM31" s="589"/>
      <c r="BN31" s="590"/>
      <c r="BO31" s="591"/>
      <c r="BP31" s="592"/>
      <c r="BQ31" s="592"/>
      <c r="BR31" s="592"/>
      <c r="BS31" s="592"/>
      <c r="BT31" s="593"/>
      <c r="BU31" s="591"/>
      <c r="BV31" s="592"/>
      <c r="BW31" s="592"/>
      <c r="BX31" s="592"/>
      <c r="BY31" s="592"/>
      <c r="BZ31" s="593"/>
      <c r="CA31" s="591"/>
      <c r="CB31" s="592"/>
      <c r="CC31" s="592"/>
      <c r="CD31" s="592"/>
      <c r="CE31" s="592"/>
      <c r="CF31" s="593"/>
      <c r="CG31" s="591"/>
      <c r="CH31" s="592"/>
      <c r="CI31" s="592"/>
      <c r="CJ31" s="592"/>
      <c r="CK31" s="592"/>
      <c r="CL31" s="593"/>
      <c r="CM31" s="591"/>
      <c r="CN31" s="592"/>
      <c r="CO31" s="592"/>
      <c r="CP31" s="592"/>
      <c r="CQ31" s="592"/>
      <c r="CR31" s="593"/>
      <c r="CS31" s="594"/>
      <c r="CT31" s="595"/>
      <c r="CU31" s="595"/>
      <c r="CV31" s="595"/>
      <c r="CW31" s="595"/>
      <c r="CX31" s="596"/>
    </row>
    <row r="32" spans="1:102" ht="21.75" customHeight="1">
      <c r="A32" s="582"/>
      <c r="B32" s="583"/>
      <c r="C32" s="583"/>
      <c r="D32" s="583"/>
      <c r="E32" s="583"/>
      <c r="F32" s="583"/>
      <c r="G32" s="583"/>
      <c r="H32" s="584"/>
      <c r="I32" s="576">
        <f>AS28+1</f>
        <v>46061</v>
      </c>
      <c r="J32" s="577"/>
      <c r="K32" s="577"/>
      <c r="L32" s="577"/>
      <c r="M32" s="577"/>
      <c r="N32" s="578"/>
      <c r="O32" s="543">
        <f>I32+1</f>
        <v>46062</v>
      </c>
      <c r="P32" s="544"/>
      <c r="Q32" s="544"/>
      <c r="R32" s="544"/>
      <c r="S32" s="544"/>
      <c r="T32" s="545"/>
      <c r="U32" s="543">
        <f>O32+1</f>
        <v>46063</v>
      </c>
      <c r="V32" s="544"/>
      <c r="W32" s="544"/>
      <c r="X32" s="544"/>
      <c r="Y32" s="544"/>
      <c r="Z32" s="545"/>
      <c r="AA32" s="543">
        <f>U32+1</f>
        <v>46064</v>
      </c>
      <c r="AB32" s="544"/>
      <c r="AC32" s="544"/>
      <c r="AD32" s="544"/>
      <c r="AE32" s="544"/>
      <c r="AF32" s="545"/>
      <c r="AG32" s="543">
        <f>AA32+1</f>
        <v>46065</v>
      </c>
      <c r="AH32" s="544"/>
      <c r="AI32" s="544"/>
      <c r="AJ32" s="544"/>
      <c r="AK32" s="544"/>
      <c r="AL32" s="545"/>
      <c r="AM32" s="543">
        <f>AG32+1</f>
        <v>46066</v>
      </c>
      <c r="AN32" s="544"/>
      <c r="AO32" s="544"/>
      <c r="AP32" s="544"/>
      <c r="AQ32" s="544"/>
      <c r="AR32" s="545"/>
      <c r="AS32" s="549">
        <f>AM32+1</f>
        <v>46067</v>
      </c>
      <c r="AT32" s="550"/>
      <c r="AU32" s="550"/>
      <c r="AV32" s="550"/>
      <c r="AW32" s="550"/>
      <c r="AX32" s="551"/>
      <c r="BA32" s="582"/>
      <c r="BB32" s="583"/>
      <c r="BC32" s="583"/>
      <c r="BD32" s="583"/>
      <c r="BE32" s="583"/>
      <c r="BF32" s="583"/>
      <c r="BG32" s="583"/>
      <c r="BH32" s="584"/>
      <c r="BI32" s="576">
        <f>CS28+1</f>
        <v>46145</v>
      </c>
      <c r="BJ32" s="577"/>
      <c r="BK32" s="577"/>
      <c r="BL32" s="577"/>
      <c r="BM32" s="577"/>
      <c r="BN32" s="578"/>
      <c r="BO32" s="543">
        <f>BI32+1</f>
        <v>46146</v>
      </c>
      <c r="BP32" s="544"/>
      <c r="BQ32" s="544"/>
      <c r="BR32" s="544"/>
      <c r="BS32" s="544"/>
      <c r="BT32" s="545"/>
      <c r="BU32" s="543">
        <f>BO32+1</f>
        <v>46147</v>
      </c>
      <c r="BV32" s="544"/>
      <c r="BW32" s="544"/>
      <c r="BX32" s="544"/>
      <c r="BY32" s="544"/>
      <c r="BZ32" s="545"/>
      <c r="CA32" s="543">
        <f>BU32+1</f>
        <v>46148</v>
      </c>
      <c r="CB32" s="544"/>
      <c r="CC32" s="544"/>
      <c r="CD32" s="544"/>
      <c r="CE32" s="544"/>
      <c r="CF32" s="545"/>
      <c r="CG32" s="543">
        <f>CA32+1</f>
        <v>46149</v>
      </c>
      <c r="CH32" s="544"/>
      <c r="CI32" s="544"/>
      <c r="CJ32" s="544"/>
      <c r="CK32" s="544"/>
      <c r="CL32" s="545"/>
      <c r="CM32" s="543">
        <f>CG32+1</f>
        <v>46150</v>
      </c>
      <c r="CN32" s="544"/>
      <c r="CO32" s="544"/>
      <c r="CP32" s="544"/>
      <c r="CQ32" s="544"/>
      <c r="CR32" s="545"/>
      <c r="CS32" s="549">
        <f>CM32+1</f>
        <v>46151</v>
      </c>
      <c r="CT32" s="550"/>
      <c r="CU32" s="550"/>
      <c r="CV32" s="550"/>
      <c r="CW32" s="550"/>
      <c r="CX32" s="551"/>
    </row>
    <row r="33" spans="1:102" ht="21.75" customHeight="1">
      <c r="A33" s="609" t="str">
        <f>IF(A31&gt;=43586,"令和"&amp;IF(YEAR(A31)-2018=1,"元",YEAR(A31)-2018),"平成"&amp;(YEAR(A31)-1988))</f>
        <v>令和8</v>
      </c>
      <c r="B33" s="610"/>
      <c r="C33" s="610"/>
      <c r="D33" s="610"/>
      <c r="E33" s="610"/>
      <c r="F33" s="610"/>
      <c r="G33" s="610"/>
      <c r="H33" s="611"/>
      <c r="I33" s="579"/>
      <c r="J33" s="580"/>
      <c r="K33" s="580"/>
      <c r="L33" s="580"/>
      <c r="M33" s="580"/>
      <c r="N33" s="581"/>
      <c r="O33" s="546"/>
      <c r="P33" s="547"/>
      <c r="Q33" s="547"/>
      <c r="R33" s="547"/>
      <c r="S33" s="547"/>
      <c r="T33" s="548"/>
      <c r="U33" s="546"/>
      <c r="V33" s="547"/>
      <c r="W33" s="547"/>
      <c r="X33" s="547"/>
      <c r="Y33" s="547"/>
      <c r="Z33" s="548"/>
      <c r="AA33" s="546"/>
      <c r="AB33" s="547"/>
      <c r="AC33" s="547"/>
      <c r="AD33" s="547"/>
      <c r="AE33" s="547"/>
      <c r="AF33" s="548"/>
      <c r="AG33" s="546"/>
      <c r="AH33" s="547"/>
      <c r="AI33" s="547"/>
      <c r="AJ33" s="547"/>
      <c r="AK33" s="547"/>
      <c r="AL33" s="548"/>
      <c r="AM33" s="546"/>
      <c r="AN33" s="547"/>
      <c r="AO33" s="547"/>
      <c r="AP33" s="547"/>
      <c r="AQ33" s="547"/>
      <c r="AR33" s="548"/>
      <c r="AS33" s="552"/>
      <c r="AT33" s="553"/>
      <c r="AU33" s="553"/>
      <c r="AV33" s="553"/>
      <c r="AW33" s="553"/>
      <c r="AX33" s="554"/>
      <c r="BA33" s="609" t="str">
        <f>IF(BA31&gt;=43586,"令和"&amp;IF(YEAR(BA31)-2018=1,"元",YEAR(BA31)-2018),"平成"&amp;(YEAR(BA31)-1988))</f>
        <v>令和8</v>
      </c>
      <c r="BB33" s="610"/>
      <c r="BC33" s="610"/>
      <c r="BD33" s="610"/>
      <c r="BE33" s="610"/>
      <c r="BF33" s="610"/>
      <c r="BG33" s="610"/>
      <c r="BH33" s="611"/>
      <c r="BI33" s="579"/>
      <c r="BJ33" s="580"/>
      <c r="BK33" s="580"/>
      <c r="BL33" s="580"/>
      <c r="BM33" s="580"/>
      <c r="BN33" s="581"/>
      <c r="BO33" s="546"/>
      <c r="BP33" s="547"/>
      <c r="BQ33" s="547"/>
      <c r="BR33" s="547"/>
      <c r="BS33" s="547"/>
      <c r="BT33" s="548"/>
      <c r="BU33" s="546"/>
      <c r="BV33" s="547"/>
      <c r="BW33" s="547"/>
      <c r="BX33" s="547"/>
      <c r="BY33" s="547"/>
      <c r="BZ33" s="548"/>
      <c r="CA33" s="546"/>
      <c r="CB33" s="547"/>
      <c r="CC33" s="547"/>
      <c r="CD33" s="547"/>
      <c r="CE33" s="547"/>
      <c r="CF33" s="548"/>
      <c r="CG33" s="546"/>
      <c r="CH33" s="547"/>
      <c r="CI33" s="547"/>
      <c r="CJ33" s="547"/>
      <c r="CK33" s="547"/>
      <c r="CL33" s="548"/>
      <c r="CM33" s="546"/>
      <c r="CN33" s="547"/>
      <c r="CO33" s="547"/>
      <c r="CP33" s="547"/>
      <c r="CQ33" s="547"/>
      <c r="CR33" s="548"/>
      <c r="CS33" s="552"/>
      <c r="CT33" s="553"/>
      <c r="CU33" s="553"/>
      <c r="CV33" s="553"/>
      <c r="CW33" s="553"/>
      <c r="CX33" s="554"/>
    </row>
    <row r="34" spans="1:102" ht="18" customHeight="1">
      <c r="A34" s="612"/>
      <c r="B34" s="613"/>
      <c r="C34" s="613"/>
      <c r="D34" s="613"/>
      <c r="E34" s="613"/>
      <c r="F34" s="613"/>
      <c r="G34" s="613"/>
      <c r="H34" s="614"/>
      <c r="I34" s="579"/>
      <c r="J34" s="580"/>
      <c r="K34" s="580"/>
      <c r="L34" s="580"/>
      <c r="M34" s="580"/>
      <c r="N34" s="581"/>
      <c r="O34" s="546"/>
      <c r="P34" s="547"/>
      <c r="Q34" s="547"/>
      <c r="R34" s="547"/>
      <c r="S34" s="547"/>
      <c r="T34" s="548"/>
      <c r="U34" s="546"/>
      <c r="V34" s="547"/>
      <c r="W34" s="547"/>
      <c r="X34" s="547"/>
      <c r="Y34" s="547"/>
      <c r="Z34" s="548"/>
      <c r="AA34" s="546"/>
      <c r="AB34" s="547"/>
      <c r="AC34" s="547"/>
      <c r="AD34" s="547"/>
      <c r="AE34" s="547"/>
      <c r="AF34" s="548"/>
      <c r="AG34" s="546"/>
      <c r="AH34" s="547"/>
      <c r="AI34" s="547"/>
      <c r="AJ34" s="547"/>
      <c r="AK34" s="547"/>
      <c r="AL34" s="548"/>
      <c r="AM34" s="546"/>
      <c r="AN34" s="547"/>
      <c r="AO34" s="547"/>
      <c r="AP34" s="547"/>
      <c r="AQ34" s="547"/>
      <c r="AR34" s="548"/>
      <c r="AS34" s="552"/>
      <c r="AT34" s="553"/>
      <c r="AU34" s="553"/>
      <c r="AV34" s="553"/>
      <c r="AW34" s="553"/>
      <c r="AX34" s="554"/>
      <c r="BA34" s="612"/>
      <c r="BB34" s="613"/>
      <c r="BC34" s="613"/>
      <c r="BD34" s="613"/>
      <c r="BE34" s="613"/>
      <c r="BF34" s="613"/>
      <c r="BG34" s="613"/>
      <c r="BH34" s="614"/>
      <c r="BI34" s="579"/>
      <c r="BJ34" s="580"/>
      <c r="BK34" s="580"/>
      <c r="BL34" s="580"/>
      <c r="BM34" s="580"/>
      <c r="BN34" s="581"/>
      <c r="BO34" s="546"/>
      <c r="BP34" s="547"/>
      <c r="BQ34" s="547"/>
      <c r="BR34" s="547"/>
      <c r="BS34" s="547"/>
      <c r="BT34" s="548"/>
      <c r="BU34" s="546"/>
      <c r="BV34" s="547"/>
      <c r="BW34" s="547"/>
      <c r="BX34" s="547"/>
      <c r="BY34" s="547"/>
      <c r="BZ34" s="548"/>
      <c r="CA34" s="546"/>
      <c r="CB34" s="547"/>
      <c r="CC34" s="547"/>
      <c r="CD34" s="547"/>
      <c r="CE34" s="547"/>
      <c r="CF34" s="548"/>
      <c r="CG34" s="546"/>
      <c r="CH34" s="547"/>
      <c r="CI34" s="547"/>
      <c r="CJ34" s="547"/>
      <c r="CK34" s="547"/>
      <c r="CL34" s="548"/>
      <c r="CM34" s="546"/>
      <c r="CN34" s="547"/>
      <c r="CO34" s="547"/>
      <c r="CP34" s="547"/>
      <c r="CQ34" s="547"/>
      <c r="CR34" s="548"/>
      <c r="CS34" s="552"/>
      <c r="CT34" s="553"/>
      <c r="CU34" s="553"/>
      <c r="CV34" s="553"/>
      <c r="CW34" s="553"/>
      <c r="CX34" s="554"/>
    </row>
    <row r="35" spans="1:102" ht="39.75" customHeight="1">
      <c r="A35" s="615" t="str">
        <f>VLOOKUP(A31,祝節名,2,FALSE)</f>
        <v>11建国記念の日、23天皇誕生日
立春4、雨水19</v>
      </c>
      <c r="B35" s="556"/>
      <c r="C35" s="556"/>
      <c r="D35" s="556"/>
      <c r="E35" s="556"/>
      <c r="F35" s="556"/>
      <c r="G35" s="556"/>
      <c r="H35" s="557"/>
      <c r="I35" s="588"/>
      <c r="J35" s="589"/>
      <c r="K35" s="589"/>
      <c r="L35" s="589"/>
      <c r="M35" s="589"/>
      <c r="N35" s="590"/>
      <c r="O35" s="591"/>
      <c r="P35" s="592"/>
      <c r="Q35" s="592"/>
      <c r="R35" s="592"/>
      <c r="S35" s="592"/>
      <c r="T35" s="593"/>
      <c r="U35" s="591"/>
      <c r="V35" s="592"/>
      <c r="W35" s="592"/>
      <c r="X35" s="592"/>
      <c r="Y35" s="592"/>
      <c r="Z35" s="593"/>
      <c r="AA35" s="591"/>
      <c r="AB35" s="592"/>
      <c r="AC35" s="592"/>
      <c r="AD35" s="592"/>
      <c r="AE35" s="592"/>
      <c r="AF35" s="593"/>
      <c r="AG35" s="591"/>
      <c r="AH35" s="592"/>
      <c r="AI35" s="592"/>
      <c r="AJ35" s="592"/>
      <c r="AK35" s="592"/>
      <c r="AL35" s="593"/>
      <c r="AM35" s="591"/>
      <c r="AN35" s="592"/>
      <c r="AO35" s="592"/>
      <c r="AP35" s="592"/>
      <c r="AQ35" s="592"/>
      <c r="AR35" s="593"/>
      <c r="AS35" s="594"/>
      <c r="AT35" s="595"/>
      <c r="AU35" s="595"/>
      <c r="AV35" s="595"/>
      <c r="AW35" s="595"/>
      <c r="AX35" s="596"/>
      <c r="BA35" s="615" t="str">
        <f>VLOOKUP(BA31,祝節名,2,FALSE)</f>
        <v>3憲法記念日、4みどりの日
5こどもの日、6振休。立夏5小満21</v>
      </c>
      <c r="BB35" s="556"/>
      <c r="BC35" s="556"/>
      <c r="BD35" s="556"/>
      <c r="BE35" s="556"/>
      <c r="BF35" s="556"/>
      <c r="BG35" s="556"/>
      <c r="BH35" s="557"/>
      <c r="BI35" s="588"/>
      <c r="BJ35" s="589"/>
      <c r="BK35" s="589"/>
      <c r="BL35" s="589"/>
      <c r="BM35" s="589"/>
      <c r="BN35" s="590"/>
      <c r="BO35" s="591"/>
      <c r="BP35" s="592"/>
      <c r="BQ35" s="592"/>
      <c r="BR35" s="592"/>
      <c r="BS35" s="592"/>
      <c r="BT35" s="593"/>
      <c r="BU35" s="591"/>
      <c r="BV35" s="592"/>
      <c r="BW35" s="592"/>
      <c r="BX35" s="592"/>
      <c r="BY35" s="592"/>
      <c r="BZ35" s="593"/>
      <c r="CA35" s="591"/>
      <c r="CB35" s="592"/>
      <c r="CC35" s="592"/>
      <c r="CD35" s="592"/>
      <c r="CE35" s="592"/>
      <c r="CF35" s="593"/>
      <c r="CG35" s="591"/>
      <c r="CH35" s="592"/>
      <c r="CI35" s="592"/>
      <c r="CJ35" s="592"/>
      <c r="CK35" s="592"/>
      <c r="CL35" s="593"/>
      <c r="CM35" s="591"/>
      <c r="CN35" s="592"/>
      <c r="CO35" s="592"/>
      <c r="CP35" s="592"/>
      <c r="CQ35" s="592"/>
      <c r="CR35" s="593"/>
      <c r="CS35" s="594"/>
      <c r="CT35" s="595"/>
      <c r="CU35" s="595"/>
      <c r="CV35" s="595"/>
      <c r="CW35" s="595"/>
      <c r="CX35" s="596"/>
    </row>
    <row r="36" spans="1:102" ht="21.75" customHeight="1">
      <c r="A36" s="558"/>
      <c r="B36" s="559"/>
      <c r="C36" s="559"/>
      <c r="D36" s="559"/>
      <c r="E36" s="559"/>
      <c r="F36" s="559"/>
      <c r="G36" s="559"/>
      <c r="H36" s="560"/>
      <c r="I36" s="576">
        <f>AS32+1</f>
        <v>46068</v>
      </c>
      <c r="J36" s="577"/>
      <c r="K36" s="577"/>
      <c r="L36" s="577"/>
      <c r="M36" s="577"/>
      <c r="N36" s="578"/>
      <c r="O36" s="543">
        <f>I36+1</f>
        <v>46069</v>
      </c>
      <c r="P36" s="544"/>
      <c r="Q36" s="544"/>
      <c r="R36" s="544"/>
      <c r="S36" s="544"/>
      <c r="T36" s="545"/>
      <c r="U36" s="543">
        <f>O36+1</f>
        <v>46070</v>
      </c>
      <c r="V36" s="544"/>
      <c r="W36" s="544"/>
      <c r="X36" s="544"/>
      <c r="Y36" s="544"/>
      <c r="Z36" s="545"/>
      <c r="AA36" s="543">
        <f>U36+1</f>
        <v>46071</v>
      </c>
      <c r="AB36" s="544"/>
      <c r="AC36" s="544"/>
      <c r="AD36" s="544"/>
      <c r="AE36" s="544"/>
      <c r="AF36" s="545"/>
      <c r="AG36" s="543">
        <f>AA36+1</f>
        <v>46072</v>
      </c>
      <c r="AH36" s="544"/>
      <c r="AI36" s="544"/>
      <c r="AJ36" s="544"/>
      <c r="AK36" s="544"/>
      <c r="AL36" s="545"/>
      <c r="AM36" s="543">
        <f>AG36+1</f>
        <v>46073</v>
      </c>
      <c r="AN36" s="544"/>
      <c r="AO36" s="544"/>
      <c r="AP36" s="544"/>
      <c r="AQ36" s="544"/>
      <c r="AR36" s="545"/>
      <c r="AS36" s="549">
        <f>AM36+1</f>
        <v>46074</v>
      </c>
      <c r="AT36" s="550"/>
      <c r="AU36" s="550"/>
      <c r="AV36" s="550"/>
      <c r="AW36" s="550"/>
      <c r="AX36" s="551"/>
      <c r="BA36" s="558"/>
      <c r="BB36" s="559"/>
      <c r="BC36" s="559"/>
      <c r="BD36" s="559"/>
      <c r="BE36" s="559"/>
      <c r="BF36" s="559"/>
      <c r="BG36" s="559"/>
      <c r="BH36" s="560"/>
      <c r="BI36" s="576">
        <f>CS32+1</f>
        <v>46152</v>
      </c>
      <c r="BJ36" s="577"/>
      <c r="BK36" s="577"/>
      <c r="BL36" s="577"/>
      <c r="BM36" s="577"/>
      <c r="BN36" s="578"/>
      <c r="BO36" s="543">
        <f>BI36+1</f>
        <v>46153</v>
      </c>
      <c r="BP36" s="544"/>
      <c r="BQ36" s="544"/>
      <c r="BR36" s="544"/>
      <c r="BS36" s="544"/>
      <c r="BT36" s="545"/>
      <c r="BU36" s="543">
        <f>BO36+1</f>
        <v>46154</v>
      </c>
      <c r="BV36" s="544"/>
      <c r="BW36" s="544"/>
      <c r="BX36" s="544"/>
      <c r="BY36" s="544"/>
      <c r="BZ36" s="545"/>
      <c r="CA36" s="543">
        <f>BU36+1</f>
        <v>46155</v>
      </c>
      <c r="CB36" s="544"/>
      <c r="CC36" s="544"/>
      <c r="CD36" s="544"/>
      <c r="CE36" s="544"/>
      <c r="CF36" s="545"/>
      <c r="CG36" s="543">
        <f>CA36+1</f>
        <v>46156</v>
      </c>
      <c r="CH36" s="544"/>
      <c r="CI36" s="544"/>
      <c r="CJ36" s="544"/>
      <c r="CK36" s="544"/>
      <c r="CL36" s="545"/>
      <c r="CM36" s="543">
        <f>CG36+1</f>
        <v>46157</v>
      </c>
      <c r="CN36" s="544"/>
      <c r="CO36" s="544"/>
      <c r="CP36" s="544"/>
      <c r="CQ36" s="544"/>
      <c r="CR36" s="545"/>
      <c r="CS36" s="549">
        <f>CM36+1</f>
        <v>46158</v>
      </c>
      <c r="CT36" s="550"/>
      <c r="CU36" s="550"/>
      <c r="CV36" s="550"/>
      <c r="CW36" s="550"/>
      <c r="CX36" s="551"/>
    </row>
    <row r="37" spans="1:102" ht="21.75" customHeight="1">
      <c r="A37" s="558"/>
      <c r="B37" s="559"/>
      <c r="C37" s="559"/>
      <c r="D37" s="559"/>
      <c r="E37" s="559"/>
      <c r="F37" s="559"/>
      <c r="G37" s="559"/>
      <c r="H37" s="560"/>
      <c r="I37" s="579"/>
      <c r="J37" s="580"/>
      <c r="K37" s="580"/>
      <c r="L37" s="580"/>
      <c r="M37" s="580"/>
      <c r="N37" s="581"/>
      <c r="O37" s="546"/>
      <c r="P37" s="547"/>
      <c r="Q37" s="547"/>
      <c r="R37" s="547"/>
      <c r="S37" s="547"/>
      <c r="T37" s="548"/>
      <c r="U37" s="546"/>
      <c r="V37" s="547"/>
      <c r="W37" s="547"/>
      <c r="X37" s="547"/>
      <c r="Y37" s="547"/>
      <c r="Z37" s="548"/>
      <c r="AA37" s="546"/>
      <c r="AB37" s="547"/>
      <c r="AC37" s="547"/>
      <c r="AD37" s="547"/>
      <c r="AE37" s="547"/>
      <c r="AF37" s="548"/>
      <c r="AG37" s="546"/>
      <c r="AH37" s="547"/>
      <c r="AI37" s="547"/>
      <c r="AJ37" s="547"/>
      <c r="AK37" s="547"/>
      <c r="AL37" s="548"/>
      <c r="AM37" s="546"/>
      <c r="AN37" s="547"/>
      <c r="AO37" s="547"/>
      <c r="AP37" s="547"/>
      <c r="AQ37" s="547"/>
      <c r="AR37" s="548"/>
      <c r="AS37" s="552"/>
      <c r="AT37" s="553"/>
      <c r="AU37" s="553"/>
      <c r="AV37" s="553"/>
      <c r="AW37" s="553"/>
      <c r="AX37" s="554"/>
      <c r="BA37" s="558"/>
      <c r="BB37" s="559"/>
      <c r="BC37" s="559"/>
      <c r="BD37" s="559"/>
      <c r="BE37" s="559"/>
      <c r="BF37" s="559"/>
      <c r="BG37" s="559"/>
      <c r="BH37" s="560"/>
      <c r="BI37" s="579"/>
      <c r="BJ37" s="580"/>
      <c r="BK37" s="580"/>
      <c r="BL37" s="580"/>
      <c r="BM37" s="580"/>
      <c r="BN37" s="581"/>
      <c r="BO37" s="546"/>
      <c r="BP37" s="547"/>
      <c r="BQ37" s="547"/>
      <c r="BR37" s="547"/>
      <c r="BS37" s="547"/>
      <c r="BT37" s="548"/>
      <c r="BU37" s="546"/>
      <c r="BV37" s="547"/>
      <c r="BW37" s="547"/>
      <c r="BX37" s="547"/>
      <c r="BY37" s="547"/>
      <c r="BZ37" s="548"/>
      <c r="CA37" s="546"/>
      <c r="CB37" s="547"/>
      <c r="CC37" s="547"/>
      <c r="CD37" s="547"/>
      <c r="CE37" s="547"/>
      <c r="CF37" s="548"/>
      <c r="CG37" s="546"/>
      <c r="CH37" s="547"/>
      <c r="CI37" s="547"/>
      <c r="CJ37" s="547"/>
      <c r="CK37" s="547"/>
      <c r="CL37" s="548"/>
      <c r="CM37" s="546"/>
      <c r="CN37" s="547"/>
      <c r="CO37" s="547"/>
      <c r="CP37" s="547"/>
      <c r="CQ37" s="547"/>
      <c r="CR37" s="548"/>
      <c r="CS37" s="552"/>
      <c r="CT37" s="553"/>
      <c r="CU37" s="553"/>
      <c r="CV37" s="553"/>
      <c r="CW37" s="553"/>
      <c r="CX37" s="554"/>
    </row>
    <row r="38" spans="1:102" ht="30.75" customHeight="1">
      <c r="A38" s="561"/>
      <c r="B38" s="562"/>
      <c r="C38" s="562"/>
      <c r="D38" s="562"/>
      <c r="E38" s="562"/>
      <c r="F38" s="562"/>
      <c r="G38" s="562"/>
      <c r="H38" s="563"/>
      <c r="I38" s="579"/>
      <c r="J38" s="580"/>
      <c r="K38" s="580"/>
      <c r="L38" s="580"/>
      <c r="M38" s="580"/>
      <c r="N38" s="581"/>
      <c r="O38" s="546"/>
      <c r="P38" s="547"/>
      <c r="Q38" s="547"/>
      <c r="R38" s="547"/>
      <c r="S38" s="547"/>
      <c r="T38" s="548"/>
      <c r="U38" s="546"/>
      <c r="V38" s="547"/>
      <c r="W38" s="547"/>
      <c r="X38" s="547"/>
      <c r="Y38" s="547"/>
      <c r="Z38" s="548"/>
      <c r="AA38" s="546"/>
      <c r="AB38" s="547"/>
      <c r="AC38" s="547"/>
      <c r="AD38" s="547"/>
      <c r="AE38" s="547"/>
      <c r="AF38" s="548"/>
      <c r="AG38" s="546"/>
      <c r="AH38" s="547"/>
      <c r="AI38" s="547"/>
      <c r="AJ38" s="547"/>
      <c r="AK38" s="547"/>
      <c r="AL38" s="548"/>
      <c r="AM38" s="546"/>
      <c r="AN38" s="547"/>
      <c r="AO38" s="547"/>
      <c r="AP38" s="547"/>
      <c r="AQ38" s="547"/>
      <c r="AR38" s="548"/>
      <c r="AS38" s="552"/>
      <c r="AT38" s="553"/>
      <c r="AU38" s="553"/>
      <c r="AV38" s="553"/>
      <c r="AW38" s="553"/>
      <c r="AX38" s="554"/>
      <c r="BA38" s="561"/>
      <c r="BB38" s="562"/>
      <c r="BC38" s="562"/>
      <c r="BD38" s="562"/>
      <c r="BE38" s="562"/>
      <c r="BF38" s="562"/>
      <c r="BG38" s="562"/>
      <c r="BH38" s="563"/>
      <c r="BI38" s="579"/>
      <c r="BJ38" s="580"/>
      <c r="BK38" s="580"/>
      <c r="BL38" s="580"/>
      <c r="BM38" s="580"/>
      <c r="BN38" s="581"/>
      <c r="BO38" s="546"/>
      <c r="BP38" s="547"/>
      <c r="BQ38" s="547"/>
      <c r="BR38" s="547"/>
      <c r="BS38" s="547"/>
      <c r="BT38" s="548"/>
      <c r="BU38" s="546"/>
      <c r="BV38" s="547"/>
      <c r="BW38" s="547"/>
      <c r="BX38" s="547"/>
      <c r="BY38" s="547"/>
      <c r="BZ38" s="548"/>
      <c r="CA38" s="546"/>
      <c r="CB38" s="547"/>
      <c r="CC38" s="547"/>
      <c r="CD38" s="547"/>
      <c r="CE38" s="547"/>
      <c r="CF38" s="548"/>
      <c r="CG38" s="546"/>
      <c r="CH38" s="547"/>
      <c r="CI38" s="547"/>
      <c r="CJ38" s="547"/>
      <c r="CK38" s="547"/>
      <c r="CL38" s="548"/>
      <c r="CM38" s="546"/>
      <c r="CN38" s="547"/>
      <c r="CO38" s="547"/>
      <c r="CP38" s="547"/>
      <c r="CQ38" s="547"/>
      <c r="CR38" s="548"/>
      <c r="CS38" s="552"/>
      <c r="CT38" s="553"/>
      <c r="CU38" s="553"/>
      <c r="CV38" s="553"/>
      <c r="CW38" s="553"/>
      <c r="CX38" s="554"/>
    </row>
    <row r="39" spans="1:102" ht="53.25" customHeight="1">
      <c r="A39" s="530" t="s">
        <v>339</v>
      </c>
      <c r="B39" s="531"/>
      <c r="C39" s="531"/>
      <c r="D39" s="531"/>
      <c r="E39" s="531"/>
      <c r="F39" s="531"/>
      <c r="G39" s="531"/>
      <c r="H39" s="532"/>
      <c r="I39" s="134"/>
      <c r="J39" s="135"/>
      <c r="K39" s="135"/>
      <c r="L39" s="135"/>
      <c r="M39" s="135"/>
      <c r="N39" s="135"/>
      <c r="O39" s="134"/>
      <c r="P39" s="135"/>
      <c r="Q39" s="135"/>
      <c r="R39" s="135"/>
      <c r="S39" s="135"/>
      <c r="T39" s="135"/>
      <c r="U39" s="134"/>
      <c r="V39" s="135"/>
      <c r="W39" s="135"/>
      <c r="X39" s="135"/>
      <c r="Y39" s="135"/>
      <c r="Z39" s="135"/>
      <c r="AA39" s="134"/>
      <c r="AB39" s="135"/>
      <c r="AC39" s="135"/>
      <c r="AD39" s="135"/>
      <c r="AE39" s="135"/>
      <c r="AF39" s="135"/>
      <c r="AG39" s="134"/>
      <c r="AH39" s="135"/>
      <c r="AI39" s="135"/>
      <c r="AJ39" s="135"/>
      <c r="AK39" s="135"/>
      <c r="AL39" s="135"/>
      <c r="AM39" s="134"/>
      <c r="AN39" s="135"/>
      <c r="AO39" s="135"/>
      <c r="AP39" s="135"/>
      <c r="AQ39" s="135"/>
      <c r="AR39" s="135"/>
      <c r="AS39" s="134"/>
      <c r="AT39" s="135"/>
      <c r="AU39" s="135"/>
      <c r="AV39" s="135"/>
      <c r="AW39" s="135"/>
      <c r="AX39" s="136"/>
      <c r="BA39" s="530" t="s">
        <v>515</v>
      </c>
      <c r="BB39" s="531"/>
      <c r="BC39" s="531"/>
      <c r="BD39" s="531"/>
      <c r="BE39" s="531"/>
      <c r="BF39" s="531"/>
      <c r="BG39" s="531"/>
      <c r="BH39" s="532"/>
      <c r="BI39" s="134"/>
      <c r="BJ39" s="135"/>
      <c r="BK39" s="135"/>
      <c r="BL39" s="135"/>
      <c r="BM39" s="135"/>
      <c r="BN39" s="135"/>
      <c r="BO39" s="134"/>
      <c r="BP39" s="135"/>
      <c r="BQ39" s="135"/>
      <c r="BR39" s="135"/>
      <c r="BS39" s="135"/>
      <c r="BT39" s="135"/>
      <c r="BU39" s="134"/>
      <c r="BV39" s="135"/>
      <c r="BW39" s="135"/>
      <c r="BX39" s="135"/>
      <c r="BY39" s="135"/>
      <c r="BZ39" s="135"/>
      <c r="CA39" s="134"/>
      <c r="CB39" s="135"/>
      <c r="CC39" s="135"/>
      <c r="CD39" s="135"/>
      <c r="CE39" s="135"/>
      <c r="CF39" s="135"/>
      <c r="CG39" s="134"/>
      <c r="CH39" s="135"/>
      <c r="CI39" s="135"/>
      <c r="CJ39" s="135"/>
      <c r="CK39" s="135"/>
      <c r="CL39" s="135"/>
      <c r="CM39" s="134"/>
      <c r="CN39" s="135"/>
      <c r="CO39" s="135"/>
      <c r="CP39" s="135"/>
      <c r="CQ39" s="135"/>
      <c r="CR39" s="135"/>
      <c r="CS39" s="134"/>
      <c r="CT39" s="135"/>
      <c r="CU39" s="135"/>
      <c r="CV39" s="135"/>
      <c r="CW39" s="135"/>
      <c r="CX39" s="136"/>
    </row>
    <row r="40" spans="1:102" ht="29.25" customHeight="1">
      <c r="A40" s="616">
        <f>A44</f>
        <v>46054</v>
      </c>
      <c r="B40" s="617"/>
      <c r="C40" s="617"/>
      <c r="D40" s="617"/>
      <c r="E40" s="617"/>
      <c r="F40" s="617"/>
      <c r="G40" s="617"/>
      <c r="H40" s="618"/>
      <c r="I40" s="603" t="s">
        <v>508</v>
      </c>
      <c r="J40" s="604"/>
      <c r="K40" s="604"/>
      <c r="L40" s="604"/>
      <c r="M40" s="604"/>
      <c r="N40" s="605"/>
      <c r="O40" s="527" t="s">
        <v>509</v>
      </c>
      <c r="P40" s="528"/>
      <c r="Q40" s="528"/>
      <c r="R40" s="528"/>
      <c r="S40" s="528"/>
      <c r="T40" s="529"/>
      <c r="U40" s="622" t="s">
        <v>510</v>
      </c>
      <c r="V40" s="623"/>
      <c r="W40" s="623"/>
      <c r="X40" s="623"/>
      <c r="Y40" s="623"/>
      <c r="Z40" s="624"/>
      <c r="AA40" s="527" t="s">
        <v>511</v>
      </c>
      <c r="AB40" s="528"/>
      <c r="AC40" s="528"/>
      <c r="AD40" s="528"/>
      <c r="AE40" s="528"/>
      <c r="AF40" s="529"/>
      <c r="AG40" s="622" t="s">
        <v>512</v>
      </c>
      <c r="AH40" s="623"/>
      <c r="AI40" s="623"/>
      <c r="AJ40" s="623"/>
      <c r="AK40" s="623"/>
      <c r="AL40" s="624"/>
      <c r="AM40" s="527" t="s">
        <v>513</v>
      </c>
      <c r="AN40" s="528"/>
      <c r="AO40" s="528"/>
      <c r="AP40" s="528"/>
      <c r="AQ40" s="528"/>
      <c r="AR40" s="529"/>
      <c r="AS40" s="585" t="s">
        <v>514</v>
      </c>
      <c r="AT40" s="586"/>
      <c r="AU40" s="586"/>
      <c r="AV40" s="586"/>
      <c r="AW40" s="586"/>
      <c r="AX40" s="587"/>
      <c r="BA40" s="616">
        <f>BA44</f>
        <v>46143</v>
      </c>
      <c r="BB40" s="617"/>
      <c r="BC40" s="617"/>
      <c r="BD40" s="617"/>
      <c r="BE40" s="617"/>
      <c r="BF40" s="617"/>
      <c r="BG40" s="617"/>
      <c r="BH40" s="618"/>
      <c r="BI40" s="603" t="s">
        <v>508</v>
      </c>
      <c r="BJ40" s="604"/>
      <c r="BK40" s="604"/>
      <c r="BL40" s="604"/>
      <c r="BM40" s="604"/>
      <c r="BN40" s="605"/>
      <c r="BO40" s="527" t="s">
        <v>509</v>
      </c>
      <c r="BP40" s="528"/>
      <c r="BQ40" s="528"/>
      <c r="BR40" s="528"/>
      <c r="BS40" s="528"/>
      <c r="BT40" s="529"/>
      <c r="BU40" s="622" t="s">
        <v>510</v>
      </c>
      <c r="BV40" s="623"/>
      <c r="BW40" s="623"/>
      <c r="BX40" s="623"/>
      <c r="BY40" s="623"/>
      <c r="BZ40" s="624"/>
      <c r="CA40" s="527" t="s">
        <v>511</v>
      </c>
      <c r="CB40" s="528"/>
      <c r="CC40" s="528"/>
      <c r="CD40" s="528"/>
      <c r="CE40" s="528"/>
      <c r="CF40" s="529"/>
      <c r="CG40" s="622" t="s">
        <v>512</v>
      </c>
      <c r="CH40" s="623"/>
      <c r="CI40" s="623"/>
      <c r="CJ40" s="623"/>
      <c r="CK40" s="623"/>
      <c r="CL40" s="624"/>
      <c r="CM40" s="527" t="s">
        <v>513</v>
      </c>
      <c r="CN40" s="528"/>
      <c r="CO40" s="528"/>
      <c r="CP40" s="528"/>
      <c r="CQ40" s="528"/>
      <c r="CR40" s="529"/>
      <c r="CS40" s="585" t="s">
        <v>514</v>
      </c>
      <c r="CT40" s="586"/>
      <c r="CU40" s="586"/>
      <c r="CV40" s="586"/>
      <c r="CW40" s="586"/>
      <c r="CX40" s="587"/>
    </row>
    <row r="41" spans="1:102" ht="21.75" customHeight="1">
      <c r="A41" s="619"/>
      <c r="B41" s="620"/>
      <c r="C41" s="620"/>
      <c r="D41" s="620"/>
      <c r="E41" s="620"/>
      <c r="F41" s="620"/>
      <c r="G41" s="620"/>
      <c r="H41" s="621"/>
      <c r="I41" s="576">
        <f>AS36+1</f>
        <v>46075</v>
      </c>
      <c r="J41" s="577"/>
      <c r="K41" s="577"/>
      <c r="L41" s="577"/>
      <c r="M41" s="577"/>
      <c r="N41" s="578"/>
      <c r="O41" s="543">
        <f>I41+1</f>
        <v>46076</v>
      </c>
      <c r="P41" s="544"/>
      <c r="Q41" s="544"/>
      <c r="R41" s="544"/>
      <c r="S41" s="544"/>
      <c r="T41" s="545"/>
      <c r="U41" s="543">
        <f>O41+1</f>
        <v>46077</v>
      </c>
      <c r="V41" s="544"/>
      <c r="W41" s="544"/>
      <c r="X41" s="544"/>
      <c r="Y41" s="544"/>
      <c r="Z41" s="545"/>
      <c r="AA41" s="543">
        <f>U41+1</f>
        <v>46078</v>
      </c>
      <c r="AB41" s="544"/>
      <c r="AC41" s="544"/>
      <c r="AD41" s="544"/>
      <c r="AE41" s="544"/>
      <c r="AF41" s="545"/>
      <c r="AG41" s="543">
        <f>AA41+1</f>
        <v>46079</v>
      </c>
      <c r="AH41" s="544"/>
      <c r="AI41" s="544"/>
      <c r="AJ41" s="544"/>
      <c r="AK41" s="544"/>
      <c r="AL41" s="545"/>
      <c r="AM41" s="543">
        <f>AG41+1</f>
        <v>46080</v>
      </c>
      <c r="AN41" s="544"/>
      <c r="AO41" s="544"/>
      <c r="AP41" s="544"/>
      <c r="AQ41" s="544"/>
      <c r="AR41" s="545"/>
      <c r="AS41" s="549">
        <f>AM41+1</f>
        <v>46081</v>
      </c>
      <c r="AT41" s="550"/>
      <c r="AU41" s="550"/>
      <c r="AV41" s="550"/>
      <c r="AW41" s="550"/>
      <c r="AX41" s="551"/>
      <c r="BA41" s="619"/>
      <c r="BB41" s="620"/>
      <c r="BC41" s="620"/>
      <c r="BD41" s="620"/>
      <c r="BE41" s="620"/>
      <c r="BF41" s="620"/>
      <c r="BG41" s="620"/>
      <c r="BH41" s="621"/>
      <c r="BI41" s="576">
        <f>CS36+1</f>
        <v>46159</v>
      </c>
      <c r="BJ41" s="577"/>
      <c r="BK41" s="577"/>
      <c r="BL41" s="577"/>
      <c r="BM41" s="577"/>
      <c r="BN41" s="578"/>
      <c r="BO41" s="543">
        <f>BI41+1</f>
        <v>46160</v>
      </c>
      <c r="BP41" s="544"/>
      <c r="BQ41" s="544"/>
      <c r="BR41" s="544"/>
      <c r="BS41" s="544"/>
      <c r="BT41" s="545"/>
      <c r="BU41" s="543">
        <f>BO41+1</f>
        <v>46161</v>
      </c>
      <c r="BV41" s="544"/>
      <c r="BW41" s="544"/>
      <c r="BX41" s="544"/>
      <c r="BY41" s="544"/>
      <c r="BZ41" s="545"/>
      <c r="CA41" s="543">
        <f>BU41+1</f>
        <v>46162</v>
      </c>
      <c r="CB41" s="544"/>
      <c r="CC41" s="544"/>
      <c r="CD41" s="544"/>
      <c r="CE41" s="544"/>
      <c r="CF41" s="545"/>
      <c r="CG41" s="543">
        <f>CA41+1</f>
        <v>46163</v>
      </c>
      <c r="CH41" s="544"/>
      <c r="CI41" s="544"/>
      <c r="CJ41" s="544"/>
      <c r="CK41" s="544"/>
      <c r="CL41" s="545"/>
      <c r="CM41" s="543">
        <f>CG41+1</f>
        <v>46164</v>
      </c>
      <c r="CN41" s="544"/>
      <c r="CO41" s="544"/>
      <c r="CP41" s="544"/>
      <c r="CQ41" s="544"/>
      <c r="CR41" s="545"/>
      <c r="CS41" s="549">
        <f>CM41+1</f>
        <v>46165</v>
      </c>
      <c r="CT41" s="550"/>
      <c r="CU41" s="550"/>
      <c r="CV41" s="550"/>
      <c r="CW41" s="550"/>
      <c r="CX41" s="551"/>
    </row>
    <row r="42" spans="1:102" ht="21.75" customHeight="1">
      <c r="A42" s="619"/>
      <c r="B42" s="620"/>
      <c r="C42" s="620"/>
      <c r="D42" s="620"/>
      <c r="E42" s="620"/>
      <c r="F42" s="620"/>
      <c r="G42" s="620"/>
      <c r="H42" s="621"/>
      <c r="I42" s="579"/>
      <c r="J42" s="580"/>
      <c r="K42" s="580"/>
      <c r="L42" s="580"/>
      <c r="M42" s="580"/>
      <c r="N42" s="581"/>
      <c r="O42" s="546"/>
      <c r="P42" s="547"/>
      <c r="Q42" s="547"/>
      <c r="R42" s="547"/>
      <c r="S42" s="547"/>
      <c r="T42" s="548"/>
      <c r="U42" s="546"/>
      <c r="V42" s="547"/>
      <c r="W42" s="547"/>
      <c r="X42" s="547"/>
      <c r="Y42" s="547"/>
      <c r="Z42" s="548"/>
      <c r="AA42" s="546"/>
      <c r="AB42" s="547"/>
      <c r="AC42" s="547"/>
      <c r="AD42" s="547"/>
      <c r="AE42" s="547"/>
      <c r="AF42" s="548"/>
      <c r="AG42" s="546"/>
      <c r="AH42" s="547"/>
      <c r="AI42" s="547"/>
      <c r="AJ42" s="547"/>
      <c r="AK42" s="547"/>
      <c r="AL42" s="548"/>
      <c r="AM42" s="546"/>
      <c r="AN42" s="547"/>
      <c r="AO42" s="547"/>
      <c r="AP42" s="547"/>
      <c r="AQ42" s="547"/>
      <c r="AR42" s="548"/>
      <c r="AS42" s="552"/>
      <c r="AT42" s="553"/>
      <c r="AU42" s="553"/>
      <c r="AV42" s="553"/>
      <c r="AW42" s="553"/>
      <c r="AX42" s="554"/>
      <c r="BA42" s="619"/>
      <c r="BB42" s="620"/>
      <c r="BC42" s="620"/>
      <c r="BD42" s="620"/>
      <c r="BE42" s="620"/>
      <c r="BF42" s="620"/>
      <c r="BG42" s="620"/>
      <c r="BH42" s="621"/>
      <c r="BI42" s="579"/>
      <c r="BJ42" s="580"/>
      <c r="BK42" s="580"/>
      <c r="BL42" s="580"/>
      <c r="BM42" s="580"/>
      <c r="BN42" s="581"/>
      <c r="BO42" s="546"/>
      <c r="BP42" s="547"/>
      <c r="BQ42" s="547"/>
      <c r="BR42" s="547"/>
      <c r="BS42" s="547"/>
      <c r="BT42" s="548"/>
      <c r="BU42" s="546"/>
      <c r="BV42" s="547"/>
      <c r="BW42" s="547"/>
      <c r="BX42" s="547"/>
      <c r="BY42" s="547"/>
      <c r="BZ42" s="548"/>
      <c r="CA42" s="546"/>
      <c r="CB42" s="547"/>
      <c r="CC42" s="547"/>
      <c r="CD42" s="547"/>
      <c r="CE42" s="547"/>
      <c r="CF42" s="548"/>
      <c r="CG42" s="546"/>
      <c r="CH42" s="547"/>
      <c r="CI42" s="547"/>
      <c r="CJ42" s="547"/>
      <c r="CK42" s="547"/>
      <c r="CL42" s="548"/>
      <c r="CM42" s="546"/>
      <c r="CN42" s="547"/>
      <c r="CO42" s="547"/>
      <c r="CP42" s="547"/>
      <c r="CQ42" s="547"/>
      <c r="CR42" s="548"/>
      <c r="CS42" s="552"/>
      <c r="CT42" s="553"/>
      <c r="CU42" s="553"/>
      <c r="CV42" s="553"/>
      <c r="CW42" s="553"/>
      <c r="CX42" s="554"/>
    </row>
    <row r="43" spans="1:102" ht="22.5" customHeight="1">
      <c r="A43" s="619"/>
      <c r="B43" s="620"/>
      <c r="C43" s="620"/>
      <c r="D43" s="620"/>
      <c r="E43" s="620"/>
      <c r="F43" s="620"/>
      <c r="G43" s="620"/>
      <c r="H43" s="621"/>
      <c r="I43" s="579"/>
      <c r="J43" s="580"/>
      <c r="K43" s="580"/>
      <c r="L43" s="580"/>
      <c r="M43" s="580"/>
      <c r="N43" s="581"/>
      <c r="O43" s="546"/>
      <c r="P43" s="547"/>
      <c r="Q43" s="547"/>
      <c r="R43" s="547"/>
      <c r="S43" s="547"/>
      <c r="T43" s="548"/>
      <c r="U43" s="546"/>
      <c r="V43" s="547"/>
      <c r="W43" s="547"/>
      <c r="X43" s="547"/>
      <c r="Y43" s="547"/>
      <c r="Z43" s="548"/>
      <c r="AA43" s="546"/>
      <c r="AB43" s="547"/>
      <c r="AC43" s="547"/>
      <c r="AD43" s="547"/>
      <c r="AE43" s="547"/>
      <c r="AF43" s="548"/>
      <c r="AG43" s="546"/>
      <c r="AH43" s="547"/>
      <c r="AI43" s="547"/>
      <c r="AJ43" s="547"/>
      <c r="AK43" s="547"/>
      <c r="AL43" s="548"/>
      <c r="AM43" s="546"/>
      <c r="AN43" s="547"/>
      <c r="AO43" s="547"/>
      <c r="AP43" s="547"/>
      <c r="AQ43" s="547"/>
      <c r="AR43" s="548"/>
      <c r="AS43" s="552"/>
      <c r="AT43" s="553"/>
      <c r="AU43" s="553"/>
      <c r="AV43" s="553"/>
      <c r="AW43" s="553"/>
      <c r="AX43" s="554"/>
      <c r="BA43" s="619"/>
      <c r="BB43" s="620"/>
      <c r="BC43" s="620"/>
      <c r="BD43" s="620"/>
      <c r="BE43" s="620"/>
      <c r="BF43" s="620"/>
      <c r="BG43" s="620"/>
      <c r="BH43" s="621"/>
      <c r="BI43" s="579"/>
      <c r="BJ43" s="580"/>
      <c r="BK43" s="580"/>
      <c r="BL43" s="580"/>
      <c r="BM43" s="580"/>
      <c r="BN43" s="581"/>
      <c r="BO43" s="546"/>
      <c r="BP43" s="547"/>
      <c r="BQ43" s="547"/>
      <c r="BR43" s="547"/>
      <c r="BS43" s="547"/>
      <c r="BT43" s="548"/>
      <c r="BU43" s="546"/>
      <c r="BV43" s="547"/>
      <c r="BW43" s="547"/>
      <c r="BX43" s="547"/>
      <c r="BY43" s="547"/>
      <c r="BZ43" s="548"/>
      <c r="CA43" s="546"/>
      <c r="CB43" s="547"/>
      <c r="CC43" s="547"/>
      <c r="CD43" s="547"/>
      <c r="CE43" s="547"/>
      <c r="CF43" s="548"/>
      <c r="CG43" s="546"/>
      <c r="CH43" s="547"/>
      <c r="CI43" s="547"/>
      <c r="CJ43" s="547"/>
      <c r="CK43" s="547"/>
      <c r="CL43" s="548"/>
      <c r="CM43" s="546"/>
      <c r="CN43" s="547"/>
      <c r="CO43" s="547"/>
      <c r="CP43" s="547"/>
      <c r="CQ43" s="547"/>
      <c r="CR43" s="548"/>
      <c r="CS43" s="552"/>
      <c r="CT43" s="553"/>
      <c r="CU43" s="553"/>
      <c r="CV43" s="553"/>
      <c r="CW43" s="553"/>
      <c r="CX43" s="554"/>
    </row>
    <row r="44" spans="1:102" ht="60.75" customHeight="1">
      <c r="A44" s="582">
        <f>A31</f>
        <v>46054</v>
      </c>
      <c r="B44" s="583"/>
      <c r="C44" s="583"/>
      <c r="D44" s="583"/>
      <c r="E44" s="583"/>
      <c r="F44" s="583"/>
      <c r="G44" s="583"/>
      <c r="H44" s="584"/>
      <c r="I44" s="588"/>
      <c r="J44" s="589"/>
      <c r="K44" s="589"/>
      <c r="L44" s="589"/>
      <c r="M44" s="589"/>
      <c r="N44" s="590"/>
      <c r="O44" s="591"/>
      <c r="P44" s="592"/>
      <c r="Q44" s="592"/>
      <c r="R44" s="592"/>
      <c r="S44" s="592"/>
      <c r="T44" s="593"/>
      <c r="U44" s="591"/>
      <c r="V44" s="592"/>
      <c r="W44" s="592"/>
      <c r="X44" s="592"/>
      <c r="Y44" s="592"/>
      <c r="Z44" s="593"/>
      <c r="AA44" s="591"/>
      <c r="AB44" s="592"/>
      <c r="AC44" s="592"/>
      <c r="AD44" s="592"/>
      <c r="AE44" s="592"/>
      <c r="AF44" s="593"/>
      <c r="AG44" s="591"/>
      <c r="AH44" s="592"/>
      <c r="AI44" s="592"/>
      <c r="AJ44" s="592"/>
      <c r="AK44" s="592"/>
      <c r="AL44" s="593"/>
      <c r="AM44" s="591"/>
      <c r="AN44" s="592"/>
      <c r="AO44" s="592"/>
      <c r="AP44" s="592"/>
      <c r="AQ44" s="592"/>
      <c r="AR44" s="593"/>
      <c r="AS44" s="594"/>
      <c r="AT44" s="595"/>
      <c r="AU44" s="595"/>
      <c r="AV44" s="595"/>
      <c r="AW44" s="595"/>
      <c r="AX44" s="596"/>
      <c r="BA44" s="582">
        <f>BA31</f>
        <v>46143</v>
      </c>
      <c r="BB44" s="583"/>
      <c r="BC44" s="583"/>
      <c r="BD44" s="583"/>
      <c r="BE44" s="583"/>
      <c r="BF44" s="583"/>
      <c r="BG44" s="583"/>
      <c r="BH44" s="584"/>
      <c r="BI44" s="588"/>
      <c r="BJ44" s="589"/>
      <c r="BK44" s="589"/>
      <c r="BL44" s="589"/>
      <c r="BM44" s="589"/>
      <c r="BN44" s="590"/>
      <c r="BO44" s="591"/>
      <c r="BP44" s="592"/>
      <c r="BQ44" s="592"/>
      <c r="BR44" s="592"/>
      <c r="BS44" s="592"/>
      <c r="BT44" s="593"/>
      <c r="BU44" s="591"/>
      <c r="BV44" s="592"/>
      <c r="BW44" s="592"/>
      <c r="BX44" s="592"/>
      <c r="BY44" s="592"/>
      <c r="BZ44" s="593"/>
      <c r="CA44" s="591"/>
      <c r="CB44" s="592"/>
      <c r="CC44" s="592"/>
      <c r="CD44" s="592"/>
      <c r="CE44" s="592"/>
      <c r="CF44" s="593"/>
      <c r="CG44" s="591"/>
      <c r="CH44" s="592"/>
      <c r="CI44" s="592"/>
      <c r="CJ44" s="592"/>
      <c r="CK44" s="592"/>
      <c r="CL44" s="593"/>
      <c r="CM44" s="591"/>
      <c r="CN44" s="592"/>
      <c r="CO44" s="592"/>
      <c r="CP44" s="592"/>
      <c r="CQ44" s="592"/>
      <c r="CR44" s="593"/>
      <c r="CS44" s="594"/>
      <c r="CT44" s="595"/>
      <c r="CU44" s="595"/>
      <c r="CV44" s="595"/>
      <c r="CW44" s="595"/>
      <c r="CX44" s="596"/>
    </row>
    <row r="45" spans="1:102" ht="24" customHeight="1">
      <c r="A45" s="494" t="s">
        <v>271</v>
      </c>
      <c r="B45" s="495"/>
      <c r="C45" s="495"/>
      <c r="D45" s="495"/>
      <c r="E45" s="495"/>
      <c r="F45" s="495"/>
      <c r="G45" s="495"/>
      <c r="H45" s="496"/>
      <c r="I45" s="576" t="str">
        <f>IF(DAY(AS41)+1&gt;IF(MONTH(A31)=12,31,DATE(YEAR(A31),MONTH(A31)+1,1)-A31),"",AS41+1)</f>
        <v/>
      </c>
      <c r="J45" s="577"/>
      <c r="K45" s="577"/>
      <c r="L45" s="577"/>
      <c r="M45" s="577"/>
      <c r="N45" s="578"/>
      <c r="O45" s="543" t="str">
        <f>IF(I45="","",IF(DAY(I45)+1&gt;IF(MONTH(A31)=12,31,DATE(YEAR(A31),MONTH(A31)+1,1)-A31),"",I45+1))</f>
        <v/>
      </c>
      <c r="P45" s="544"/>
      <c r="Q45" s="544"/>
      <c r="R45" s="544"/>
      <c r="S45" s="544"/>
      <c r="T45" s="545"/>
      <c r="U45" s="543" t="str">
        <f>IF(O45="","",IF(DAY(O45)+1&gt;IF(MONTH(A31)=12,31,DATE(YEAR(A31),MONTH(A31)+1,1)-A31),"",O45+1))</f>
        <v/>
      </c>
      <c r="V45" s="544"/>
      <c r="W45" s="544"/>
      <c r="X45" s="544"/>
      <c r="Y45" s="544"/>
      <c r="Z45" s="545"/>
      <c r="AA45" s="543" t="str">
        <f>IF(U45="","",IF(DAY(U45)+1&gt;IF(MONTH(A31)=12,31,DATE(YEAR(A31),MONTH(A31)+1,1)-A31),"",U45+1))</f>
        <v/>
      </c>
      <c r="AB45" s="544"/>
      <c r="AC45" s="544"/>
      <c r="AD45" s="544"/>
      <c r="AE45" s="544"/>
      <c r="AF45" s="545"/>
      <c r="AG45" s="543" t="str">
        <f>IF(AA45="","",IF(DAY(AA45)+1&gt;IF(MONTH(A31)=12,31,DATE(YEAR(A31),MONTH(A31)+1,1)-A31),"",AA45+1))</f>
        <v/>
      </c>
      <c r="AH45" s="544"/>
      <c r="AI45" s="544"/>
      <c r="AJ45" s="544"/>
      <c r="AK45" s="544"/>
      <c r="AL45" s="545"/>
      <c r="AM45" s="543" t="str">
        <f>IF(AG45="","",IF(DAY(AG45)+1&gt;IF(MONTH(A31)=12,31,DATE(YEAR(A31),MONTH(A31)+1,1)-A31),"",AG45+1))</f>
        <v/>
      </c>
      <c r="AN45" s="544"/>
      <c r="AO45" s="544"/>
      <c r="AP45" s="544"/>
      <c r="AQ45" s="544"/>
      <c r="AR45" s="545"/>
      <c r="AS45" s="549" t="str">
        <f>IF(AM45="","",IF(DAY(AM45)+1&gt;IF(MONTH(A31)=12,31,DATE(YEAR(A31),MONTH(A31)+1,1)-A31),"",AM45+1))</f>
        <v/>
      </c>
      <c r="AT45" s="550"/>
      <c r="AU45" s="550"/>
      <c r="AV45" s="550"/>
      <c r="AW45" s="550"/>
      <c r="AX45" s="551"/>
      <c r="BA45" s="494" t="s">
        <v>271</v>
      </c>
      <c r="BB45" s="495"/>
      <c r="BC45" s="495"/>
      <c r="BD45" s="495"/>
      <c r="BE45" s="495"/>
      <c r="BF45" s="495"/>
      <c r="BG45" s="495"/>
      <c r="BH45" s="496"/>
      <c r="BI45" s="576">
        <f>IF(DAY(CS41)+1&gt;IF(MONTH(BA31)=12,31,DATE(YEAR(BA31),MONTH(BA31)+1,1)-BA31),"",CS41+1)</f>
        <v>46166</v>
      </c>
      <c r="BJ45" s="577"/>
      <c r="BK45" s="577"/>
      <c r="BL45" s="577"/>
      <c r="BM45" s="577"/>
      <c r="BN45" s="578"/>
      <c r="BO45" s="543">
        <f>IF(BI45="","",IF(DAY(BI45)+1&gt;IF(MONTH(BA31)=12,31,DATE(YEAR(BA31),MONTH(BA31)+1,1)-BA31),"",BI45+1))</f>
        <v>46167</v>
      </c>
      <c r="BP45" s="544"/>
      <c r="BQ45" s="544"/>
      <c r="BR45" s="544"/>
      <c r="BS45" s="544"/>
      <c r="BT45" s="545"/>
      <c r="BU45" s="543">
        <f>IF(BO45="","",IF(DAY(BO45)+1&gt;IF(MONTH(BA31)=12,31,DATE(YEAR(BA31),MONTH(BA31)+1,1)-BA31),"",BO45+1))</f>
        <v>46168</v>
      </c>
      <c r="BV45" s="544"/>
      <c r="BW45" s="544"/>
      <c r="BX45" s="544"/>
      <c r="BY45" s="544"/>
      <c r="BZ45" s="545"/>
      <c r="CA45" s="543">
        <f>IF(BU45="","",IF(DAY(BU45)+1&gt;IF(MONTH(BA31)=12,31,DATE(YEAR(BA31),MONTH(BA31)+1,1)-BA31),"",BU45+1))</f>
        <v>46169</v>
      </c>
      <c r="CB45" s="544"/>
      <c r="CC45" s="544"/>
      <c r="CD45" s="544"/>
      <c r="CE45" s="544"/>
      <c r="CF45" s="545"/>
      <c r="CG45" s="543">
        <f>IF(CA45="","",IF(DAY(CA45)+1&gt;IF(MONTH(BA31)=12,31,DATE(YEAR(BA31),MONTH(BA31)+1,1)-BA31),"",CA45+1))</f>
        <v>46170</v>
      </c>
      <c r="CH45" s="544"/>
      <c r="CI45" s="544"/>
      <c r="CJ45" s="544"/>
      <c r="CK45" s="544"/>
      <c r="CL45" s="545"/>
      <c r="CM45" s="543">
        <f>IF(CG45="","",IF(DAY(CG45)+1&gt;IF(MONTH(BA31)=12,31,DATE(YEAR(BA31),MONTH(BA31)+1,1)-BA31),"",CG45+1))</f>
        <v>46171</v>
      </c>
      <c r="CN45" s="544"/>
      <c r="CO45" s="544"/>
      <c r="CP45" s="544"/>
      <c r="CQ45" s="544"/>
      <c r="CR45" s="545"/>
      <c r="CS45" s="549">
        <f>IF(CM45="","",IF(DAY(CM45)+1&gt;IF(MONTH(BA31)=12,31,DATE(YEAR(BA31),MONTH(BA31)+1,1)-BA31),"",CM45+1))</f>
        <v>46172</v>
      </c>
      <c r="CT45" s="550"/>
      <c r="CU45" s="550"/>
      <c r="CV45" s="550"/>
      <c r="CW45" s="550"/>
      <c r="CX45" s="551"/>
    </row>
    <row r="46" spans="1:102" ht="21.75" customHeight="1">
      <c r="A46" s="555" t="str">
        <f>VLOOKUP(A31,記念名,2,FALSE)</f>
        <v>バレンタインデー 14</v>
      </c>
      <c r="B46" s="556"/>
      <c r="C46" s="556"/>
      <c r="D46" s="556"/>
      <c r="E46" s="556"/>
      <c r="F46" s="556"/>
      <c r="G46" s="556"/>
      <c r="H46" s="557"/>
      <c r="I46" s="579"/>
      <c r="J46" s="580"/>
      <c r="K46" s="580"/>
      <c r="L46" s="580"/>
      <c r="M46" s="580"/>
      <c r="N46" s="581"/>
      <c r="O46" s="546"/>
      <c r="P46" s="547"/>
      <c r="Q46" s="547"/>
      <c r="R46" s="547"/>
      <c r="S46" s="547"/>
      <c r="T46" s="548"/>
      <c r="U46" s="546"/>
      <c r="V46" s="547"/>
      <c r="W46" s="547"/>
      <c r="X46" s="547"/>
      <c r="Y46" s="547"/>
      <c r="Z46" s="548"/>
      <c r="AA46" s="546"/>
      <c r="AB46" s="547"/>
      <c r="AC46" s="547"/>
      <c r="AD46" s="547"/>
      <c r="AE46" s="547"/>
      <c r="AF46" s="548"/>
      <c r="AG46" s="546"/>
      <c r="AH46" s="547"/>
      <c r="AI46" s="547"/>
      <c r="AJ46" s="547"/>
      <c r="AK46" s="547"/>
      <c r="AL46" s="548"/>
      <c r="AM46" s="546"/>
      <c r="AN46" s="547"/>
      <c r="AO46" s="547"/>
      <c r="AP46" s="547"/>
      <c r="AQ46" s="547"/>
      <c r="AR46" s="548"/>
      <c r="AS46" s="552"/>
      <c r="AT46" s="553"/>
      <c r="AU46" s="553"/>
      <c r="AV46" s="553"/>
      <c r="AW46" s="553"/>
      <c r="AX46" s="554"/>
      <c r="BA46" s="555" t="str">
        <f>VLOOKUP(BA31,記念名,2,FALSE)</f>
        <v>メーデー 1、母の日 10</v>
      </c>
      <c r="BB46" s="556"/>
      <c r="BC46" s="556"/>
      <c r="BD46" s="556"/>
      <c r="BE46" s="556"/>
      <c r="BF46" s="556"/>
      <c r="BG46" s="556"/>
      <c r="BH46" s="557"/>
      <c r="BI46" s="579"/>
      <c r="BJ46" s="580"/>
      <c r="BK46" s="580"/>
      <c r="BL46" s="580"/>
      <c r="BM46" s="580"/>
      <c r="BN46" s="581"/>
      <c r="BO46" s="546"/>
      <c r="BP46" s="547"/>
      <c r="BQ46" s="547"/>
      <c r="BR46" s="547"/>
      <c r="BS46" s="547"/>
      <c r="BT46" s="548"/>
      <c r="BU46" s="546"/>
      <c r="BV46" s="547"/>
      <c r="BW46" s="547"/>
      <c r="BX46" s="547"/>
      <c r="BY46" s="547"/>
      <c r="BZ46" s="548"/>
      <c r="CA46" s="546"/>
      <c r="CB46" s="547"/>
      <c r="CC46" s="547"/>
      <c r="CD46" s="547"/>
      <c r="CE46" s="547"/>
      <c r="CF46" s="548"/>
      <c r="CG46" s="546"/>
      <c r="CH46" s="547"/>
      <c r="CI46" s="547"/>
      <c r="CJ46" s="547"/>
      <c r="CK46" s="547"/>
      <c r="CL46" s="548"/>
      <c r="CM46" s="546"/>
      <c r="CN46" s="547"/>
      <c r="CO46" s="547"/>
      <c r="CP46" s="547"/>
      <c r="CQ46" s="547"/>
      <c r="CR46" s="548"/>
      <c r="CS46" s="552"/>
      <c r="CT46" s="553"/>
      <c r="CU46" s="553"/>
      <c r="CV46" s="553"/>
      <c r="CW46" s="553"/>
      <c r="CX46" s="554"/>
    </row>
    <row r="47" spans="1:102" ht="20.25" customHeight="1">
      <c r="A47" s="558"/>
      <c r="B47" s="559"/>
      <c r="C47" s="559"/>
      <c r="D47" s="559"/>
      <c r="E47" s="559"/>
      <c r="F47" s="559"/>
      <c r="G47" s="559"/>
      <c r="H47" s="560"/>
      <c r="I47" s="579"/>
      <c r="J47" s="580"/>
      <c r="K47" s="580"/>
      <c r="L47" s="580"/>
      <c r="M47" s="580"/>
      <c r="N47" s="581"/>
      <c r="O47" s="546"/>
      <c r="P47" s="547"/>
      <c r="Q47" s="547"/>
      <c r="R47" s="547"/>
      <c r="S47" s="547"/>
      <c r="T47" s="548"/>
      <c r="U47" s="546"/>
      <c r="V47" s="547"/>
      <c r="W47" s="547"/>
      <c r="X47" s="547"/>
      <c r="Y47" s="547"/>
      <c r="Z47" s="548"/>
      <c r="AA47" s="546"/>
      <c r="AB47" s="547"/>
      <c r="AC47" s="547"/>
      <c r="AD47" s="547"/>
      <c r="AE47" s="547"/>
      <c r="AF47" s="548"/>
      <c r="AG47" s="546"/>
      <c r="AH47" s="547"/>
      <c r="AI47" s="547"/>
      <c r="AJ47" s="547"/>
      <c r="AK47" s="547"/>
      <c r="AL47" s="548"/>
      <c r="AM47" s="546"/>
      <c r="AN47" s="547"/>
      <c r="AO47" s="547"/>
      <c r="AP47" s="547"/>
      <c r="AQ47" s="547"/>
      <c r="AR47" s="548"/>
      <c r="AS47" s="552"/>
      <c r="AT47" s="553"/>
      <c r="AU47" s="553"/>
      <c r="AV47" s="553"/>
      <c r="AW47" s="553"/>
      <c r="AX47" s="554"/>
      <c r="BA47" s="558"/>
      <c r="BB47" s="559"/>
      <c r="BC47" s="559"/>
      <c r="BD47" s="559"/>
      <c r="BE47" s="559"/>
      <c r="BF47" s="559"/>
      <c r="BG47" s="559"/>
      <c r="BH47" s="560"/>
      <c r="BI47" s="579"/>
      <c r="BJ47" s="580"/>
      <c r="BK47" s="580"/>
      <c r="BL47" s="580"/>
      <c r="BM47" s="580"/>
      <c r="BN47" s="581"/>
      <c r="BO47" s="546"/>
      <c r="BP47" s="547"/>
      <c r="BQ47" s="547"/>
      <c r="BR47" s="547"/>
      <c r="BS47" s="547"/>
      <c r="BT47" s="548"/>
      <c r="BU47" s="546"/>
      <c r="BV47" s="547"/>
      <c r="BW47" s="547"/>
      <c r="BX47" s="547"/>
      <c r="BY47" s="547"/>
      <c r="BZ47" s="548"/>
      <c r="CA47" s="546"/>
      <c r="CB47" s="547"/>
      <c r="CC47" s="547"/>
      <c r="CD47" s="547"/>
      <c r="CE47" s="547"/>
      <c r="CF47" s="548"/>
      <c r="CG47" s="546"/>
      <c r="CH47" s="547"/>
      <c r="CI47" s="547"/>
      <c r="CJ47" s="547"/>
      <c r="CK47" s="547"/>
      <c r="CL47" s="548"/>
      <c r="CM47" s="546"/>
      <c r="CN47" s="547"/>
      <c r="CO47" s="547"/>
      <c r="CP47" s="547"/>
      <c r="CQ47" s="547"/>
      <c r="CR47" s="548"/>
      <c r="CS47" s="552"/>
      <c r="CT47" s="553"/>
      <c r="CU47" s="553"/>
      <c r="CV47" s="553"/>
      <c r="CW47" s="553"/>
      <c r="CX47" s="554"/>
    </row>
    <row r="48" spans="1:102" ht="17.25" customHeight="1">
      <c r="A48" s="558"/>
      <c r="B48" s="559"/>
      <c r="C48" s="559"/>
      <c r="D48" s="559"/>
      <c r="E48" s="559"/>
      <c r="F48" s="559"/>
      <c r="G48" s="559"/>
      <c r="H48" s="560"/>
      <c r="I48" s="579"/>
      <c r="J48" s="580"/>
      <c r="K48" s="580"/>
      <c r="L48" s="580"/>
      <c r="M48" s="580"/>
      <c r="N48" s="581"/>
      <c r="O48" s="546"/>
      <c r="P48" s="547"/>
      <c r="Q48" s="547"/>
      <c r="R48" s="547"/>
      <c r="S48" s="547"/>
      <c r="T48" s="548"/>
      <c r="U48" s="546"/>
      <c r="V48" s="547"/>
      <c r="W48" s="547"/>
      <c r="X48" s="547"/>
      <c r="Y48" s="547"/>
      <c r="Z48" s="548"/>
      <c r="AA48" s="546"/>
      <c r="AB48" s="547"/>
      <c r="AC48" s="547"/>
      <c r="AD48" s="547"/>
      <c r="AE48" s="547"/>
      <c r="AF48" s="548"/>
      <c r="AG48" s="546"/>
      <c r="AH48" s="547"/>
      <c r="AI48" s="547"/>
      <c r="AJ48" s="547"/>
      <c r="AK48" s="547"/>
      <c r="AL48" s="548"/>
      <c r="AM48" s="546"/>
      <c r="AN48" s="547"/>
      <c r="AO48" s="547"/>
      <c r="AP48" s="547"/>
      <c r="AQ48" s="547"/>
      <c r="AR48" s="548"/>
      <c r="AS48" s="552"/>
      <c r="AT48" s="553"/>
      <c r="AU48" s="553"/>
      <c r="AV48" s="553"/>
      <c r="AW48" s="553"/>
      <c r="AX48" s="554"/>
      <c r="BA48" s="558"/>
      <c r="BB48" s="559"/>
      <c r="BC48" s="559"/>
      <c r="BD48" s="559"/>
      <c r="BE48" s="559"/>
      <c r="BF48" s="559"/>
      <c r="BG48" s="559"/>
      <c r="BH48" s="560"/>
      <c r="BI48" s="579"/>
      <c r="BJ48" s="580"/>
      <c r="BK48" s="580"/>
      <c r="BL48" s="580"/>
      <c r="BM48" s="580"/>
      <c r="BN48" s="581"/>
      <c r="BO48" s="546"/>
      <c r="BP48" s="547"/>
      <c r="BQ48" s="547"/>
      <c r="BR48" s="547"/>
      <c r="BS48" s="547"/>
      <c r="BT48" s="548"/>
      <c r="BU48" s="546"/>
      <c r="BV48" s="547"/>
      <c r="BW48" s="547"/>
      <c r="BX48" s="547"/>
      <c r="BY48" s="547"/>
      <c r="BZ48" s="548"/>
      <c r="CA48" s="546"/>
      <c r="CB48" s="547"/>
      <c r="CC48" s="547"/>
      <c r="CD48" s="547"/>
      <c r="CE48" s="547"/>
      <c r="CF48" s="548"/>
      <c r="CG48" s="546"/>
      <c r="CH48" s="547"/>
      <c r="CI48" s="547"/>
      <c r="CJ48" s="547"/>
      <c r="CK48" s="547"/>
      <c r="CL48" s="548"/>
      <c r="CM48" s="546"/>
      <c r="CN48" s="547"/>
      <c r="CO48" s="547"/>
      <c r="CP48" s="547"/>
      <c r="CQ48" s="547"/>
      <c r="CR48" s="548"/>
      <c r="CS48" s="552"/>
      <c r="CT48" s="553"/>
      <c r="CU48" s="553"/>
      <c r="CV48" s="553"/>
      <c r="CW48" s="553"/>
      <c r="CX48" s="554"/>
    </row>
    <row r="49" spans="1:105" ht="24.75" customHeight="1">
      <c r="A49" s="558"/>
      <c r="B49" s="559"/>
      <c r="C49" s="559"/>
      <c r="D49" s="559"/>
      <c r="E49" s="559"/>
      <c r="F49" s="559"/>
      <c r="G49" s="559"/>
      <c r="H49" s="560"/>
      <c r="I49" s="564" t="str">
        <f>IF(AS45="","",IF(DAY(AS45)+1&gt;IF(MONTH(A31)=12,31,DATE(YEAR(A31),MONTH(A31)+1,1)-A31),"",AS45+1))</f>
        <v/>
      </c>
      <c r="J49" s="565"/>
      <c r="K49" s="565"/>
      <c r="L49" s="565"/>
      <c r="M49" s="565"/>
      <c r="N49" s="566"/>
      <c r="O49" s="570" t="str">
        <f>IF(I49="","",IF(DAY(I49)+1&gt;IF(MONTH(A31)=12,31,DATE(YEAR(A31),MONTH(A31)+1,1)-A31),"",I49+1))</f>
        <v/>
      </c>
      <c r="P49" s="571"/>
      <c r="Q49" s="571"/>
      <c r="R49" s="571"/>
      <c r="S49" s="571"/>
      <c r="T49" s="572"/>
      <c r="U49" s="24"/>
      <c r="AA49" s="24"/>
      <c r="AG49" s="24"/>
      <c r="AM49" s="24"/>
      <c r="AS49" s="24"/>
      <c r="AX49" s="19"/>
      <c r="BA49" s="558"/>
      <c r="BB49" s="559"/>
      <c r="BC49" s="559"/>
      <c r="BD49" s="559"/>
      <c r="BE49" s="559"/>
      <c r="BF49" s="559"/>
      <c r="BG49" s="559"/>
      <c r="BH49" s="560"/>
      <c r="BI49" s="564">
        <f>IF(CS45="","",IF(DAY(CS45)+1&gt;IF(MONTH(BA31)=12,31,DATE(YEAR(BA31),MONTH(BA31)+1,1)-BA31),"",CS45+1))</f>
        <v>46173</v>
      </c>
      <c r="BJ49" s="565"/>
      <c r="BK49" s="565"/>
      <c r="BL49" s="565"/>
      <c r="BM49" s="565"/>
      <c r="BN49" s="566"/>
      <c r="BO49" s="570" t="str">
        <f>IF(BI49="","",IF(DAY(BI49)+1&gt;IF(MONTH(BA31)=12,31,DATE(YEAR(BA31),MONTH(BA31)+1,1)-BA31),"",BI49+1))</f>
        <v/>
      </c>
      <c r="BP49" s="571"/>
      <c r="BQ49" s="571"/>
      <c r="BR49" s="571"/>
      <c r="BS49" s="571"/>
      <c r="BT49" s="572"/>
      <c r="BU49" s="24"/>
      <c r="CA49" s="24"/>
      <c r="CG49" s="24"/>
      <c r="CM49" s="24"/>
      <c r="CS49" s="24"/>
      <c r="CX49" s="19"/>
    </row>
    <row r="50" spans="1:105" ht="21" customHeight="1">
      <c r="A50" s="558"/>
      <c r="B50" s="559"/>
      <c r="C50" s="559"/>
      <c r="D50" s="559"/>
      <c r="E50" s="559"/>
      <c r="F50" s="559"/>
      <c r="G50" s="559"/>
      <c r="H50" s="560"/>
      <c r="I50" s="564"/>
      <c r="J50" s="565"/>
      <c r="K50" s="565"/>
      <c r="L50" s="565"/>
      <c r="M50" s="565"/>
      <c r="N50" s="566"/>
      <c r="O50" s="570"/>
      <c r="P50" s="571"/>
      <c r="Q50" s="571"/>
      <c r="R50" s="571"/>
      <c r="S50" s="571"/>
      <c r="T50" s="572"/>
      <c r="U50" s="24"/>
      <c r="AA50" s="24"/>
      <c r="AG50" s="24"/>
      <c r="AM50" s="24"/>
      <c r="AS50" s="24"/>
      <c r="AX50" s="19"/>
      <c r="BA50" s="558"/>
      <c r="BB50" s="559"/>
      <c r="BC50" s="559"/>
      <c r="BD50" s="559"/>
      <c r="BE50" s="559"/>
      <c r="BF50" s="559"/>
      <c r="BG50" s="559"/>
      <c r="BH50" s="560"/>
      <c r="BI50" s="564"/>
      <c r="BJ50" s="565"/>
      <c r="BK50" s="565"/>
      <c r="BL50" s="565"/>
      <c r="BM50" s="565"/>
      <c r="BN50" s="566"/>
      <c r="BO50" s="570"/>
      <c r="BP50" s="571"/>
      <c r="BQ50" s="571"/>
      <c r="BR50" s="571"/>
      <c r="BS50" s="571"/>
      <c r="BT50" s="572"/>
      <c r="BU50" s="24"/>
      <c r="CA50" s="24"/>
      <c r="CG50" s="24"/>
      <c r="CM50" s="24"/>
      <c r="CS50" s="24"/>
      <c r="CX50" s="19"/>
    </row>
    <row r="51" spans="1:105" ht="12.75" customHeight="1">
      <c r="A51" s="561"/>
      <c r="B51" s="562"/>
      <c r="C51" s="562"/>
      <c r="D51" s="562"/>
      <c r="E51" s="562"/>
      <c r="F51" s="562"/>
      <c r="G51" s="562"/>
      <c r="H51" s="563"/>
      <c r="I51" s="567"/>
      <c r="J51" s="568"/>
      <c r="K51" s="568"/>
      <c r="L51" s="568"/>
      <c r="M51" s="568"/>
      <c r="N51" s="569"/>
      <c r="O51" s="573"/>
      <c r="P51" s="574"/>
      <c r="Q51" s="574"/>
      <c r="R51" s="574"/>
      <c r="S51" s="574"/>
      <c r="T51" s="575"/>
      <c r="U51" s="44"/>
      <c r="V51" s="20"/>
      <c r="W51" s="20"/>
      <c r="X51" s="20"/>
      <c r="Y51" s="20"/>
      <c r="Z51" s="20"/>
      <c r="AA51" s="44"/>
      <c r="AB51" s="20"/>
      <c r="AC51" s="20"/>
      <c r="AD51" s="20"/>
      <c r="AE51" s="20"/>
      <c r="AF51" s="20"/>
      <c r="AG51" s="44"/>
      <c r="AH51" s="20"/>
      <c r="AI51" s="20"/>
      <c r="AJ51" s="20"/>
      <c r="AK51" s="20"/>
      <c r="AL51" s="20"/>
      <c r="AM51" s="44"/>
      <c r="AN51" s="20"/>
      <c r="AO51" s="20"/>
      <c r="AP51" s="20"/>
      <c r="AQ51" s="20"/>
      <c r="AR51" s="20"/>
      <c r="AS51" s="44"/>
      <c r="AT51" s="20"/>
      <c r="AU51" s="20"/>
      <c r="AV51" s="20"/>
      <c r="AW51" s="20"/>
      <c r="AX51" s="21"/>
      <c r="BA51" s="561"/>
      <c r="BB51" s="562"/>
      <c r="BC51" s="562"/>
      <c r="BD51" s="562"/>
      <c r="BE51" s="562"/>
      <c r="BF51" s="562"/>
      <c r="BG51" s="562"/>
      <c r="BH51" s="563"/>
      <c r="BI51" s="567"/>
      <c r="BJ51" s="568"/>
      <c r="BK51" s="568"/>
      <c r="BL51" s="568"/>
      <c r="BM51" s="568"/>
      <c r="BN51" s="569"/>
      <c r="BO51" s="573"/>
      <c r="BP51" s="574"/>
      <c r="BQ51" s="574"/>
      <c r="BR51" s="574"/>
      <c r="BS51" s="574"/>
      <c r="BT51" s="575"/>
      <c r="BU51" s="44"/>
      <c r="BV51" s="20"/>
      <c r="BW51" s="20"/>
      <c r="BX51" s="20"/>
      <c r="BY51" s="20"/>
      <c r="BZ51" s="20"/>
      <c r="CA51" s="44"/>
      <c r="CB51" s="20"/>
      <c r="CC51" s="20"/>
      <c r="CD51" s="20"/>
      <c r="CE51" s="20"/>
      <c r="CF51" s="20"/>
      <c r="CG51" s="44"/>
      <c r="CH51" s="20"/>
      <c r="CI51" s="20"/>
      <c r="CJ51" s="20"/>
      <c r="CK51" s="20"/>
      <c r="CL51" s="20"/>
      <c r="CM51" s="44"/>
      <c r="CN51" s="20"/>
      <c r="CO51" s="20"/>
      <c r="CP51" s="20"/>
      <c r="CQ51" s="20"/>
      <c r="CR51" s="20"/>
      <c r="CS51" s="44"/>
      <c r="CT51" s="20"/>
      <c r="CU51" s="20"/>
      <c r="CV51" s="20"/>
      <c r="CW51" s="20"/>
      <c r="CX51" s="21"/>
    </row>
    <row r="52" spans="1:105" ht="54" customHeight="1"/>
    <row r="53" spans="1:105" ht="29.25" customHeight="1">
      <c r="A53" s="597">
        <f>A57</f>
        <v>46082</v>
      </c>
      <c r="B53" s="598"/>
      <c r="C53" s="598"/>
      <c r="D53" s="598"/>
      <c r="E53" s="598"/>
      <c r="F53" s="598"/>
      <c r="G53" s="598"/>
      <c r="H53" s="599"/>
      <c r="I53" s="603" t="s">
        <v>508</v>
      </c>
      <c r="J53" s="604"/>
      <c r="K53" s="604"/>
      <c r="L53" s="604"/>
      <c r="M53" s="604"/>
      <c r="N53" s="605"/>
      <c r="O53" s="527" t="s">
        <v>509</v>
      </c>
      <c r="P53" s="528"/>
      <c r="Q53" s="528"/>
      <c r="R53" s="528"/>
      <c r="S53" s="528"/>
      <c r="T53" s="529"/>
      <c r="U53" s="606" t="s">
        <v>510</v>
      </c>
      <c r="V53" s="607"/>
      <c r="W53" s="607"/>
      <c r="X53" s="607"/>
      <c r="Y53" s="607"/>
      <c r="Z53" s="608"/>
      <c r="AA53" s="527" t="s">
        <v>511</v>
      </c>
      <c r="AB53" s="528"/>
      <c r="AC53" s="528"/>
      <c r="AD53" s="528"/>
      <c r="AE53" s="528"/>
      <c r="AF53" s="529"/>
      <c r="AG53" s="606" t="s">
        <v>512</v>
      </c>
      <c r="AH53" s="607"/>
      <c r="AI53" s="607"/>
      <c r="AJ53" s="607"/>
      <c r="AK53" s="607"/>
      <c r="AL53" s="608"/>
      <c r="AM53" s="527" t="s">
        <v>513</v>
      </c>
      <c r="AN53" s="528"/>
      <c r="AO53" s="528"/>
      <c r="AP53" s="528"/>
      <c r="AQ53" s="528"/>
      <c r="AR53" s="529"/>
      <c r="AS53" s="585" t="s">
        <v>514</v>
      </c>
      <c r="AT53" s="586"/>
      <c r="AU53" s="586"/>
      <c r="AV53" s="586"/>
      <c r="AW53" s="586"/>
      <c r="AX53" s="587"/>
      <c r="BA53" s="597">
        <f>BA57</f>
        <v>46174</v>
      </c>
      <c r="BB53" s="598"/>
      <c r="BC53" s="598"/>
      <c r="BD53" s="598"/>
      <c r="BE53" s="598"/>
      <c r="BF53" s="598"/>
      <c r="BG53" s="598"/>
      <c r="BH53" s="599"/>
      <c r="BI53" s="603" t="s">
        <v>508</v>
      </c>
      <c r="BJ53" s="604"/>
      <c r="BK53" s="604"/>
      <c r="BL53" s="604"/>
      <c r="BM53" s="604"/>
      <c r="BN53" s="605"/>
      <c r="BO53" s="527" t="s">
        <v>509</v>
      </c>
      <c r="BP53" s="528"/>
      <c r="BQ53" s="528"/>
      <c r="BR53" s="528"/>
      <c r="BS53" s="528"/>
      <c r="BT53" s="529"/>
      <c r="BU53" s="606" t="s">
        <v>510</v>
      </c>
      <c r="BV53" s="607"/>
      <c r="BW53" s="607"/>
      <c r="BX53" s="607"/>
      <c r="BY53" s="607"/>
      <c r="BZ53" s="608"/>
      <c r="CA53" s="527" t="s">
        <v>511</v>
      </c>
      <c r="CB53" s="528"/>
      <c r="CC53" s="528"/>
      <c r="CD53" s="528"/>
      <c r="CE53" s="528"/>
      <c r="CF53" s="529"/>
      <c r="CG53" s="606" t="s">
        <v>512</v>
      </c>
      <c r="CH53" s="607"/>
      <c r="CI53" s="607"/>
      <c r="CJ53" s="607"/>
      <c r="CK53" s="607"/>
      <c r="CL53" s="608"/>
      <c r="CM53" s="527" t="s">
        <v>513</v>
      </c>
      <c r="CN53" s="528"/>
      <c r="CO53" s="528"/>
      <c r="CP53" s="528"/>
      <c r="CQ53" s="528"/>
      <c r="CR53" s="529"/>
      <c r="CS53" s="585" t="s">
        <v>514</v>
      </c>
      <c r="CT53" s="586"/>
      <c r="CU53" s="586"/>
      <c r="CV53" s="586"/>
      <c r="CW53" s="586"/>
      <c r="CX53" s="587"/>
    </row>
    <row r="54" spans="1:105" ht="21.75" customHeight="1">
      <c r="A54" s="600"/>
      <c r="B54" s="601"/>
      <c r="C54" s="601"/>
      <c r="D54" s="601"/>
      <c r="E54" s="601"/>
      <c r="F54" s="601"/>
      <c r="G54" s="601"/>
      <c r="H54" s="602"/>
      <c r="I54" s="576">
        <f>IF(WEEKDAY(A57)=1,A57,(IF(WEEKDAY(A57)=2,A57-1,(IF(WEEKDAY(A57)=3,A57-2,(IF(WEEKDAY(A57)=4,A57-3,(IF(WEEKDAY(A57)=5,A57-4,IF(WEEKDAY(A57)=6,A57-5,A57-6))))))))))</f>
        <v>46082</v>
      </c>
      <c r="J54" s="577"/>
      <c r="K54" s="577"/>
      <c r="L54" s="577"/>
      <c r="M54" s="577"/>
      <c r="N54" s="578"/>
      <c r="O54" s="543">
        <f>I54+1</f>
        <v>46083</v>
      </c>
      <c r="P54" s="544"/>
      <c r="Q54" s="544"/>
      <c r="R54" s="544"/>
      <c r="S54" s="544"/>
      <c r="T54" s="545"/>
      <c r="U54" s="543">
        <f>O54+1</f>
        <v>46084</v>
      </c>
      <c r="V54" s="544"/>
      <c r="W54" s="544"/>
      <c r="X54" s="544"/>
      <c r="Y54" s="544"/>
      <c r="Z54" s="545"/>
      <c r="AA54" s="543">
        <f>U54+1</f>
        <v>46085</v>
      </c>
      <c r="AB54" s="544"/>
      <c r="AC54" s="544"/>
      <c r="AD54" s="544"/>
      <c r="AE54" s="544"/>
      <c r="AF54" s="545"/>
      <c r="AG54" s="543">
        <f>AA54+1</f>
        <v>46086</v>
      </c>
      <c r="AH54" s="544"/>
      <c r="AI54" s="544"/>
      <c r="AJ54" s="544"/>
      <c r="AK54" s="544"/>
      <c r="AL54" s="545"/>
      <c r="AM54" s="543">
        <f>AG54+1</f>
        <v>46087</v>
      </c>
      <c r="AN54" s="544"/>
      <c r="AO54" s="544"/>
      <c r="AP54" s="544"/>
      <c r="AQ54" s="544"/>
      <c r="AR54" s="545"/>
      <c r="AS54" s="549">
        <f>AM54+1</f>
        <v>46088</v>
      </c>
      <c r="AT54" s="550"/>
      <c r="AU54" s="550"/>
      <c r="AV54" s="550"/>
      <c r="AW54" s="550"/>
      <c r="AX54" s="551"/>
      <c r="BA54" s="600"/>
      <c r="BB54" s="601"/>
      <c r="BC54" s="601"/>
      <c r="BD54" s="601"/>
      <c r="BE54" s="601"/>
      <c r="BF54" s="601"/>
      <c r="BG54" s="601"/>
      <c r="BH54" s="602"/>
      <c r="BI54" s="576">
        <f>IF(WEEKDAY(BA57)=1,BA57,(IF(WEEKDAY(BA57)=2,BA57-1,(IF(WEEKDAY(BA57)=3,BA57-2,(IF(WEEKDAY(BA57)=4,BA57-3,(IF(WEEKDAY(BA57)=5,BA57-4,IF(WEEKDAY(BA57)=6,BA57-5,BA57-6))))))))))</f>
        <v>46173</v>
      </c>
      <c r="BJ54" s="577"/>
      <c r="BK54" s="577"/>
      <c r="BL54" s="577"/>
      <c r="BM54" s="577"/>
      <c r="BN54" s="578"/>
      <c r="BO54" s="543">
        <f>BI54+1</f>
        <v>46174</v>
      </c>
      <c r="BP54" s="544"/>
      <c r="BQ54" s="544"/>
      <c r="BR54" s="544"/>
      <c r="BS54" s="544"/>
      <c r="BT54" s="545"/>
      <c r="BU54" s="543">
        <f>BO54+1</f>
        <v>46175</v>
      </c>
      <c r="BV54" s="544"/>
      <c r="BW54" s="544"/>
      <c r="BX54" s="544"/>
      <c r="BY54" s="544"/>
      <c r="BZ54" s="545"/>
      <c r="CA54" s="543">
        <f>BU54+1</f>
        <v>46176</v>
      </c>
      <c r="CB54" s="544"/>
      <c r="CC54" s="544"/>
      <c r="CD54" s="544"/>
      <c r="CE54" s="544"/>
      <c r="CF54" s="545"/>
      <c r="CG54" s="543">
        <f>CA54+1</f>
        <v>46177</v>
      </c>
      <c r="CH54" s="544"/>
      <c r="CI54" s="544"/>
      <c r="CJ54" s="544"/>
      <c r="CK54" s="544"/>
      <c r="CL54" s="545"/>
      <c r="CM54" s="543">
        <f>CG54+1</f>
        <v>46178</v>
      </c>
      <c r="CN54" s="544"/>
      <c r="CO54" s="544"/>
      <c r="CP54" s="544"/>
      <c r="CQ54" s="544"/>
      <c r="CR54" s="545"/>
      <c r="CS54" s="549">
        <f>CM54+1</f>
        <v>46179</v>
      </c>
      <c r="CT54" s="550"/>
      <c r="CU54" s="550"/>
      <c r="CV54" s="550"/>
      <c r="CW54" s="550"/>
      <c r="CX54" s="551"/>
    </row>
    <row r="55" spans="1:105" ht="21.75" customHeight="1">
      <c r="A55" s="600"/>
      <c r="B55" s="601"/>
      <c r="C55" s="601"/>
      <c r="D55" s="601"/>
      <c r="E55" s="601"/>
      <c r="F55" s="601"/>
      <c r="G55" s="601"/>
      <c r="H55" s="602"/>
      <c r="I55" s="579"/>
      <c r="J55" s="580"/>
      <c r="K55" s="580"/>
      <c r="L55" s="580"/>
      <c r="M55" s="580"/>
      <c r="N55" s="581"/>
      <c r="O55" s="546"/>
      <c r="P55" s="547"/>
      <c r="Q55" s="547"/>
      <c r="R55" s="547"/>
      <c r="S55" s="547"/>
      <c r="T55" s="548"/>
      <c r="U55" s="546"/>
      <c r="V55" s="547"/>
      <c r="W55" s="547"/>
      <c r="X55" s="547"/>
      <c r="Y55" s="547"/>
      <c r="Z55" s="548"/>
      <c r="AA55" s="546"/>
      <c r="AB55" s="547"/>
      <c r="AC55" s="547"/>
      <c r="AD55" s="547"/>
      <c r="AE55" s="547"/>
      <c r="AF55" s="548"/>
      <c r="AG55" s="546"/>
      <c r="AH55" s="547"/>
      <c r="AI55" s="547"/>
      <c r="AJ55" s="547"/>
      <c r="AK55" s="547"/>
      <c r="AL55" s="548"/>
      <c r="AM55" s="546"/>
      <c r="AN55" s="547"/>
      <c r="AO55" s="547"/>
      <c r="AP55" s="547"/>
      <c r="AQ55" s="547"/>
      <c r="AR55" s="548"/>
      <c r="AS55" s="552"/>
      <c r="AT55" s="553"/>
      <c r="AU55" s="553"/>
      <c r="AV55" s="553"/>
      <c r="AW55" s="553"/>
      <c r="AX55" s="554"/>
      <c r="BA55" s="600"/>
      <c r="BB55" s="601"/>
      <c r="BC55" s="601"/>
      <c r="BD55" s="601"/>
      <c r="BE55" s="601"/>
      <c r="BF55" s="601"/>
      <c r="BG55" s="601"/>
      <c r="BH55" s="602"/>
      <c r="BI55" s="579"/>
      <c r="BJ55" s="580"/>
      <c r="BK55" s="580"/>
      <c r="BL55" s="580"/>
      <c r="BM55" s="580"/>
      <c r="BN55" s="581"/>
      <c r="BO55" s="546"/>
      <c r="BP55" s="547"/>
      <c r="BQ55" s="547"/>
      <c r="BR55" s="547"/>
      <c r="BS55" s="547"/>
      <c r="BT55" s="548"/>
      <c r="BU55" s="546"/>
      <c r="BV55" s="547"/>
      <c r="BW55" s="547"/>
      <c r="BX55" s="547"/>
      <c r="BY55" s="547"/>
      <c r="BZ55" s="548"/>
      <c r="CA55" s="546"/>
      <c r="CB55" s="547"/>
      <c r="CC55" s="547"/>
      <c r="CD55" s="547"/>
      <c r="CE55" s="547"/>
      <c r="CF55" s="548"/>
      <c r="CG55" s="546"/>
      <c r="CH55" s="547"/>
      <c r="CI55" s="547"/>
      <c r="CJ55" s="547"/>
      <c r="CK55" s="547"/>
      <c r="CL55" s="548"/>
      <c r="CM55" s="546"/>
      <c r="CN55" s="547"/>
      <c r="CO55" s="547"/>
      <c r="CP55" s="547"/>
      <c r="CQ55" s="547"/>
      <c r="CR55" s="548"/>
      <c r="CS55" s="552"/>
      <c r="CT55" s="553"/>
      <c r="CU55" s="553"/>
      <c r="CV55" s="553"/>
      <c r="CW55" s="553"/>
      <c r="CX55" s="554"/>
    </row>
    <row r="56" spans="1:105" ht="22.5" customHeight="1">
      <c r="A56" s="600"/>
      <c r="B56" s="601"/>
      <c r="C56" s="601"/>
      <c r="D56" s="601"/>
      <c r="E56" s="601"/>
      <c r="F56" s="601"/>
      <c r="G56" s="601"/>
      <c r="H56" s="602"/>
      <c r="I56" s="579"/>
      <c r="J56" s="580"/>
      <c r="K56" s="580"/>
      <c r="L56" s="580"/>
      <c r="M56" s="580"/>
      <c r="N56" s="581"/>
      <c r="O56" s="546"/>
      <c r="P56" s="547"/>
      <c r="Q56" s="547"/>
      <c r="R56" s="547"/>
      <c r="S56" s="547"/>
      <c r="T56" s="548"/>
      <c r="U56" s="546"/>
      <c r="V56" s="547"/>
      <c r="W56" s="547"/>
      <c r="X56" s="547"/>
      <c r="Y56" s="547"/>
      <c r="Z56" s="548"/>
      <c r="AA56" s="546"/>
      <c r="AB56" s="547"/>
      <c r="AC56" s="547"/>
      <c r="AD56" s="547"/>
      <c r="AE56" s="547"/>
      <c r="AF56" s="548"/>
      <c r="AG56" s="546"/>
      <c r="AH56" s="547"/>
      <c r="AI56" s="547"/>
      <c r="AJ56" s="547"/>
      <c r="AK56" s="547"/>
      <c r="AL56" s="548"/>
      <c r="AM56" s="546"/>
      <c r="AN56" s="547"/>
      <c r="AO56" s="547"/>
      <c r="AP56" s="547"/>
      <c r="AQ56" s="547"/>
      <c r="AR56" s="548"/>
      <c r="AS56" s="552"/>
      <c r="AT56" s="553"/>
      <c r="AU56" s="553"/>
      <c r="AV56" s="553"/>
      <c r="AW56" s="553"/>
      <c r="AX56" s="554"/>
      <c r="BA56" s="600"/>
      <c r="BB56" s="601"/>
      <c r="BC56" s="601"/>
      <c r="BD56" s="601"/>
      <c r="BE56" s="601"/>
      <c r="BF56" s="601"/>
      <c r="BG56" s="601"/>
      <c r="BH56" s="602"/>
      <c r="BI56" s="579"/>
      <c r="BJ56" s="580"/>
      <c r="BK56" s="580"/>
      <c r="BL56" s="580"/>
      <c r="BM56" s="580"/>
      <c r="BN56" s="581"/>
      <c r="BO56" s="546"/>
      <c r="BP56" s="547"/>
      <c r="BQ56" s="547"/>
      <c r="BR56" s="547"/>
      <c r="BS56" s="547"/>
      <c r="BT56" s="548"/>
      <c r="BU56" s="546"/>
      <c r="BV56" s="547"/>
      <c r="BW56" s="547"/>
      <c r="BX56" s="547"/>
      <c r="BY56" s="547"/>
      <c r="BZ56" s="548"/>
      <c r="CA56" s="546"/>
      <c r="CB56" s="547"/>
      <c r="CC56" s="547"/>
      <c r="CD56" s="547"/>
      <c r="CE56" s="547"/>
      <c r="CF56" s="548"/>
      <c r="CG56" s="546"/>
      <c r="CH56" s="547"/>
      <c r="CI56" s="547"/>
      <c r="CJ56" s="547"/>
      <c r="CK56" s="547"/>
      <c r="CL56" s="548"/>
      <c r="CM56" s="546"/>
      <c r="CN56" s="547"/>
      <c r="CO56" s="547"/>
      <c r="CP56" s="547"/>
      <c r="CQ56" s="547"/>
      <c r="CR56" s="548"/>
      <c r="CS56" s="552"/>
      <c r="CT56" s="553"/>
      <c r="CU56" s="553"/>
      <c r="CV56" s="553"/>
      <c r="CW56" s="553"/>
      <c r="CX56" s="554"/>
    </row>
    <row r="57" spans="1:105" ht="28.5" customHeight="1">
      <c r="A57" s="582">
        <f>IF(MONTH(A31)=12,DATE(YEAR(A31)+1,1,1),DATE(YEAR(A31),MONTH(A31)+1,1))</f>
        <v>46082</v>
      </c>
      <c r="B57" s="583"/>
      <c r="C57" s="583"/>
      <c r="D57" s="583"/>
      <c r="E57" s="583"/>
      <c r="F57" s="583"/>
      <c r="G57" s="583"/>
      <c r="H57" s="584"/>
      <c r="I57" s="588"/>
      <c r="J57" s="589"/>
      <c r="K57" s="589"/>
      <c r="L57" s="589"/>
      <c r="M57" s="589"/>
      <c r="N57" s="590"/>
      <c r="O57" s="591"/>
      <c r="P57" s="592"/>
      <c r="Q57" s="592"/>
      <c r="R57" s="592"/>
      <c r="S57" s="592"/>
      <c r="T57" s="593"/>
      <c r="U57" s="591"/>
      <c r="V57" s="592"/>
      <c r="W57" s="592"/>
      <c r="X57" s="592"/>
      <c r="Y57" s="592"/>
      <c r="Z57" s="593"/>
      <c r="AA57" s="591"/>
      <c r="AB57" s="592"/>
      <c r="AC57" s="592"/>
      <c r="AD57" s="592"/>
      <c r="AE57" s="592"/>
      <c r="AF57" s="593"/>
      <c r="AG57" s="591"/>
      <c r="AH57" s="592"/>
      <c r="AI57" s="592"/>
      <c r="AJ57" s="592"/>
      <c r="AK57" s="592"/>
      <c r="AL57" s="593"/>
      <c r="AM57" s="591"/>
      <c r="AN57" s="592"/>
      <c r="AO57" s="592"/>
      <c r="AP57" s="592"/>
      <c r="AQ57" s="592"/>
      <c r="AR57" s="593"/>
      <c r="AS57" s="594"/>
      <c r="AT57" s="595"/>
      <c r="AU57" s="595"/>
      <c r="AV57" s="595"/>
      <c r="AW57" s="595"/>
      <c r="AX57" s="596"/>
      <c r="BA57" s="582">
        <f>IF(MONTH(BA31)=12,DATE(YEAR(BA31)+1,1,1),DATE(YEAR(BA31),MONTH(BA31)+1,1))</f>
        <v>46174</v>
      </c>
      <c r="BB57" s="583"/>
      <c r="BC57" s="583"/>
      <c r="BD57" s="583"/>
      <c r="BE57" s="583"/>
      <c r="BF57" s="583"/>
      <c r="BG57" s="583"/>
      <c r="BH57" s="584"/>
      <c r="BI57" s="588"/>
      <c r="BJ57" s="589"/>
      <c r="BK57" s="589"/>
      <c r="BL57" s="589"/>
      <c r="BM57" s="589"/>
      <c r="BN57" s="590"/>
      <c r="BO57" s="591"/>
      <c r="BP57" s="592"/>
      <c r="BQ57" s="592"/>
      <c r="BR57" s="592"/>
      <c r="BS57" s="592"/>
      <c r="BT57" s="593"/>
      <c r="BU57" s="591"/>
      <c r="BV57" s="592"/>
      <c r="BW57" s="592"/>
      <c r="BX57" s="592"/>
      <c r="BY57" s="592"/>
      <c r="BZ57" s="593"/>
      <c r="CA57" s="591"/>
      <c r="CB57" s="592"/>
      <c r="CC57" s="592"/>
      <c r="CD57" s="592"/>
      <c r="CE57" s="592"/>
      <c r="CF57" s="593"/>
      <c r="CG57" s="591"/>
      <c r="CH57" s="592"/>
      <c r="CI57" s="592"/>
      <c r="CJ57" s="592"/>
      <c r="CK57" s="592"/>
      <c r="CL57" s="593"/>
      <c r="CM57" s="591"/>
      <c r="CN57" s="592"/>
      <c r="CO57" s="592"/>
      <c r="CP57" s="592"/>
      <c r="CQ57" s="592"/>
      <c r="CR57" s="593"/>
      <c r="CS57" s="594"/>
      <c r="CT57" s="595"/>
      <c r="CU57" s="595"/>
      <c r="CV57" s="595"/>
      <c r="CW57" s="595"/>
      <c r="CX57" s="596"/>
    </row>
    <row r="58" spans="1:105" ht="21.75" customHeight="1">
      <c r="A58" s="582"/>
      <c r="B58" s="583"/>
      <c r="C58" s="583"/>
      <c r="D58" s="583"/>
      <c r="E58" s="583"/>
      <c r="F58" s="583"/>
      <c r="G58" s="583"/>
      <c r="H58" s="584"/>
      <c r="I58" s="576">
        <f>AS54+1</f>
        <v>46089</v>
      </c>
      <c r="J58" s="577"/>
      <c r="K58" s="577"/>
      <c r="L58" s="577"/>
      <c r="M58" s="577"/>
      <c r="N58" s="578"/>
      <c r="O58" s="543">
        <f>I58+1</f>
        <v>46090</v>
      </c>
      <c r="P58" s="544"/>
      <c r="Q58" s="544"/>
      <c r="R58" s="544"/>
      <c r="S58" s="544"/>
      <c r="T58" s="545"/>
      <c r="U58" s="543">
        <f>O58+1</f>
        <v>46091</v>
      </c>
      <c r="V58" s="544"/>
      <c r="W58" s="544"/>
      <c r="X58" s="544"/>
      <c r="Y58" s="544"/>
      <c r="Z58" s="545"/>
      <c r="AA58" s="543">
        <f>U58+1</f>
        <v>46092</v>
      </c>
      <c r="AB58" s="544"/>
      <c r="AC58" s="544"/>
      <c r="AD58" s="544"/>
      <c r="AE58" s="544"/>
      <c r="AF58" s="545"/>
      <c r="AG58" s="543">
        <f>AA58+1</f>
        <v>46093</v>
      </c>
      <c r="AH58" s="544"/>
      <c r="AI58" s="544"/>
      <c r="AJ58" s="544"/>
      <c r="AK58" s="544"/>
      <c r="AL58" s="545"/>
      <c r="AM58" s="543">
        <f>AG58+1</f>
        <v>46094</v>
      </c>
      <c r="AN58" s="544"/>
      <c r="AO58" s="544"/>
      <c r="AP58" s="544"/>
      <c r="AQ58" s="544"/>
      <c r="AR58" s="545"/>
      <c r="AS58" s="549">
        <f>AM58+1</f>
        <v>46095</v>
      </c>
      <c r="AT58" s="550"/>
      <c r="AU58" s="550"/>
      <c r="AV58" s="550"/>
      <c r="AW58" s="550"/>
      <c r="AX58" s="551"/>
      <c r="BA58" s="582"/>
      <c r="BB58" s="583"/>
      <c r="BC58" s="583"/>
      <c r="BD58" s="583"/>
      <c r="BE58" s="583"/>
      <c r="BF58" s="583"/>
      <c r="BG58" s="583"/>
      <c r="BH58" s="584"/>
      <c r="BI58" s="576">
        <f>CS54+1</f>
        <v>46180</v>
      </c>
      <c r="BJ58" s="577"/>
      <c r="BK58" s="577"/>
      <c r="BL58" s="577"/>
      <c r="BM58" s="577"/>
      <c r="BN58" s="578"/>
      <c r="BO58" s="543">
        <f>BI58+1</f>
        <v>46181</v>
      </c>
      <c r="BP58" s="544"/>
      <c r="BQ58" s="544"/>
      <c r="BR58" s="544"/>
      <c r="BS58" s="544"/>
      <c r="BT58" s="545"/>
      <c r="BU58" s="543">
        <f>BO58+1</f>
        <v>46182</v>
      </c>
      <c r="BV58" s="544"/>
      <c r="BW58" s="544"/>
      <c r="BX58" s="544"/>
      <c r="BY58" s="544"/>
      <c r="BZ58" s="545"/>
      <c r="CA58" s="543">
        <f>BU58+1</f>
        <v>46183</v>
      </c>
      <c r="CB58" s="544"/>
      <c r="CC58" s="544"/>
      <c r="CD58" s="544"/>
      <c r="CE58" s="544"/>
      <c r="CF58" s="545"/>
      <c r="CG58" s="543">
        <f>CA58+1</f>
        <v>46184</v>
      </c>
      <c r="CH58" s="544"/>
      <c r="CI58" s="544"/>
      <c r="CJ58" s="544"/>
      <c r="CK58" s="544"/>
      <c r="CL58" s="545"/>
      <c r="CM58" s="543">
        <f>CG58+1</f>
        <v>46185</v>
      </c>
      <c r="CN58" s="544"/>
      <c r="CO58" s="544"/>
      <c r="CP58" s="544"/>
      <c r="CQ58" s="544"/>
      <c r="CR58" s="545"/>
      <c r="CS58" s="549">
        <f>CM58+1</f>
        <v>46186</v>
      </c>
      <c r="CT58" s="550"/>
      <c r="CU58" s="550"/>
      <c r="CV58" s="550"/>
      <c r="CW58" s="550"/>
      <c r="CX58" s="551"/>
    </row>
    <row r="59" spans="1:105" ht="21.75" customHeight="1">
      <c r="A59" s="609" t="str">
        <f>IF(A57&gt;=43586,"令和"&amp;IF(YEAR(A57)-2018=1,"元",YEAR(A57)-2018),"平成"&amp;(YEAR(A57)-1988))</f>
        <v>令和8</v>
      </c>
      <c r="B59" s="610"/>
      <c r="C59" s="610"/>
      <c r="D59" s="610"/>
      <c r="E59" s="610"/>
      <c r="F59" s="610"/>
      <c r="G59" s="610"/>
      <c r="H59" s="611"/>
      <c r="I59" s="579"/>
      <c r="J59" s="580"/>
      <c r="K59" s="580"/>
      <c r="L59" s="580"/>
      <c r="M59" s="580"/>
      <c r="N59" s="581"/>
      <c r="O59" s="546"/>
      <c r="P59" s="547"/>
      <c r="Q59" s="547"/>
      <c r="R59" s="547"/>
      <c r="S59" s="547"/>
      <c r="T59" s="548"/>
      <c r="U59" s="546"/>
      <c r="V59" s="547"/>
      <c r="W59" s="547"/>
      <c r="X59" s="547"/>
      <c r="Y59" s="547"/>
      <c r="Z59" s="548"/>
      <c r="AA59" s="546"/>
      <c r="AB59" s="547"/>
      <c r="AC59" s="547"/>
      <c r="AD59" s="547"/>
      <c r="AE59" s="547"/>
      <c r="AF59" s="548"/>
      <c r="AG59" s="546"/>
      <c r="AH59" s="547"/>
      <c r="AI59" s="547"/>
      <c r="AJ59" s="547"/>
      <c r="AK59" s="547"/>
      <c r="AL59" s="548"/>
      <c r="AM59" s="546"/>
      <c r="AN59" s="547"/>
      <c r="AO59" s="547"/>
      <c r="AP59" s="547"/>
      <c r="AQ59" s="547"/>
      <c r="AR59" s="548"/>
      <c r="AS59" s="552"/>
      <c r="AT59" s="553"/>
      <c r="AU59" s="553"/>
      <c r="AV59" s="553"/>
      <c r="AW59" s="553"/>
      <c r="AX59" s="554"/>
      <c r="BA59" s="609" t="str">
        <f>IF(BA57&gt;=43586,"令和"&amp;IF(YEAR(BA57)-2018=1,"元",YEAR(BA57)-2018),"平成"&amp;(YEAR(BA57)-1988))</f>
        <v>令和8</v>
      </c>
      <c r="BB59" s="610"/>
      <c r="BC59" s="610"/>
      <c r="BD59" s="610"/>
      <c r="BE59" s="610"/>
      <c r="BF59" s="610"/>
      <c r="BG59" s="610"/>
      <c r="BH59" s="611"/>
      <c r="BI59" s="579"/>
      <c r="BJ59" s="580"/>
      <c r="BK59" s="580"/>
      <c r="BL59" s="580"/>
      <c r="BM59" s="580"/>
      <c r="BN59" s="581"/>
      <c r="BO59" s="546"/>
      <c r="BP59" s="547"/>
      <c r="BQ59" s="547"/>
      <c r="BR59" s="547"/>
      <c r="BS59" s="547"/>
      <c r="BT59" s="548"/>
      <c r="BU59" s="546"/>
      <c r="BV59" s="547"/>
      <c r="BW59" s="547"/>
      <c r="BX59" s="547"/>
      <c r="BY59" s="547"/>
      <c r="BZ59" s="548"/>
      <c r="CA59" s="546"/>
      <c r="CB59" s="547"/>
      <c r="CC59" s="547"/>
      <c r="CD59" s="547"/>
      <c r="CE59" s="547"/>
      <c r="CF59" s="548"/>
      <c r="CG59" s="546"/>
      <c r="CH59" s="547"/>
      <c r="CI59" s="547"/>
      <c r="CJ59" s="547"/>
      <c r="CK59" s="547"/>
      <c r="CL59" s="548"/>
      <c r="CM59" s="546"/>
      <c r="CN59" s="547"/>
      <c r="CO59" s="547"/>
      <c r="CP59" s="547"/>
      <c r="CQ59" s="547"/>
      <c r="CR59" s="548"/>
      <c r="CS59" s="552"/>
      <c r="CT59" s="553"/>
      <c r="CU59" s="553"/>
      <c r="CV59" s="553"/>
      <c r="CW59" s="553"/>
      <c r="CX59" s="554"/>
    </row>
    <row r="60" spans="1:105" ht="18" customHeight="1">
      <c r="A60" s="612"/>
      <c r="B60" s="613"/>
      <c r="C60" s="613"/>
      <c r="D60" s="613"/>
      <c r="E60" s="613"/>
      <c r="F60" s="613"/>
      <c r="G60" s="613"/>
      <c r="H60" s="614"/>
      <c r="I60" s="579"/>
      <c r="J60" s="580"/>
      <c r="K60" s="580"/>
      <c r="L60" s="580"/>
      <c r="M60" s="580"/>
      <c r="N60" s="581"/>
      <c r="O60" s="546"/>
      <c r="P60" s="547"/>
      <c r="Q60" s="547"/>
      <c r="R60" s="547"/>
      <c r="S60" s="547"/>
      <c r="T60" s="548"/>
      <c r="U60" s="546"/>
      <c r="V60" s="547"/>
      <c r="W60" s="547"/>
      <c r="X60" s="547"/>
      <c r="Y60" s="547"/>
      <c r="Z60" s="548"/>
      <c r="AA60" s="546"/>
      <c r="AB60" s="547"/>
      <c r="AC60" s="547"/>
      <c r="AD60" s="547"/>
      <c r="AE60" s="547"/>
      <c r="AF60" s="548"/>
      <c r="AG60" s="546"/>
      <c r="AH60" s="547"/>
      <c r="AI60" s="547"/>
      <c r="AJ60" s="547"/>
      <c r="AK60" s="547"/>
      <c r="AL60" s="548"/>
      <c r="AM60" s="546"/>
      <c r="AN60" s="547"/>
      <c r="AO60" s="547"/>
      <c r="AP60" s="547"/>
      <c r="AQ60" s="547"/>
      <c r="AR60" s="548"/>
      <c r="AS60" s="552"/>
      <c r="AT60" s="553"/>
      <c r="AU60" s="553"/>
      <c r="AV60" s="553"/>
      <c r="AW60" s="553"/>
      <c r="AX60" s="554"/>
      <c r="BA60" s="612"/>
      <c r="BB60" s="613"/>
      <c r="BC60" s="613"/>
      <c r="BD60" s="613"/>
      <c r="BE60" s="613"/>
      <c r="BF60" s="613"/>
      <c r="BG60" s="613"/>
      <c r="BH60" s="614"/>
      <c r="BI60" s="579"/>
      <c r="BJ60" s="580"/>
      <c r="BK60" s="580"/>
      <c r="BL60" s="580"/>
      <c r="BM60" s="580"/>
      <c r="BN60" s="581"/>
      <c r="BO60" s="546"/>
      <c r="BP60" s="547"/>
      <c r="BQ60" s="547"/>
      <c r="BR60" s="547"/>
      <c r="BS60" s="547"/>
      <c r="BT60" s="548"/>
      <c r="BU60" s="546"/>
      <c r="BV60" s="547"/>
      <c r="BW60" s="547"/>
      <c r="BX60" s="547"/>
      <c r="BY60" s="547"/>
      <c r="BZ60" s="548"/>
      <c r="CA60" s="546"/>
      <c r="CB60" s="547"/>
      <c r="CC60" s="547"/>
      <c r="CD60" s="547"/>
      <c r="CE60" s="547"/>
      <c r="CF60" s="548"/>
      <c r="CG60" s="546"/>
      <c r="CH60" s="547"/>
      <c r="CI60" s="547"/>
      <c r="CJ60" s="547"/>
      <c r="CK60" s="547"/>
      <c r="CL60" s="548"/>
      <c r="CM60" s="546"/>
      <c r="CN60" s="547"/>
      <c r="CO60" s="547"/>
      <c r="CP60" s="547"/>
      <c r="CQ60" s="547"/>
      <c r="CR60" s="548"/>
      <c r="CS60" s="552"/>
      <c r="CT60" s="553"/>
      <c r="CU60" s="553"/>
      <c r="CV60" s="553"/>
      <c r="CW60" s="553"/>
      <c r="CX60" s="554"/>
    </row>
    <row r="61" spans="1:105" ht="39.75" customHeight="1">
      <c r="A61" s="615" t="str">
        <f>VLOOKUP(A57,祝節名,2,FALSE)</f>
        <v>20 春分の日
啓蟄5、春分20</v>
      </c>
      <c r="B61" s="556"/>
      <c r="C61" s="556"/>
      <c r="D61" s="556"/>
      <c r="E61" s="556"/>
      <c r="F61" s="556"/>
      <c r="G61" s="556"/>
      <c r="H61" s="557"/>
      <c r="I61" s="588"/>
      <c r="J61" s="589"/>
      <c r="K61" s="589"/>
      <c r="L61" s="589"/>
      <c r="M61" s="589"/>
      <c r="N61" s="590"/>
      <c r="O61" s="591"/>
      <c r="P61" s="592"/>
      <c r="Q61" s="592"/>
      <c r="R61" s="592"/>
      <c r="S61" s="592"/>
      <c r="T61" s="593"/>
      <c r="U61" s="591"/>
      <c r="V61" s="592"/>
      <c r="W61" s="592"/>
      <c r="X61" s="592"/>
      <c r="Y61" s="592"/>
      <c r="Z61" s="593"/>
      <c r="AA61" s="591"/>
      <c r="AB61" s="592"/>
      <c r="AC61" s="592"/>
      <c r="AD61" s="592"/>
      <c r="AE61" s="592"/>
      <c r="AF61" s="593"/>
      <c r="AG61" s="591"/>
      <c r="AH61" s="592"/>
      <c r="AI61" s="592"/>
      <c r="AJ61" s="592"/>
      <c r="AK61" s="592"/>
      <c r="AL61" s="593"/>
      <c r="AM61" s="591"/>
      <c r="AN61" s="592"/>
      <c r="AO61" s="592"/>
      <c r="AP61" s="592"/>
      <c r="AQ61" s="592"/>
      <c r="AR61" s="593"/>
      <c r="AS61" s="594"/>
      <c r="AT61" s="595"/>
      <c r="AU61" s="595"/>
      <c r="AV61" s="595"/>
      <c r="AW61" s="595"/>
      <c r="AX61" s="596"/>
      <c r="BA61" s="615" t="str">
        <f>VLOOKUP(BA57,祝節名,2,FALSE)</f>
        <v xml:space="preserve">
芒種6、夏至21</v>
      </c>
      <c r="BB61" s="556"/>
      <c r="BC61" s="556"/>
      <c r="BD61" s="556"/>
      <c r="BE61" s="556"/>
      <c r="BF61" s="556"/>
      <c r="BG61" s="556"/>
      <c r="BH61" s="557"/>
      <c r="BI61" s="588"/>
      <c r="BJ61" s="589"/>
      <c r="BK61" s="589"/>
      <c r="BL61" s="589"/>
      <c r="BM61" s="589"/>
      <c r="BN61" s="590"/>
      <c r="BO61" s="591"/>
      <c r="BP61" s="592"/>
      <c r="BQ61" s="592"/>
      <c r="BR61" s="592"/>
      <c r="BS61" s="592"/>
      <c r="BT61" s="593"/>
      <c r="BU61" s="591"/>
      <c r="BV61" s="592"/>
      <c r="BW61" s="592"/>
      <c r="BX61" s="592"/>
      <c r="BY61" s="592"/>
      <c r="BZ61" s="593"/>
      <c r="CA61" s="591"/>
      <c r="CB61" s="592"/>
      <c r="CC61" s="592"/>
      <c r="CD61" s="592"/>
      <c r="CE61" s="592"/>
      <c r="CF61" s="593"/>
      <c r="CG61" s="591"/>
      <c r="CH61" s="592"/>
      <c r="CI61" s="592"/>
      <c r="CJ61" s="592"/>
      <c r="CK61" s="592"/>
      <c r="CL61" s="593"/>
      <c r="CM61" s="591"/>
      <c r="CN61" s="592"/>
      <c r="CO61" s="592"/>
      <c r="CP61" s="592"/>
      <c r="CQ61" s="592"/>
      <c r="CR61" s="593"/>
      <c r="CS61" s="594"/>
      <c r="CT61" s="595"/>
      <c r="CU61" s="595"/>
      <c r="CV61" s="595"/>
      <c r="CW61" s="595"/>
      <c r="CX61" s="596"/>
      <c r="DA61" s="185"/>
    </row>
    <row r="62" spans="1:105" ht="21.75" customHeight="1">
      <c r="A62" s="558"/>
      <c r="B62" s="559"/>
      <c r="C62" s="559"/>
      <c r="D62" s="559"/>
      <c r="E62" s="559"/>
      <c r="F62" s="559"/>
      <c r="G62" s="559"/>
      <c r="H62" s="560"/>
      <c r="I62" s="576">
        <f>AS58+1</f>
        <v>46096</v>
      </c>
      <c r="J62" s="577"/>
      <c r="K62" s="577"/>
      <c r="L62" s="577"/>
      <c r="M62" s="577"/>
      <c r="N62" s="578"/>
      <c r="O62" s="543">
        <f>I62+1</f>
        <v>46097</v>
      </c>
      <c r="P62" s="544"/>
      <c r="Q62" s="544"/>
      <c r="R62" s="544"/>
      <c r="S62" s="544"/>
      <c r="T62" s="545"/>
      <c r="U62" s="543">
        <f>O62+1</f>
        <v>46098</v>
      </c>
      <c r="V62" s="544"/>
      <c r="W62" s="544"/>
      <c r="X62" s="544"/>
      <c r="Y62" s="544"/>
      <c r="Z62" s="545"/>
      <c r="AA62" s="543">
        <f>U62+1</f>
        <v>46099</v>
      </c>
      <c r="AB62" s="544"/>
      <c r="AC62" s="544"/>
      <c r="AD62" s="544"/>
      <c r="AE62" s="544"/>
      <c r="AF62" s="545"/>
      <c r="AG62" s="543">
        <f>AA62+1</f>
        <v>46100</v>
      </c>
      <c r="AH62" s="544"/>
      <c r="AI62" s="544"/>
      <c r="AJ62" s="544"/>
      <c r="AK62" s="544"/>
      <c r="AL62" s="545"/>
      <c r="AM62" s="543">
        <f>AG62+1</f>
        <v>46101</v>
      </c>
      <c r="AN62" s="544"/>
      <c r="AO62" s="544"/>
      <c r="AP62" s="544"/>
      <c r="AQ62" s="544"/>
      <c r="AR62" s="545"/>
      <c r="AS62" s="549">
        <f>AM62+1</f>
        <v>46102</v>
      </c>
      <c r="AT62" s="550"/>
      <c r="AU62" s="550"/>
      <c r="AV62" s="550"/>
      <c r="AW62" s="550"/>
      <c r="AX62" s="551"/>
      <c r="BA62" s="558"/>
      <c r="BB62" s="559"/>
      <c r="BC62" s="559"/>
      <c r="BD62" s="559"/>
      <c r="BE62" s="559"/>
      <c r="BF62" s="559"/>
      <c r="BG62" s="559"/>
      <c r="BH62" s="560"/>
      <c r="BI62" s="576">
        <f>CS58+1</f>
        <v>46187</v>
      </c>
      <c r="BJ62" s="577"/>
      <c r="BK62" s="577"/>
      <c r="BL62" s="577"/>
      <c r="BM62" s="577"/>
      <c r="BN62" s="578"/>
      <c r="BO62" s="543">
        <f>BI62+1</f>
        <v>46188</v>
      </c>
      <c r="BP62" s="544"/>
      <c r="BQ62" s="544"/>
      <c r="BR62" s="544"/>
      <c r="BS62" s="544"/>
      <c r="BT62" s="545"/>
      <c r="BU62" s="543">
        <f>BO62+1</f>
        <v>46189</v>
      </c>
      <c r="BV62" s="544"/>
      <c r="BW62" s="544"/>
      <c r="BX62" s="544"/>
      <c r="BY62" s="544"/>
      <c r="BZ62" s="545"/>
      <c r="CA62" s="543">
        <f>BU62+1</f>
        <v>46190</v>
      </c>
      <c r="CB62" s="544"/>
      <c r="CC62" s="544"/>
      <c r="CD62" s="544"/>
      <c r="CE62" s="544"/>
      <c r="CF62" s="545"/>
      <c r="CG62" s="543">
        <f>CA62+1</f>
        <v>46191</v>
      </c>
      <c r="CH62" s="544"/>
      <c r="CI62" s="544"/>
      <c r="CJ62" s="544"/>
      <c r="CK62" s="544"/>
      <c r="CL62" s="545"/>
      <c r="CM62" s="543">
        <f>CG62+1</f>
        <v>46192</v>
      </c>
      <c r="CN62" s="544"/>
      <c r="CO62" s="544"/>
      <c r="CP62" s="544"/>
      <c r="CQ62" s="544"/>
      <c r="CR62" s="545"/>
      <c r="CS62" s="549">
        <f>CM62+1</f>
        <v>46193</v>
      </c>
      <c r="CT62" s="550"/>
      <c r="CU62" s="550"/>
      <c r="CV62" s="550"/>
      <c r="CW62" s="550"/>
      <c r="CX62" s="551"/>
    </row>
    <row r="63" spans="1:105" ht="21.75" customHeight="1">
      <c r="A63" s="558"/>
      <c r="B63" s="559"/>
      <c r="C63" s="559"/>
      <c r="D63" s="559"/>
      <c r="E63" s="559"/>
      <c r="F63" s="559"/>
      <c r="G63" s="559"/>
      <c r="H63" s="560"/>
      <c r="I63" s="579"/>
      <c r="J63" s="580"/>
      <c r="K63" s="580"/>
      <c r="L63" s="580"/>
      <c r="M63" s="580"/>
      <c r="N63" s="581"/>
      <c r="O63" s="546"/>
      <c r="P63" s="547"/>
      <c r="Q63" s="547"/>
      <c r="R63" s="547"/>
      <c r="S63" s="547"/>
      <c r="T63" s="548"/>
      <c r="U63" s="546"/>
      <c r="V63" s="547"/>
      <c r="W63" s="547"/>
      <c r="X63" s="547"/>
      <c r="Y63" s="547"/>
      <c r="Z63" s="548"/>
      <c r="AA63" s="546"/>
      <c r="AB63" s="547"/>
      <c r="AC63" s="547"/>
      <c r="AD63" s="547"/>
      <c r="AE63" s="547"/>
      <c r="AF63" s="548"/>
      <c r="AG63" s="546"/>
      <c r="AH63" s="547"/>
      <c r="AI63" s="547"/>
      <c r="AJ63" s="547"/>
      <c r="AK63" s="547"/>
      <c r="AL63" s="548"/>
      <c r="AM63" s="546"/>
      <c r="AN63" s="547"/>
      <c r="AO63" s="547"/>
      <c r="AP63" s="547"/>
      <c r="AQ63" s="547"/>
      <c r="AR63" s="548"/>
      <c r="AS63" s="552"/>
      <c r="AT63" s="553"/>
      <c r="AU63" s="553"/>
      <c r="AV63" s="553"/>
      <c r="AW63" s="553"/>
      <c r="AX63" s="554"/>
      <c r="BA63" s="558"/>
      <c r="BB63" s="559"/>
      <c r="BC63" s="559"/>
      <c r="BD63" s="559"/>
      <c r="BE63" s="559"/>
      <c r="BF63" s="559"/>
      <c r="BG63" s="559"/>
      <c r="BH63" s="560"/>
      <c r="BI63" s="579"/>
      <c r="BJ63" s="580"/>
      <c r="BK63" s="580"/>
      <c r="BL63" s="580"/>
      <c r="BM63" s="580"/>
      <c r="BN63" s="581"/>
      <c r="BO63" s="546"/>
      <c r="BP63" s="547"/>
      <c r="BQ63" s="547"/>
      <c r="BR63" s="547"/>
      <c r="BS63" s="547"/>
      <c r="BT63" s="548"/>
      <c r="BU63" s="546"/>
      <c r="BV63" s="547"/>
      <c r="BW63" s="547"/>
      <c r="BX63" s="547"/>
      <c r="BY63" s="547"/>
      <c r="BZ63" s="548"/>
      <c r="CA63" s="546"/>
      <c r="CB63" s="547"/>
      <c r="CC63" s="547"/>
      <c r="CD63" s="547"/>
      <c r="CE63" s="547"/>
      <c r="CF63" s="548"/>
      <c r="CG63" s="546"/>
      <c r="CH63" s="547"/>
      <c r="CI63" s="547"/>
      <c r="CJ63" s="547"/>
      <c r="CK63" s="547"/>
      <c r="CL63" s="548"/>
      <c r="CM63" s="546"/>
      <c r="CN63" s="547"/>
      <c r="CO63" s="547"/>
      <c r="CP63" s="547"/>
      <c r="CQ63" s="547"/>
      <c r="CR63" s="548"/>
      <c r="CS63" s="552"/>
      <c r="CT63" s="553"/>
      <c r="CU63" s="553"/>
      <c r="CV63" s="553"/>
      <c r="CW63" s="553"/>
      <c r="CX63" s="554"/>
    </row>
    <row r="64" spans="1:105" ht="30.75" customHeight="1">
      <c r="A64" s="561"/>
      <c r="B64" s="562"/>
      <c r="C64" s="562"/>
      <c r="D64" s="562"/>
      <c r="E64" s="562"/>
      <c r="F64" s="562"/>
      <c r="G64" s="562"/>
      <c r="H64" s="563"/>
      <c r="I64" s="579"/>
      <c r="J64" s="580"/>
      <c r="K64" s="580"/>
      <c r="L64" s="580"/>
      <c r="M64" s="580"/>
      <c r="N64" s="581"/>
      <c r="O64" s="546"/>
      <c r="P64" s="547"/>
      <c r="Q64" s="547"/>
      <c r="R64" s="547"/>
      <c r="S64" s="547"/>
      <c r="T64" s="548"/>
      <c r="U64" s="546"/>
      <c r="V64" s="547"/>
      <c r="W64" s="547"/>
      <c r="X64" s="547"/>
      <c r="Y64" s="547"/>
      <c r="Z64" s="548"/>
      <c r="AA64" s="546"/>
      <c r="AB64" s="547"/>
      <c r="AC64" s="547"/>
      <c r="AD64" s="547"/>
      <c r="AE64" s="547"/>
      <c r="AF64" s="548"/>
      <c r="AG64" s="546"/>
      <c r="AH64" s="547"/>
      <c r="AI64" s="547"/>
      <c r="AJ64" s="547"/>
      <c r="AK64" s="547"/>
      <c r="AL64" s="548"/>
      <c r="AM64" s="546"/>
      <c r="AN64" s="547"/>
      <c r="AO64" s="547"/>
      <c r="AP64" s="547"/>
      <c r="AQ64" s="547"/>
      <c r="AR64" s="548"/>
      <c r="AS64" s="552"/>
      <c r="AT64" s="553"/>
      <c r="AU64" s="553"/>
      <c r="AV64" s="553"/>
      <c r="AW64" s="553"/>
      <c r="AX64" s="554"/>
      <c r="BA64" s="561"/>
      <c r="BB64" s="562"/>
      <c r="BC64" s="562"/>
      <c r="BD64" s="562"/>
      <c r="BE64" s="562"/>
      <c r="BF64" s="562"/>
      <c r="BG64" s="562"/>
      <c r="BH64" s="563"/>
      <c r="BI64" s="579"/>
      <c r="BJ64" s="580"/>
      <c r="BK64" s="580"/>
      <c r="BL64" s="580"/>
      <c r="BM64" s="580"/>
      <c r="BN64" s="581"/>
      <c r="BO64" s="546"/>
      <c r="BP64" s="547"/>
      <c r="BQ64" s="547"/>
      <c r="BR64" s="547"/>
      <c r="BS64" s="547"/>
      <c r="BT64" s="548"/>
      <c r="BU64" s="546"/>
      <c r="BV64" s="547"/>
      <c r="BW64" s="547"/>
      <c r="BX64" s="547"/>
      <c r="BY64" s="547"/>
      <c r="BZ64" s="548"/>
      <c r="CA64" s="546"/>
      <c r="CB64" s="547"/>
      <c r="CC64" s="547"/>
      <c r="CD64" s="547"/>
      <c r="CE64" s="547"/>
      <c r="CF64" s="548"/>
      <c r="CG64" s="546"/>
      <c r="CH64" s="547"/>
      <c r="CI64" s="547"/>
      <c r="CJ64" s="547"/>
      <c r="CK64" s="547"/>
      <c r="CL64" s="548"/>
      <c r="CM64" s="546"/>
      <c r="CN64" s="547"/>
      <c r="CO64" s="547"/>
      <c r="CP64" s="547"/>
      <c r="CQ64" s="547"/>
      <c r="CR64" s="548"/>
      <c r="CS64" s="552"/>
      <c r="CT64" s="553"/>
      <c r="CU64" s="553"/>
      <c r="CV64" s="553"/>
      <c r="CW64" s="553"/>
      <c r="CX64" s="554"/>
    </row>
    <row r="65" spans="1:102" ht="53.25" customHeight="1">
      <c r="A65" s="530" t="s">
        <v>339</v>
      </c>
      <c r="B65" s="531"/>
      <c r="C65" s="531"/>
      <c r="D65" s="531"/>
      <c r="E65" s="531"/>
      <c r="F65" s="531"/>
      <c r="G65" s="531"/>
      <c r="H65" s="532"/>
      <c r="I65" s="134"/>
      <c r="J65" s="135"/>
      <c r="K65" s="135"/>
      <c r="L65" s="135"/>
      <c r="M65" s="135"/>
      <c r="N65" s="135"/>
      <c r="O65" s="134"/>
      <c r="P65" s="135"/>
      <c r="Q65" s="135"/>
      <c r="R65" s="135"/>
      <c r="S65" s="135"/>
      <c r="T65" s="135"/>
      <c r="U65" s="134"/>
      <c r="V65" s="135"/>
      <c r="W65" s="135"/>
      <c r="X65" s="135"/>
      <c r="Y65" s="135"/>
      <c r="Z65" s="135"/>
      <c r="AA65" s="134"/>
      <c r="AB65" s="135"/>
      <c r="AC65" s="135"/>
      <c r="AD65" s="135"/>
      <c r="AE65" s="135"/>
      <c r="AF65" s="135"/>
      <c r="AG65" s="134"/>
      <c r="AH65" s="135"/>
      <c r="AI65" s="135"/>
      <c r="AJ65" s="135"/>
      <c r="AK65" s="135"/>
      <c r="AL65" s="135"/>
      <c r="AM65" s="134"/>
      <c r="AN65" s="135"/>
      <c r="AO65" s="135"/>
      <c r="AP65" s="135"/>
      <c r="AQ65" s="135"/>
      <c r="AR65" s="135"/>
      <c r="AS65" s="134"/>
      <c r="AT65" s="135"/>
      <c r="AU65" s="135"/>
      <c r="AV65" s="135"/>
      <c r="AW65" s="135"/>
      <c r="AX65" s="136"/>
      <c r="BA65" s="530" t="s">
        <v>515</v>
      </c>
      <c r="BB65" s="531"/>
      <c r="BC65" s="531"/>
      <c r="BD65" s="531"/>
      <c r="BE65" s="531"/>
      <c r="BF65" s="531"/>
      <c r="BG65" s="531"/>
      <c r="BH65" s="532"/>
      <c r="BI65" s="134"/>
      <c r="BJ65" s="135"/>
      <c r="BK65" s="135"/>
      <c r="BL65" s="135"/>
      <c r="BM65" s="135"/>
      <c r="BN65" s="135"/>
      <c r="BO65" s="134"/>
      <c r="BP65" s="135"/>
      <c r="BQ65" s="135"/>
      <c r="BR65" s="135"/>
      <c r="BS65" s="135"/>
      <c r="BT65" s="135"/>
      <c r="BU65" s="134"/>
      <c r="BV65" s="135"/>
      <c r="BW65" s="135"/>
      <c r="BX65" s="135"/>
      <c r="BY65" s="135"/>
      <c r="BZ65" s="135"/>
      <c r="CA65" s="134"/>
      <c r="CB65" s="135"/>
      <c r="CC65" s="135"/>
      <c r="CD65" s="135"/>
      <c r="CE65" s="135"/>
      <c r="CF65" s="135"/>
      <c r="CG65" s="134"/>
      <c r="CH65" s="135"/>
      <c r="CI65" s="135"/>
      <c r="CJ65" s="135"/>
      <c r="CK65" s="135"/>
      <c r="CL65" s="135"/>
      <c r="CM65" s="134"/>
      <c r="CN65" s="135"/>
      <c r="CO65" s="135"/>
      <c r="CP65" s="135"/>
      <c r="CQ65" s="135"/>
      <c r="CR65" s="135"/>
      <c r="CS65" s="134"/>
      <c r="CT65" s="135"/>
      <c r="CU65" s="135"/>
      <c r="CV65" s="135"/>
      <c r="CW65" s="135"/>
      <c r="CX65" s="136"/>
    </row>
    <row r="66" spans="1:102" ht="29.25" customHeight="1">
      <c r="A66" s="597">
        <f>A70</f>
        <v>46082</v>
      </c>
      <c r="B66" s="598"/>
      <c r="C66" s="598"/>
      <c r="D66" s="598"/>
      <c r="E66" s="598"/>
      <c r="F66" s="598"/>
      <c r="G66" s="598"/>
      <c r="H66" s="599"/>
      <c r="I66" s="603" t="s">
        <v>508</v>
      </c>
      <c r="J66" s="604"/>
      <c r="K66" s="604"/>
      <c r="L66" s="604"/>
      <c r="M66" s="604"/>
      <c r="N66" s="605"/>
      <c r="O66" s="527" t="s">
        <v>509</v>
      </c>
      <c r="P66" s="528"/>
      <c r="Q66" s="528"/>
      <c r="R66" s="528"/>
      <c r="S66" s="528"/>
      <c r="T66" s="529"/>
      <c r="U66" s="606" t="s">
        <v>510</v>
      </c>
      <c r="V66" s="607"/>
      <c r="W66" s="607"/>
      <c r="X66" s="607"/>
      <c r="Y66" s="607"/>
      <c r="Z66" s="608"/>
      <c r="AA66" s="527" t="s">
        <v>511</v>
      </c>
      <c r="AB66" s="528"/>
      <c r="AC66" s="528"/>
      <c r="AD66" s="528"/>
      <c r="AE66" s="528"/>
      <c r="AF66" s="529"/>
      <c r="AG66" s="606" t="s">
        <v>512</v>
      </c>
      <c r="AH66" s="607"/>
      <c r="AI66" s="607"/>
      <c r="AJ66" s="607"/>
      <c r="AK66" s="607"/>
      <c r="AL66" s="608"/>
      <c r="AM66" s="527" t="s">
        <v>513</v>
      </c>
      <c r="AN66" s="528"/>
      <c r="AO66" s="528"/>
      <c r="AP66" s="528"/>
      <c r="AQ66" s="528"/>
      <c r="AR66" s="529"/>
      <c r="AS66" s="585" t="s">
        <v>514</v>
      </c>
      <c r="AT66" s="586"/>
      <c r="AU66" s="586"/>
      <c r="AV66" s="586"/>
      <c r="AW66" s="586"/>
      <c r="AX66" s="587"/>
      <c r="BA66" s="597">
        <f>BA70</f>
        <v>46174</v>
      </c>
      <c r="BB66" s="598"/>
      <c r="BC66" s="598"/>
      <c r="BD66" s="598"/>
      <c r="BE66" s="598"/>
      <c r="BF66" s="598"/>
      <c r="BG66" s="598"/>
      <c r="BH66" s="599"/>
      <c r="BI66" s="603" t="s">
        <v>508</v>
      </c>
      <c r="BJ66" s="604"/>
      <c r="BK66" s="604"/>
      <c r="BL66" s="604"/>
      <c r="BM66" s="604"/>
      <c r="BN66" s="605"/>
      <c r="BO66" s="527" t="s">
        <v>509</v>
      </c>
      <c r="BP66" s="528"/>
      <c r="BQ66" s="528"/>
      <c r="BR66" s="528"/>
      <c r="BS66" s="528"/>
      <c r="BT66" s="529"/>
      <c r="BU66" s="606" t="s">
        <v>510</v>
      </c>
      <c r="BV66" s="607"/>
      <c r="BW66" s="607"/>
      <c r="BX66" s="607"/>
      <c r="BY66" s="607"/>
      <c r="BZ66" s="608"/>
      <c r="CA66" s="527" t="s">
        <v>511</v>
      </c>
      <c r="CB66" s="528"/>
      <c r="CC66" s="528"/>
      <c r="CD66" s="528"/>
      <c r="CE66" s="528"/>
      <c r="CF66" s="529"/>
      <c r="CG66" s="606" t="s">
        <v>512</v>
      </c>
      <c r="CH66" s="607"/>
      <c r="CI66" s="607"/>
      <c r="CJ66" s="607"/>
      <c r="CK66" s="607"/>
      <c r="CL66" s="608"/>
      <c r="CM66" s="527" t="s">
        <v>513</v>
      </c>
      <c r="CN66" s="528"/>
      <c r="CO66" s="528"/>
      <c r="CP66" s="528"/>
      <c r="CQ66" s="528"/>
      <c r="CR66" s="529"/>
      <c r="CS66" s="585" t="s">
        <v>514</v>
      </c>
      <c r="CT66" s="586"/>
      <c r="CU66" s="586"/>
      <c r="CV66" s="586"/>
      <c r="CW66" s="586"/>
      <c r="CX66" s="587"/>
    </row>
    <row r="67" spans="1:102" ht="21.75" customHeight="1">
      <c r="A67" s="600"/>
      <c r="B67" s="601"/>
      <c r="C67" s="601"/>
      <c r="D67" s="601"/>
      <c r="E67" s="601"/>
      <c r="F67" s="601"/>
      <c r="G67" s="601"/>
      <c r="H67" s="602"/>
      <c r="I67" s="576">
        <f>AS62+1</f>
        <v>46103</v>
      </c>
      <c r="J67" s="577"/>
      <c r="K67" s="577"/>
      <c r="L67" s="577"/>
      <c r="M67" s="577"/>
      <c r="N67" s="578"/>
      <c r="O67" s="543">
        <f>I67+1</f>
        <v>46104</v>
      </c>
      <c r="P67" s="544"/>
      <c r="Q67" s="544"/>
      <c r="R67" s="544"/>
      <c r="S67" s="544"/>
      <c r="T67" s="545"/>
      <c r="U67" s="543">
        <f>O67+1</f>
        <v>46105</v>
      </c>
      <c r="V67" s="544"/>
      <c r="W67" s="544"/>
      <c r="X67" s="544"/>
      <c r="Y67" s="544"/>
      <c r="Z67" s="545"/>
      <c r="AA67" s="543">
        <f>U67+1</f>
        <v>46106</v>
      </c>
      <c r="AB67" s="544"/>
      <c r="AC67" s="544"/>
      <c r="AD67" s="544"/>
      <c r="AE67" s="544"/>
      <c r="AF67" s="545"/>
      <c r="AG67" s="543">
        <f>AA67+1</f>
        <v>46107</v>
      </c>
      <c r="AH67" s="544"/>
      <c r="AI67" s="544"/>
      <c r="AJ67" s="544"/>
      <c r="AK67" s="544"/>
      <c r="AL67" s="545"/>
      <c r="AM67" s="543">
        <f>AG67+1</f>
        <v>46108</v>
      </c>
      <c r="AN67" s="544"/>
      <c r="AO67" s="544"/>
      <c r="AP67" s="544"/>
      <c r="AQ67" s="544"/>
      <c r="AR67" s="545"/>
      <c r="AS67" s="549">
        <f>AM67+1</f>
        <v>46109</v>
      </c>
      <c r="AT67" s="550"/>
      <c r="AU67" s="550"/>
      <c r="AV67" s="550"/>
      <c r="AW67" s="550"/>
      <c r="AX67" s="551"/>
      <c r="BA67" s="600"/>
      <c r="BB67" s="601"/>
      <c r="BC67" s="601"/>
      <c r="BD67" s="601"/>
      <c r="BE67" s="601"/>
      <c r="BF67" s="601"/>
      <c r="BG67" s="601"/>
      <c r="BH67" s="602"/>
      <c r="BI67" s="576">
        <f>CS62+1</f>
        <v>46194</v>
      </c>
      <c r="BJ67" s="577"/>
      <c r="BK67" s="577"/>
      <c r="BL67" s="577"/>
      <c r="BM67" s="577"/>
      <c r="BN67" s="578"/>
      <c r="BO67" s="543">
        <f>BI67+1</f>
        <v>46195</v>
      </c>
      <c r="BP67" s="544"/>
      <c r="BQ67" s="544"/>
      <c r="BR67" s="544"/>
      <c r="BS67" s="544"/>
      <c r="BT67" s="545"/>
      <c r="BU67" s="543">
        <f>BO67+1</f>
        <v>46196</v>
      </c>
      <c r="BV67" s="544"/>
      <c r="BW67" s="544"/>
      <c r="BX67" s="544"/>
      <c r="BY67" s="544"/>
      <c r="BZ67" s="545"/>
      <c r="CA67" s="543">
        <f>BU67+1</f>
        <v>46197</v>
      </c>
      <c r="CB67" s="544"/>
      <c r="CC67" s="544"/>
      <c r="CD67" s="544"/>
      <c r="CE67" s="544"/>
      <c r="CF67" s="545"/>
      <c r="CG67" s="543">
        <f>CA67+1</f>
        <v>46198</v>
      </c>
      <c r="CH67" s="544"/>
      <c r="CI67" s="544"/>
      <c r="CJ67" s="544"/>
      <c r="CK67" s="544"/>
      <c r="CL67" s="545"/>
      <c r="CM67" s="543">
        <f>CG67+1</f>
        <v>46199</v>
      </c>
      <c r="CN67" s="544"/>
      <c r="CO67" s="544"/>
      <c r="CP67" s="544"/>
      <c r="CQ67" s="544"/>
      <c r="CR67" s="545"/>
      <c r="CS67" s="549">
        <f>CM67+1</f>
        <v>46200</v>
      </c>
      <c r="CT67" s="550"/>
      <c r="CU67" s="550"/>
      <c r="CV67" s="550"/>
      <c r="CW67" s="550"/>
      <c r="CX67" s="551"/>
    </row>
    <row r="68" spans="1:102" ht="21.75" customHeight="1">
      <c r="A68" s="600"/>
      <c r="B68" s="601"/>
      <c r="C68" s="601"/>
      <c r="D68" s="601"/>
      <c r="E68" s="601"/>
      <c r="F68" s="601"/>
      <c r="G68" s="601"/>
      <c r="H68" s="602"/>
      <c r="I68" s="579"/>
      <c r="J68" s="580"/>
      <c r="K68" s="580"/>
      <c r="L68" s="580"/>
      <c r="M68" s="580"/>
      <c r="N68" s="581"/>
      <c r="O68" s="546"/>
      <c r="P68" s="547"/>
      <c r="Q68" s="547"/>
      <c r="R68" s="547"/>
      <c r="S68" s="547"/>
      <c r="T68" s="548"/>
      <c r="U68" s="546"/>
      <c r="V68" s="547"/>
      <c r="W68" s="547"/>
      <c r="X68" s="547"/>
      <c r="Y68" s="547"/>
      <c r="Z68" s="548"/>
      <c r="AA68" s="546"/>
      <c r="AB68" s="547"/>
      <c r="AC68" s="547"/>
      <c r="AD68" s="547"/>
      <c r="AE68" s="547"/>
      <c r="AF68" s="548"/>
      <c r="AG68" s="546"/>
      <c r="AH68" s="547"/>
      <c r="AI68" s="547"/>
      <c r="AJ68" s="547"/>
      <c r="AK68" s="547"/>
      <c r="AL68" s="548"/>
      <c r="AM68" s="546"/>
      <c r="AN68" s="547"/>
      <c r="AO68" s="547"/>
      <c r="AP68" s="547"/>
      <c r="AQ68" s="547"/>
      <c r="AR68" s="548"/>
      <c r="AS68" s="552"/>
      <c r="AT68" s="553"/>
      <c r="AU68" s="553"/>
      <c r="AV68" s="553"/>
      <c r="AW68" s="553"/>
      <c r="AX68" s="554"/>
      <c r="BA68" s="600"/>
      <c r="BB68" s="601"/>
      <c r="BC68" s="601"/>
      <c r="BD68" s="601"/>
      <c r="BE68" s="601"/>
      <c r="BF68" s="601"/>
      <c r="BG68" s="601"/>
      <c r="BH68" s="602"/>
      <c r="BI68" s="579"/>
      <c r="BJ68" s="580"/>
      <c r="BK68" s="580"/>
      <c r="BL68" s="580"/>
      <c r="BM68" s="580"/>
      <c r="BN68" s="581"/>
      <c r="BO68" s="546"/>
      <c r="BP68" s="547"/>
      <c r="BQ68" s="547"/>
      <c r="BR68" s="547"/>
      <c r="BS68" s="547"/>
      <c r="BT68" s="548"/>
      <c r="BU68" s="546"/>
      <c r="BV68" s="547"/>
      <c r="BW68" s="547"/>
      <c r="BX68" s="547"/>
      <c r="BY68" s="547"/>
      <c r="BZ68" s="548"/>
      <c r="CA68" s="546"/>
      <c r="CB68" s="547"/>
      <c r="CC68" s="547"/>
      <c r="CD68" s="547"/>
      <c r="CE68" s="547"/>
      <c r="CF68" s="548"/>
      <c r="CG68" s="546"/>
      <c r="CH68" s="547"/>
      <c r="CI68" s="547"/>
      <c r="CJ68" s="547"/>
      <c r="CK68" s="547"/>
      <c r="CL68" s="548"/>
      <c r="CM68" s="546"/>
      <c r="CN68" s="547"/>
      <c r="CO68" s="547"/>
      <c r="CP68" s="547"/>
      <c r="CQ68" s="547"/>
      <c r="CR68" s="548"/>
      <c r="CS68" s="552"/>
      <c r="CT68" s="553"/>
      <c r="CU68" s="553"/>
      <c r="CV68" s="553"/>
      <c r="CW68" s="553"/>
      <c r="CX68" s="554"/>
    </row>
    <row r="69" spans="1:102" ht="22.5" customHeight="1">
      <c r="A69" s="600"/>
      <c r="B69" s="601"/>
      <c r="C69" s="601"/>
      <c r="D69" s="601"/>
      <c r="E69" s="601"/>
      <c r="F69" s="601"/>
      <c r="G69" s="601"/>
      <c r="H69" s="602"/>
      <c r="I69" s="579"/>
      <c r="J69" s="580"/>
      <c r="K69" s="580"/>
      <c r="L69" s="580"/>
      <c r="M69" s="580"/>
      <c r="N69" s="581"/>
      <c r="O69" s="546"/>
      <c r="P69" s="547"/>
      <c r="Q69" s="547"/>
      <c r="R69" s="547"/>
      <c r="S69" s="547"/>
      <c r="T69" s="548"/>
      <c r="U69" s="546"/>
      <c r="V69" s="547"/>
      <c r="W69" s="547"/>
      <c r="X69" s="547"/>
      <c r="Y69" s="547"/>
      <c r="Z69" s="548"/>
      <c r="AA69" s="546"/>
      <c r="AB69" s="547"/>
      <c r="AC69" s="547"/>
      <c r="AD69" s="547"/>
      <c r="AE69" s="547"/>
      <c r="AF69" s="548"/>
      <c r="AG69" s="546"/>
      <c r="AH69" s="547"/>
      <c r="AI69" s="547"/>
      <c r="AJ69" s="547"/>
      <c r="AK69" s="547"/>
      <c r="AL69" s="548"/>
      <c r="AM69" s="546"/>
      <c r="AN69" s="547"/>
      <c r="AO69" s="547"/>
      <c r="AP69" s="547"/>
      <c r="AQ69" s="547"/>
      <c r="AR69" s="548"/>
      <c r="AS69" s="552"/>
      <c r="AT69" s="553"/>
      <c r="AU69" s="553"/>
      <c r="AV69" s="553"/>
      <c r="AW69" s="553"/>
      <c r="AX69" s="554"/>
      <c r="BA69" s="600"/>
      <c r="BB69" s="601"/>
      <c r="BC69" s="601"/>
      <c r="BD69" s="601"/>
      <c r="BE69" s="601"/>
      <c r="BF69" s="601"/>
      <c r="BG69" s="601"/>
      <c r="BH69" s="602"/>
      <c r="BI69" s="579"/>
      <c r="BJ69" s="580"/>
      <c r="BK69" s="580"/>
      <c r="BL69" s="580"/>
      <c r="BM69" s="580"/>
      <c r="BN69" s="581"/>
      <c r="BO69" s="546"/>
      <c r="BP69" s="547"/>
      <c r="BQ69" s="547"/>
      <c r="BR69" s="547"/>
      <c r="BS69" s="547"/>
      <c r="BT69" s="548"/>
      <c r="BU69" s="546"/>
      <c r="BV69" s="547"/>
      <c r="BW69" s="547"/>
      <c r="BX69" s="547"/>
      <c r="BY69" s="547"/>
      <c r="BZ69" s="548"/>
      <c r="CA69" s="546"/>
      <c r="CB69" s="547"/>
      <c r="CC69" s="547"/>
      <c r="CD69" s="547"/>
      <c r="CE69" s="547"/>
      <c r="CF69" s="548"/>
      <c r="CG69" s="546"/>
      <c r="CH69" s="547"/>
      <c r="CI69" s="547"/>
      <c r="CJ69" s="547"/>
      <c r="CK69" s="547"/>
      <c r="CL69" s="548"/>
      <c r="CM69" s="546"/>
      <c r="CN69" s="547"/>
      <c r="CO69" s="547"/>
      <c r="CP69" s="547"/>
      <c r="CQ69" s="547"/>
      <c r="CR69" s="548"/>
      <c r="CS69" s="552"/>
      <c r="CT69" s="553"/>
      <c r="CU69" s="553"/>
      <c r="CV69" s="553"/>
      <c r="CW69" s="553"/>
      <c r="CX69" s="554"/>
    </row>
    <row r="70" spans="1:102" ht="60.75" customHeight="1">
      <c r="A70" s="582">
        <f>A57</f>
        <v>46082</v>
      </c>
      <c r="B70" s="583"/>
      <c r="C70" s="583"/>
      <c r="D70" s="583"/>
      <c r="E70" s="583"/>
      <c r="F70" s="583"/>
      <c r="G70" s="583"/>
      <c r="H70" s="584"/>
      <c r="I70" s="588"/>
      <c r="J70" s="589"/>
      <c r="K70" s="589"/>
      <c r="L70" s="589"/>
      <c r="M70" s="589"/>
      <c r="N70" s="590"/>
      <c r="O70" s="591"/>
      <c r="P70" s="592"/>
      <c r="Q70" s="592"/>
      <c r="R70" s="592"/>
      <c r="S70" s="592"/>
      <c r="T70" s="593"/>
      <c r="U70" s="591"/>
      <c r="V70" s="592"/>
      <c r="W70" s="592"/>
      <c r="X70" s="592"/>
      <c r="Y70" s="592"/>
      <c r="Z70" s="593"/>
      <c r="AA70" s="591"/>
      <c r="AB70" s="592"/>
      <c r="AC70" s="592"/>
      <c r="AD70" s="592"/>
      <c r="AE70" s="592"/>
      <c r="AF70" s="593"/>
      <c r="AG70" s="591"/>
      <c r="AH70" s="592"/>
      <c r="AI70" s="592"/>
      <c r="AJ70" s="592"/>
      <c r="AK70" s="592"/>
      <c r="AL70" s="593"/>
      <c r="AM70" s="591"/>
      <c r="AN70" s="592"/>
      <c r="AO70" s="592"/>
      <c r="AP70" s="592"/>
      <c r="AQ70" s="592"/>
      <c r="AR70" s="593"/>
      <c r="AS70" s="594"/>
      <c r="AT70" s="595"/>
      <c r="AU70" s="595"/>
      <c r="AV70" s="595"/>
      <c r="AW70" s="595"/>
      <c r="AX70" s="596"/>
      <c r="BA70" s="582">
        <f>BA57</f>
        <v>46174</v>
      </c>
      <c r="BB70" s="583"/>
      <c r="BC70" s="583"/>
      <c r="BD70" s="583"/>
      <c r="BE70" s="583"/>
      <c r="BF70" s="583"/>
      <c r="BG70" s="583"/>
      <c r="BH70" s="584"/>
      <c r="BI70" s="588"/>
      <c r="BJ70" s="589"/>
      <c r="BK70" s="589"/>
      <c r="BL70" s="589"/>
      <c r="BM70" s="589"/>
      <c r="BN70" s="590"/>
      <c r="BO70" s="591"/>
      <c r="BP70" s="592"/>
      <c r="BQ70" s="592"/>
      <c r="BR70" s="592"/>
      <c r="BS70" s="592"/>
      <c r="BT70" s="593"/>
      <c r="BU70" s="591"/>
      <c r="BV70" s="592"/>
      <c r="BW70" s="592"/>
      <c r="BX70" s="592"/>
      <c r="BY70" s="592"/>
      <c r="BZ70" s="593"/>
      <c r="CA70" s="591"/>
      <c r="CB70" s="592"/>
      <c r="CC70" s="592"/>
      <c r="CD70" s="592"/>
      <c r="CE70" s="592"/>
      <c r="CF70" s="593"/>
      <c r="CG70" s="591"/>
      <c r="CH70" s="592"/>
      <c r="CI70" s="592"/>
      <c r="CJ70" s="592"/>
      <c r="CK70" s="592"/>
      <c r="CL70" s="593"/>
      <c r="CM70" s="591"/>
      <c r="CN70" s="592"/>
      <c r="CO70" s="592"/>
      <c r="CP70" s="592"/>
      <c r="CQ70" s="592"/>
      <c r="CR70" s="593"/>
      <c r="CS70" s="594"/>
      <c r="CT70" s="595"/>
      <c r="CU70" s="595"/>
      <c r="CV70" s="595"/>
      <c r="CW70" s="595"/>
      <c r="CX70" s="596"/>
    </row>
    <row r="71" spans="1:102" ht="24" customHeight="1">
      <c r="A71" s="494" t="s">
        <v>271</v>
      </c>
      <c r="B71" s="495"/>
      <c r="C71" s="495"/>
      <c r="D71" s="495"/>
      <c r="E71" s="495"/>
      <c r="F71" s="495"/>
      <c r="G71" s="495"/>
      <c r="H71" s="496"/>
      <c r="I71" s="576">
        <f>IF(DAY(AS67)+1&gt;IF(MONTH(A57)=12,31,DATE(YEAR(A57),MONTH(A57)+1,1)-A57),"",AS67+1)</f>
        <v>46110</v>
      </c>
      <c r="J71" s="577"/>
      <c r="K71" s="577"/>
      <c r="L71" s="577"/>
      <c r="M71" s="577"/>
      <c r="N71" s="578"/>
      <c r="O71" s="543">
        <f>IF(I71="","",IF(DAY(I71)+1&gt;IF(MONTH(A57)=12,31,DATE(YEAR(A57),MONTH(A57)+1,1)-A57),"",I71+1))</f>
        <v>46111</v>
      </c>
      <c r="P71" s="544"/>
      <c r="Q71" s="544"/>
      <c r="R71" s="544"/>
      <c r="S71" s="544"/>
      <c r="T71" s="545"/>
      <c r="U71" s="543">
        <f>IF(O71="","",IF(DAY(O71)+1&gt;IF(MONTH(A57)=12,31,DATE(YEAR(A57),MONTH(A57)+1,1)-A57),"",O71+1))</f>
        <v>46112</v>
      </c>
      <c r="V71" s="544"/>
      <c r="W71" s="544"/>
      <c r="X71" s="544"/>
      <c r="Y71" s="544"/>
      <c r="Z71" s="545"/>
      <c r="AA71" s="543" t="str">
        <f>IF(U71="","",IF(DAY(U71)+1&gt;IF(MONTH(A57)=12,31,DATE(YEAR(A57),MONTH(A57)+1,1)-A57),"",U71+1))</f>
        <v/>
      </c>
      <c r="AB71" s="544"/>
      <c r="AC71" s="544"/>
      <c r="AD71" s="544"/>
      <c r="AE71" s="544"/>
      <c r="AF71" s="545"/>
      <c r="AG71" s="543" t="str">
        <f>IF(AA71="","",IF(DAY(AA71)+1&gt;IF(MONTH(A57)=12,31,DATE(YEAR(A57),MONTH(A57)+1,1)-A57),"",AA71+1))</f>
        <v/>
      </c>
      <c r="AH71" s="544"/>
      <c r="AI71" s="544"/>
      <c r="AJ71" s="544"/>
      <c r="AK71" s="544"/>
      <c r="AL71" s="545"/>
      <c r="AM71" s="543" t="str">
        <f>IF(AG71="","",IF(DAY(AG71)+1&gt;IF(MONTH(A57)=12,31,DATE(YEAR(A57),MONTH(A57)+1,1)-A57),"",AG71+1))</f>
        <v/>
      </c>
      <c r="AN71" s="544"/>
      <c r="AO71" s="544"/>
      <c r="AP71" s="544"/>
      <c r="AQ71" s="544"/>
      <c r="AR71" s="545"/>
      <c r="AS71" s="549" t="str">
        <f>IF(AM71="","",IF(DAY(AM71)+1&gt;IF(MONTH(A57)=12,31,DATE(YEAR(A57),MONTH(A57)+1,1)-A57),"",AM71+1))</f>
        <v/>
      </c>
      <c r="AT71" s="550"/>
      <c r="AU71" s="550"/>
      <c r="AV71" s="550"/>
      <c r="AW71" s="550"/>
      <c r="AX71" s="551"/>
      <c r="BA71" s="494" t="s">
        <v>271</v>
      </c>
      <c r="BB71" s="495"/>
      <c r="BC71" s="495"/>
      <c r="BD71" s="495"/>
      <c r="BE71" s="495"/>
      <c r="BF71" s="495"/>
      <c r="BG71" s="495"/>
      <c r="BH71" s="496"/>
      <c r="BI71" s="576">
        <f>IF(DAY(CS67)+1&gt;IF(MONTH(BA57)=12,31,DATE(YEAR(BA57),MONTH(BA57)+1,1)-BA57),"",CS67+1)</f>
        <v>46201</v>
      </c>
      <c r="BJ71" s="577"/>
      <c r="BK71" s="577"/>
      <c r="BL71" s="577"/>
      <c r="BM71" s="577"/>
      <c r="BN71" s="578"/>
      <c r="BO71" s="543">
        <f>IF(BI71="","",IF(DAY(BI71)+1&gt;IF(MONTH(BA57)=12,31,DATE(YEAR(BA57),MONTH(BA57)+1,1)-BA57),"",BI71+1))</f>
        <v>46202</v>
      </c>
      <c r="BP71" s="544"/>
      <c r="BQ71" s="544"/>
      <c r="BR71" s="544"/>
      <c r="BS71" s="544"/>
      <c r="BT71" s="545"/>
      <c r="BU71" s="543">
        <f>IF(BO71="","",IF(DAY(BO71)+1&gt;IF(MONTH(BA57)=12,31,DATE(YEAR(BA57),MONTH(BA57)+1,1)-BA57),"",BO71+1))</f>
        <v>46203</v>
      </c>
      <c r="BV71" s="544"/>
      <c r="BW71" s="544"/>
      <c r="BX71" s="544"/>
      <c r="BY71" s="544"/>
      <c r="BZ71" s="545"/>
      <c r="CA71" s="543" t="str">
        <f>IF(BU71="","",IF(DAY(BU71)+1&gt;IF(MONTH(BA57)=12,31,DATE(YEAR(BA57),MONTH(BA57)+1,1)-BA57),"",BU71+1))</f>
        <v/>
      </c>
      <c r="CB71" s="544"/>
      <c r="CC71" s="544"/>
      <c r="CD71" s="544"/>
      <c r="CE71" s="544"/>
      <c r="CF71" s="545"/>
      <c r="CG71" s="543" t="str">
        <f>IF(CA71="","",IF(DAY(CA71)+1&gt;IF(MONTH(BA57)=12,31,DATE(YEAR(BA57),MONTH(BA57)+1,1)-BA57),"",CA71+1))</f>
        <v/>
      </c>
      <c r="CH71" s="544"/>
      <c r="CI71" s="544"/>
      <c r="CJ71" s="544"/>
      <c r="CK71" s="544"/>
      <c r="CL71" s="545"/>
      <c r="CM71" s="543" t="str">
        <f>IF(CG71="","",IF(DAY(CG71)+1&gt;IF(MONTH(BA57)=12,31,DATE(YEAR(BA57),MONTH(BA57)+1,1)-BA57),"",CG71+1))</f>
        <v/>
      </c>
      <c r="CN71" s="544"/>
      <c r="CO71" s="544"/>
      <c r="CP71" s="544"/>
      <c r="CQ71" s="544"/>
      <c r="CR71" s="545"/>
      <c r="CS71" s="549" t="str">
        <f>IF(CM71="","",IF(DAY(CM71)+1&gt;IF(MONTH(BA57)=12,31,DATE(YEAR(BA57),MONTH(BA57)+1,1)-BA57),"",CM71+1))</f>
        <v/>
      </c>
      <c r="CT71" s="550"/>
      <c r="CU71" s="550"/>
      <c r="CV71" s="550"/>
      <c r="CW71" s="550"/>
      <c r="CX71" s="551"/>
    </row>
    <row r="72" spans="1:102" ht="21.75" customHeight="1">
      <c r="A72" s="555" t="str">
        <f>VLOOKUP(A57,記念名,2,FALSE)</f>
        <v>耳の日3、東日本大震災の日11
世界水の日 22</v>
      </c>
      <c r="B72" s="556"/>
      <c r="C72" s="556"/>
      <c r="D72" s="556"/>
      <c r="E72" s="556"/>
      <c r="F72" s="556"/>
      <c r="G72" s="556"/>
      <c r="H72" s="557"/>
      <c r="I72" s="579"/>
      <c r="J72" s="580"/>
      <c r="K72" s="580"/>
      <c r="L72" s="580"/>
      <c r="M72" s="580"/>
      <c r="N72" s="581"/>
      <c r="O72" s="546"/>
      <c r="P72" s="547"/>
      <c r="Q72" s="547"/>
      <c r="R72" s="547"/>
      <c r="S72" s="547"/>
      <c r="T72" s="548"/>
      <c r="U72" s="546"/>
      <c r="V72" s="547"/>
      <c r="W72" s="547"/>
      <c r="X72" s="547"/>
      <c r="Y72" s="547"/>
      <c r="Z72" s="548"/>
      <c r="AA72" s="546"/>
      <c r="AB72" s="547"/>
      <c r="AC72" s="547"/>
      <c r="AD72" s="547"/>
      <c r="AE72" s="547"/>
      <c r="AF72" s="548"/>
      <c r="AG72" s="546"/>
      <c r="AH72" s="547"/>
      <c r="AI72" s="547"/>
      <c r="AJ72" s="547"/>
      <c r="AK72" s="547"/>
      <c r="AL72" s="548"/>
      <c r="AM72" s="546"/>
      <c r="AN72" s="547"/>
      <c r="AO72" s="547"/>
      <c r="AP72" s="547"/>
      <c r="AQ72" s="547"/>
      <c r="AR72" s="548"/>
      <c r="AS72" s="552"/>
      <c r="AT72" s="553"/>
      <c r="AU72" s="553"/>
      <c r="AV72" s="553"/>
      <c r="AW72" s="553"/>
      <c r="AX72" s="554"/>
      <c r="BA72" s="555" t="str">
        <f>VLOOKUP(BA57,記念名,2,FALSE)</f>
        <v>環境の日 5 （6月は環境月間）
時の記念日 10、父の日 21</v>
      </c>
      <c r="BB72" s="556"/>
      <c r="BC72" s="556"/>
      <c r="BD72" s="556"/>
      <c r="BE72" s="556"/>
      <c r="BF72" s="556"/>
      <c r="BG72" s="556"/>
      <c r="BH72" s="557"/>
      <c r="BI72" s="579"/>
      <c r="BJ72" s="580"/>
      <c r="BK72" s="580"/>
      <c r="BL72" s="580"/>
      <c r="BM72" s="580"/>
      <c r="BN72" s="581"/>
      <c r="BO72" s="546"/>
      <c r="BP72" s="547"/>
      <c r="BQ72" s="547"/>
      <c r="BR72" s="547"/>
      <c r="BS72" s="547"/>
      <c r="BT72" s="548"/>
      <c r="BU72" s="546"/>
      <c r="BV72" s="547"/>
      <c r="BW72" s="547"/>
      <c r="BX72" s="547"/>
      <c r="BY72" s="547"/>
      <c r="BZ72" s="548"/>
      <c r="CA72" s="546"/>
      <c r="CB72" s="547"/>
      <c r="CC72" s="547"/>
      <c r="CD72" s="547"/>
      <c r="CE72" s="547"/>
      <c r="CF72" s="548"/>
      <c r="CG72" s="546"/>
      <c r="CH72" s="547"/>
      <c r="CI72" s="547"/>
      <c r="CJ72" s="547"/>
      <c r="CK72" s="547"/>
      <c r="CL72" s="548"/>
      <c r="CM72" s="546"/>
      <c r="CN72" s="547"/>
      <c r="CO72" s="547"/>
      <c r="CP72" s="547"/>
      <c r="CQ72" s="547"/>
      <c r="CR72" s="548"/>
      <c r="CS72" s="552"/>
      <c r="CT72" s="553"/>
      <c r="CU72" s="553"/>
      <c r="CV72" s="553"/>
      <c r="CW72" s="553"/>
      <c r="CX72" s="554"/>
    </row>
    <row r="73" spans="1:102" ht="20.25" customHeight="1">
      <c r="A73" s="558"/>
      <c r="B73" s="559"/>
      <c r="C73" s="559"/>
      <c r="D73" s="559"/>
      <c r="E73" s="559"/>
      <c r="F73" s="559"/>
      <c r="G73" s="559"/>
      <c r="H73" s="560"/>
      <c r="I73" s="579"/>
      <c r="J73" s="580"/>
      <c r="K73" s="580"/>
      <c r="L73" s="580"/>
      <c r="M73" s="580"/>
      <c r="N73" s="581"/>
      <c r="O73" s="546"/>
      <c r="P73" s="547"/>
      <c r="Q73" s="547"/>
      <c r="R73" s="547"/>
      <c r="S73" s="547"/>
      <c r="T73" s="548"/>
      <c r="U73" s="546"/>
      <c r="V73" s="547"/>
      <c r="W73" s="547"/>
      <c r="X73" s="547"/>
      <c r="Y73" s="547"/>
      <c r="Z73" s="548"/>
      <c r="AA73" s="546"/>
      <c r="AB73" s="547"/>
      <c r="AC73" s="547"/>
      <c r="AD73" s="547"/>
      <c r="AE73" s="547"/>
      <c r="AF73" s="548"/>
      <c r="AG73" s="546"/>
      <c r="AH73" s="547"/>
      <c r="AI73" s="547"/>
      <c r="AJ73" s="547"/>
      <c r="AK73" s="547"/>
      <c r="AL73" s="548"/>
      <c r="AM73" s="546"/>
      <c r="AN73" s="547"/>
      <c r="AO73" s="547"/>
      <c r="AP73" s="547"/>
      <c r="AQ73" s="547"/>
      <c r="AR73" s="548"/>
      <c r="AS73" s="552"/>
      <c r="AT73" s="553"/>
      <c r="AU73" s="553"/>
      <c r="AV73" s="553"/>
      <c r="AW73" s="553"/>
      <c r="AX73" s="554"/>
      <c r="BA73" s="558"/>
      <c r="BB73" s="559"/>
      <c r="BC73" s="559"/>
      <c r="BD73" s="559"/>
      <c r="BE73" s="559"/>
      <c r="BF73" s="559"/>
      <c r="BG73" s="559"/>
      <c r="BH73" s="560"/>
      <c r="BI73" s="579"/>
      <c r="BJ73" s="580"/>
      <c r="BK73" s="580"/>
      <c r="BL73" s="580"/>
      <c r="BM73" s="580"/>
      <c r="BN73" s="581"/>
      <c r="BO73" s="546"/>
      <c r="BP73" s="547"/>
      <c r="BQ73" s="547"/>
      <c r="BR73" s="547"/>
      <c r="BS73" s="547"/>
      <c r="BT73" s="548"/>
      <c r="BU73" s="546"/>
      <c r="BV73" s="547"/>
      <c r="BW73" s="547"/>
      <c r="BX73" s="547"/>
      <c r="BY73" s="547"/>
      <c r="BZ73" s="548"/>
      <c r="CA73" s="546"/>
      <c r="CB73" s="547"/>
      <c r="CC73" s="547"/>
      <c r="CD73" s="547"/>
      <c r="CE73" s="547"/>
      <c r="CF73" s="548"/>
      <c r="CG73" s="546"/>
      <c r="CH73" s="547"/>
      <c r="CI73" s="547"/>
      <c r="CJ73" s="547"/>
      <c r="CK73" s="547"/>
      <c r="CL73" s="548"/>
      <c r="CM73" s="546"/>
      <c r="CN73" s="547"/>
      <c r="CO73" s="547"/>
      <c r="CP73" s="547"/>
      <c r="CQ73" s="547"/>
      <c r="CR73" s="548"/>
      <c r="CS73" s="552"/>
      <c r="CT73" s="553"/>
      <c r="CU73" s="553"/>
      <c r="CV73" s="553"/>
      <c r="CW73" s="553"/>
      <c r="CX73" s="554"/>
    </row>
    <row r="74" spans="1:102" ht="17.25" customHeight="1">
      <c r="A74" s="558"/>
      <c r="B74" s="559"/>
      <c r="C74" s="559"/>
      <c r="D74" s="559"/>
      <c r="E74" s="559"/>
      <c r="F74" s="559"/>
      <c r="G74" s="559"/>
      <c r="H74" s="560"/>
      <c r="I74" s="579"/>
      <c r="J74" s="580"/>
      <c r="K74" s="580"/>
      <c r="L74" s="580"/>
      <c r="M74" s="580"/>
      <c r="N74" s="581"/>
      <c r="O74" s="546"/>
      <c r="P74" s="547"/>
      <c r="Q74" s="547"/>
      <c r="R74" s="547"/>
      <c r="S74" s="547"/>
      <c r="T74" s="548"/>
      <c r="U74" s="546"/>
      <c r="V74" s="547"/>
      <c r="W74" s="547"/>
      <c r="X74" s="547"/>
      <c r="Y74" s="547"/>
      <c r="Z74" s="548"/>
      <c r="AA74" s="546"/>
      <c r="AB74" s="547"/>
      <c r="AC74" s="547"/>
      <c r="AD74" s="547"/>
      <c r="AE74" s="547"/>
      <c r="AF74" s="548"/>
      <c r="AG74" s="546"/>
      <c r="AH74" s="547"/>
      <c r="AI74" s="547"/>
      <c r="AJ74" s="547"/>
      <c r="AK74" s="547"/>
      <c r="AL74" s="548"/>
      <c r="AM74" s="546"/>
      <c r="AN74" s="547"/>
      <c r="AO74" s="547"/>
      <c r="AP74" s="547"/>
      <c r="AQ74" s="547"/>
      <c r="AR74" s="548"/>
      <c r="AS74" s="552"/>
      <c r="AT74" s="553"/>
      <c r="AU74" s="553"/>
      <c r="AV74" s="553"/>
      <c r="AW74" s="553"/>
      <c r="AX74" s="554"/>
      <c r="BA74" s="558"/>
      <c r="BB74" s="559"/>
      <c r="BC74" s="559"/>
      <c r="BD74" s="559"/>
      <c r="BE74" s="559"/>
      <c r="BF74" s="559"/>
      <c r="BG74" s="559"/>
      <c r="BH74" s="560"/>
      <c r="BI74" s="579"/>
      <c r="BJ74" s="580"/>
      <c r="BK74" s="580"/>
      <c r="BL74" s="580"/>
      <c r="BM74" s="580"/>
      <c r="BN74" s="581"/>
      <c r="BO74" s="546"/>
      <c r="BP74" s="547"/>
      <c r="BQ74" s="547"/>
      <c r="BR74" s="547"/>
      <c r="BS74" s="547"/>
      <c r="BT74" s="548"/>
      <c r="BU74" s="546"/>
      <c r="BV74" s="547"/>
      <c r="BW74" s="547"/>
      <c r="BX74" s="547"/>
      <c r="BY74" s="547"/>
      <c r="BZ74" s="548"/>
      <c r="CA74" s="546"/>
      <c r="CB74" s="547"/>
      <c r="CC74" s="547"/>
      <c r="CD74" s="547"/>
      <c r="CE74" s="547"/>
      <c r="CF74" s="548"/>
      <c r="CG74" s="546"/>
      <c r="CH74" s="547"/>
      <c r="CI74" s="547"/>
      <c r="CJ74" s="547"/>
      <c r="CK74" s="547"/>
      <c r="CL74" s="548"/>
      <c r="CM74" s="546"/>
      <c r="CN74" s="547"/>
      <c r="CO74" s="547"/>
      <c r="CP74" s="547"/>
      <c r="CQ74" s="547"/>
      <c r="CR74" s="548"/>
      <c r="CS74" s="552"/>
      <c r="CT74" s="553"/>
      <c r="CU74" s="553"/>
      <c r="CV74" s="553"/>
      <c r="CW74" s="553"/>
      <c r="CX74" s="554"/>
    </row>
    <row r="75" spans="1:102" ht="24.75" customHeight="1">
      <c r="A75" s="558"/>
      <c r="B75" s="559"/>
      <c r="C75" s="559"/>
      <c r="D75" s="559"/>
      <c r="E75" s="559"/>
      <c r="F75" s="559"/>
      <c r="G75" s="559"/>
      <c r="H75" s="560"/>
      <c r="I75" s="564" t="str">
        <f>IF(AS71="","",IF(DAY(AS71)+1&gt;IF(MONTH(A57)=12,31,DATE(YEAR(A57),MONTH(A57)+1,1)-A57),"",AS71+1))</f>
        <v/>
      </c>
      <c r="J75" s="565"/>
      <c r="K75" s="565"/>
      <c r="L75" s="565"/>
      <c r="M75" s="565"/>
      <c r="N75" s="566"/>
      <c r="O75" s="570" t="str">
        <f>IF(I75="","",IF(DAY(I75)+1&gt;IF(MONTH(A57)=12,31,DATE(YEAR(A57),MONTH(A57)+1,1)-A57),"",I75+1))</f>
        <v/>
      </c>
      <c r="P75" s="571"/>
      <c r="Q75" s="571"/>
      <c r="R75" s="571"/>
      <c r="S75" s="571"/>
      <c r="T75" s="572"/>
      <c r="U75" s="24"/>
      <c r="AA75" s="24"/>
      <c r="AG75" s="24"/>
      <c r="AM75" s="24"/>
      <c r="AS75" s="24"/>
      <c r="AX75" s="19"/>
      <c r="BA75" s="558"/>
      <c r="BB75" s="559"/>
      <c r="BC75" s="559"/>
      <c r="BD75" s="559"/>
      <c r="BE75" s="559"/>
      <c r="BF75" s="559"/>
      <c r="BG75" s="559"/>
      <c r="BH75" s="560"/>
      <c r="BI75" s="564" t="str">
        <f>IF(CS71="","",IF(DAY(CS71)+1&gt;IF(MONTH(BA57)=12,31,DATE(YEAR(BA57),MONTH(BA57)+1,1)-BA57),"",CS71+1))</f>
        <v/>
      </c>
      <c r="BJ75" s="565"/>
      <c r="BK75" s="565"/>
      <c r="BL75" s="565"/>
      <c r="BM75" s="565"/>
      <c r="BN75" s="566"/>
      <c r="BO75" s="570" t="str">
        <f>IF(BI75="","",IF(DAY(BI75)+1&gt;IF(MONTH(BA57)=12,31,DATE(YEAR(BA57),MONTH(BA57)+1,1)-BA57),"",BI75+1))</f>
        <v/>
      </c>
      <c r="BP75" s="571"/>
      <c r="BQ75" s="571"/>
      <c r="BR75" s="571"/>
      <c r="BS75" s="571"/>
      <c r="BT75" s="572"/>
      <c r="BU75" s="24"/>
      <c r="CA75" s="24"/>
      <c r="CG75" s="24"/>
      <c r="CM75" s="24"/>
      <c r="CS75" s="24"/>
      <c r="CX75" s="19"/>
    </row>
    <row r="76" spans="1:102" ht="21" customHeight="1">
      <c r="A76" s="558"/>
      <c r="B76" s="559"/>
      <c r="C76" s="559"/>
      <c r="D76" s="559"/>
      <c r="E76" s="559"/>
      <c r="F76" s="559"/>
      <c r="G76" s="559"/>
      <c r="H76" s="560"/>
      <c r="I76" s="564"/>
      <c r="J76" s="565"/>
      <c r="K76" s="565"/>
      <c r="L76" s="565"/>
      <c r="M76" s="565"/>
      <c r="N76" s="566"/>
      <c r="O76" s="570"/>
      <c r="P76" s="571"/>
      <c r="Q76" s="571"/>
      <c r="R76" s="571"/>
      <c r="S76" s="571"/>
      <c r="T76" s="572"/>
      <c r="U76" s="24"/>
      <c r="AA76" s="24"/>
      <c r="AG76" s="24"/>
      <c r="AM76" s="24"/>
      <c r="AS76" s="24"/>
      <c r="AX76" s="19"/>
      <c r="BA76" s="558"/>
      <c r="BB76" s="559"/>
      <c r="BC76" s="559"/>
      <c r="BD76" s="559"/>
      <c r="BE76" s="559"/>
      <c r="BF76" s="559"/>
      <c r="BG76" s="559"/>
      <c r="BH76" s="560"/>
      <c r="BI76" s="564"/>
      <c r="BJ76" s="565"/>
      <c r="BK76" s="565"/>
      <c r="BL76" s="565"/>
      <c r="BM76" s="565"/>
      <c r="BN76" s="566"/>
      <c r="BO76" s="570"/>
      <c r="BP76" s="571"/>
      <c r="BQ76" s="571"/>
      <c r="BR76" s="571"/>
      <c r="BS76" s="571"/>
      <c r="BT76" s="572"/>
      <c r="BU76" s="24"/>
      <c r="CA76" s="24"/>
      <c r="CG76" s="24"/>
      <c r="CM76" s="24"/>
      <c r="CS76" s="24"/>
      <c r="CX76" s="19"/>
    </row>
    <row r="77" spans="1:102" ht="12.75" customHeight="1">
      <c r="A77" s="561"/>
      <c r="B77" s="562"/>
      <c r="C77" s="562"/>
      <c r="D77" s="562"/>
      <c r="E77" s="562"/>
      <c r="F77" s="562"/>
      <c r="G77" s="562"/>
      <c r="H77" s="563"/>
      <c r="I77" s="567"/>
      <c r="J77" s="568"/>
      <c r="K77" s="568"/>
      <c r="L77" s="568"/>
      <c r="M77" s="568"/>
      <c r="N77" s="569"/>
      <c r="O77" s="573"/>
      <c r="P77" s="574"/>
      <c r="Q77" s="574"/>
      <c r="R77" s="574"/>
      <c r="S77" s="574"/>
      <c r="T77" s="575"/>
      <c r="U77" s="44"/>
      <c r="V77" s="20"/>
      <c r="W77" s="20"/>
      <c r="X77" s="20"/>
      <c r="Y77" s="20"/>
      <c r="Z77" s="20"/>
      <c r="AA77" s="44"/>
      <c r="AB77" s="20"/>
      <c r="AC77" s="20"/>
      <c r="AD77" s="20"/>
      <c r="AE77" s="20"/>
      <c r="AF77" s="20"/>
      <c r="AG77" s="44"/>
      <c r="AH77" s="20"/>
      <c r="AI77" s="20"/>
      <c r="AJ77" s="20"/>
      <c r="AK77" s="20"/>
      <c r="AL77" s="20"/>
      <c r="AM77" s="44"/>
      <c r="AN77" s="20"/>
      <c r="AO77" s="20"/>
      <c r="AP77" s="20"/>
      <c r="AQ77" s="20"/>
      <c r="AR77" s="20"/>
      <c r="AS77" s="44"/>
      <c r="AT77" s="20"/>
      <c r="AU77" s="20"/>
      <c r="AV77" s="20"/>
      <c r="AW77" s="20"/>
      <c r="AX77" s="21"/>
      <c r="BA77" s="561"/>
      <c r="BB77" s="562"/>
      <c r="BC77" s="562"/>
      <c r="BD77" s="562"/>
      <c r="BE77" s="562"/>
      <c r="BF77" s="562"/>
      <c r="BG77" s="562"/>
      <c r="BH77" s="563"/>
      <c r="BI77" s="567"/>
      <c r="BJ77" s="568"/>
      <c r="BK77" s="568"/>
      <c r="BL77" s="568"/>
      <c r="BM77" s="568"/>
      <c r="BN77" s="569"/>
      <c r="BO77" s="573"/>
      <c r="BP77" s="574"/>
      <c r="BQ77" s="574"/>
      <c r="BR77" s="574"/>
      <c r="BS77" s="574"/>
      <c r="BT77" s="575"/>
      <c r="BU77" s="44"/>
      <c r="BV77" s="20"/>
      <c r="BW77" s="20"/>
      <c r="BX77" s="20"/>
      <c r="BY77" s="20"/>
      <c r="BZ77" s="20"/>
      <c r="CA77" s="44"/>
      <c r="CB77" s="20"/>
      <c r="CC77" s="20"/>
      <c r="CD77" s="20"/>
      <c r="CE77" s="20"/>
      <c r="CF77" s="20"/>
      <c r="CG77" s="44"/>
      <c r="CH77" s="20"/>
      <c r="CI77" s="20"/>
      <c r="CJ77" s="20"/>
      <c r="CK77" s="20"/>
      <c r="CL77" s="20"/>
      <c r="CM77" s="44"/>
      <c r="CN77" s="20"/>
      <c r="CO77" s="20"/>
      <c r="CP77" s="20"/>
      <c r="CQ77" s="20"/>
      <c r="CR77" s="20"/>
      <c r="CS77" s="44"/>
      <c r="CT77" s="20"/>
      <c r="CU77" s="20"/>
      <c r="CV77" s="20"/>
      <c r="CW77" s="20"/>
      <c r="CX77" s="21"/>
    </row>
    <row r="78" spans="1:102" ht="69.75" customHeight="1">
      <c r="A78" s="184" t="s">
        <v>520</v>
      </c>
      <c r="BA78" s="184" t="s">
        <v>521</v>
      </c>
    </row>
    <row r="79" spans="1:102" ht="29.25" customHeight="1">
      <c r="A79" s="518">
        <f>A83</f>
        <v>46113</v>
      </c>
      <c r="B79" s="519"/>
      <c r="C79" s="519"/>
      <c r="D79" s="519"/>
      <c r="E79" s="519"/>
      <c r="F79" s="519"/>
      <c r="G79" s="519"/>
      <c r="H79" s="520"/>
      <c r="I79" s="524" t="s">
        <v>508</v>
      </c>
      <c r="J79" s="525"/>
      <c r="K79" s="525"/>
      <c r="L79" s="525"/>
      <c r="M79" s="525"/>
      <c r="N79" s="526"/>
      <c r="O79" s="527" t="s">
        <v>509</v>
      </c>
      <c r="P79" s="528"/>
      <c r="Q79" s="528"/>
      <c r="R79" s="528"/>
      <c r="S79" s="528"/>
      <c r="T79" s="529"/>
      <c r="U79" s="527" t="s">
        <v>510</v>
      </c>
      <c r="V79" s="528"/>
      <c r="W79" s="528"/>
      <c r="X79" s="528"/>
      <c r="Y79" s="528"/>
      <c r="Z79" s="529"/>
      <c r="AA79" s="527" t="s">
        <v>511</v>
      </c>
      <c r="AB79" s="528"/>
      <c r="AC79" s="528"/>
      <c r="AD79" s="528"/>
      <c r="AE79" s="528"/>
      <c r="AF79" s="529"/>
      <c r="AG79" s="527" t="s">
        <v>512</v>
      </c>
      <c r="AH79" s="528"/>
      <c r="AI79" s="528"/>
      <c r="AJ79" s="528"/>
      <c r="AK79" s="528"/>
      <c r="AL79" s="529"/>
      <c r="AM79" s="527" t="s">
        <v>513</v>
      </c>
      <c r="AN79" s="528"/>
      <c r="AO79" s="528"/>
      <c r="AP79" s="528"/>
      <c r="AQ79" s="528"/>
      <c r="AR79" s="529"/>
      <c r="AS79" s="506" t="s">
        <v>514</v>
      </c>
      <c r="AT79" s="507"/>
      <c r="AU79" s="507"/>
      <c r="AV79" s="507"/>
      <c r="AW79" s="507"/>
      <c r="AX79" s="508"/>
      <c r="BA79" s="518">
        <f>BA83</f>
        <v>46204</v>
      </c>
      <c r="BB79" s="519"/>
      <c r="BC79" s="519"/>
      <c r="BD79" s="519"/>
      <c r="BE79" s="519"/>
      <c r="BF79" s="519"/>
      <c r="BG79" s="519"/>
      <c r="BH79" s="520"/>
      <c r="BI79" s="524" t="s">
        <v>508</v>
      </c>
      <c r="BJ79" s="525"/>
      <c r="BK79" s="525"/>
      <c r="BL79" s="525"/>
      <c r="BM79" s="525"/>
      <c r="BN79" s="526"/>
      <c r="BO79" s="527" t="s">
        <v>509</v>
      </c>
      <c r="BP79" s="528"/>
      <c r="BQ79" s="528"/>
      <c r="BR79" s="528"/>
      <c r="BS79" s="528"/>
      <c r="BT79" s="529"/>
      <c r="BU79" s="527" t="s">
        <v>510</v>
      </c>
      <c r="BV79" s="528"/>
      <c r="BW79" s="528"/>
      <c r="BX79" s="528"/>
      <c r="BY79" s="528"/>
      <c r="BZ79" s="529"/>
      <c r="CA79" s="527" t="s">
        <v>511</v>
      </c>
      <c r="CB79" s="528"/>
      <c r="CC79" s="528"/>
      <c r="CD79" s="528"/>
      <c r="CE79" s="528"/>
      <c r="CF79" s="529"/>
      <c r="CG79" s="527" t="s">
        <v>512</v>
      </c>
      <c r="CH79" s="528"/>
      <c r="CI79" s="528"/>
      <c r="CJ79" s="528"/>
      <c r="CK79" s="528"/>
      <c r="CL79" s="529"/>
      <c r="CM79" s="527" t="s">
        <v>513</v>
      </c>
      <c r="CN79" s="528"/>
      <c r="CO79" s="528"/>
      <c r="CP79" s="528"/>
      <c r="CQ79" s="528"/>
      <c r="CR79" s="529"/>
      <c r="CS79" s="506" t="s">
        <v>514</v>
      </c>
      <c r="CT79" s="507"/>
      <c r="CU79" s="507"/>
      <c r="CV79" s="507"/>
      <c r="CW79" s="507"/>
      <c r="CX79" s="508"/>
    </row>
    <row r="80" spans="1:102" ht="21.75" customHeight="1">
      <c r="A80" s="521"/>
      <c r="B80" s="522"/>
      <c r="C80" s="522"/>
      <c r="D80" s="522"/>
      <c r="E80" s="522"/>
      <c r="F80" s="522"/>
      <c r="G80" s="522"/>
      <c r="H80" s="523"/>
      <c r="I80" s="497">
        <f>IF(WEEKDAY(A83)=1,A83,(IF(WEEKDAY(A83)=2,A83-1,(IF(WEEKDAY(A83)=3,A83-2,(IF(WEEKDAY(A83)=4,A83-3,(IF(WEEKDAY(A83)=5,A83-4,IF(WEEKDAY(A83)=6,A83-5,A83-6))))))))))</f>
        <v>46110</v>
      </c>
      <c r="J80" s="498"/>
      <c r="K80" s="498"/>
      <c r="L80" s="498"/>
      <c r="M80" s="498"/>
      <c r="N80" s="499"/>
      <c r="O80" s="461">
        <f>I80+1</f>
        <v>46111</v>
      </c>
      <c r="P80" s="462"/>
      <c r="Q80" s="462"/>
      <c r="R80" s="462"/>
      <c r="S80" s="462"/>
      <c r="T80" s="463"/>
      <c r="U80" s="461">
        <f>O80+1</f>
        <v>46112</v>
      </c>
      <c r="V80" s="462"/>
      <c r="W80" s="462"/>
      <c r="X80" s="462"/>
      <c r="Y80" s="462"/>
      <c r="Z80" s="463"/>
      <c r="AA80" s="461">
        <f>U80+1</f>
        <v>46113</v>
      </c>
      <c r="AB80" s="462"/>
      <c r="AC80" s="462"/>
      <c r="AD80" s="462"/>
      <c r="AE80" s="462"/>
      <c r="AF80" s="463"/>
      <c r="AG80" s="461">
        <f>AA80+1</f>
        <v>46114</v>
      </c>
      <c r="AH80" s="462"/>
      <c r="AI80" s="462"/>
      <c r="AJ80" s="462"/>
      <c r="AK80" s="462"/>
      <c r="AL80" s="463"/>
      <c r="AM80" s="461">
        <f>AG80+1</f>
        <v>46115</v>
      </c>
      <c r="AN80" s="462"/>
      <c r="AO80" s="462"/>
      <c r="AP80" s="462"/>
      <c r="AQ80" s="462"/>
      <c r="AR80" s="463"/>
      <c r="AS80" s="467">
        <f>AM80+1</f>
        <v>46116</v>
      </c>
      <c r="AT80" s="468"/>
      <c r="AU80" s="468"/>
      <c r="AV80" s="468"/>
      <c r="AW80" s="468"/>
      <c r="AX80" s="469"/>
      <c r="BA80" s="521"/>
      <c r="BB80" s="522"/>
      <c r="BC80" s="522"/>
      <c r="BD80" s="522"/>
      <c r="BE80" s="522"/>
      <c r="BF80" s="522"/>
      <c r="BG80" s="522"/>
      <c r="BH80" s="523"/>
      <c r="BI80" s="497">
        <f>IF(WEEKDAY(BA83)=1,BA83,(IF(WEEKDAY(BA83)=2,BA83-1,(IF(WEEKDAY(BA83)=3,BA83-2,(IF(WEEKDAY(BA83)=4,BA83-3,(IF(WEEKDAY(BA83)=5,BA83-4,IF(WEEKDAY(BA83)=6,BA83-5,BA83-6))))))))))</f>
        <v>46201</v>
      </c>
      <c r="BJ80" s="498"/>
      <c r="BK80" s="498"/>
      <c r="BL80" s="498"/>
      <c r="BM80" s="498"/>
      <c r="BN80" s="499"/>
      <c r="BO80" s="461">
        <f>BI80+1</f>
        <v>46202</v>
      </c>
      <c r="BP80" s="462"/>
      <c r="BQ80" s="462"/>
      <c r="BR80" s="462"/>
      <c r="BS80" s="462"/>
      <c r="BT80" s="463"/>
      <c r="BU80" s="461">
        <f>BO80+1</f>
        <v>46203</v>
      </c>
      <c r="BV80" s="462"/>
      <c r="BW80" s="462"/>
      <c r="BX80" s="462"/>
      <c r="BY80" s="462"/>
      <c r="BZ80" s="463"/>
      <c r="CA80" s="461">
        <f>BU80+1</f>
        <v>46204</v>
      </c>
      <c r="CB80" s="462"/>
      <c r="CC80" s="462"/>
      <c r="CD80" s="462"/>
      <c r="CE80" s="462"/>
      <c r="CF80" s="463"/>
      <c r="CG80" s="461">
        <f>CA80+1</f>
        <v>46205</v>
      </c>
      <c r="CH80" s="462"/>
      <c r="CI80" s="462"/>
      <c r="CJ80" s="462"/>
      <c r="CK80" s="462"/>
      <c r="CL80" s="463"/>
      <c r="CM80" s="461">
        <f>CG80+1</f>
        <v>46206</v>
      </c>
      <c r="CN80" s="462"/>
      <c r="CO80" s="462"/>
      <c r="CP80" s="462"/>
      <c r="CQ80" s="462"/>
      <c r="CR80" s="463"/>
      <c r="CS80" s="467">
        <f>CM80+1</f>
        <v>46207</v>
      </c>
      <c r="CT80" s="468"/>
      <c r="CU80" s="468"/>
      <c r="CV80" s="468"/>
      <c r="CW80" s="468"/>
      <c r="CX80" s="469"/>
    </row>
    <row r="81" spans="1:102" ht="21.75" customHeight="1">
      <c r="A81" s="521"/>
      <c r="B81" s="522"/>
      <c r="C81" s="522"/>
      <c r="D81" s="522"/>
      <c r="E81" s="522"/>
      <c r="F81" s="522"/>
      <c r="G81" s="522"/>
      <c r="H81" s="523"/>
      <c r="I81" s="500"/>
      <c r="J81" s="501"/>
      <c r="K81" s="501"/>
      <c r="L81" s="501"/>
      <c r="M81" s="501"/>
      <c r="N81" s="502"/>
      <c r="O81" s="464"/>
      <c r="P81" s="465"/>
      <c r="Q81" s="465"/>
      <c r="R81" s="465"/>
      <c r="S81" s="465"/>
      <c r="T81" s="466"/>
      <c r="U81" s="464"/>
      <c r="V81" s="465"/>
      <c r="W81" s="465"/>
      <c r="X81" s="465"/>
      <c r="Y81" s="465"/>
      <c r="Z81" s="466"/>
      <c r="AA81" s="464"/>
      <c r="AB81" s="465"/>
      <c r="AC81" s="465"/>
      <c r="AD81" s="465"/>
      <c r="AE81" s="465"/>
      <c r="AF81" s="466"/>
      <c r="AG81" s="464"/>
      <c r="AH81" s="465"/>
      <c r="AI81" s="465"/>
      <c r="AJ81" s="465"/>
      <c r="AK81" s="465"/>
      <c r="AL81" s="466"/>
      <c r="AM81" s="464"/>
      <c r="AN81" s="465"/>
      <c r="AO81" s="465"/>
      <c r="AP81" s="465"/>
      <c r="AQ81" s="465"/>
      <c r="AR81" s="466"/>
      <c r="AS81" s="470"/>
      <c r="AT81" s="471"/>
      <c r="AU81" s="471"/>
      <c r="AV81" s="471"/>
      <c r="AW81" s="471"/>
      <c r="AX81" s="472"/>
      <c r="BA81" s="521"/>
      <c r="BB81" s="522"/>
      <c r="BC81" s="522"/>
      <c r="BD81" s="522"/>
      <c r="BE81" s="522"/>
      <c r="BF81" s="522"/>
      <c r="BG81" s="522"/>
      <c r="BH81" s="523"/>
      <c r="BI81" s="500"/>
      <c r="BJ81" s="501"/>
      <c r="BK81" s="501"/>
      <c r="BL81" s="501"/>
      <c r="BM81" s="501"/>
      <c r="BN81" s="502"/>
      <c r="BO81" s="464"/>
      <c r="BP81" s="465"/>
      <c r="BQ81" s="465"/>
      <c r="BR81" s="465"/>
      <c r="BS81" s="465"/>
      <c r="BT81" s="466"/>
      <c r="BU81" s="464"/>
      <c r="BV81" s="465"/>
      <c r="BW81" s="465"/>
      <c r="BX81" s="465"/>
      <c r="BY81" s="465"/>
      <c r="BZ81" s="466"/>
      <c r="CA81" s="464"/>
      <c r="CB81" s="465"/>
      <c r="CC81" s="465"/>
      <c r="CD81" s="465"/>
      <c r="CE81" s="465"/>
      <c r="CF81" s="466"/>
      <c r="CG81" s="464"/>
      <c r="CH81" s="465"/>
      <c r="CI81" s="465"/>
      <c r="CJ81" s="465"/>
      <c r="CK81" s="465"/>
      <c r="CL81" s="466"/>
      <c r="CM81" s="464"/>
      <c r="CN81" s="465"/>
      <c r="CO81" s="465"/>
      <c r="CP81" s="465"/>
      <c r="CQ81" s="465"/>
      <c r="CR81" s="466"/>
      <c r="CS81" s="470"/>
      <c r="CT81" s="471"/>
      <c r="CU81" s="471"/>
      <c r="CV81" s="471"/>
      <c r="CW81" s="471"/>
      <c r="CX81" s="472"/>
    </row>
    <row r="82" spans="1:102" ht="22.5" customHeight="1">
      <c r="A82" s="521"/>
      <c r="B82" s="522"/>
      <c r="C82" s="522"/>
      <c r="D82" s="522"/>
      <c r="E82" s="522"/>
      <c r="F82" s="522"/>
      <c r="G82" s="522"/>
      <c r="H82" s="523"/>
      <c r="I82" s="500"/>
      <c r="J82" s="501"/>
      <c r="K82" s="501"/>
      <c r="L82" s="501"/>
      <c r="M82" s="501"/>
      <c r="N82" s="502"/>
      <c r="O82" s="464"/>
      <c r="P82" s="465"/>
      <c r="Q82" s="465"/>
      <c r="R82" s="465"/>
      <c r="S82" s="465"/>
      <c r="T82" s="466"/>
      <c r="U82" s="464"/>
      <c r="V82" s="465"/>
      <c r="W82" s="465"/>
      <c r="X82" s="465"/>
      <c r="Y82" s="465"/>
      <c r="Z82" s="466"/>
      <c r="AA82" s="464"/>
      <c r="AB82" s="465"/>
      <c r="AC82" s="465"/>
      <c r="AD82" s="465"/>
      <c r="AE82" s="465"/>
      <c r="AF82" s="466"/>
      <c r="AG82" s="464"/>
      <c r="AH82" s="465"/>
      <c r="AI82" s="465"/>
      <c r="AJ82" s="465"/>
      <c r="AK82" s="465"/>
      <c r="AL82" s="466"/>
      <c r="AM82" s="464"/>
      <c r="AN82" s="465"/>
      <c r="AO82" s="465"/>
      <c r="AP82" s="465"/>
      <c r="AQ82" s="465"/>
      <c r="AR82" s="466"/>
      <c r="AS82" s="470"/>
      <c r="AT82" s="471"/>
      <c r="AU82" s="471"/>
      <c r="AV82" s="471"/>
      <c r="AW82" s="471"/>
      <c r="AX82" s="472"/>
      <c r="BA82" s="521"/>
      <c r="BB82" s="522"/>
      <c r="BC82" s="522"/>
      <c r="BD82" s="522"/>
      <c r="BE82" s="522"/>
      <c r="BF82" s="522"/>
      <c r="BG82" s="522"/>
      <c r="BH82" s="523"/>
      <c r="BI82" s="500"/>
      <c r="BJ82" s="501"/>
      <c r="BK82" s="501"/>
      <c r="BL82" s="501"/>
      <c r="BM82" s="501"/>
      <c r="BN82" s="502"/>
      <c r="BO82" s="464"/>
      <c r="BP82" s="465"/>
      <c r="BQ82" s="465"/>
      <c r="BR82" s="465"/>
      <c r="BS82" s="465"/>
      <c r="BT82" s="466"/>
      <c r="BU82" s="464"/>
      <c r="BV82" s="465"/>
      <c r="BW82" s="465"/>
      <c r="BX82" s="465"/>
      <c r="BY82" s="465"/>
      <c r="BZ82" s="466"/>
      <c r="CA82" s="464"/>
      <c r="CB82" s="465"/>
      <c r="CC82" s="465"/>
      <c r="CD82" s="465"/>
      <c r="CE82" s="465"/>
      <c r="CF82" s="466"/>
      <c r="CG82" s="464"/>
      <c r="CH82" s="465"/>
      <c r="CI82" s="465"/>
      <c r="CJ82" s="465"/>
      <c r="CK82" s="465"/>
      <c r="CL82" s="466"/>
      <c r="CM82" s="464"/>
      <c r="CN82" s="465"/>
      <c r="CO82" s="465"/>
      <c r="CP82" s="465"/>
      <c r="CQ82" s="465"/>
      <c r="CR82" s="466"/>
      <c r="CS82" s="470"/>
      <c r="CT82" s="471"/>
      <c r="CU82" s="471"/>
      <c r="CV82" s="471"/>
      <c r="CW82" s="471"/>
      <c r="CX82" s="472"/>
    </row>
    <row r="83" spans="1:102" ht="23.25" customHeight="1">
      <c r="A83" s="533">
        <f>IF(MONTH(A57)=12,DATE(YEAR(A57)+1,1,1),DATE(YEAR(A57),MONTH(A57)+1,1))</f>
        <v>46113</v>
      </c>
      <c r="B83" s="534"/>
      <c r="C83" s="534"/>
      <c r="D83" s="534"/>
      <c r="E83" s="534"/>
      <c r="F83" s="534"/>
      <c r="G83" s="534"/>
      <c r="H83" s="535"/>
      <c r="I83" s="509"/>
      <c r="J83" s="510"/>
      <c r="K83" s="510"/>
      <c r="L83" s="510"/>
      <c r="M83" s="510"/>
      <c r="N83" s="511"/>
      <c r="O83" s="512"/>
      <c r="P83" s="513"/>
      <c r="Q83" s="513"/>
      <c r="R83" s="513"/>
      <c r="S83" s="513"/>
      <c r="T83" s="514"/>
      <c r="U83" s="512"/>
      <c r="V83" s="513"/>
      <c r="W83" s="513"/>
      <c r="X83" s="513"/>
      <c r="Y83" s="513"/>
      <c r="Z83" s="514"/>
      <c r="AA83" s="512"/>
      <c r="AB83" s="513"/>
      <c r="AC83" s="513"/>
      <c r="AD83" s="513"/>
      <c r="AE83" s="513"/>
      <c r="AF83" s="514"/>
      <c r="AG83" s="512"/>
      <c r="AH83" s="513"/>
      <c r="AI83" s="513"/>
      <c r="AJ83" s="513"/>
      <c r="AK83" s="513"/>
      <c r="AL83" s="514"/>
      <c r="AM83" s="512"/>
      <c r="AN83" s="513"/>
      <c r="AO83" s="513"/>
      <c r="AP83" s="513"/>
      <c r="AQ83" s="513"/>
      <c r="AR83" s="514"/>
      <c r="AS83" s="515"/>
      <c r="AT83" s="516"/>
      <c r="AU83" s="516"/>
      <c r="AV83" s="516"/>
      <c r="AW83" s="516"/>
      <c r="AX83" s="517"/>
      <c r="BA83" s="533">
        <f>IF(MONTH(BA57)=12,DATE(YEAR(BA57)+1,1,1),DATE(YEAR(BA57),MONTH(BA57)+1,1))</f>
        <v>46204</v>
      </c>
      <c r="BB83" s="534"/>
      <c r="BC83" s="534"/>
      <c r="BD83" s="534"/>
      <c r="BE83" s="534"/>
      <c r="BF83" s="534"/>
      <c r="BG83" s="534"/>
      <c r="BH83" s="535"/>
      <c r="BI83" s="509"/>
      <c r="BJ83" s="510"/>
      <c r="BK83" s="510"/>
      <c r="BL83" s="510"/>
      <c r="BM83" s="510"/>
      <c r="BN83" s="511"/>
      <c r="BO83" s="512"/>
      <c r="BP83" s="513"/>
      <c r="BQ83" s="513"/>
      <c r="BR83" s="513"/>
      <c r="BS83" s="513"/>
      <c r="BT83" s="514"/>
      <c r="BU83" s="512"/>
      <c r="BV83" s="513"/>
      <c r="BW83" s="513"/>
      <c r="BX83" s="513"/>
      <c r="BY83" s="513"/>
      <c r="BZ83" s="514"/>
      <c r="CA83" s="512"/>
      <c r="CB83" s="513"/>
      <c r="CC83" s="513"/>
      <c r="CD83" s="513"/>
      <c r="CE83" s="513"/>
      <c r="CF83" s="514"/>
      <c r="CG83" s="512"/>
      <c r="CH83" s="513"/>
      <c r="CI83" s="513"/>
      <c r="CJ83" s="513"/>
      <c r="CK83" s="513"/>
      <c r="CL83" s="514"/>
      <c r="CM83" s="512"/>
      <c r="CN83" s="513"/>
      <c r="CO83" s="513"/>
      <c r="CP83" s="513"/>
      <c r="CQ83" s="513"/>
      <c r="CR83" s="514"/>
      <c r="CS83" s="515"/>
      <c r="CT83" s="516"/>
      <c r="CU83" s="516"/>
      <c r="CV83" s="516"/>
      <c r="CW83" s="516"/>
      <c r="CX83" s="517"/>
    </row>
    <row r="84" spans="1:102" ht="21.75" customHeight="1">
      <c r="A84" s="533"/>
      <c r="B84" s="534"/>
      <c r="C84" s="534"/>
      <c r="D84" s="534"/>
      <c r="E84" s="534"/>
      <c r="F84" s="534"/>
      <c r="G84" s="534"/>
      <c r="H84" s="535"/>
      <c r="I84" s="497">
        <f>AS80+1</f>
        <v>46117</v>
      </c>
      <c r="J84" s="498"/>
      <c r="K84" s="498"/>
      <c r="L84" s="498"/>
      <c r="M84" s="498"/>
      <c r="N84" s="499"/>
      <c r="O84" s="461">
        <f>I84+1</f>
        <v>46118</v>
      </c>
      <c r="P84" s="462"/>
      <c r="Q84" s="462"/>
      <c r="R84" s="462"/>
      <c r="S84" s="462"/>
      <c r="T84" s="463"/>
      <c r="U84" s="461">
        <f>O84+1</f>
        <v>46119</v>
      </c>
      <c r="V84" s="462"/>
      <c r="W84" s="462"/>
      <c r="X84" s="462"/>
      <c r="Y84" s="462"/>
      <c r="Z84" s="463"/>
      <c r="AA84" s="461">
        <f>U84+1</f>
        <v>46120</v>
      </c>
      <c r="AB84" s="462"/>
      <c r="AC84" s="462"/>
      <c r="AD84" s="462"/>
      <c r="AE84" s="462"/>
      <c r="AF84" s="463"/>
      <c r="AG84" s="461">
        <f>AA84+1</f>
        <v>46121</v>
      </c>
      <c r="AH84" s="462"/>
      <c r="AI84" s="462"/>
      <c r="AJ84" s="462"/>
      <c r="AK84" s="462"/>
      <c r="AL84" s="463"/>
      <c r="AM84" s="461">
        <f>AG84+1</f>
        <v>46122</v>
      </c>
      <c r="AN84" s="462"/>
      <c r="AO84" s="462"/>
      <c r="AP84" s="462"/>
      <c r="AQ84" s="462"/>
      <c r="AR84" s="463"/>
      <c r="AS84" s="467">
        <f>AM84+1</f>
        <v>46123</v>
      </c>
      <c r="AT84" s="468"/>
      <c r="AU84" s="468"/>
      <c r="AV84" s="468"/>
      <c r="AW84" s="468"/>
      <c r="AX84" s="469"/>
      <c r="BA84" s="533"/>
      <c r="BB84" s="534"/>
      <c r="BC84" s="534"/>
      <c r="BD84" s="534"/>
      <c r="BE84" s="534"/>
      <c r="BF84" s="534"/>
      <c r="BG84" s="534"/>
      <c r="BH84" s="535"/>
      <c r="BI84" s="497">
        <f>CS80+1</f>
        <v>46208</v>
      </c>
      <c r="BJ84" s="498"/>
      <c r="BK84" s="498"/>
      <c r="BL84" s="498"/>
      <c r="BM84" s="498"/>
      <c r="BN84" s="499"/>
      <c r="BO84" s="461">
        <f>BI84+1</f>
        <v>46209</v>
      </c>
      <c r="BP84" s="462"/>
      <c r="BQ84" s="462"/>
      <c r="BR84" s="462"/>
      <c r="BS84" s="462"/>
      <c r="BT84" s="463"/>
      <c r="BU84" s="461">
        <f>BO84+1</f>
        <v>46210</v>
      </c>
      <c r="BV84" s="462"/>
      <c r="BW84" s="462"/>
      <c r="BX84" s="462"/>
      <c r="BY84" s="462"/>
      <c r="BZ84" s="463"/>
      <c r="CA84" s="461">
        <f>BU84+1</f>
        <v>46211</v>
      </c>
      <c r="CB84" s="462"/>
      <c r="CC84" s="462"/>
      <c r="CD84" s="462"/>
      <c r="CE84" s="462"/>
      <c r="CF84" s="463"/>
      <c r="CG84" s="461">
        <f>CA84+1</f>
        <v>46212</v>
      </c>
      <c r="CH84" s="462"/>
      <c r="CI84" s="462"/>
      <c r="CJ84" s="462"/>
      <c r="CK84" s="462"/>
      <c r="CL84" s="463"/>
      <c r="CM84" s="461">
        <f>CG84+1</f>
        <v>46213</v>
      </c>
      <c r="CN84" s="462"/>
      <c r="CO84" s="462"/>
      <c r="CP84" s="462"/>
      <c r="CQ84" s="462"/>
      <c r="CR84" s="463"/>
      <c r="CS84" s="467">
        <f>CM84+1</f>
        <v>46214</v>
      </c>
      <c r="CT84" s="468"/>
      <c r="CU84" s="468"/>
      <c r="CV84" s="468"/>
      <c r="CW84" s="468"/>
      <c r="CX84" s="469"/>
    </row>
    <row r="85" spans="1:102" ht="21.75" customHeight="1">
      <c r="A85" s="536" t="str">
        <f>IF(A83&gt;=43586,"令和"&amp;IF(YEAR(A83)-2018=1,"元",YEAR(A83)-2018),"平成"&amp;(YEAR(A83)-1988))</f>
        <v>令和8</v>
      </c>
      <c r="B85" s="537"/>
      <c r="C85" s="537"/>
      <c r="D85" s="537"/>
      <c r="E85" s="537"/>
      <c r="F85" s="537"/>
      <c r="G85" s="537"/>
      <c r="H85" s="538"/>
      <c r="I85" s="500"/>
      <c r="J85" s="501"/>
      <c r="K85" s="501"/>
      <c r="L85" s="501"/>
      <c r="M85" s="501"/>
      <c r="N85" s="502"/>
      <c r="O85" s="464"/>
      <c r="P85" s="465"/>
      <c r="Q85" s="465"/>
      <c r="R85" s="465"/>
      <c r="S85" s="465"/>
      <c r="T85" s="466"/>
      <c r="U85" s="464"/>
      <c r="V85" s="465"/>
      <c r="W85" s="465"/>
      <c r="X85" s="465"/>
      <c r="Y85" s="465"/>
      <c r="Z85" s="466"/>
      <c r="AA85" s="464"/>
      <c r="AB85" s="465"/>
      <c r="AC85" s="465"/>
      <c r="AD85" s="465"/>
      <c r="AE85" s="465"/>
      <c r="AF85" s="466"/>
      <c r="AG85" s="464"/>
      <c r="AH85" s="465"/>
      <c r="AI85" s="465"/>
      <c r="AJ85" s="465"/>
      <c r="AK85" s="465"/>
      <c r="AL85" s="466"/>
      <c r="AM85" s="464"/>
      <c r="AN85" s="465"/>
      <c r="AO85" s="465"/>
      <c r="AP85" s="465"/>
      <c r="AQ85" s="465"/>
      <c r="AR85" s="466"/>
      <c r="AS85" s="470"/>
      <c r="AT85" s="471"/>
      <c r="AU85" s="471"/>
      <c r="AV85" s="471"/>
      <c r="AW85" s="471"/>
      <c r="AX85" s="472"/>
      <c r="BA85" s="536" t="str">
        <f>IF(BA83&gt;=43586,"令和"&amp;IF(YEAR(BA83)-2018=1,"元",YEAR(BA83)-2018),"平成"&amp;(YEAR(BA83)-1988))</f>
        <v>令和8</v>
      </c>
      <c r="BB85" s="537"/>
      <c r="BC85" s="537"/>
      <c r="BD85" s="537"/>
      <c r="BE85" s="537"/>
      <c r="BF85" s="537"/>
      <c r="BG85" s="537"/>
      <c r="BH85" s="538"/>
      <c r="BI85" s="500"/>
      <c r="BJ85" s="501"/>
      <c r="BK85" s="501"/>
      <c r="BL85" s="501"/>
      <c r="BM85" s="501"/>
      <c r="BN85" s="502"/>
      <c r="BO85" s="464"/>
      <c r="BP85" s="465"/>
      <c r="BQ85" s="465"/>
      <c r="BR85" s="465"/>
      <c r="BS85" s="465"/>
      <c r="BT85" s="466"/>
      <c r="BU85" s="464"/>
      <c r="BV85" s="465"/>
      <c r="BW85" s="465"/>
      <c r="BX85" s="465"/>
      <c r="BY85" s="465"/>
      <c r="BZ85" s="466"/>
      <c r="CA85" s="464"/>
      <c r="CB85" s="465"/>
      <c r="CC85" s="465"/>
      <c r="CD85" s="465"/>
      <c r="CE85" s="465"/>
      <c r="CF85" s="466"/>
      <c r="CG85" s="464"/>
      <c r="CH85" s="465"/>
      <c r="CI85" s="465"/>
      <c r="CJ85" s="465"/>
      <c r="CK85" s="465"/>
      <c r="CL85" s="466"/>
      <c r="CM85" s="464"/>
      <c r="CN85" s="465"/>
      <c r="CO85" s="465"/>
      <c r="CP85" s="465"/>
      <c r="CQ85" s="465"/>
      <c r="CR85" s="466"/>
      <c r="CS85" s="470"/>
      <c r="CT85" s="471"/>
      <c r="CU85" s="471"/>
      <c r="CV85" s="471"/>
      <c r="CW85" s="471"/>
      <c r="CX85" s="472"/>
    </row>
    <row r="86" spans="1:102" ht="18" customHeight="1">
      <c r="A86" s="539"/>
      <c r="B86" s="540"/>
      <c r="C86" s="540"/>
      <c r="D86" s="540"/>
      <c r="E86" s="540"/>
      <c r="F86" s="540"/>
      <c r="G86" s="540"/>
      <c r="H86" s="541"/>
      <c r="I86" s="500"/>
      <c r="J86" s="501"/>
      <c r="K86" s="501"/>
      <c r="L86" s="501"/>
      <c r="M86" s="501"/>
      <c r="N86" s="502"/>
      <c r="O86" s="464"/>
      <c r="P86" s="465"/>
      <c r="Q86" s="465"/>
      <c r="R86" s="465"/>
      <c r="S86" s="465"/>
      <c r="T86" s="466"/>
      <c r="U86" s="464"/>
      <c r="V86" s="465"/>
      <c r="W86" s="465"/>
      <c r="X86" s="465"/>
      <c r="Y86" s="465"/>
      <c r="Z86" s="466"/>
      <c r="AA86" s="464"/>
      <c r="AB86" s="465"/>
      <c r="AC86" s="465"/>
      <c r="AD86" s="465"/>
      <c r="AE86" s="465"/>
      <c r="AF86" s="466"/>
      <c r="AG86" s="464"/>
      <c r="AH86" s="465"/>
      <c r="AI86" s="465"/>
      <c r="AJ86" s="465"/>
      <c r="AK86" s="465"/>
      <c r="AL86" s="466"/>
      <c r="AM86" s="464"/>
      <c r="AN86" s="465"/>
      <c r="AO86" s="465"/>
      <c r="AP86" s="465"/>
      <c r="AQ86" s="465"/>
      <c r="AR86" s="466"/>
      <c r="AS86" s="470"/>
      <c r="AT86" s="471"/>
      <c r="AU86" s="471"/>
      <c r="AV86" s="471"/>
      <c r="AW86" s="471"/>
      <c r="AX86" s="472"/>
      <c r="BA86" s="539"/>
      <c r="BB86" s="540"/>
      <c r="BC86" s="540"/>
      <c r="BD86" s="540"/>
      <c r="BE86" s="540"/>
      <c r="BF86" s="540"/>
      <c r="BG86" s="540"/>
      <c r="BH86" s="541"/>
      <c r="BI86" s="500"/>
      <c r="BJ86" s="501"/>
      <c r="BK86" s="501"/>
      <c r="BL86" s="501"/>
      <c r="BM86" s="501"/>
      <c r="BN86" s="502"/>
      <c r="BO86" s="464"/>
      <c r="BP86" s="465"/>
      <c r="BQ86" s="465"/>
      <c r="BR86" s="465"/>
      <c r="BS86" s="465"/>
      <c r="BT86" s="466"/>
      <c r="BU86" s="464"/>
      <c r="BV86" s="465"/>
      <c r="BW86" s="465"/>
      <c r="BX86" s="465"/>
      <c r="BY86" s="465"/>
      <c r="BZ86" s="466"/>
      <c r="CA86" s="464"/>
      <c r="CB86" s="465"/>
      <c r="CC86" s="465"/>
      <c r="CD86" s="465"/>
      <c r="CE86" s="465"/>
      <c r="CF86" s="466"/>
      <c r="CG86" s="464"/>
      <c r="CH86" s="465"/>
      <c r="CI86" s="465"/>
      <c r="CJ86" s="465"/>
      <c r="CK86" s="465"/>
      <c r="CL86" s="466"/>
      <c r="CM86" s="464"/>
      <c r="CN86" s="465"/>
      <c r="CO86" s="465"/>
      <c r="CP86" s="465"/>
      <c r="CQ86" s="465"/>
      <c r="CR86" s="466"/>
      <c r="CS86" s="470"/>
      <c r="CT86" s="471"/>
      <c r="CU86" s="471"/>
      <c r="CV86" s="471"/>
      <c r="CW86" s="471"/>
      <c r="CX86" s="472"/>
    </row>
    <row r="87" spans="1:102" ht="33" customHeight="1">
      <c r="A87" s="542" t="str">
        <f>VLOOKUP(A83,祝節名,2,FALSE)</f>
        <v>29 昭和の日
清明5、穀雨20</v>
      </c>
      <c r="B87" s="474"/>
      <c r="C87" s="474"/>
      <c r="D87" s="474"/>
      <c r="E87" s="474"/>
      <c r="F87" s="474"/>
      <c r="G87" s="474"/>
      <c r="H87" s="475"/>
      <c r="I87" s="509"/>
      <c r="J87" s="510"/>
      <c r="K87" s="510"/>
      <c r="L87" s="510"/>
      <c r="M87" s="510"/>
      <c r="N87" s="511"/>
      <c r="O87" s="512"/>
      <c r="P87" s="513"/>
      <c r="Q87" s="513"/>
      <c r="R87" s="513"/>
      <c r="S87" s="513"/>
      <c r="T87" s="514"/>
      <c r="U87" s="512"/>
      <c r="V87" s="513"/>
      <c r="W87" s="513"/>
      <c r="X87" s="513"/>
      <c r="Y87" s="513"/>
      <c r="Z87" s="514"/>
      <c r="AA87" s="512"/>
      <c r="AB87" s="513"/>
      <c r="AC87" s="513"/>
      <c r="AD87" s="513"/>
      <c r="AE87" s="513"/>
      <c r="AF87" s="514"/>
      <c r="AG87" s="512"/>
      <c r="AH87" s="513"/>
      <c r="AI87" s="513"/>
      <c r="AJ87" s="513"/>
      <c r="AK87" s="513"/>
      <c r="AL87" s="514"/>
      <c r="AM87" s="512"/>
      <c r="AN87" s="513"/>
      <c r="AO87" s="513"/>
      <c r="AP87" s="513"/>
      <c r="AQ87" s="513"/>
      <c r="AR87" s="514"/>
      <c r="AS87" s="515"/>
      <c r="AT87" s="516"/>
      <c r="AU87" s="516"/>
      <c r="AV87" s="516"/>
      <c r="AW87" s="516"/>
      <c r="AX87" s="517"/>
      <c r="BA87" s="542" t="str">
        <f>VLOOKUP(BA83,祝節名,2,FALSE)</f>
        <v>20 海の日
小暑7、大暑23</v>
      </c>
      <c r="BB87" s="474"/>
      <c r="BC87" s="474"/>
      <c r="BD87" s="474"/>
      <c r="BE87" s="474"/>
      <c r="BF87" s="474"/>
      <c r="BG87" s="474"/>
      <c r="BH87" s="475"/>
      <c r="BI87" s="509"/>
      <c r="BJ87" s="510"/>
      <c r="BK87" s="510"/>
      <c r="BL87" s="510"/>
      <c r="BM87" s="510"/>
      <c r="BN87" s="511"/>
      <c r="BO87" s="512"/>
      <c r="BP87" s="513"/>
      <c r="BQ87" s="513"/>
      <c r="BR87" s="513"/>
      <c r="BS87" s="513"/>
      <c r="BT87" s="514"/>
      <c r="BU87" s="512"/>
      <c r="BV87" s="513"/>
      <c r="BW87" s="513"/>
      <c r="BX87" s="513"/>
      <c r="BY87" s="513"/>
      <c r="BZ87" s="514"/>
      <c r="CA87" s="512"/>
      <c r="CB87" s="513"/>
      <c r="CC87" s="513"/>
      <c r="CD87" s="513"/>
      <c r="CE87" s="513"/>
      <c r="CF87" s="514"/>
      <c r="CG87" s="512"/>
      <c r="CH87" s="513"/>
      <c r="CI87" s="513"/>
      <c r="CJ87" s="513"/>
      <c r="CK87" s="513"/>
      <c r="CL87" s="514"/>
      <c r="CM87" s="512"/>
      <c r="CN87" s="513"/>
      <c r="CO87" s="513"/>
      <c r="CP87" s="513"/>
      <c r="CQ87" s="513"/>
      <c r="CR87" s="514"/>
      <c r="CS87" s="515"/>
      <c r="CT87" s="516"/>
      <c r="CU87" s="516"/>
      <c r="CV87" s="516"/>
      <c r="CW87" s="516"/>
      <c r="CX87" s="517"/>
    </row>
    <row r="88" spans="1:102" ht="21.75" customHeight="1">
      <c r="A88" s="476"/>
      <c r="B88" s="477"/>
      <c r="C88" s="477"/>
      <c r="D88" s="477"/>
      <c r="E88" s="477"/>
      <c r="F88" s="477"/>
      <c r="G88" s="477"/>
      <c r="H88" s="478"/>
      <c r="I88" s="497">
        <f>AS84+1</f>
        <v>46124</v>
      </c>
      <c r="J88" s="498"/>
      <c r="K88" s="498"/>
      <c r="L88" s="498"/>
      <c r="M88" s="498"/>
      <c r="N88" s="499"/>
      <c r="O88" s="461">
        <f>I88+1</f>
        <v>46125</v>
      </c>
      <c r="P88" s="462"/>
      <c r="Q88" s="462"/>
      <c r="R88" s="462"/>
      <c r="S88" s="462"/>
      <c r="T88" s="463"/>
      <c r="U88" s="461">
        <f>O88+1</f>
        <v>46126</v>
      </c>
      <c r="V88" s="462"/>
      <c r="W88" s="462"/>
      <c r="X88" s="462"/>
      <c r="Y88" s="462"/>
      <c r="Z88" s="463"/>
      <c r="AA88" s="461">
        <f>U88+1</f>
        <v>46127</v>
      </c>
      <c r="AB88" s="462"/>
      <c r="AC88" s="462"/>
      <c r="AD88" s="462"/>
      <c r="AE88" s="462"/>
      <c r="AF88" s="463"/>
      <c r="AG88" s="461">
        <f>AA88+1</f>
        <v>46128</v>
      </c>
      <c r="AH88" s="462"/>
      <c r="AI88" s="462"/>
      <c r="AJ88" s="462"/>
      <c r="AK88" s="462"/>
      <c r="AL88" s="463"/>
      <c r="AM88" s="461">
        <f>AG88+1</f>
        <v>46129</v>
      </c>
      <c r="AN88" s="462"/>
      <c r="AO88" s="462"/>
      <c r="AP88" s="462"/>
      <c r="AQ88" s="462"/>
      <c r="AR88" s="463"/>
      <c r="AS88" s="467">
        <f>AM88+1</f>
        <v>46130</v>
      </c>
      <c r="AT88" s="468"/>
      <c r="AU88" s="468"/>
      <c r="AV88" s="468"/>
      <c r="AW88" s="468"/>
      <c r="AX88" s="469"/>
      <c r="BA88" s="476"/>
      <c r="BB88" s="477"/>
      <c r="BC88" s="477"/>
      <c r="BD88" s="477"/>
      <c r="BE88" s="477"/>
      <c r="BF88" s="477"/>
      <c r="BG88" s="477"/>
      <c r="BH88" s="478"/>
      <c r="BI88" s="497">
        <f>CS84+1</f>
        <v>46215</v>
      </c>
      <c r="BJ88" s="498"/>
      <c r="BK88" s="498"/>
      <c r="BL88" s="498"/>
      <c r="BM88" s="498"/>
      <c r="BN88" s="499"/>
      <c r="BO88" s="461">
        <f>BI88+1</f>
        <v>46216</v>
      </c>
      <c r="BP88" s="462"/>
      <c r="BQ88" s="462"/>
      <c r="BR88" s="462"/>
      <c r="BS88" s="462"/>
      <c r="BT88" s="463"/>
      <c r="BU88" s="461">
        <f>BO88+1</f>
        <v>46217</v>
      </c>
      <c r="BV88" s="462"/>
      <c r="BW88" s="462"/>
      <c r="BX88" s="462"/>
      <c r="BY88" s="462"/>
      <c r="BZ88" s="463"/>
      <c r="CA88" s="461">
        <f>BU88+1</f>
        <v>46218</v>
      </c>
      <c r="CB88" s="462"/>
      <c r="CC88" s="462"/>
      <c r="CD88" s="462"/>
      <c r="CE88" s="462"/>
      <c r="CF88" s="463"/>
      <c r="CG88" s="461">
        <f>CA88+1</f>
        <v>46219</v>
      </c>
      <c r="CH88" s="462"/>
      <c r="CI88" s="462"/>
      <c r="CJ88" s="462"/>
      <c r="CK88" s="462"/>
      <c r="CL88" s="463"/>
      <c r="CM88" s="461">
        <f>CG88+1</f>
        <v>46220</v>
      </c>
      <c r="CN88" s="462"/>
      <c r="CO88" s="462"/>
      <c r="CP88" s="462"/>
      <c r="CQ88" s="462"/>
      <c r="CR88" s="463"/>
      <c r="CS88" s="467">
        <f>CM88+1</f>
        <v>46221</v>
      </c>
      <c r="CT88" s="468"/>
      <c r="CU88" s="468"/>
      <c r="CV88" s="468"/>
      <c r="CW88" s="468"/>
      <c r="CX88" s="469"/>
    </row>
    <row r="89" spans="1:102" ht="21.75" customHeight="1">
      <c r="A89" s="476"/>
      <c r="B89" s="477"/>
      <c r="C89" s="477"/>
      <c r="D89" s="477"/>
      <c r="E89" s="477"/>
      <c r="F89" s="477"/>
      <c r="G89" s="477"/>
      <c r="H89" s="478"/>
      <c r="I89" s="500"/>
      <c r="J89" s="501"/>
      <c r="K89" s="501"/>
      <c r="L89" s="501"/>
      <c r="M89" s="501"/>
      <c r="N89" s="502"/>
      <c r="O89" s="464"/>
      <c r="P89" s="465"/>
      <c r="Q89" s="465"/>
      <c r="R89" s="465"/>
      <c r="S89" s="465"/>
      <c r="T89" s="466"/>
      <c r="U89" s="464"/>
      <c r="V89" s="465"/>
      <c r="W89" s="465"/>
      <c r="X89" s="465"/>
      <c r="Y89" s="465"/>
      <c r="Z89" s="466"/>
      <c r="AA89" s="464"/>
      <c r="AB89" s="465"/>
      <c r="AC89" s="465"/>
      <c r="AD89" s="465"/>
      <c r="AE89" s="465"/>
      <c r="AF89" s="466"/>
      <c r="AG89" s="464"/>
      <c r="AH89" s="465"/>
      <c r="AI89" s="465"/>
      <c r="AJ89" s="465"/>
      <c r="AK89" s="465"/>
      <c r="AL89" s="466"/>
      <c r="AM89" s="464"/>
      <c r="AN89" s="465"/>
      <c r="AO89" s="465"/>
      <c r="AP89" s="465"/>
      <c r="AQ89" s="465"/>
      <c r="AR89" s="466"/>
      <c r="AS89" s="470"/>
      <c r="AT89" s="471"/>
      <c r="AU89" s="471"/>
      <c r="AV89" s="471"/>
      <c r="AW89" s="471"/>
      <c r="AX89" s="472"/>
      <c r="BA89" s="476"/>
      <c r="BB89" s="477"/>
      <c r="BC89" s="477"/>
      <c r="BD89" s="477"/>
      <c r="BE89" s="477"/>
      <c r="BF89" s="477"/>
      <c r="BG89" s="477"/>
      <c r="BH89" s="478"/>
      <c r="BI89" s="500"/>
      <c r="BJ89" s="501"/>
      <c r="BK89" s="501"/>
      <c r="BL89" s="501"/>
      <c r="BM89" s="501"/>
      <c r="BN89" s="502"/>
      <c r="BO89" s="464"/>
      <c r="BP89" s="465"/>
      <c r="BQ89" s="465"/>
      <c r="BR89" s="465"/>
      <c r="BS89" s="465"/>
      <c r="BT89" s="466"/>
      <c r="BU89" s="464"/>
      <c r="BV89" s="465"/>
      <c r="BW89" s="465"/>
      <c r="BX89" s="465"/>
      <c r="BY89" s="465"/>
      <c r="BZ89" s="466"/>
      <c r="CA89" s="464"/>
      <c r="CB89" s="465"/>
      <c r="CC89" s="465"/>
      <c r="CD89" s="465"/>
      <c r="CE89" s="465"/>
      <c r="CF89" s="466"/>
      <c r="CG89" s="464"/>
      <c r="CH89" s="465"/>
      <c r="CI89" s="465"/>
      <c r="CJ89" s="465"/>
      <c r="CK89" s="465"/>
      <c r="CL89" s="466"/>
      <c r="CM89" s="464"/>
      <c r="CN89" s="465"/>
      <c r="CO89" s="465"/>
      <c r="CP89" s="465"/>
      <c r="CQ89" s="465"/>
      <c r="CR89" s="466"/>
      <c r="CS89" s="470"/>
      <c r="CT89" s="471"/>
      <c r="CU89" s="471"/>
      <c r="CV89" s="471"/>
      <c r="CW89" s="471"/>
      <c r="CX89" s="472"/>
    </row>
    <row r="90" spans="1:102" ht="24.75" customHeight="1">
      <c r="A90" s="479"/>
      <c r="B90" s="480"/>
      <c r="C90" s="480"/>
      <c r="D90" s="480"/>
      <c r="E90" s="480"/>
      <c r="F90" s="480"/>
      <c r="G90" s="480"/>
      <c r="H90" s="481"/>
      <c r="I90" s="500"/>
      <c r="J90" s="501"/>
      <c r="K90" s="501"/>
      <c r="L90" s="501"/>
      <c r="M90" s="501"/>
      <c r="N90" s="502"/>
      <c r="O90" s="464"/>
      <c r="P90" s="465"/>
      <c r="Q90" s="465"/>
      <c r="R90" s="465"/>
      <c r="S90" s="465"/>
      <c r="T90" s="466"/>
      <c r="U90" s="464"/>
      <c r="V90" s="465"/>
      <c r="W90" s="465"/>
      <c r="X90" s="465"/>
      <c r="Y90" s="465"/>
      <c r="Z90" s="466"/>
      <c r="AA90" s="464"/>
      <c r="AB90" s="465"/>
      <c r="AC90" s="465"/>
      <c r="AD90" s="465"/>
      <c r="AE90" s="465"/>
      <c r="AF90" s="466"/>
      <c r="AG90" s="464"/>
      <c r="AH90" s="465"/>
      <c r="AI90" s="465"/>
      <c r="AJ90" s="465"/>
      <c r="AK90" s="465"/>
      <c r="AL90" s="466"/>
      <c r="AM90" s="464"/>
      <c r="AN90" s="465"/>
      <c r="AO90" s="465"/>
      <c r="AP90" s="465"/>
      <c r="AQ90" s="465"/>
      <c r="AR90" s="466"/>
      <c r="AS90" s="470"/>
      <c r="AT90" s="471"/>
      <c r="AU90" s="471"/>
      <c r="AV90" s="471"/>
      <c r="AW90" s="471"/>
      <c r="AX90" s="472"/>
      <c r="BA90" s="479"/>
      <c r="BB90" s="480"/>
      <c r="BC90" s="480"/>
      <c r="BD90" s="480"/>
      <c r="BE90" s="480"/>
      <c r="BF90" s="480"/>
      <c r="BG90" s="480"/>
      <c r="BH90" s="481"/>
      <c r="BI90" s="500"/>
      <c r="BJ90" s="501"/>
      <c r="BK90" s="501"/>
      <c r="BL90" s="501"/>
      <c r="BM90" s="501"/>
      <c r="BN90" s="502"/>
      <c r="BO90" s="464"/>
      <c r="BP90" s="465"/>
      <c r="BQ90" s="465"/>
      <c r="BR90" s="465"/>
      <c r="BS90" s="465"/>
      <c r="BT90" s="466"/>
      <c r="BU90" s="464"/>
      <c r="BV90" s="465"/>
      <c r="BW90" s="465"/>
      <c r="BX90" s="465"/>
      <c r="BY90" s="465"/>
      <c r="BZ90" s="466"/>
      <c r="CA90" s="464"/>
      <c r="CB90" s="465"/>
      <c r="CC90" s="465"/>
      <c r="CD90" s="465"/>
      <c r="CE90" s="465"/>
      <c r="CF90" s="466"/>
      <c r="CG90" s="464"/>
      <c r="CH90" s="465"/>
      <c r="CI90" s="465"/>
      <c r="CJ90" s="465"/>
      <c r="CK90" s="465"/>
      <c r="CL90" s="466"/>
      <c r="CM90" s="464"/>
      <c r="CN90" s="465"/>
      <c r="CO90" s="465"/>
      <c r="CP90" s="465"/>
      <c r="CQ90" s="465"/>
      <c r="CR90" s="466"/>
      <c r="CS90" s="470"/>
      <c r="CT90" s="471"/>
      <c r="CU90" s="471"/>
      <c r="CV90" s="471"/>
      <c r="CW90" s="471"/>
      <c r="CX90" s="472"/>
    </row>
    <row r="91" spans="1:102" ht="43.5" customHeight="1">
      <c r="A91" s="530" t="s">
        <v>518</v>
      </c>
      <c r="B91" s="531"/>
      <c r="C91" s="531"/>
      <c r="D91" s="531"/>
      <c r="E91" s="531"/>
      <c r="F91" s="531"/>
      <c r="G91" s="531"/>
      <c r="H91" s="532"/>
      <c r="I91" s="134"/>
      <c r="J91" s="135"/>
      <c r="K91" s="135"/>
      <c r="L91" s="135"/>
      <c r="M91" s="135"/>
      <c r="N91" s="135"/>
      <c r="O91" s="134"/>
      <c r="P91" s="135"/>
      <c r="Q91" s="135"/>
      <c r="R91" s="135"/>
      <c r="S91" s="135"/>
      <c r="T91" s="135"/>
      <c r="U91" s="134"/>
      <c r="V91" s="135"/>
      <c r="W91" s="135"/>
      <c r="X91" s="135"/>
      <c r="Y91" s="135"/>
      <c r="Z91" s="135"/>
      <c r="AA91" s="134"/>
      <c r="AB91" s="135"/>
      <c r="AC91" s="135"/>
      <c r="AD91" s="135"/>
      <c r="AE91" s="135"/>
      <c r="AF91" s="135"/>
      <c r="AG91" s="134"/>
      <c r="AH91" s="135"/>
      <c r="AI91" s="135"/>
      <c r="AJ91" s="135"/>
      <c r="AK91" s="135"/>
      <c r="AL91" s="135"/>
      <c r="AM91" s="134"/>
      <c r="AN91" s="135"/>
      <c r="AO91" s="135"/>
      <c r="AP91" s="135"/>
      <c r="AQ91" s="135"/>
      <c r="AR91" s="135"/>
      <c r="AS91" s="134"/>
      <c r="AT91" s="135"/>
      <c r="AU91" s="135"/>
      <c r="AV91" s="135"/>
      <c r="AW91" s="135"/>
      <c r="AX91" s="136"/>
      <c r="BA91" s="530" t="s">
        <v>518</v>
      </c>
      <c r="BB91" s="531"/>
      <c r="BC91" s="531"/>
      <c r="BD91" s="531"/>
      <c r="BE91" s="531"/>
      <c r="BF91" s="531"/>
      <c r="BG91" s="531"/>
      <c r="BH91" s="532"/>
      <c r="BI91" s="134"/>
      <c r="BJ91" s="135"/>
      <c r="BK91" s="135"/>
      <c r="BL91" s="135"/>
      <c r="BM91" s="135"/>
      <c r="BN91" s="135"/>
      <c r="BO91" s="134"/>
      <c r="BP91" s="135"/>
      <c r="BQ91" s="135"/>
      <c r="BR91" s="135"/>
      <c r="BS91" s="135"/>
      <c r="BT91" s="135"/>
      <c r="BU91" s="134"/>
      <c r="BV91" s="135"/>
      <c r="BW91" s="135"/>
      <c r="BX91" s="135"/>
      <c r="BY91" s="135"/>
      <c r="BZ91" s="135"/>
      <c r="CA91" s="134"/>
      <c r="CB91" s="135"/>
      <c r="CC91" s="135"/>
      <c r="CD91" s="135"/>
      <c r="CE91" s="135"/>
      <c r="CF91" s="135"/>
      <c r="CG91" s="134"/>
      <c r="CH91" s="135"/>
      <c r="CI91" s="135"/>
      <c r="CJ91" s="135"/>
      <c r="CK91" s="135"/>
      <c r="CL91" s="135"/>
      <c r="CM91" s="134"/>
      <c r="CN91" s="135"/>
      <c r="CO91" s="135"/>
      <c r="CP91" s="135"/>
      <c r="CQ91" s="135"/>
      <c r="CR91" s="135"/>
      <c r="CS91" s="134"/>
      <c r="CT91" s="135"/>
      <c r="CU91" s="135"/>
      <c r="CV91" s="135"/>
      <c r="CW91" s="135"/>
      <c r="CX91" s="136"/>
    </row>
    <row r="92" spans="1:102" ht="29.25" customHeight="1">
      <c r="A92" s="518">
        <f>A96</f>
        <v>46113</v>
      </c>
      <c r="B92" s="519"/>
      <c r="C92" s="519"/>
      <c r="D92" s="519"/>
      <c r="E92" s="519"/>
      <c r="F92" s="519"/>
      <c r="G92" s="519"/>
      <c r="H92" s="520"/>
      <c r="I92" s="524" t="s">
        <v>508</v>
      </c>
      <c r="J92" s="525"/>
      <c r="K92" s="525"/>
      <c r="L92" s="525"/>
      <c r="M92" s="525"/>
      <c r="N92" s="526"/>
      <c r="O92" s="527" t="s">
        <v>509</v>
      </c>
      <c r="P92" s="528"/>
      <c r="Q92" s="528"/>
      <c r="R92" s="528"/>
      <c r="S92" s="528"/>
      <c r="T92" s="529"/>
      <c r="U92" s="527" t="s">
        <v>510</v>
      </c>
      <c r="V92" s="528"/>
      <c r="W92" s="528"/>
      <c r="X92" s="528"/>
      <c r="Y92" s="528"/>
      <c r="Z92" s="529"/>
      <c r="AA92" s="527" t="s">
        <v>511</v>
      </c>
      <c r="AB92" s="528"/>
      <c r="AC92" s="528"/>
      <c r="AD92" s="528"/>
      <c r="AE92" s="528"/>
      <c r="AF92" s="529"/>
      <c r="AG92" s="527" t="s">
        <v>512</v>
      </c>
      <c r="AH92" s="528"/>
      <c r="AI92" s="528"/>
      <c r="AJ92" s="528"/>
      <c r="AK92" s="528"/>
      <c r="AL92" s="529"/>
      <c r="AM92" s="527" t="s">
        <v>513</v>
      </c>
      <c r="AN92" s="528"/>
      <c r="AO92" s="528"/>
      <c r="AP92" s="528"/>
      <c r="AQ92" s="528"/>
      <c r="AR92" s="529"/>
      <c r="AS92" s="506" t="s">
        <v>514</v>
      </c>
      <c r="AT92" s="507"/>
      <c r="AU92" s="507"/>
      <c r="AV92" s="507"/>
      <c r="AW92" s="507"/>
      <c r="AX92" s="508"/>
      <c r="BA92" s="518">
        <f>BA96</f>
        <v>46204</v>
      </c>
      <c r="BB92" s="519"/>
      <c r="BC92" s="519"/>
      <c r="BD92" s="519"/>
      <c r="BE92" s="519"/>
      <c r="BF92" s="519"/>
      <c r="BG92" s="519"/>
      <c r="BH92" s="520"/>
      <c r="BI92" s="524" t="s">
        <v>508</v>
      </c>
      <c r="BJ92" s="525"/>
      <c r="BK92" s="525"/>
      <c r="BL92" s="525"/>
      <c r="BM92" s="525"/>
      <c r="BN92" s="526"/>
      <c r="BO92" s="527" t="s">
        <v>509</v>
      </c>
      <c r="BP92" s="528"/>
      <c r="BQ92" s="528"/>
      <c r="BR92" s="528"/>
      <c r="BS92" s="528"/>
      <c r="BT92" s="529"/>
      <c r="BU92" s="527" t="s">
        <v>510</v>
      </c>
      <c r="BV92" s="528"/>
      <c r="BW92" s="528"/>
      <c r="BX92" s="528"/>
      <c r="BY92" s="528"/>
      <c r="BZ92" s="529"/>
      <c r="CA92" s="527" t="s">
        <v>511</v>
      </c>
      <c r="CB92" s="528"/>
      <c r="CC92" s="528"/>
      <c r="CD92" s="528"/>
      <c r="CE92" s="528"/>
      <c r="CF92" s="529"/>
      <c r="CG92" s="527" t="s">
        <v>512</v>
      </c>
      <c r="CH92" s="528"/>
      <c r="CI92" s="528"/>
      <c r="CJ92" s="528"/>
      <c r="CK92" s="528"/>
      <c r="CL92" s="529"/>
      <c r="CM92" s="527" t="s">
        <v>513</v>
      </c>
      <c r="CN92" s="528"/>
      <c r="CO92" s="528"/>
      <c r="CP92" s="528"/>
      <c r="CQ92" s="528"/>
      <c r="CR92" s="529"/>
      <c r="CS92" s="506" t="s">
        <v>514</v>
      </c>
      <c r="CT92" s="507"/>
      <c r="CU92" s="507"/>
      <c r="CV92" s="507"/>
      <c r="CW92" s="507"/>
      <c r="CX92" s="508"/>
    </row>
    <row r="93" spans="1:102" ht="21.75" customHeight="1">
      <c r="A93" s="521"/>
      <c r="B93" s="522"/>
      <c r="C93" s="522"/>
      <c r="D93" s="522"/>
      <c r="E93" s="522"/>
      <c r="F93" s="522"/>
      <c r="G93" s="522"/>
      <c r="H93" s="523"/>
      <c r="I93" s="497">
        <f>AS88+1</f>
        <v>46131</v>
      </c>
      <c r="J93" s="498"/>
      <c r="K93" s="498"/>
      <c r="L93" s="498"/>
      <c r="M93" s="498"/>
      <c r="N93" s="499"/>
      <c r="O93" s="461">
        <f>I93+1</f>
        <v>46132</v>
      </c>
      <c r="P93" s="462"/>
      <c r="Q93" s="462"/>
      <c r="R93" s="462"/>
      <c r="S93" s="462"/>
      <c r="T93" s="463"/>
      <c r="U93" s="461">
        <f>O93+1</f>
        <v>46133</v>
      </c>
      <c r="V93" s="462"/>
      <c r="W93" s="462"/>
      <c r="X93" s="462"/>
      <c r="Y93" s="462"/>
      <c r="Z93" s="463"/>
      <c r="AA93" s="461">
        <f>U93+1</f>
        <v>46134</v>
      </c>
      <c r="AB93" s="462"/>
      <c r="AC93" s="462"/>
      <c r="AD93" s="462"/>
      <c r="AE93" s="462"/>
      <c r="AF93" s="463"/>
      <c r="AG93" s="461">
        <f>AA93+1</f>
        <v>46135</v>
      </c>
      <c r="AH93" s="462"/>
      <c r="AI93" s="462"/>
      <c r="AJ93" s="462"/>
      <c r="AK93" s="462"/>
      <c r="AL93" s="463"/>
      <c r="AM93" s="461">
        <f>AG93+1</f>
        <v>46136</v>
      </c>
      <c r="AN93" s="462"/>
      <c r="AO93" s="462"/>
      <c r="AP93" s="462"/>
      <c r="AQ93" s="462"/>
      <c r="AR93" s="463"/>
      <c r="AS93" s="467">
        <f>AM93+1</f>
        <v>46137</v>
      </c>
      <c r="AT93" s="468"/>
      <c r="AU93" s="468"/>
      <c r="AV93" s="468"/>
      <c r="AW93" s="468"/>
      <c r="AX93" s="469"/>
      <c r="BA93" s="521"/>
      <c r="BB93" s="522"/>
      <c r="BC93" s="522"/>
      <c r="BD93" s="522"/>
      <c r="BE93" s="522"/>
      <c r="BF93" s="522"/>
      <c r="BG93" s="522"/>
      <c r="BH93" s="523"/>
      <c r="BI93" s="497">
        <f>CS88+1</f>
        <v>46222</v>
      </c>
      <c r="BJ93" s="498"/>
      <c r="BK93" s="498"/>
      <c r="BL93" s="498"/>
      <c r="BM93" s="498"/>
      <c r="BN93" s="499"/>
      <c r="BO93" s="461">
        <f>BI93+1</f>
        <v>46223</v>
      </c>
      <c r="BP93" s="462"/>
      <c r="BQ93" s="462"/>
      <c r="BR93" s="462"/>
      <c r="BS93" s="462"/>
      <c r="BT93" s="463"/>
      <c r="BU93" s="461">
        <f>BO93+1</f>
        <v>46224</v>
      </c>
      <c r="BV93" s="462"/>
      <c r="BW93" s="462"/>
      <c r="BX93" s="462"/>
      <c r="BY93" s="462"/>
      <c r="BZ93" s="463"/>
      <c r="CA93" s="461">
        <f>BU93+1</f>
        <v>46225</v>
      </c>
      <c r="CB93" s="462"/>
      <c r="CC93" s="462"/>
      <c r="CD93" s="462"/>
      <c r="CE93" s="462"/>
      <c r="CF93" s="463"/>
      <c r="CG93" s="461">
        <f>CA93+1</f>
        <v>46226</v>
      </c>
      <c r="CH93" s="462"/>
      <c r="CI93" s="462"/>
      <c r="CJ93" s="462"/>
      <c r="CK93" s="462"/>
      <c r="CL93" s="463"/>
      <c r="CM93" s="461">
        <f>CG93+1</f>
        <v>46227</v>
      </c>
      <c r="CN93" s="462"/>
      <c r="CO93" s="462"/>
      <c r="CP93" s="462"/>
      <c r="CQ93" s="462"/>
      <c r="CR93" s="463"/>
      <c r="CS93" s="467">
        <f>CM93+1</f>
        <v>46228</v>
      </c>
      <c r="CT93" s="468"/>
      <c r="CU93" s="468"/>
      <c r="CV93" s="468"/>
      <c r="CW93" s="468"/>
      <c r="CX93" s="469"/>
    </row>
    <row r="94" spans="1:102" ht="21.75" customHeight="1">
      <c r="A94" s="521"/>
      <c r="B94" s="522"/>
      <c r="C94" s="522"/>
      <c r="D94" s="522"/>
      <c r="E94" s="522"/>
      <c r="F94" s="522"/>
      <c r="G94" s="522"/>
      <c r="H94" s="523"/>
      <c r="I94" s="500"/>
      <c r="J94" s="501"/>
      <c r="K94" s="501"/>
      <c r="L94" s="501"/>
      <c r="M94" s="501"/>
      <c r="N94" s="502"/>
      <c r="O94" s="464"/>
      <c r="P94" s="465"/>
      <c r="Q94" s="465"/>
      <c r="R94" s="465"/>
      <c r="S94" s="465"/>
      <c r="T94" s="466"/>
      <c r="U94" s="464"/>
      <c r="V94" s="465"/>
      <c r="W94" s="465"/>
      <c r="X94" s="465"/>
      <c r="Y94" s="465"/>
      <c r="Z94" s="466"/>
      <c r="AA94" s="464"/>
      <c r="AB94" s="465"/>
      <c r="AC94" s="465"/>
      <c r="AD94" s="465"/>
      <c r="AE94" s="465"/>
      <c r="AF94" s="466"/>
      <c r="AG94" s="464"/>
      <c r="AH94" s="465"/>
      <c r="AI94" s="465"/>
      <c r="AJ94" s="465"/>
      <c r="AK94" s="465"/>
      <c r="AL94" s="466"/>
      <c r="AM94" s="464"/>
      <c r="AN94" s="465"/>
      <c r="AO94" s="465"/>
      <c r="AP94" s="465"/>
      <c r="AQ94" s="465"/>
      <c r="AR94" s="466"/>
      <c r="AS94" s="470"/>
      <c r="AT94" s="471"/>
      <c r="AU94" s="471"/>
      <c r="AV94" s="471"/>
      <c r="AW94" s="471"/>
      <c r="AX94" s="472"/>
      <c r="BA94" s="521"/>
      <c r="BB94" s="522"/>
      <c r="BC94" s="522"/>
      <c r="BD94" s="522"/>
      <c r="BE94" s="522"/>
      <c r="BF94" s="522"/>
      <c r="BG94" s="522"/>
      <c r="BH94" s="523"/>
      <c r="BI94" s="500"/>
      <c r="BJ94" s="501"/>
      <c r="BK94" s="501"/>
      <c r="BL94" s="501"/>
      <c r="BM94" s="501"/>
      <c r="BN94" s="502"/>
      <c r="BO94" s="464"/>
      <c r="BP94" s="465"/>
      <c r="BQ94" s="465"/>
      <c r="BR94" s="465"/>
      <c r="BS94" s="465"/>
      <c r="BT94" s="466"/>
      <c r="BU94" s="464"/>
      <c r="BV94" s="465"/>
      <c r="BW94" s="465"/>
      <c r="BX94" s="465"/>
      <c r="BY94" s="465"/>
      <c r="BZ94" s="466"/>
      <c r="CA94" s="464"/>
      <c r="CB94" s="465"/>
      <c r="CC94" s="465"/>
      <c r="CD94" s="465"/>
      <c r="CE94" s="465"/>
      <c r="CF94" s="466"/>
      <c r="CG94" s="464"/>
      <c r="CH94" s="465"/>
      <c r="CI94" s="465"/>
      <c r="CJ94" s="465"/>
      <c r="CK94" s="465"/>
      <c r="CL94" s="466"/>
      <c r="CM94" s="464"/>
      <c r="CN94" s="465"/>
      <c r="CO94" s="465"/>
      <c r="CP94" s="465"/>
      <c r="CQ94" s="465"/>
      <c r="CR94" s="466"/>
      <c r="CS94" s="470"/>
      <c r="CT94" s="471"/>
      <c r="CU94" s="471"/>
      <c r="CV94" s="471"/>
      <c r="CW94" s="471"/>
      <c r="CX94" s="472"/>
    </row>
    <row r="95" spans="1:102" ht="22.5" customHeight="1">
      <c r="A95" s="521"/>
      <c r="B95" s="522"/>
      <c r="C95" s="522"/>
      <c r="D95" s="522"/>
      <c r="E95" s="522"/>
      <c r="F95" s="522"/>
      <c r="G95" s="522"/>
      <c r="H95" s="523"/>
      <c r="I95" s="500"/>
      <c r="J95" s="501"/>
      <c r="K95" s="501"/>
      <c r="L95" s="501"/>
      <c r="M95" s="501"/>
      <c r="N95" s="502"/>
      <c r="O95" s="464"/>
      <c r="P95" s="465"/>
      <c r="Q95" s="465"/>
      <c r="R95" s="465"/>
      <c r="S95" s="465"/>
      <c r="T95" s="466"/>
      <c r="U95" s="464"/>
      <c r="V95" s="465"/>
      <c r="W95" s="465"/>
      <c r="X95" s="465"/>
      <c r="Y95" s="465"/>
      <c r="Z95" s="466"/>
      <c r="AA95" s="464"/>
      <c r="AB95" s="465"/>
      <c r="AC95" s="465"/>
      <c r="AD95" s="465"/>
      <c r="AE95" s="465"/>
      <c r="AF95" s="466"/>
      <c r="AG95" s="464"/>
      <c r="AH95" s="465"/>
      <c r="AI95" s="465"/>
      <c r="AJ95" s="465"/>
      <c r="AK95" s="465"/>
      <c r="AL95" s="466"/>
      <c r="AM95" s="464"/>
      <c r="AN95" s="465"/>
      <c r="AO95" s="465"/>
      <c r="AP95" s="465"/>
      <c r="AQ95" s="465"/>
      <c r="AR95" s="466"/>
      <c r="AS95" s="470"/>
      <c r="AT95" s="471"/>
      <c r="AU95" s="471"/>
      <c r="AV95" s="471"/>
      <c r="AW95" s="471"/>
      <c r="AX95" s="472"/>
      <c r="BA95" s="521"/>
      <c r="BB95" s="522"/>
      <c r="BC95" s="522"/>
      <c r="BD95" s="522"/>
      <c r="BE95" s="522"/>
      <c r="BF95" s="522"/>
      <c r="BG95" s="522"/>
      <c r="BH95" s="523"/>
      <c r="BI95" s="500"/>
      <c r="BJ95" s="501"/>
      <c r="BK95" s="501"/>
      <c r="BL95" s="501"/>
      <c r="BM95" s="501"/>
      <c r="BN95" s="502"/>
      <c r="BO95" s="464"/>
      <c r="BP95" s="465"/>
      <c r="BQ95" s="465"/>
      <c r="BR95" s="465"/>
      <c r="BS95" s="465"/>
      <c r="BT95" s="466"/>
      <c r="BU95" s="464"/>
      <c r="BV95" s="465"/>
      <c r="BW95" s="465"/>
      <c r="BX95" s="465"/>
      <c r="BY95" s="465"/>
      <c r="BZ95" s="466"/>
      <c r="CA95" s="464"/>
      <c r="CB95" s="465"/>
      <c r="CC95" s="465"/>
      <c r="CD95" s="465"/>
      <c r="CE95" s="465"/>
      <c r="CF95" s="466"/>
      <c r="CG95" s="464"/>
      <c r="CH95" s="465"/>
      <c r="CI95" s="465"/>
      <c r="CJ95" s="465"/>
      <c r="CK95" s="465"/>
      <c r="CL95" s="466"/>
      <c r="CM95" s="464"/>
      <c r="CN95" s="465"/>
      <c r="CO95" s="465"/>
      <c r="CP95" s="465"/>
      <c r="CQ95" s="465"/>
      <c r="CR95" s="466"/>
      <c r="CS95" s="470"/>
      <c r="CT95" s="471"/>
      <c r="CU95" s="471"/>
      <c r="CV95" s="471"/>
      <c r="CW95" s="471"/>
      <c r="CX95" s="472"/>
    </row>
    <row r="96" spans="1:102" ht="42.75" customHeight="1">
      <c r="A96" s="503">
        <f>A83</f>
        <v>46113</v>
      </c>
      <c r="B96" s="504"/>
      <c r="C96" s="504"/>
      <c r="D96" s="504"/>
      <c r="E96" s="504"/>
      <c r="F96" s="504"/>
      <c r="G96" s="504"/>
      <c r="H96" s="505"/>
      <c r="I96" s="509"/>
      <c r="J96" s="510"/>
      <c r="K96" s="510"/>
      <c r="L96" s="510"/>
      <c r="M96" s="510"/>
      <c r="N96" s="511"/>
      <c r="O96" s="512"/>
      <c r="P96" s="513"/>
      <c r="Q96" s="513"/>
      <c r="R96" s="513"/>
      <c r="S96" s="513"/>
      <c r="T96" s="514"/>
      <c r="U96" s="512"/>
      <c r="V96" s="513"/>
      <c r="W96" s="513"/>
      <c r="X96" s="513"/>
      <c r="Y96" s="513"/>
      <c r="Z96" s="514"/>
      <c r="AA96" s="512"/>
      <c r="AB96" s="513"/>
      <c r="AC96" s="513"/>
      <c r="AD96" s="513"/>
      <c r="AE96" s="513"/>
      <c r="AF96" s="514"/>
      <c r="AG96" s="512"/>
      <c r="AH96" s="513"/>
      <c r="AI96" s="513"/>
      <c r="AJ96" s="513"/>
      <c r="AK96" s="513"/>
      <c r="AL96" s="514"/>
      <c r="AM96" s="512"/>
      <c r="AN96" s="513"/>
      <c r="AO96" s="513"/>
      <c r="AP96" s="513"/>
      <c r="AQ96" s="513"/>
      <c r="AR96" s="514"/>
      <c r="AS96" s="515"/>
      <c r="AT96" s="516"/>
      <c r="AU96" s="516"/>
      <c r="AV96" s="516"/>
      <c r="AW96" s="516"/>
      <c r="AX96" s="517"/>
      <c r="BA96" s="503">
        <f>BA83</f>
        <v>46204</v>
      </c>
      <c r="BB96" s="504"/>
      <c r="BC96" s="504"/>
      <c r="BD96" s="504"/>
      <c r="BE96" s="504"/>
      <c r="BF96" s="504"/>
      <c r="BG96" s="504"/>
      <c r="BH96" s="505"/>
      <c r="BI96" s="509"/>
      <c r="BJ96" s="510"/>
      <c r="BK96" s="510"/>
      <c r="BL96" s="510"/>
      <c r="BM96" s="510"/>
      <c r="BN96" s="511"/>
      <c r="BO96" s="512"/>
      <c r="BP96" s="513"/>
      <c r="BQ96" s="513"/>
      <c r="BR96" s="513"/>
      <c r="BS96" s="513"/>
      <c r="BT96" s="514"/>
      <c r="BU96" s="512"/>
      <c r="BV96" s="513"/>
      <c r="BW96" s="513"/>
      <c r="BX96" s="513"/>
      <c r="BY96" s="513"/>
      <c r="BZ96" s="514"/>
      <c r="CA96" s="512"/>
      <c r="CB96" s="513"/>
      <c r="CC96" s="513"/>
      <c r="CD96" s="513"/>
      <c r="CE96" s="513"/>
      <c r="CF96" s="514"/>
      <c r="CG96" s="512"/>
      <c r="CH96" s="513"/>
      <c r="CI96" s="513"/>
      <c r="CJ96" s="513"/>
      <c r="CK96" s="513"/>
      <c r="CL96" s="514"/>
      <c r="CM96" s="512"/>
      <c r="CN96" s="513"/>
      <c r="CO96" s="513"/>
      <c r="CP96" s="513"/>
      <c r="CQ96" s="513"/>
      <c r="CR96" s="514"/>
      <c r="CS96" s="515"/>
      <c r="CT96" s="516"/>
      <c r="CU96" s="516"/>
      <c r="CV96" s="516"/>
      <c r="CW96" s="516"/>
      <c r="CX96" s="517"/>
    </row>
    <row r="97" spans="1:102" ht="24" customHeight="1">
      <c r="A97" s="494" t="s">
        <v>271</v>
      </c>
      <c r="B97" s="495"/>
      <c r="C97" s="495"/>
      <c r="D97" s="495"/>
      <c r="E97" s="495"/>
      <c r="F97" s="495"/>
      <c r="G97" s="495"/>
      <c r="H97" s="496"/>
      <c r="I97" s="497">
        <f>IF(DAY(AS93)+1&gt;IF(MONTH(A83)=12,31,DATE(YEAR(A83),MONTH(A83)+1,1)-A83),"",AS93+1)</f>
        <v>46138</v>
      </c>
      <c r="J97" s="498"/>
      <c r="K97" s="498"/>
      <c r="L97" s="498"/>
      <c r="M97" s="498"/>
      <c r="N97" s="499"/>
      <c r="O97" s="461">
        <f>IF(I97="","",IF(DAY(I97)+1&gt;IF(MONTH(A83)=12,31,DATE(YEAR(A83),MONTH(A83)+1,1)-A83),"",I97+1))</f>
        <v>46139</v>
      </c>
      <c r="P97" s="462"/>
      <c r="Q97" s="462"/>
      <c r="R97" s="462"/>
      <c r="S97" s="462"/>
      <c r="T97" s="463"/>
      <c r="U97" s="461">
        <f>IF(O97="","",IF(DAY(O97)+1&gt;IF(MONTH(A83)=12,31,DATE(YEAR(A83),MONTH(A83)+1,1)-A83),"",O97+1))</f>
        <v>46140</v>
      </c>
      <c r="V97" s="462"/>
      <c r="W97" s="462"/>
      <c r="X97" s="462"/>
      <c r="Y97" s="462"/>
      <c r="Z97" s="463"/>
      <c r="AA97" s="461">
        <f>IF(U97="","",IF(DAY(U97)+1&gt;IF(MONTH(A83)=12,31,DATE(YEAR(A83),MONTH(A83)+1,1)-A83),"",U97+1))</f>
        <v>46141</v>
      </c>
      <c r="AB97" s="462"/>
      <c r="AC97" s="462"/>
      <c r="AD97" s="462"/>
      <c r="AE97" s="462"/>
      <c r="AF97" s="463"/>
      <c r="AG97" s="461">
        <f>IF(AA97="","",IF(DAY(AA97)+1&gt;IF(MONTH(A83)=12,31,DATE(YEAR(A83),MONTH(A83)+1,1)-A83),"",AA97+1))</f>
        <v>46142</v>
      </c>
      <c r="AH97" s="462"/>
      <c r="AI97" s="462"/>
      <c r="AJ97" s="462"/>
      <c r="AK97" s="462"/>
      <c r="AL97" s="463"/>
      <c r="AM97" s="461" t="str">
        <f>IF(AG97="","",IF(DAY(AG97)+1&gt;IF(MONTH(A83)=12,31,DATE(YEAR(A83),MONTH(A83)+1,1)-A83),"",AG97+1))</f>
        <v/>
      </c>
      <c r="AN97" s="462"/>
      <c r="AO97" s="462"/>
      <c r="AP97" s="462"/>
      <c r="AQ97" s="462"/>
      <c r="AR97" s="463"/>
      <c r="AS97" s="467" t="str">
        <f>IF(AM97="","",IF(DAY(AM97)+1&gt;IF(MONTH(A83)=12,31,DATE(YEAR(A83),MONTH(A83)+1,1)-A83),"",AM97+1))</f>
        <v/>
      </c>
      <c r="AT97" s="468"/>
      <c r="AU97" s="468"/>
      <c r="AV97" s="468"/>
      <c r="AW97" s="468"/>
      <c r="AX97" s="469"/>
      <c r="BA97" s="494" t="s">
        <v>271</v>
      </c>
      <c r="BB97" s="495"/>
      <c r="BC97" s="495"/>
      <c r="BD97" s="495"/>
      <c r="BE97" s="495"/>
      <c r="BF97" s="495"/>
      <c r="BG97" s="495"/>
      <c r="BH97" s="496"/>
      <c r="BI97" s="497">
        <f>IF(DAY(CS93)+1&gt;IF(MONTH(BA83)=12,31,DATE(YEAR(BA83),MONTH(BA83)+1,1)-BA83),"",CS93+1)</f>
        <v>46229</v>
      </c>
      <c r="BJ97" s="498"/>
      <c r="BK97" s="498"/>
      <c r="BL97" s="498"/>
      <c r="BM97" s="498"/>
      <c r="BN97" s="499"/>
      <c r="BO97" s="461">
        <f>IF(BI97="","",IF(DAY(BI97)+1&gt;IF(MONTH(BA83)=12,31,DATE(YEAR(BA83),MONTH(BA83)+1,1)-BA83),"",BI97+1))</f>
        <v>46230</v>
      </c>
      <c r="BP97" s="462"/>
      <c r="BQ97" s="462"/>
      <c r="BR97" s="462"/>
      <c r="BS97" s="462"/>
      <c r="BT97" s="463"/>
      <c r="BU97" s="461">
        <f>IF(BO97="","",IF(DAY(BO97)+1&gt;IF(MONTH(BA83)=12,31,DATE(YEAR(BA83),MONTH(BA83)+1,1)-BA83),"",BO97+1))</f>
        <v>46231</v>
      </c>
      <c r="BV97" s="462"/>
      <c r="BW97" s="462"/>
      <c r="BX97" s="462"/>
      <c r="BY97" s="462"/>
      <c r="BZ97" s="463"/>
      <c r="CA97" s="461">
        <f>IF(BU97="","",IF(DAY(BU97)+1&gt;IF(MONTH(BA83)=12,31,DATE(YEAR(BA83),MONTH(BA83)+1,1)-BA83),"",BU97+1))</f>
        <v>46232</v>
      </c>
      <c r="CB97" s="462"/>
      <c r="CC97" s="462"/>
      <c r="CD97" s="462"/>
      <c r="CE97" s="462"/>
      <c r="CF97" s="463"/>
      <c r="CG97" s="461">
        <f>IF(CA97="","",IF(DAY(CA97)+1&gt;IF(MONTH(BA83)=12,31,DATE(YEAR(BA83),MONTH(BA83)+1,1)-BA83),"",CA97+1))</f>
        <v>46233</v>
      </c>
      <c r="CH97" s="462"/>
      <c r="CI97" s="462"/>
      <c r="CJ97" s="462"/>
      <c r="CK97" s="462"/>
      <c r="CL97" s="463"/>
      <c r="CM97" s="461">
        <f>IF(CG97="","",IF(DAY(CG97)+1&gt;IF(MONTH(BA83)=12,31,DATE(YEAR(BA83),MONTH(BA83)+1,1)-BA83),"",CG97+1))</f>
        <v>46234</v>
      </c>
      <c r="CN97" s="462"/>
      <c r="CO97" s="462"/>
      <c r="CP97" s="462"/>
      <c r="CQ97" s="462"/>
      <c r="CR97" s="463"/>
      <c r="CS97" s="467" t="str">
        <f>IF(CM97="","",IF(DAY(CM97)+1&gt;IF(MONTH(BA83)=12,31,DATE(YEAR(BA83),MONTH(BA83)+1,1)-BA83),"",CM97+1))</f>
        <v/>
      </c>
      <c r="CT97" s="468"/>
      <c r="CU97" s="468"/>
      <c r="CV97" s="468"/>
      <c r="CW97" s="468"/>
      <c r="CX97" s="469"/>
    </row>
    <row r="98" spans="1:102" ht="15.75" customHeight="1">
      <c r="A98" s="473" t="str">
        <f>VLOOKUP(A83,記念名,2,FALSE)</f>
        <v>発明の日 18、郵政記念日 20
主権回復の日 28</v>
      </c>
      <c r="B98" s="474"/>
      <c r="C98" s="474"/>
      <c r="D98" s="474"/>
      <c r="E98" s="474"/>
      <c r="F98" s="474"/>
      <c r="G98" s="474"/>
      <c r="H98" s="475"/>
      <c r="I98" s="500"/>
      <c r="J98" s="501"/>
      <c r="K98" s="501"/>
      <c r="L98" s="501"/>
      <c r="M98" s="501"/>
      <c r="N98" s="502"/>
      <c r="O98" s="464"/>
      <c r="P98" s="465"/>
      <c r="Q98" s="465"/>
      <c r="R98" s="465"/>
      <c r="S98" s="465"/>
      <c r="T98" s="466"/>
      <c r="U98" s="464"/>
      <c r="V98" s="465"/>
      <c r="W98" s="465"/>
      <c r="X98" s="465"/>
      <c r="Y98" s="465"/>
      <c r="Z98" s="466"/>
      <c r="AA98" s="464"/>
      <c r="AB98" s="465"/>
      <c r="AC98" s="465"/>
      <c r="AD98" s="465"/>
      <c r="AE98" s="465"/>
      <c r="AF98" s="466"/>
      <c r="AG98" s="464"/>
      <c r="AH98" s="465"/>
      <c r="AI98" s="465"/>
      <c r="AJ98" s="465"/>
      <c r="AK98" s="465"/>
      <c r="AL98" s="466"/>
      <c r="AM98" s="464"/>
      <c r="AN98" s="465"/>
      <c r="AO98" s="465"/>
      <c r="AP98" s="465"/>
      <c r="AQ98" s="465"/>
      <c r="AR98" s="466"/>
      <c r="AS98" s="470"/>
      <c r="AT98" s="471"/>
      <c r="AU98" s="471"/>
      <c r="AV98" s="471"/>
      <c r="AW98" s="471"/>
      <c r="AX98" s="472"/>
      <c r="BA98" s="473" t="str">
        <f>VLOOKUP(BA83,記念名,2,FALSE)</f>
        <v>国民安全の日 1
世界人口デー 11</v>
      </c>
      <c r="BB98" s="474"/>
      <c r="BC98" s="474"/>
      <c r="BD98" s="474"/>
      <c r="BE98" s="474"/>
      <c r="BF98" s="474"/>
      <c r="BG98" s="474"/>
      <c r="BH98" s="475"/>
      <c r="BI98" s="500"/>
      <c r="BJ98" s="501"/>
      <c r="BK98" s="501"/>
      <c r="BL98" s="501"/>
      <c r="BM98" s="501"/>
      <c r="BN98" s="502"/>
      <c r="BO98" s="464"/>
      <c r="BP98" s="465"/>
      <c r="BQ98" s="465"/>
      <c r="BR98" s="465"/>
      <c r="BS98" s="465"/>
      <c r="BT98" s="466"/>
      <c r="BU98" s="464"/>
      <c r="BV98" s="465"/>
      <c r="BW98" s="465"/>
      <c r="BX98" s="465"/>
      <c r="BY98" s="465"/>
      <c r="BZ98" s="466"/>
      <c r="CA98" s="464"/>
      <c r="CB98" s="465"/>
      <c r="CC98" s="465"/>
      <c r="CD98" s="465"/>
      <c r="CE98" s="465"/>
      <c r="CF98" s="466"/>
      <c r="CG98" s="464"/>
      <c r="CH98" s="465"/>
      <c r="CI98" s="465"/>
      <c r="CJ98" s="465"/>
      <c r="CK98" s="465"/>
      <c r="CL98" s="466"/>
      <c r="CM98" s="464"/>
      <c r="CN98" s="465"/>
      <c r="CO98" s="465"/>
      <c r="CP98" s="465"/>
      <c r="CQ98" s="465"/>
      <c r="CR98" s="466"/>
      <c r="CS98" s="470"/>
      <c r="CT98" s="471"/>
      <c r="CU98" s="471"/>
      <c r="CV98" s="471"/>
      <c r="CW98" s="471"/>
      <c r="CX98" s="472"/>
    </row>
    <row r="99" spans="1:102" ht="16.5" customHeight="1">
      <c r="A99" s="476"/>
      <c r="B99" s="477"/>
      <c r="C99" s="477"/>
      <c r="D99" s="477"/>
      <c r="E99" s="477"/>
      <c r="F99" s="477"/>
      <c r="G99" s="477"/>
      <c r="H99" s="478"/>
      <c r="I99" s="500"/>
      <c r="J99" s="501"/>
      <c r="K99" s="501"/>
      <c r="L99" s="501"/>
      <c r="M99" s="501"/>
      <c r="N99" s="502"/>
      <c r="O99" s="464"/>
      <c r="P99" s="465"/>
      <c r="Q99" s="465"/>
      <c r="R99" s="465"/>
      <c r="S99" s="465"/>
      <c r="T99" s="466"/>
      <c r="U99" s="464"/>
      <c r="V99" s="465"/>
      <c r="W99" s="465"/>
      <c r="X99" s="465"/>
      <c r="Y99" s="465"/>
      <c r="Z99" s="466"/>
      <c r="AA99" s="464"/>
      <c r="AB99" s="465"/>
      <c r="AC99" s="465"/>
      <c r="AD99" s="465"/>
      <c r="AE99" s="465"/>
      <c r="AF99" s="466"/>
      <c r="AG99" s="464"/>
      <c r="AH99" s="465"/>
      <c r="AI99" s="465"/>
      <c r="AJ99" s="465"/>
      <c r="AK99" s="465"/>
      <c r="AL99" s="466"/>
      <c r="AM99" s="464"/>
      <c r="AN99" s="465"/>
      <c r="AO99" s="465"/>
      <c r="AP99" s="465"/>
      <c r="AQ99" s="465"/>
      <c r="AR99" s="466"/>
      <c r="AS99" s="470"/>
      <c r="AT99" s="471"/>
      <c r="AU99" s="471"/>
      <c r="AV99" s="471"/>
      <c r="AW99" s="471"/>
      <c r="AX99" s="472"/>
      <c r="BA99" s="476"/>
      <c r="BB99" s="477"/>
      <c r="BC99" s="477"/>
      <c r="BD99" s="477"/>
      <c r="BE99" s="477"/>
      <c r="BF99" s="477"/>
      <c r="BG99" s="477"/>
      <c r="BH99" s="478"/>
      <c r="BI99" s="500"/>
      <c r="BJ99" s="501"/>
      <c r="BK99" s="501"/>
      <c r="BL99" s="501"/>
      <c r="BM99" s="501"/>
      <c r="BN99" s="502"/>
      <c r="BO99" s="464"/>
      <c r="BP99" s="465"/>
      <c r="BQ99" s="465"/>
      <c r="BR99" s="465"/>
      <c r="BS99" s="465"/>
      <c r="BT99" s="466"/>
      <c r="BU99" s="464"/>
      <c r="BV99" s="465"/>
      <c r="BW99" s="465"/>
      <c r="BX99" s="465"/>
      <c r="BY99" s="465"/>
      <c r="BZ99" s="466"/>
      <c r="CA99" s="464"/>
      <c r="CB99" s="465"/>
      <c r="CC99" s="465"/>
      <c r="CD99" s="465"/>
      <c r="CE99" s="465"/>
      <c r="CF99" s="466"/>
      <c r="CG99" s="464"/>
      <c r="CH99" s="465"/>
      <c r="CI99" s="465"/>
      <c r="CJ99" s="465"/>
      <c r="CK99" s="465"/>
      <c r="CL99" s="466"/>
      <c r="CM99" s="464"/>
      <c r="CN99" s="465"/>
      <c r="CO99" s="465"/>
      <c r="CP99" s="465"/>
      <c r="CQ99" s="465"/>
      <c r="CR99" s="466"/>
      <c r="CS99" s="470"/>
      <c r="CT99" s="471"/>
      <c r="CU99" s="471"/>
      <c r="CV99" s="471"/>
      <c r="CW99" s="471"/>
      <c r="CX99" s="472"/>
    </row>
    <row r="100" spans="1:102" ht="13.5" customHeight="1">
      <c r="A100" s="476"/>
      <c r="B100" s="477"/>
      <c r="C100" s="477"/>
      <c r="D100" s="477"/>
      <c r="E100" s="477"/>
      <c r="F100" s="477"/>
      <c r="G100" s="477"/>
      <c r="H100" s="478"/>
      <c r="I100" s="500"/>
      <c r="J100" s="501"/>
      <c r="K100" s="501"/>
      <c r="L100" s="501"/>
      <c r="M100" s="501"/>
      <c r="N100" s="502"/>
      <c r="O100" s="464"/>
      <c r="P100" s="465"/>
      <c r="Q100" s="465"/>
      <c r="R100" s="465"/>
      <c r="S100" s="465"/>
      <c r="T100" s="466"/>
      <c r="U100" s="464"/>
      <c r="V100" s="465"/>
      <c r="W100" s="465"/>
      <c r="X100" s="465"/>
      <c r="Y100" s="465"/>
      <c r="Z100" s="466"/>
      <c r="AA100" s="464"/>
      <c r="AB100" s="465"/>
      <c r="AC100" s="465"/>
      <c r="AD100" s="465"/>
      <c r="AE100" s="465"/>
      <c r="AF100" s="466"/>
      <c r="AG100" s="464"/>
      <c r="AH100" s="465"/>
      <c r="AI100" s="465"/>
      <c r="AJ100" s="465"/>
      <c r="AK100" s="465"/>
      <c r="AL100" s="466"/>
      <c r="AM100" s="464"/>
      <c r="AN100" s="465"/>
      <c r="AO100" s="465"/>
      <c r="AP100" s="465"/>
      <c r="AQ100" s="465"/>
      <c r="AR100" s="466"/>
      <c r="AS100" s="470"/>
      <c r="AT100" s="471"/>
      <c r="AU100" s="471"/>
      <c r="AV100" s="471"/>
      <c r="AW100" s="471"/>
      <c r="AX100" s="472"/>
      <c r="BA100" s="476"/>
      <c r="BB100" s="477"/>
      <c r="BC100" s="477"/>
      <c r="BD100" s="477"/>
      <c r="BE100" s="477"/>
      <c r="BF100" s="477"/>
      <c r="BG100" s="477"/>
      <c r="BH100" s="478"/>
      <c r="BI100" s="500"/>
      <c r="BJ100" s="501"/>
      <c r="BK100" s="501"/>
      <c r="BL100" s="501"/>
      <c r="BM100" s="501"/>
      <c r="BN100" s="502"/>
      <c r="BO100" s="464"/>
      <c r="BP100" s="465"/>
      <c r="BQ100" s="465"/>
      <c r="BR100" s="465"/>
      <c r="BS100" s="465"/>
      <c r="BT100" s="466"/>
      <c r="BU100" s="464"/>
      <c r="BV100" s="465"/>
      <c r="BW100" s="465"/>
      <c r="BX100" s="465"/>
      <c r="BY100" s="465"/>
      <c r="BZ100" s="466"/>
      <c r="CA100" s="464"/>
      <c r="CB100" s="465"/>
      <c r="CC100" s="465"/>
      <c r="CD100" s="465"/>
      <c r="CE100" s="465"/>
      <c r="CF100" s="466"/>
      <c r="CG100" s="464"/>
      <c r="CH100" s="465"/>
      <c r="CI100" s="465"/>
      <c r="CJ100" s="465"/>
      <c r="CK100" s="465"/>
      <c r="CL100" s="466"/>
      <c r="CM100" s="464"/>
      <c r="CN100" s="465"/>
      <c r="CO100" s="465"/>
      <c r="CP100" s="465"/>
      <c r="CQ100" s="465"/>
      <c r="CR100" s="466"/>
      <c r="CS100" s="470"/>
      <c r="CT100" s="471"/>
      <c r="CU100" s="471"/>
      <c r="CV100" s="471"/>
      <c r="CW100" s="471"/>
      <c r="CX100" s="472"/>
    </row>
    <row r="101" spans="1:102" ht="24.75" customHeight="1">
      <c r="A101" s="476"/>
      <c r="B101" s="477"/>
      <c r="C101" s="477"/>
      <c r="D101" s="477"/>
      <c r="E101" s="477"/>
      <c r="F101" s="477"/>
      <c r="G101" s="477"/>
      <c r="H101" s="478"/>
      <c r="I101" s="482" t="str">
        <f>IF(AS97="","",IF(DAY(AS97)+1&gt;IF(MONTH(A83)=12,31,DATE(YEAR(A83),MONTH(A83)+1,1)-A83),"",AS97+1))</f>
        <v/>
      </c>
      <c r="J101" s="483"/>
      <c r="K101" s="483"/>
      <c r="L101" s="483"/>
      <c r="M101" s="483"/>
      <c r="N101" s="484"/>
      <c r="O101" s="488" t="str">
        <f>IF(I101="","",IF(DAY(I101)+1&gt;IF(MONTH(A83)=12,31,DATE(YEAR(A83),MONTH(A83)+1,1)-A83),"",I101+1))</f>
        <v/>
      </c>
      <c r="P101" s="489"/>
      <c r="Q101" s="489"/>
      <c r="R101" s="489"/>
      <c r="S101" s="489"/>
      <c r="T101" s="490"/>
      <c r="U101" s="24"/>
      <c r="AA101" s="24"/>
      <c r="AG101" s="24"/>
      <c r="AM101" s="24"/>
      <c r="AS101" s="24"/>
      <c r="AX101" s="19"/>
      <c r="BA101" s="476"/>
      <c r="BB101" s="477"/>
      <c r="BC101" s="477"/>
      <c r="BD101" s="477"/>
      <c r="BE101" s="477"/>
      <c r="BF101" s="477"/>
      <c r="BG101" s="477"/>
      <c r="BH101" s="478"/>
      <c r="BI101" s="482" t="str">
        <f>IF(CS97="","",IF(DAY(CS97)+1&gt;IF(MONTH(BA83)=12,31,DATE(YEAR(BA83),MONTH(BA83)+1,1)-BA83),"",CS97+1))</f>
        <v/>
      </c>
      <c r="BJ101" s="483"/>
      <c r="BK101" s="483"/>
      <c r="BL101" s="483"/>
      <c r="BM101" s="483"/>
      <c r="BN101" s="484"/>
      <c r="BO101" s="488" t="str">
        <f>IF(BI101="","",IF(DAY(BI101)+1&gt;IF(MONTH(BA83)=12,31,DATE(YEAR(BA83),MONTH(BA83)+1,1)-BA83),"",BI101+1))</f>
        <v/>
      </c>
      <c r="BP101" s="489"/>
      <c r="BQ101" s="489"/>
      <c r="BR101" s="489"/>
      <c r="BS101" s="489"/>
      <c r="BT101" s="490"/>
      <c r="BU101" s="24"/>
      <c r="CA101" s="24"/>
      <c r="CG101" s="24"/>
      <c r="CM101" s="24"/>
      <c r="CS101" s="24"/>
      <c r="CX101" s="19"/>
    </row>
    <row r="102" spans="1:102" ht="18" customHeight="1">
      <c r="A102" s="476"/>
      <c r="B102" s="477"/>
      <c r="C102" s="477"/>
      <c r="D102" s="477"/>
      <c r="E102" s="477"/>
      <c r="F102" s="477"/>
      <c r="G102" s="477"/>
      <c r="H102" s="478"/>
      <c r="I102" s="482"/>
      <c r="J102" s="483"/>
      <c r="K102" s="483"/>
      <c r="L102" s="483"/>
      <c r="M102" s="483"/>
      <c r="N102" s="484"/>
      <c r="O102" s="488"/>
      <c r="P102" s="489"/>
      <c r="Q102" s="489"/>
      <c r="R102" s="489"/>
      <c r="S102" s="489"/>
      <c r="T102" s="490"/>
      <c r="U102" s="24"/>
      <c r="AA102" s="24"/>
      <c r="AG102" s="24"/>
      <c r="AM102" s="24"/>
      <c r="AS102" s="24"/>
      <c r="AX102" s="19"/>
      <c r="BA102" s="476"/>
      <c r="BB102" s="477"/>
      <c r="BC102" s="477"/>
      <c r="BD102" s="477"/>
      <c r="BE102" s="477"/>
      <c r="BF102" s="477"/>
      <c r="BG102" s="477"/>
      <c r="BH102" s="478"/>
      <c r="BI102" s="482"/>
      <c r="BJ102" s="483"/>
      <c r="BK102" s="483"/>
      <c r="BL102" s="483"/>
      <c r="BM102" s="483"/>
      <c r="BN102" s="484"/>
      <c r="BO102" s="488"/>
      <c r="BP102" s="489"/>
      <c r="BQ102" s="489"/>
      <c r="BR102" s="489"/>
      <c r="BS102" s="489"/>
      <c r="BT102" s="490"/>
      <c r="BU102" s="24"/>
      <c r="CA102" s="24"/>
      <c r="CG102" s="24"/>
      <c r="CM102" s="24"/>
      <c r="CS102" s="24"/>
      <c r="CX102" s="19"/>
    </row>
    <row r="103" spans="1:102" ht="9.75" customHeight="1">
      <c r="A103" s="479"/>
      <c r="B103" s="480"/>
      <c r="C103" s="480"/>
      <c r="D103" s="480"/>
      <c r="E103" s="480"/>
      <c r="F103" s="480"/>
      <c r="G103" s="480"/>
      <c r="H103" s="481"/>
      <c r="I103" s="485"/>
      <c r="J103" s="486"/>
      <c r="K103" s="486"/>
      <c r="L103" s="486"/>
      <c r="M103" s="486"/>
      <c r="N103" s="487"/>
      <c r="O103" s="491"/>
      <c r="P103" s="492"/>
      <c r="Q103" s="492"/>
      <c r="R103" s="492"/>
      <c r="S103" s="492"/>
      <c r="T103" s="493"/>
      <c r="U103" s="44"/>
      <c r="V103" s="20"/>
      <c r="W103" s="20"/>
      <c r="X103" s="20"/>
      <c r="Y103" s="20"/>
      <c r="Z103" s="20"/>
      <c r="AA103" s="44"/>
      <c r="AB103" s="20"/>
      <c r="AC103" s="20"/>
      <c r="AD103" s="20"/>
      <c r="AE103" s="20"/>
      <c r="AF103" s="20"/>
      <c r="AG103" s="44"/>
      <c r="AH103" s="20"/>
      <c r="AI103" s="20"/>
      <c r="AJ103" s="20"/>
      <c r="AK103" s="20"/>
      <c r="AL103" s="20"/>
      <c r="AM103" s="44"/>
      <c r="AN103" s="20"/>
      <c r="AO103" s="20"/>
      <c r="AP103" s="20"/>
      <c r="AQ103" s="20"/>
      <c r="AR103" s="20"/>
      <c r="AS103" s="44"/>
      <c r="AT103" s="20"/>
      <c r="AU103" s="20"/>
      <c r="AV103" s="20"/>
      <c r="AW103" s="20"/>
      <c r="AX103" s="21"/>
      <c r="BA103" s="479"/>
      <c r="BB103" s="480"/>
      <c r="BC103" s="480"/>
      <c r="BD103" s="480"/>
      <c r="BE103" s="480"/>
      <c r="BF103" s="480"/>
      <c r="BG103" s="480"/>
      <c r="BH103" s="481"/>
      <c r="BI103" s="485"/>
      <c r="BJ103" s="486"/>
      <c r="BK103" s="486"/>
      <c r="BL103" s="486"/>
      <c r="BM103" s="486"/>
      <c r="BN103" s="487"/>
      <c r="BO103" s="491"/>
      <c r="BP103" s="492"/>
      <c r="BQ103" s="492"/>
      <c r="BR103" s="492"/>
      <c r="BS103" s="492"/>
      <c r="BT103" s="493"/>
      <c r="BU103" s="44"/>
      <c r="BV103" s="20"/>
      <c r="BW103" s="20"/>
      <c r="BX103" s="20"/>
      <c r="BY103" s="20"/>
      <c r="BZ103" s="20"/>
      <c r="CA103" s="44"/>
      <c r="CB103" s="20"/>
      <c r="CC103" s="20"/>
      <c r="CD103" s="20"/>
      <c r="CE103" s="20"/>
      <c r="CF103" s="20"/>
      <c r="CG103" s="44"/>
      <c r="CH103" s="20"/>
      <c r="CI103" s="20"/>
      <c r="CJ103" s="20"/>
      <c r="CK103" s="20"/>
      <c r="CL103" s="20"/>
      <c r="CM103" s="44"/>
      <c r="CN103" s="20"/>
      <c r="CO103" s="20"/>
      <c r="CP103" s="20"/>
      <c r="CQ103" s="20"/>
      <c r="CR103" s="20"/>
      <c r="CS103" s="44"/>
      <c r="CT103" s="20"/>
      <c r="CU103" s="20"/>
      <c r="CV103" s="20"/>
      <c r="CW103" s="20"/>
      <c r="CX103" s="21"/>
    </row>
  </sheetData>
  <mergeCells count="480">
    <mergeCell ref="CA1:CF1"/>
    <mergeCell ref="CG1:CL1"/>
    <mergeCell ref="CM1:CR1"/>
    <mergeCell ref="CS1:CX1"/>
    <mergeCell ref="I2:N5"/>
    <mergeCell ref="O2:T5"/>
    <mergeCell ref="U2:Z5"/>
    <mergeCell ref="AA2:AF5"/>
    <mergeCell ref="AG2:AL5"/>
    <mergeCell ref="AM2:AR5"/>
    <mergeCell ref="AM1:AR1"/>
    <mergeCell ref="AS1:AX1"/>
    <mergeCell ref="BA1:BH4"/>
    <mergeCell ref="BI1:BN1"/>
    <mergeCell ref="BO1:BT1"/>
    <mergeCell ref="BU1:BZ1"/>
    <mergeCell ref="AS2:AX5"/>
    <mergeCell ref="BI2:BN5"/>
    <mergeCell ref="BO2:BT5"/>
    <mergeCell ref="BU2:BZ5"/>
    <mergeCell ref="I1:N1"/>
    <mergeCell ref="O1:T1"/>
    <mergeCell ref="U1:Z1"/>
    <mergeCell ref="AA1:AF1"/>
    <mergeCell ref="CA2:CF5"/>
    <mergeCell ref="CG2:CL5"/>
    <mergeCell ref="CM2:CR5"/>
    <mergeCell ref="CS2:CX5"/>
    <mergeCell ref="A5:H6"/>
    <mergeCell ref="BA5:BH6"/>
    <mergeCell ref="I6:N9"/>
    <mergeCell ref="O6:T9"/>
    <mergeCell ref="U6:Z9"/>
    <mergeCell ref="AA6:AF9"/>
    <mergeCell ref="A1:H4"/>
    <mergeCell ref="AG1:AL1"/>
    <mergeCell ref="CA6:CF9"/>
    <mergeCell ref="CG6:CL9"/>
    <mergeCell ref="CM6:CR9"/>
    <mergeCell ref="CS6:CX9"/>
    <mergeCell ref="A7:H8"/>
    <mergeCell ref="BA7:BH8"/>
    <mergeCell ref="A9:H12"/>
    <mergeCell ref="BA9:BH12"/>
    <mergeCell ref="I10:N12"/>
    <mergeCell ref="O10:T12"/>
    <mergeCell ref="AG6:AL9"/>
    <mergeCell ref="AM6:AR9"/>
    <mergeCell ref="AS6:AX9"/>
    <mergeCell ref="BI6:BN9"/>
    <mergeCell ref="BO6:BT9"/>
    <mergeCell ref="BU6:BZ9"/>
    <mergeCell ref="BO10:BT12"/>
    <mergeCell ref="BU10:BZ12"/>
    <mergeCell ref="CA10:CF12"/>
    <mergeCell ref="CG10:CL12"/>
    <mergeCell ref="CM10:CR12"/>
    <mergeCell ref="CS10:CX12"/>
    <mergeCell ref="U10:Z12"/>
    <mergeCell ref="AA10:AF12"/>
    <mergeCell ref="AG10:AL12"/>
    <mergeCell ref="AM10:AR12"/>
    <mergeCell ref="AS10:AX12"/>
    <mergeCell ref="BI10:BN12"/>
    <mergeCell ref="A13:H13"/>
    <mergeCell ref="BA13:BH13"/>
    <mergeCell ref="A14:H17"/>
    <mergeCell ref="I14:N14"/>
    <mergeCell ref="O14:T14"/>
    <mergeCell ref="U14:Z14"/>
    <mergeCell ref="AA14:AF14"/>
    <mergeCell ref="AG14:AL14"/>
    <mergeCell ref="AM14:AR14"/>
    <mergeCell ref="AS14:AX14"/>
    <mergeCell ref="CM14:CR14"/>
    <mergeCell ref="CS14:CX14"/>
    <mergeCell ref="I15:N18"/>
    <mergeCell ref="O15:T18"/>
    <mergeCell ref="U15:Z18"/>
    <mergeCell ref="AA15:AF18"/>
    <mergeCell ref="AG15:AL18"/>
    <mergeCell ref="AM15:AR18"/>
    <mergeCell ref="AS15:AX18"/>
    <mergeCell ref="BI15:BN18"/>
    <mergeCell ref="BA14:BH17"/>
    <mergeCell ref="BI14:BN14"/>
    <mergeCell ref="BO14:BT14"/>
    <mergeCell ref="BU14:BZ14"/>
    <mergeCell ref="CA14:CF14"/>
    <mergeCell ref="CG14:CL14"/>
    <mergeCell ref="BO15:BT18"/>
    <mergeCell ref="BU15:BZ18"/>
    <mergeCell ref="CA15:CF18"/>
    <mergeCell ref="CG15:CL18"/>
    <mergeCell ref="CM15:CR18"/>
    <mergeCell ref="CS15:CX18"/>
    <mergeCell ref="A18:H18"/>
    <mergeCell ref="BA18:BH18"/>
    <mergeCell ref="A19:H19"/>
    <mergeCell ref="I19:N22"/>
    <mergeCell ref="O19:T22"/>
    <mergeCell ref="U19:Z22"/>
    <mergeCell ref="AA19:AF22"/>
    <mergeCell ref="AG19:AL22"/>
    <mergeCell ref="CA19:CF22"/>
    <mergeCell ref="CG19:CL22"/>
    <mergeCell ref="CM19:CR22"/>
    <mergeCell ref="CS19:CX22"/>
    <mergeCell ref="A20:H25"/>
    <mergeCell ref="BA20:BH25"/>
    <mergeCell ref="I23:N25"/>
    <mergeCell ref="O23:T25"/>
    <mergeCell ref="BI23:BN25"/>
    <mergeCell ref="BO23:BT25"/>
    <mergeCell ref="AM19:AR22"/>
    <mergeCell ref="AS19:AX22"/>
    <mergeCell ref="BA19:BH19"/>
    <mergeCell ref="BI19:BN22"/>
    <mergeCell ref="BO19:BT22"/>
    <mergeCell ref="BU19:BZ22"/>
    <mergeCell ref="CA27:CF27"/>
    <mergeCell ref="CG27:CL27"/>
    <mergeCell ref="CM27:CR27"/>
    <mergeCell ref="CS27:CX27"/>
    <mergeCell ref="I28:N31"/>
    <mergeCell ref="O28:T31"/>
    <mergeCell ref="U28:Z31"/>
    <mergeCell ref="AA28:AF31"/>
    <mergeCell ref="AG28:AL31"/>
    <mergeCell ref="AM28:AR31"/>
    <mergeCell ref="AM27:AR27"/>
    <mergeCell ref="AS27:AX27"/>
    <mergeCell ref="BA27:BH30"/>
    <mergeCell ref="BI27:BN27"/>
    <mergeCell ref="BO27:BT27"/>
    <mergeCell ref="BU27:BZ27"/>
    <mergeCell ref="AS28:AX31"/>
    <mergeCell ref="BI28:BN31"/>
    <mergeCell ref="BO28:BT31"/>
    <mergeCell ref="BU28:BZ31"/>
    <mergeCell ref="I27:N27"/>
    <mergeCell ref="O27:T27"/>
    <mergeCell ref="U27:Z27"/>
    <mergeCell ref="AA27:AF27"/>
    <mergeCell ref="CA28:CF31"/>
    <mergeCell ref="CG28:CL31"/>
    <mergeCell ref="CM28:CR31"/>
    <mergeCell ref="CS28:CX31"/>
    <mergeCell ref="A31:H32"/>
    <mergeCell ref="BA31:BH32"/>
    <mergeCell ref="I32:N35"/>
    <mergeCell ref="O32:T35"/>
    <mergeCell ref="U32:Z35"/>
    <mergeCell ref="AA32:AF35"/>
    <mergeCell ref="A27:H30"/>
    <mergeCell ref="AG27:AL27"/>
    <mergeCell ref="CA32:CF35"/>
    <mergeCell ref="CG32:CL35"/>
    <mergeCell ref="CM32:CR35"/>
    <mergeCell ref="CS32:CX35"/>
    <mergeCell ref="A33:H34"/>
    <mergeCell ref="BA33:BH34"/>
    <mergeCell ref="A35:H38"/>
    <mergeCell ref="BA35:BH38"/>
    <mergeCell ref="I36:N38"/>
    <mergeCell ref="O36:T38"/>
    <mergeCell ref="AG32:AL35"/>
    <mergeCell ref="AM32:AR35"/>
    <mergeCell ref="AS32:AX35"/>
    <mergeCell ref="BI32:BN35"/>
    <mergeCell ref="BO32:BT35"/>
    <mergeCell ref="BU32:BZ35"/>
    <mergeCell ref="BO36:BT38"/>
    <mergeCell ref="BU36:BZ38"/>
    <mergeCell ref="CA36:CF38"/>
    <mergeCell ref="CG36:CL38"/>
    <mergeCell ref="CM36:CR38"/>
    <mergeCell ref="CS36:CX38"/>
    <mergeCell ref="U36:Z38"/>
    <mergeCell ref="AA36:AF38"/>
    <mergeCell ref="AG36:AL38"/>
    <mergeCell ref="AM36:AR38"/>
    <mergeCell ref="AS36:AX38"/>
    <mergeCell ref="BI36:BN38"/>
    <mergeCell ref="A39:H39"/>
    <mergeCell ref="BA39:BH39"/>
    <mergeCell ref="A40:H43"/>
    <mergeCell ref="I40:N40"/>
    <mergeCell ref="O40:T40"/>
    <mergeCell ref="U40:Z40"/>
    <mergeCell ref="AA40:AF40"/>
    <mergeCell ref="AG40:AL40"/>
    <mergeCell ref="AM40:AR40"/>
    <mergeCell ref="AS40:AX40"/>
    <mergeCell ref="CM40:CR40"/>
    <mergeCell ref="CS40:CX40"/>
    <mergeCell ref="I41:N44"/>
    <mergeCell ref="O41:T44"/>
    <mergeCell ref="U41:Z44"/>
    <mergeCell ref="AA41:AF44"/>
    <mergeCell ref="AG41:AL44"/>
    <mergeCell ref="AM41:AR44"/>
    <mergeCell ref="AS41:AX44"/>
    <mergeCell ref="BI41:BN44"/>
    <mergeCell ref="BA40:BH43"/>
    <mergeCell ref="BI40:BN40"/>
    <mergeCell ref="BO40:BT40"/>
    <mergeCell ref="BU40:BZ40"/>
    <mergeCell ref="CA40:CF40"/>
    <mergeCell ref="CG40:CL40"/>
    <mergeCell ref="BO41:BT44"/>
    <mergeCell ref="BU41:BZ44"/>
    <mergeCell ref="CA41:CF44"/>
    <mergeCell ref="CG41:CL44"/>
    <mergeCell ref="CM41:CR44"/>
    <mergeCell ref="CS41:CX44"/>
    <mergeCell ref="A44:H44"/>
    <mergeCell ref="BA44:BH44"/>
    <mergeCell ref="A45:H45"/>
    <mergeCell ref="I45:N48"/>
    <mergeCell ref="O45:T48"/>
    <mergeCell ref="U45:Z48"/>
    <mergeCell ref="AA45:AF48"/>
    <mergeCell ref="AG45:AL48"/>
    <mergeCell ref="CA45:CF48"/>
    <mergeCell ref="CG45:CL48"/>
    <mergeCell ref="CM45:CR48"/>
    <mergeCell ref="CS45:CX48"/>
    <mergeCell ref="A46:H51"/>
    <mergeCell ref="BA46:BH51"/>
    <mergeCell ref="I49:N51"/>
    <mergeCell ref="O49:T51"/>
    <mergeCell ref="BI49:BN51"/>
    <mergeCell ref="BO49:BT51"/>
    <mergeCell ref="AM45:AR48"/>
    <mergeCell ref="AS45:AX48"/>
    <mergeCell ref="BA45:BH45"/>
    <mergeCell ref="BI45:BN48"/>
    <mergeCell ref="BO45:BT48"/>
    <mergeCell ref="BU45:BZ48"/>
    <mergeCell ref="CA53:CF53"/>
    <mergeCell ref="CG53:CL53"/>
    <mergeCell ref="CM53:CR53"/>
    <mergeCell ref="CS53:CX53"/>
    <mergeCell ref="I54:N57"/>
    <mergeCell ref="O54:T57"/>
    <mergeCell ref="U54:Z57"/>
    <mergeCell ref="AA54:AF57"/>
    <mergeCell ref="AG54:AL57"/>
    <mergeCell ref="AM54:AR57"/>
    <mergeCell ref="AM53:AR53"/>
    <mergeCell ref="AS53:AX53"/>
    <mergeCell ref="BA53:BH56"/>
    <mergeCell ref="BI53:BN53"/>
    <mergeCell ref="BO53:BT53"/>
    <mergeCell ref="BU53:BZ53"/>
    <mergeCell ref="AS54:AX57"/>
    <mergeCell ref="BI54:BN57"/>
    <mergeCell ref="BO54:BT57"/>
    <mergeCell ref="BU54:BZ57"/>
    <mergeCell ref="I53:N53"/>
    <mergeCell ref="O53:T53"/>
    <mergeCell ref="U53:Z53"/>
    <mergeCell ref="AA53:AF53"/>
    <mergeCell ref="CA54:CF57"/>
    <mergeCell ref="CG54:CL57"/>
    <mergeCell ref="CM54:CR57"/>
    <mergeCell ref="CS54:CX57"/>
    <mergeCell ref="A57:H58"/>
    <mergeCell ref="BA57:BH58"/>
    <mergeCell ref="I58:N61"/>
    <mergeCell ref="O58:T61"/>
    <mergeCell ref="U58:Z61"/>
    <mergeCell ref="AA58:AF61"/>
    <mergeCell ref="A53:H56"/>
    <mergeCell ref="AG53:AL53"/>
    <mergeCell ref="CA58:CF61"/>
    <mergeCell ref="CG58:CL61"/>
    <mergeCell ref="CM58:CR61"/>
    <mergeCell ref="CS58:CX61"/>
    <mergeCell ref="A59:H60"/>
    <mergeCell ref="BA59:BH60"/>
    <mergeCell ref="A61:H64"/>
    <mergeCell ref="BA61:BH64"/>
    <mergeCell ref="I62:N64"/>
    <mergeCell ref="O62:T64"/>
    <mergeCell ref="AG58:AL61"/>
    <mergeCell ref="AM58:AR61"/>
    <mergeCell ref="AS58:AX61"/>
    <mergeCell ref="BI58:BN61"/>
    <mergeCell ref="BO58:BT61"/>
    <mergeCell ref="BU58:BZ61"/>
    <mergeCell ref="BO62:BT64"/>
    <mergeCell ref="BU62:BZ64"/>
    <mergeCell ref="CA62:CF64"/>
    <mergeCell ref="CG62:CL64"/>
    <mergeCell ref="CM62:CR64"/>
    <mergeCell ref="CS62:CX64"/>
    <mergeCell ref="U62:Z64"/>
    <mergeCell ref="AA62:AF64"/>
    <mergeCell ref="AG62:AL64"/>
    <mergeCell ref="AM62:AR64"/>
    <mergeCell ref="AS62:AX64"/>
    <mergeCell ref="BI62:BN64"/>
    <mergeCell ref="A65:H65"/>
    <mergeCell ref="BA65:BH65"/>
    <mergeCell ref="A66:H69"/>
    <mergeCell ref="I66:N66"/>
    <mergeCell ref="O66:T66"/>
    <mergeCell ref="U66:Z66"/>
    <mergeCell ref="AA66:AF66"/>
    <mergeCell ref="AG66:AL66"/>
    <mergeCell ref="AM66:AR66"/>
    <mergeCell ref="AS66:AX66"/>
    <mergeCell ref="CM66:CR66"/>
    <mergeCell ref="CS66:CX66"/>
    <mergeCell ref="I67:N70"/>
    <mergeCell ref="O67:T70"/>
    <mergeCell ref="U67:Z70"/>
    <mergeCell ref="AA67:AF70"/>
    <mergeCell ref="AG67:AL70"/>
    <mergeCell ref="AM67:AR70"/>
    <mergeCell ref="AS67:AX70"/>
    <mergeCell ref="BI67:BN70"/>
    <mergeCell ref="BA66:BH69"/>
    <mergeCell ref="BI66:BN66"/>
    <mergeCell ref="BO66:BT66"/>
    <mergeCell ref="BU66:BZ66"/>
    <mergeCell ref="CA66:CF66"/>
    <mergeCell ref="CG66:CL66"/>
    <mergeCell ref="BO67:BT70"/>
    <mergeCell ref="BU67:BZ70"/>
    <mergeCell ref="CA67:CF70"/>
    <mergeCell ref="CG67:CL70"/>
    <mergeCell ref="CM67:CR70"/>
    <mergeCell ref="CS67:CX70"/>
    <mergeCell ref="A70:H70"/>
    <mergeCell ref="BA70:BH70"/>
    <mergeCell ref="A71:H71"/>
    <mergeCell ref="I71:N74"/>
    <mergeCell ref="O71:T74"/>
    <mergeCell ref="U71:Z74"/>
    <mergeCell ref="AA71:AF74"/>
    <mergeCell ref="AG71:AL74"/>
    <mergeCell ref="CA71:CF74"/>
    <mergeCell ref="CG71:CL74"/>
    <mergeCell ref="CM71:CR74"/>
    <mergeCell ref="CS71:CX74"/>
    <mergeCell ref="A72:H77"/>
    <mergeCell ref="BA72:BH77"/>
    <mergeCell ref="I75:N77"/>
    <mergeCell ref="O75:T77"/>
    <mergeCell ref="BI75:BN77"/>
    <mergeCell ref="BO75:BT77"/>
    <mergeCell ref="AM71:AR74"/>
    <mergeCell ref="AS71:AX74"/>
    <mergeCell ref="BA71:BH71"/>
    <mergeCell ref="BI71:BN74"/>
    <mergeCell ref="BO71:BT74"/>
    <mergeCell ref="BU71:BZ74"/>
    <mergeCell ref="CA79:CF79"/>
    <mergeCell ref="CG79:CL79"/>
    <mergeCell ref="CM79:CR79"/>
    <mergeCell ref="CS79:CX79"/>
    <mergeCell ref="I80:N83"/>
    <mergeCell ref="O80:T83"/>
    <mergeCell ref="U80:Z83"/>
    <mergeCell ref="AA80:AF83"/>
    <mergeCell ref="AG80:AL83"/>
    <mergeCell ref="AM80:AR83"/>
    <mergeCell ref="AM79:AR79"/>
    <mergeCell ref="AS79:AX79"/>
    <mergeCell ref="BA79:BH82"/>
    <mergeCell ref="BI79:BN79"/>
    <mergeCell ref="BO79:BT79"/>
    <mergeCell ref="BU79:BZ79"/>
    <mergeCell ref="AS80:AX83"/>
    <mergeCell ref="BI80:BN83"/>
    <mergeCell ref="BO80:BT83"/>
    <mergeCell ref="BU80:BZ83"/>
    <mergeCell ref="I79:N79"/>
    <mergeCell ref="O79:T79"/>
    <mergeCell ref="U79:Z79"/>
    <mergeCell ref="AA79:AF79"/>
    <mergeCell ref="CA80:CF83"/>
    <mergeCell ref="CG80:CL83"/>
    <mergeCell ref="CM80:CR83"/>
    <mergeCell ref="CS80:CX83"/>
    <mergeCell ref="A83:H84"/>
    <mergeCell ref="BA83:BH84"/>
    <mergeCell ref="I84:N87"/>
    <mergeCell ref="O84:T87"/>
    <mergeCell ref="U84:Z87"/>
    <mergeCell ref="AA84:AF87"/>
    <mergeCell ref="A79:H82"/>
    <mergeCell ref="AG79:AL79"/>
    <mergeCell ref="CA84:CF87"/>
    <mergeCell ref="CG84:CL87"/>
    <mergeCell ref="CM84:CR87"/>
    <mergeCell ref="CS84:CX87"/>
    <mergeCell ref="A85:H86"/>
    <mergeCell ref="BA85:BH86"/>
    <mergeCell ref="A87:H90"/>
    <mergeCell ref="BA87:BH90"/>
    <mergeCell ref="I88:N90"/>
    <mergeCell ref="O88:T90"/>
    <mergeCell ref="AG84:AL87"/>
    <mergeCell ref="AM84:AR87"/>
    <mergeCell ref="AS84:AX87"/>
    <mergeCell ref="BI84:BN87"/>
    <mergeCell ref="BO84:BT87"/>
    <mergeCell ref="BU84:BZ87"/>
    <mergeCell ref="BO88:BT90"/>
    <mergeCell ref="BU88:BZ90"/>
    <mergeCell ref="CA88:CF90"/>
    <mergeCell ref="CG88:CL90"/>
    <mergeCell ref="CM88:CR90"/>
    <mergeCell ref="CS88:CX90"/>
    <mergeCell ref="U88:Z90"/>
    <mergeCell ref="AA88:AF90"/>
    <mergeCell ref="AG88:AL90"/>
    <mergeCell ref="AM88:AR90"/>
    <mergeCell ref="AS88:AX90"/>
    <mergeCell ref="BI88:BN90"/>
    <mergeCell ref="A91:H91"/>
    <mergeCell ref="BA91:BH91"/>
    <mergeCell ref="A92:H95"/>
    <mergeCell ref="I92:N92"/>
    <mergeCell ref="O92:T92"/>
    <mergeCell ref="U92:Z92"/>
    <mergeCell ref="AA92:AF92"/>
    <mergeCell ref="AG92:AL92"/>
    <mergeCell ref="AM92:AR92"/>
    <mergeCell ref="AS92:AX92"/>
    <mergeCell ref="CM92:CR92"/>
    <mergeCell ref="CS92:CX92"/>
    <mergeCell ref="I93:N96"/>
    <mergeCell ref="O93:T96"/>
    <mergeCell ref="U93:Z96"/>
    <mergeCell ref="AA93:AF96"/>
    <mergeCell ref="AG93:AL96"/>
    <mergeCell ref="AM93:AR96"/>
    <mergeCell ref="AS93:AX96"/>
    <mergeCell ref="BI93:BN96"/>
    <mergeCell ref="BA92:BH95"/>
    <mergeCell ref="BI92:BN92"/>
    <mergeCell ref="BO92:BT92"/>
    <mergeCell ref="BU92:BZ92"/>
    <mergeCell ref="CA92:CF92"/>
    <mergeCell ref="CG92:CL92"/>
    <mergeCell ref="BO93:BT96"/>
    <mergeCell ref="BU93:BZ96"/>
    <mergeCell ref="CA93:CF96"/>
    <mergeCell ref="CG93:CL96"/>
    <mergeCell ref="CM93:CR96"/>
    <mergeCell ref="CS93:CX96"/>
    <mergeCell ref="A96:H96"/>
    <mergeCell ref="BA96:BH96"/>
    <mergeCell ref="A97:H97"/>
    <mergeCell ref="I97:N100"/>
    <mergeCell ref="O97:T100"/>
    <mergeCell ref="U97:Z100"/>
    <mergeCell ref="AA97:AF100"/>
    <mergeCell ref="AG97:AL100"/>
    <mergeCell ref="CA97:CF100"/>
    <mergeCell ref="CG97:CL100"/>
    <mergeCell ref="CM97:CR100"/>
    <mergeCell ref="CS97:CX100"/>
    <mergeCell ref="A98:H103"/>
    <mergeCell ref="BA98:BH103"/>
    <mergeCell ref="I101:N103"/>
    <mergeCell ref="O101:T103"/>
    <mergeCell ref="BI101:BN103"/>
    <mergeCell ref="BO101:BT103"/>
    <mergeCell ref="AM97:AR100"/>
    <mergeCell ref="AS97:AX100"/>
    <mergeCell ref="BA97:BH97"/>
    <mergeCell ref="BI97:BN100"/>
    <mergeCell ref="BO97:BT100"/>
    <mergeCell ref="BU97:BZ100"/>
  </mergeCells>
  <phoneticPr fontId="2"/>
  <conditionalFormatting sqref="I6:M8">
    <cfRule type="expression" dxfId="783" priority="294" stopIfTrue="1">
      <formula>OR(I6=祝色)</formula>
    </cfRule>
  </conditionalFormatting>
  <conditionalFormatting sqref="I10:M12">
    <cfRule type="expression" dxfId="782" priority="292" stopIfTrue="1">
      <formula>OR(I10=祝色)</formula>
    </cfRule>
  </conditionalFormatting>
  <conditionalFormatting sqref="I15:M17">
    <cfRule type="expression" dxfId="781" priority="120" stopIfTrue="1">
      <formula>OR(I15=祝色)</formula>
    </cfRule>
  </conditionalFormatting>
  <conditionalFormatting sqref="I19:M21">
    <cfRule type="expression" dxfId="780" priority="123" stopIfTrue="1">
      <formula>OR(I19=祝色)</formula>
    </cfRule>
  </conditionalFormatting>
  <conditionalFormatting sqref="I23:M25">
    <cfRule type="expression" dxfId="779" priority="121" stopIfTrue="1">
      <formula>OR(I23=祝色)</formula>
    </cfRule>
  </conditionalFormatting>
  <conditionalFormatting sqref="I32:M34">
    <cfRule type="expression" dxfId="778" priority="228" stopIfTrue="1">
      <formula>OR(I32=祝色)</formula>
    </cfRule>
  </conditionalFormatting>
  <conditionalFormatting sqref="I36:M38">
    <cfRule type="expression" dxfId="777" priority="226" stopIfTrue="1">
      <formula>OR(I36=祝色)</formula>
    </cfRule>
  </conditionalFormatting>
  <conditionalFormatting sqref="I41:M43">
    <cfRule type="expression" dxfId="776" priority="88" stopIfTrue="1">
      <formula>OR(I41=祝色)</formula>
    </cfRule>
  </conditionalFormatting>
  <conditionalFormatting sqref="I45:M47">
    <cfRule type="expression" dxfId="775" priority="91" stopIfTrue="1">
      <formula>OR(I45=祝色)</formula>
    </cfRule>
  </conditionalFormatting>
  <conditionalFormatting sqref="I49:M51">
    <cfRule type="expression" dxfId="774" priority="89" stopIfTrue="1">
      <formula>OR(I49=祝色)</formula>
    </cfRule>
  </conditionalFormatting>
  <conditionalFormatting sqref="I58:M60">
    <cfRule type="expression" dxfId="773" priority="162" stopIfTrue="1">
      <formula>OR(I58=祝色)</formula>
    </cfRule>
  </conditionalFormatting>
  <conditionalFormatting sqref="I62:M64">
    <cfRule type="expression" dxfId="772" priority="160" stopIfTrue="1">
      <formula>OR(I62=祝色)</formula>
    </cfRule>
  </conditionalFormatting>
  <conditionalFormatting sqref="I67:M69">
    <cfRule type="expression" dxfId="771" priority="56" stopIfTrue="1">
      <formula>OR(I67=祝色)</formula>
    </cfRule>
  </conditionalFormatting>
  <conditionalFormatting sqref="I71:M73">
    <cfRule type="expression" dxfId="770" priority="59" stopIfTrue="1">
      <formula>OR(I71=祝色)</formula>
    </cfRule>
  </conditionalFormatting>
  <conditionalFormatting sqref="I75:M77">
    <cfRule type="expression" dxfId="769" priority="57" stopIfTrue="1">
      <formula>OR(I75=祝色)</formula>
    </cfRule>
  </conditionalFormatting>
  <conditionalFormatting sqref="I84:M86">
    <cfRule type="expression" dxfId="768" priority="343" stopIfTrue="1">
      <formula>OR(I84=祝色)</formula>
    </cfRule>
  </conditionalFormatting>
  <conditionalFormatting sqref="I88:M90">
    <cfRule type="expression" dxfId="767" priority="341" stopIfTrue="1">
      <formula>OR(I88=祝色)</formula>
    </cfRule>
  </conditionalFormatting>
  <conditionalFormatting sqref="I93:M95">
    <cfRule type="expression" dxfId="766" priority="301" stopIfTrue="1">
      <formula>OR(I93=祝色)</formula>
    </cfRule>
  </conditionalFormatting>
  <conditionalFormatting sqref="I97:M99">
    <cfRule type="expression" dxfId="765" priority="304" stopIfTrue="1">
      <formula>OR(I97=祝色)</formula>
    </cfRule>
  </conditionalFormatting>
  <conditionalFormatting sqref="I101:M103">
    <cfRule type="expression" dxfId="764" priority="302" stopIfTrue="1">
      <formula>OR(I101=祝色)</formula>
    </cfRule>
  </conditionalFormatting>
  <conditionalFormatting sqref="I2:N5">
    <cfRule type="expression" dxfId="763" priority="278" stopIfTrue="1">
      <formula>OR(AND(WEEKDAY(I2)=1,MONTH(I2)&lt;&gt;MONTH(A5)),AND(OR(I2=祝色),MONTH(I2)&lt;&gt;MONTH(A5)))</formula>
    </cfRule>
    <cfRule type="expression" dxfId="762" priority="280" stopIfTrue="1">
      <formula>OR(I2=祝色)</formula>
    </cfRule>
    <cfRule type="expression" dxfId="761" priority="279" stopIfTrue="1">
      <formula>MONTH(I2)&lt;&gt;MONTH(A5)</formula>
    </cfRule>
  </conditionalFormatting>
  <conditionalFormatting sqref="I28:N31">
    <cfRule type="expression" dxfId="760" priority="214" stopIfTrue="1">
      <formula>OR(I28=祝色)</formula>
    </cfRule>
    <cfRule type="expression" dxfId="759" priority="213" stopIfTrue="1">
      <formula>MONTH(I28)&lt;&gt;MONTH(A31)</formula>
    </cfRule>
    <cfRule type="expression" dxfId="758" priority="212" stopIfTrue="1">
      <formula>OR(AND(WEEKDAY(I28)=1,MONTH(I28)&lt;&gt;MONTH(A31)),AND(OR(I28=祝色),MONTH(I28)&lt;&gt;MONTH(A31)))</formula>
    </cfRule>
  </conditionalFormatting>
  <conditionalFormatting sqref="I54:N57">
    <cfRule type="expression" dxfId="757" priority="147" stopIfTrue="1">
      <formula>MONTH(I54)&lt;&gt;MONTH(A57)</formula>
    </cfRule>
    <cfRule type="expression" dxfId="756" priority="148" stopIfTrue="1">
      <formula>OR(I54=祝色)</formula>
    </cfRule>
    <cfRule type="expression" dxfId="755" priority="146" stopIfTrue="1">
      <formula>OR(AND(WEEKDAY(I54)=1,MONTH(I54)&lt;&gt;MONTH(A57)),AND(OR(I54=祝色),MONTH(I54)&lt;&gt;MONTH(A57)))</formula>
    </cfRule>
  </conditionalFormatting>
  <conditionalFormatting sqref="I80:N83">
    <cfRule type="expression" dxfId="754" priority="329" stopIfTrue="1">
      <formula>OR(I80=祝色)</formula>
    </cfRule>
    <cfRule type="expression" dxfId="753" priority="327" stopIfTrue="1">
      <formula>OR(AND(WEEKDAY(I80)=1,MONTH(I80)&lt;&gt;MONTH(A83)),AND(OR(I80=祝色),MONTH(I80)&lt;&gt;MONTH(A83)))</formula>
    </cfRule>
    <cfRule type="expression" dxfId="752" priority="328" stopIfTrue="1">
      <formula>MONTH(I80)&lt;&gt;MONTH(A83)</formula>
    </cfRule>
  </conditionalFormatting>
  <conditionalFormatting sqref="O6:S8">
    <cfRule type="expression" dxfId="751" priority="293" stopIfTrue="1">
      <formula>OR(O6=祝色)</formula>
    </cfRule>
  </conditionalFormatting>
  <conditionalFormatting sqref="O10:S12">
    <cfRule type="expression" dxfId="750" priority="286" stopIfTrue="1">
      <formula>OR(O10=祝色)</formula>
    </cfRule>
  </conditionalFormatting>
  <conditionalFormatting sqref="O15:S17">
    <cfRule type="expression" dxfId="749" priority="119" stopIfTrue="1">
      <formula>OR(O15=祝色)</formula>
    </cfRule>
  </conditionalFormatting>
  <conditionalFormatting sqref="O19:S21">
    <cfRule type="expression" dxfId="748" priority="124" stopIfTrue="1">
      <formula>OR(O19=祝色)</formula>
    </cfRule>
  </conditionalFormatting>
  <conditionalFormatting sqref="O23:S25">
    <cfRule type="expression" dxfId="747" priority="122" stopIfTrue="1">
      <formula>OR(O23=祝色)</formula>
    </cfRule>
  </conditionalFormatting>
  <conditionalFormatting sqref="O32:S34">
    <cfRule type="expression" dxfId="746" priority="227" stopIfTrue="1">
      <formula>OR(O32=祝色)</formula>
    </cfRule>
  </conditionalFormatting>
  <conditionalFormatting sqref="O36:S38">
    <cfRule type="expression" dxfId="745" priority="220" stopIfTrue="1">
      <formula>OR(O36=祝色)</formula>
    </cfRule>
  </conditionalFormatting>
  <conditionalFormatting sqref="O41:S43">
    <cfRule type="expression" dxfId="744" priority="87" stopIfTrue="1">
      <formula>OR(O41=祝色)</formula>
    </cfRule>
  </conditionalFormatting>
  <conditionalFormatting sqref="O45:S47">
    <cfRule type="expression" dxfId="743" priority="92" stopIfTrue="1">
      <formula>OR(O45=祝色)</formula>
    </cfRule>
  </conditionalFormatting>
  <conditionalFormatting sqref="O49:S51">
    <cfRule type="expression" dxfId="742" priority="90" stopIfTrue="1">
      <formula>OR(O49=祝色)</formula>
    </cfRule>
  </conditionalFormatting>
  <conditionalFormatting sqref="O58:S60">
    <cfRule type="expression" dxfId="741" priority="161" stopIfTrue="1">
      <formula>OR(O58=祝色)</formula>
    </cfRule>
  </conditionalFormatting>
  <conditionalFormatting sqref="O62:S64">
    <cfRule type="expression" dxfId="740" priority="154" stopIfTrue="1">
      <formula>OR(O62=祝色)</formula>
    </cfRule>
  </conditionalFormatting>
  <conditionalFormatting sqref="O67:S69">
    <cfRule type="expression" dxfId="739" priority="55" stopIfTrue="1">
      <formula>OR(O67=祝色)</formula>
    </cfRule>
  </conditionalFormatting>
  <conditionalFormatting sqref="O71:S73">
    <cfRule type="expression" dxfId="738" priority="60" stopIfTrue="1">
      <formula>OR(O71=祝色)</formula>
    </cfRule>
  </conditionalFormatting>
  <conditionalFormatting sqref="O75:S77">
    <cfRule type="expression" dxfId="737" priority="58" stopIfTrue="1">
      <formula>OR(O75=祝色)</formula>
    </cfRule>
  </conditionalFormatting>
  <conditionalFormatting sqref="O84:S86">
    <cfRule type="expression" dxfId="736" priority="342" stopIfTrue="1">
      <formula>OR(O84=祝色)</formula>
    </cfRule>
  </conditionalFormatting>
  <conditionalFormatting sqref="O88:S90">
    <cfRule type="expression" dxfId="735" priority="335" stopIfTrue="1">
      <formula>OR(O88=祝色)</formula>
    </cfRule>
  </conditionalFormatting>
  <conditionalFormatting sqref="O93:S95">
    <cfRule type="expression" dxfId="734" priority="300" stopIfTrue="1">
      <formula>OR(O93=祝色)</formula>
    </cfRule>
  </conditionalFormatting>
  <conditionalFormatting sqref="O97:S99">
    <cfRule type="expression" dxfId="733" priority="305" stopIfTrue="1">
      <formula>OR(O97=祝色)</formula>
    </cfRule>
  </conditionalFormatting>
  <conditionalFormatting sqref="O101:S103">
    <cfRule type="expression" dxfId="732" priority="303" stopIfTrue="1">
      <formula>OR(O101=祝色)</formula>
    </cfRule>
  </conditionalFormatting>
  <conditionalFormatting sqref="O2:T5">
    <cfRule type="expression" dxfId="731" priority="276" stopIfTrue="1">
      <formula>MONTH(O2)&lt;&gt;MONTH(A5)</formula>
    </cfRule>
    <cfRule type="expression" dxfId="730" priority="277" stopIfTrue="1">
      <formula>OR(O2=祝色)</formula>
    </cfRule>
    <cfRule type="expression" dxfId="729" priority="275" stopIfTrue="1">
      <formula>OR(AND(WEEKDAY(O2)=1,MONTH(O2)&lt;&gt;MONTH(A5)),AND(OR(O2=祝色),MONTH(O2)&lt;&gt;MONTH(A5)))</formula>
    </cfRule>
  </conditionalFormatting>
  <conditionalFormatting sqref="O28:T31">
    <cfRule type="expression" dxfId="728" priority="209" stopIfTrue="1">
      <formula>OR(AND(WEEKDAY(O28)=1,MONTH(O28)&lt;&gt;MONTH(A31)),AND(OR(O28=祝色),MONTH(O28)&lt;&gt;MONTH(A31)))</formula>
    </cfRule>
    <cfRule type="expression" dxfId="727" priority="210" stopIfTrue="1">
      <formula>MONTH(O28)&lt;&gt;MONTH(A31)</formula>
    </cfRule>
    <cfRule type="expression" dxfId="726" priority="211" stopIfTrue="1">
      <formula>OR(O28=祝色)</formula>
    </cfRule>
  </conditionalFormatting>
  <conditionalFormatting sqref="O54:T57">
    <cfRule type="expression" dxfId="725" priority="143" stopIfTrue="1">
      <formula>OR(AND(WEEKDAY(O54)=1,MONTH(O54)&lt;&gt;MONTH(A57)),AND(OR(O54=祝色),MONTH(O54)&lt;&gt;MONTH(A57)))</formula>
    </cfRule>
    <cfRule type="expression" dxfId="724" priority="144" stopIfTrue="1">
      <formula>MONTH(O54)&lt;&gt;MONTH(A57)</formula>
    </cfRule>
    <cfRule type="expression" dxfId="723" priority="145" stopIfTrue="1">
      <formula>OR(O54=祝色)</formula>
    </cfRule>
  </conditionalFormatting>
  <conditionalFormatting sqref="O80:T83">
    <cfRule type="expression" dxfId="722" priority="324" stopIfTrue="1">
      <formula>OR(AND(WEEKDAY(O80)=1,MONTH(O80)&lt;&gt;MONTH(A83)),AND(OR(O80=祝色),MONTH(O80)&lt;&gt;MONTH(A83)))</formula>
    </cfRule>
    <cfRule type="expression" dxfId="721" priority="325" stopIfTrue="1">
      <formula>MONTH(O80)&lt;&gt;MONTH(A83)</formula>
    </cfRule>
    <cfRule type="expression" dxfId="720" priority="326" stopIfTrue="1">
      <formula>OR(O80=祝色)</formula>
    </cfRule>
  </conditionalFormatting>
  <conditionalFormatting sqref="U6:Y8">
    <cfRule type="expression" dxfId="719" priority="291" stopIfTrue="1">
      <formula>OR(U6=祝色)</formula>
    </cfRule>
  </conditionalFormatting>
  <conditionalFormatting sqref="U10:Y12">
    <cfRule type="expression" dxfId="718" priority="285" stopIfTrue="1">
      <formula>OR(U10=祝色)</formula>
    </cfRule>
  </conditionalFormatting>
  <conditionalFormatting sqref="U15:Y17">
    <cfRule type="expression" dxfId="717" priority="118" stopIfTrue="1">
      <formula>OR(U15=祝色)</formula>
    </cfRule>
  </conditionalFormatting>
  <conditionalFormatting sqref="U19:Y21">
    <cfRule type="expression" dxfId="716" priority="125" stopIfTrue="1">
      <formula>OR(U19=祝色)</formula>
    </cfRule>
  </conditionalFormatting>
  <conditionalFormatting sqref="U32:Y34">
    <cfRule type="expression" dxfId="715" priority="225" stopIfTrue="1">
      <formula>OR(U32=祝色)</formula>
    </cfRule>
  </conditionalFormatting>
  <conditionalFormatting sqref="U36:Y38">
    <cfRule type="expression" dxfId="714" priority="219" stopIfTrue="1">
      <formula>OR(U36=祝色)</formula>
    </cfRule>
  </conditionalFormatting>
  <conditionalFormatting sqref="U41:Y43">
    <cfRule type="expression" dxfId="713" priority="86" stopIfTrue="1">
      <formula>OR(U41=祝色)</formula>
    </cfRule>
  </conditionalFormatting>
  <conditionalFormatting sqref="U45:Y47">
    <cfRule type="expression" dxfId="712" priority="93" stopIfTrue="1">
      <formula>OR(U45=祝色)</formula>
    </cfRule>
  </conditionalFormatting>
  <conditionalFormatting sqref="U58:Y60">
    <cfRule type="expression" dxfId="711" priority="159" stopIfTrue="1">
      <formula>OR(U58=祝色)</formula>
    </cfRule>
  </conditionalFormatting>
  <conditionalFormatting sqref="U62:Y64">
    <cfRule type="expression" dxfId="710" priority="153" stopIfTrue="1">
      <formula>OR(U62=祝色)</formula>
    </cfRule>
  </conditionalFormatting>
  <conditionalFormatting sqref="U67:Y69">
    <cfRule type="expression" dxfId="709" priority="54" stopIfTrue="1">
      <formula>OR(U67=祝色)</formula>
    </cfRule>
  </conditionalFormatting>
  <conditionalFormatting sqref="U71:Y73">
    <cfRule type="expression" dxfId="708" priority="61" stopIfTrue="1">
      <formula>OR(U71=祝色)</formula>
    </cfRule>
  </conditionalFormatting>
  <conditionalFormatting sqref="U84:Y86">
    <cfRule type="expression" dxfId="707" priority="340" stopIfTrue="1">
      <formula>OR(U84=祝色)</formula>
    </cfRule>
  </conditionalFormatting>
  <conditionalFormatting sqref="U88:Y90">
    <cfRule type="expression" dxfId="706" priority="334" stopIfTrue="1">
      <formula>OR(U88=祝色)</formula>
    </cfRule>
  </conditionalFormatting>
  <conditionalFormatting sqref="U93:Y95">
    <cfRule type="expression" dxfId="705" priority="299" stopIfTrue="1">
      <formula>OR(U93=祝色)</formula>
    </cfRule>
  </conditionalFormatting>
  <conditionalFormatting sqref="U97:Y99">
    <cfRule type="expression" dxfId="704" priority="306" stopIfTrue="1">
      <formula>OR(U97=祝色)</formula>
    </cfRule>
  </conditionalFormatting>
  <conditionalFormatting sqref="U2:Z5">
    <cfRule type="expression" dxfId="703" priority="273" stopIfTrue="1">
      <formula>MONTH(U2)&lt;&gt;MONTH(A5)</formula>
    </cfRule>
    <cfRule type="expression" dxfId="702" priority="274" stopIfTrue="1">
      <formula>OR(U2=祝色)</formula>
    </cfRule>
    <cfRule type="expression" dxfId="701" priority="272" stopIfTrue="1">
      <formula>OR(AND(WEEKDAY(U2)=1,MONTH(U2)&lt;&gt;MONTH(A5)),AND(OR(U2=祝色),MONTH(U2)&lt;&gt;MONTH(A5)))</formula>
    </cfRule>
  </conditionalFormatting>
  <conditionalFormatting sqref="U28:Z31">
    <cfRule type="expression" dxfId="700" priority="207" stopIfTrue="1">
      <formula>MONTH(U28)&lt;&gt;MONTH(A31)</formula>
    </cfRule>
    <cfRule type="expression" dxfId="699" priority="206" stopIfTrue="1">
      <formula>OR(AND(WEEKDAY(U28)=1,MONTH(U28)&lt;&gt;MONTH(A31)),AND(OR(U28=祝色),MONTH(U28)&lt;&gt;MONTH(A31)))</formula>
    </cfRule>
    <cfRule type="expression" dxfId="698" priority="208" stopIfTrue="1">
      <formula>OR(U28=祝色)</formula>
    </cfRule>
  </conditionalFormatting>
  <conditionalFormatting sqref="U54:Z57">
    <cfRule type="expression" dxfId="697" priority="142" stopIfTrue="1">
      <formula>OR(U54=祝色)</formula>
    </cfRule>
    <cfRule type="expression" dxfId="696" priority="141" stopIfTrue="1">
      <formula>MONTH(U54)&lt;&gt;MONTH(A57)</formula>
    </cfRule>
    <cfRule type="expression" dxfId="695" priority="140" stopIfTrue="1">
      <formula>OR(AND(WEEKDAY(U54)=1,MONTH(U54)&lt;&gt;MONTH(A57)),AND(OR(U54=祝色),MONTH(U54)&lt;&gt;MONTH(A57)))</formula>
    </cfRule>
  </conditionalFormatting>
  <conditionalFormatting sqref="U80:Z83">
    <cfRule type="expression" dxfId="694" priority="321" stopIfTrue="1">
      <formula>OR(AND(WEEKDAY(U80)=1,MONTH(U80)&lt;&gt;MONTH(A83)),AND(OR(U80=祝色),MONTH(U80)&lt;&gt;MONTH(A83)))</formula>
    </cfRule>
    <cfRule type="expression" dxfId="693" priority="322" stopIfTrue="1">
      <formula>MONTH(U80)&lt;&gt;MONTH(A83)</formula>
    </cfRule>
    <cfRule type="expression" dxfId="692" priority="323" stopIfTrue="1">
      <formula>OR(U80=祝色)</formula>
    </cfRule>
  </conditionalFormatting>
  <conditionalFormatting sqref="AA6:AE8">
    <cfRule type="expression" dxfId="691" priority="290" stopIfTrue="1">
      <formula>OR(AA6=祝色)</formula>
    </cfRule>
  </conditionalFormatting>
  <conditionalFormatting sqref="AA10:AE12">
    <cfRule type="expression" dxfId="690" priority="284" stopIfTrue="1">
      <formula>OR(AA10=祝色)</formula>
    </cfRule>
  </conditionalFormatting>
  <conditionalFormatting sqref="AA15:AE17">
    <cfRule type="expression" dxfId="689" priority="117" stopIfTrue="1">
      <formula>OR(AA15=祝色)</formula>
    </cfRule>
  </conditionalFormatting>
  <conditionalFormatting sqref="AA19:AE21">
    <cfRule type="expression" dxfId="688" priority="126" stopIfTrue="1">
      <formula>OR(AA19=祝色)</formula>
    </cfRule>
  </conditionalFormatting>
  <conditionalFormatting sqref="AA32:AE34">
    <cfRule type="expression" dxfId="687" priority="224" stopIfTrue="1">
      <formula>OR(AA32=祝色)</formula>
    </cfRule>
  </conditionalFormatting>
  <conditionalFormatting sqref="AA36:AE38">
    <cfRule type="expression" dxfId="686" priority="218" stopIfTrue="1">
      <formula>OR(AA36=祝色)</formula>
    </cfRule>
  </conditionalFormatting>
  <conditionalFormatting sqref="AA41:AE43">
    <cfRule type="expression" dxfId="685" priority="85" stopIfTrue="1">
      <formula>OR(AA41=祝色)</formula>
    </cfRule>
  </conditionalFormatting>
  <conditionalFormatting sqref="AA45:AE47">
    <cfRule type="expression" dxfId="684" priority="94" stopIfTrue="1">
      <formula>OR(AA45=祝色)</formula>
    </cfRule>
  </conditionalFormatting>
  <conditionalFormatting sqref="AA58:AE60">
    <cfRule type="expression" dxfId="683" priority="158" stopIfTrue="1">
      <formula>OR(AA58=祝色)</formula>
    </cfRule>
  </conditionalFormatting>
  <conditionalFormatting sqref="AA62:AE64">
    <cfRule type="expression" dxfId="682" priority="152" stopIfTrue="1">
      <formula>OR(AA62=祝色)</formula>
    </cfRule>
  </conditionalFormatting>
  <conditionalFormatting sqref="AA67:AE69">
    <cfRule type="expression" dxfId="681" priority="53" stopIfTrue="1">
      <formula>OR(AA67=祝色)</formula>
    </cfRule>
  </conditionalFormatting>
  <conditionalFormatting sqref="AA71:AE73">
    <cfRule type="expression" dxfId="680" priority="62" stopIfTrue="1">
      <formula>OR(AA71=祝色)</formula>
    </cfRule>
  </conditionalFormatting>
  <conditionalFormatting sqref="AA84:AE86">
    <cfRule type="expression" dxfId="679" priority="339" stopIfTrue="1">
      <formula>OR(AA84=祝色)</formula>
    </cfRule>
  </conditionalFormatting>
  <conditionalFormatting sqref="AA88:AE90">
    <cfRule type="expression" dxfId="678" priority="333" stopIfTrue="1">
      <formula>OR(AA88=祝色)</formula>
    </cfRule>
  </conditionalFormatting>
  <conditionalFormatting sqref="AA93:AE95">
    <cfRule type="expression" dxfId="677" priority="298" stopIfTrue="1">
      <formula>OR(AA93=祝色)</formula>
    </cfRule>
  </conditionalFormatting>
  <conditionalFormatting sqref="AA97:AE99">
    <cfRule type="expression" dxfId="676" priority="307" stopIfTrue="1">
      <formula>OR(AA97=祝色)</formula>
    </cfRule>
  </conditionalFormatting>
  <conditionalFormatting sqref="AA2:AF5">
    <cfRule type="expression" dxfId="675" priority="269" stopIfTrue="1">
      <formula>OR(AND(WEEKDAY(AA2)=1,MONTH(AA2)&lt;&gt;MONTH(A5)),AND(OR(AA2=祝色),MONTH(AA2)&lt;&gt;MONTH(A5)))</formula>
    </cfRule>
    <cfRule type="expression" dxfId="674" priority="270" stopIfTrue="1">
      <formula>MONTH(AA2)&lt;&gt;MONTH(A5)</formula>
    </cfRule>
    <cfRule type="expression" dxfId="673" priority="271" stopIfTrue="1">
      <formula>OR(AA2=祝色)</formula>
    </cfRule>
  </conditionalFormatting>
  <conditionalFormatting sqref="AA28:AF31">
    <cfRule type="expression" dxfId="672" priority="205" stopIfTrue="1">
      <formula>OR(AA28=祝色)</formula>
    </cfRule>
    <cfRule type="expression" dxfId="671" priority="204" stopIfTrue="1">
      <formula>MONTH(AA28)&lt;&gt;MONTH(A31)</formula>
    </cfRule>
    <cfRule type="expression" dxfId="670" priority="203" stopIfTrue="1">
      <formula>OR(AND(WEEKDAY(AA28)=1,MONTH(AA28)&lt;&gt;MONTH(A31)),AND(OR(AA28=祝色),MONTH(AA28)&lt;&gt;MONTH(A31)))</formula>
    </cfRule>
  </conditionalFormatting>
  <conditionalFormatting sqref="AA54:AF57">
    <cfRule type="expression" dxfId="669" priority="138" stopIfTrue="1">
      <formula>MONTH(AA54)&lt;&gt;MONTH(A57)</formula>
    </cfRule>
    <cfRule type="expression" dxfId="668" priority="137" stopIfTrue="1">
      <formula>OR(AND(WEEKDAY(AA54)=1,MONTH(AA54)&lt;&gt;MONTH(A57)),AND(OR(AA54=祝色),MONTH(AA54)&lt;&gt;MONTH(A57)))</formula>
    </cfRule>
    <cfRule type="expression" dxfId="667" priority="139" stopIfTrue="1">
      <formula>OR(AA54=祝色)</formula>
    </cfRule>
  </conditionalFormatting>
  <conditionalFormatting sqref="AA80:AF83">
    <cfRule type="expression" dxfId="666" priority="319" stopIfTrue="1">
      <formula>MONTH(AA80)&lt;&gt;MONTH(A83)</formula>
    </cfRule>
    <cfRule type="expression" dxfId="665" priority="320" stopIfTrue="1">
      <formula>OR(AA80=祝色)</formula>
    </cfRule>
    <cfRule type="expression" dxfId="664" priority="318" stopIfTrue="1">
      <formula>OR(AND(WEEKDAY(AA80)=1,MONTH(AA80)&lt;&gt;MONTH(A83)),AND(OR(AA80=祝色),MONTH(AA80)&lt;&gt;MONTH(A83)))</formula>
    </cfRule>
  </conditionalFormatting>
  <conditionalFormatting sqref="AG6:AK8">
    <cfRule type="expression" dxfId="663" priority="289" stopIfTrue="1">
      <formula>OR(AG6=祝色)</formula>
    </cfRule>
  </conditionalFormatting>
  <conditionalFormatting sqref="AG10:AK12">
    <cfRule type="expression" dxfId="662" priority="283" stopIfTrue="1">
      <formula>OR(AG10=祝色)</formula>
    </cfRule>
  </conditionalFormatting>
  <conditionalFormatting sqref="AG15:AK17">
    <cfRule type="expression" dxfId="661" priority="116" stopIfTrue="1">
      <formula>OR(AG15=祝色)</formula>
    </cfRule>
  </conditionalFormatting>
  <conditionalFormatting sqref="AG19:AK21">
    <cfRule type="expression" dxfId="660" priority="127" stopIfTrue="1">
      <formula>OR(AG19=祝色)</formula>
    </cfRule>
  </conditionalFormatting>
  <conditionalFormatting sqref="AG32:AK34">
    <cfRule type="expression" dxfId="659" priority="223" stopIfTrue="1">
      <formula>OR(AG32=祝色)</formula>
    </cfRule>
  </conditionalFormatting>
  <conditionalFormatting sqref="AG36:AK38">
    <cfRule type="expression" dxfId="658" priority="217" stopIfTrue="1">
      <formula>OR(AG36=祝色)</formula>
    </cfRule>
  </conditionalFormatting>
  <conditionalFormatting sqref="AG41:AK43">
    <cfRule type="expression" dxfId="657" priority="84" stopIfTrue="1">
      <formula>OR(AG41=祝色)</formula>
    </cfRule>
  </conditionalFormatting>
  <conditionalFormatting sqref="AG45:AK47">
    <cfRule type="expression" dxfId="656" priority="95" stopIfTrue="1">
      <formula>OR(AG45=祝色)</formula>
    </cfRule>
  </conditionalFormatting>
  <conditionalFormatting sqref="AG58:AK60">
    <cfRule type="expression" dxfId="655" priority="157" stopIfTrue="1">
      <formula>OR(AG58=祝色)</formula>
    </cfRule>
  </conditionalFormatting>
  <conditionalFormatting sqref="AG62:AK64">
    <cfRule type="expression" dxfId="654" priority="151" stopIfTrue="1">
      <formula>OR(AG62=祝色)</formula>
    </cfRule>
  </conditionalFormatting>
  <conditionalFormatting sqref="AG67:AK69">
    <cfRule type="expression" dxfId="653" priority="52" stopIfTrue="1">
      <formula>OR(AG67=祝色)</formula>
    </cfRule>
  </conditionalFormatting>
  <conditionalFormatting sqref="AG71:AK73">
    <cfRule type="expression" dxfId="652" priority="63" stopIfTrue="1">
      <formula>OR(AG71=祝色)</formula>
    </cfRule>
  </conditionalFormatting>
  <conditionalFormatting sqref="AG84:AK86">
    <cfRule type="expression" dxfId="651" priority="338" stopIfTrue="1">
      <formula>OR(AG84=祝色)</formula>
    </cfRule>
  </conditionalFormatting>
  <conditionalFormatting sqref="AG88:AK90">
    <cfRule type="expression" dxfId="650" priority="332" stopIfTrue="1">
      <formula>OR(AG88=祝色)</formula>
    </cfRule>
  </conditionalFormatting>
  <conditionalFormatting sqref="AG93:AK95">
    <cfRule type="expression" dxfId="649" priority="297" stopIfTrue="1">
      <formula>OR(AG93=祝色)</formula>
    </cfRule>
  </conditionalFormatting>
  <conditionalFormatting sqref="AG97:AK99">
    <cfRule type="expression" dxfId="648" priority="308" stopIfTrue="1">
      <formula>OR(AG97=祝色)</formula>
    </cfRule>
  </conditionalFormatting>
  <conditionalFormatting sqref="AG2:AL5">
    <cfRule type="expression" dxfId="647" priority="266" stopIfTrue="1">
      <formula>OR(AND(WEEKDAY(AG2)=1,MONTH(AG2)&lt;&gt;MONTH(A5)),AND(OR(AG2=祝色),MONTH(AG2)&lt;&gt;MONTH(A5)))</formula>
    </cfRule>
    <cfRule type="expression" dxfId="646" priority="267" stopIfTrue="1">
      <formula>MONTH(AG2)&lt;&gt;MONTH(A5)</formula>
    </cfRule>
    <cfRule type="expression" dxfId="645" priority="268" stopIfTrue="1">
      <formula>OR(AG2=祝色)</formula>
    </cfRule>
  </conditionalFormatting>
  <conditionalFormatting sqref="AG28:AL31">
    <cfRule type="expression" dxfId="644" priority="202" stopIfTrue="1">
      <formula>OR(AG28=祝色)</formula>
    </cfRule>
    <cfRule type="expression" dxfId="643" priority="200" stopIfTrue="1">
      <formula>OR(AND(WEEKDAY(AG28)=1,MONTH(AG28)&lt;&gt;MONTH(A31)),AND(OR(AG28=祝色),MONTH(AG28)&lt;&gt;MONTH(A31)))</formula>
    </cfRule>
    <cfRule type="expression" dxfId="642" priority="201" stopIfTrue="1">
      <formula>MONTH(AG28)&lt;&gt;MONTH(A31)</formula>
    </cfRule>
  </conditionalFormatting>
  <conditionalFormatting sqref="AG54:AL57">
    <cfRule type="expression" dxfId="641" priority="135" stopIfTrue="1">
      <formula>MONTH(AG54)&lt;&gt;MONTH(A57)</formula>
    </cfRule>
    <cfRule type="expression" dxfId="640" priority="134" stopIfTrue="1">
      <formula>OR(AND(WEEKDAY(AG54)=1,MONTH(AG54)&lt;&gt;MONTH(A57)),AND(OR(AG54=祝色),MONTH(AG54)&lt;&gt;MONTH(A57)))</formula>
    </cfRule>
    <cfRule type="expression" dxfId="639" priority="136" stopIfTrue="1">
      <formula>OR(AG54=祝色)</formula>
    </cfRule>
  </conditionalFormatting>
  <conditionalFormatting sqref="AG80:AL83">
    <cfRule type="expression" dxfId="638" priority="315" stopIfTrue="1">
      <formula>OR(AND(WEEKDAY(AG80)=1,MONTH(AG80)&lt;&gt;MONTH(A83)),AND(OR(AG80=祝色),MONTH(AG80)&lt;&gt;MONTH(A83)))</formula>
    </cfRule>
    <cfRule type="expression" dxfId="637" priority="316" stopIfTrue="1">
      <formula>MONTH(AG80)&lt;&gt;MONTH(A83)</formula>
    </cfRule>
    <cfRule type="expression" dxfId="636" priority="317" stopIfTrue="1">
      <formula>OR(AG80=祝色)</formula>
    </cfRule>
  </conditionalFormatting>
  <conditionalFormatting sqref="AM6:AQ8">
    <cfRule type="expression" dxfId="635" priority="288" stopIfTrue="1">
      <formula>OR(AM6=祝色)</formula>
    </cfRule>
  </conditionalFormatting>
  <conditionalFormatting sqref="AM10:AQ12">
    <cfRule type="expression" dxfId="634" priority="282" stopIfTrue="1">
      <formula>OR(AM10=祝色)</formula>
    </cfRule>
  </conditionalFormatting>
  <conditionalFormatting sqref="AM15:AQ17">
    <cfRule type="expression" dxfId="633" priority="115" stopIfTrue="1">
      <formula>OR(AM15=祝色)</formula>
    </cfRule>
  </conditionalFormatting>
  <conditionalFormatting sqref="AM19:AQ21">
    <cfRule type="expression" dxfId="632" priority="128" stopIfTrue="1">
      <formula>OR(AM19=祝色)</formula>
    </cfRule>
  </conditionalFormatting>
  <conditionalFormatting sqref="AM32:AQ34">
    <cfRule type="expression" dxfId="631" priority="222" stopIfTrue="1">
      <formula>OR(AM32=祝色)</formula>
    </cfRule>
  </conditionalFormatting>
  <conditionalFormatting sqref="AM36:AQ38">
    <cfRule type="expression" dxfId="630" priority="216" stopIfTrue="1">
      <formula>OR(AM36=祝色)</formula>
    </cfRule>
  </conditionalFormatting>
  <conditionalFormatting sqref="AM41:AQ43">
    <cfRule type="expression" dxfId="629" priority="83" stopIfTrue="1">
      <formula>OR(AM41=祝色)</formula>
    </cfRule>
  </conditionalFormatting>
  <conditionalFormatting sqref="AM45:AQ47">
    <cfRule type="expression" dxfId="628" priority="96" stopIfTrue="1">
      <formula>OR(AM45=祝色)</formula>
    </cfRule>
  </conditionalFormatting>
  <conditionalFormatting sqref="AM58:AQ60">
    <cfRule type="expression" dxfId="627" priority="156" stopIfTrue="1">
      <formula>OR(AM58=祝色)</formula>
    </cfRule>
  </conditionalFormatting>
  <conditionalFormatting sqref="AM62:AQ64">
    <cfRule type="expression" dxfId="626" priority="150" stopIfTrue="1">
      <formula>OR(AM62=祝色)</formula>
    </cfRule>
  </conditionalFormatting>
  <conditionalFormatting sqref="AM67:AQ69">
    <cfRule type="expression" dxfId="625" priority="51" stopIfTrue="1">
      <formula>OR(AM67=祝色)</formula>
    </cfRule>
  </conditionalFormatting>
  <conditionalFormatting sqref="AM71:AQ73">
    <cfRule type="expression" dxfId="624" priority="64" stopIfTrue="1">
      <formula>OR(AM71=祝色)</formula>
    </cfRule>
  </conditionalFormatting>
  <conditionalFormatting sqref="AM84:AQ86">
    <cfRule type="expression" dxfId="623" priority="337" stopIfTrue="1">
      <formula>OR(AM84=祝色)</formula>
    </cfRule>
  </conditionalFormatting>
  <conditionalFormatting sqref="AM88:AQ90">
    <cfRule type="expression" dxfId="622" priority="331" stopIfTrue="1">
      <formula>OR(AM88=祝色)</formula>
    </cfRule>
  </conditionalFormatting>
  <conditionalFormatting sqref="AM93:AQ95">
    <cfRule type="expression" dxfId="621" priority="296" stopIfTrue="1">
      <formula>OR(AM93=祝色)</formula>
    </cfRule>
  </conditionalFormatting>
  <conditionalFormatting sqref="AM97:AQ99">
    <cfRule type="expression" dxfId="620" priority="309" stopIfTrue="1">
      <formula>OR(AM97=祝色)</formula>
    </cfRule>
  </conditionalFormatting>
  <conditionalFormatting sqref="AM2:AR5">
    <cfRule type="expression" dxfId="619" priority="263" stopIfTrue="1">
      <formula>OR(AND(WEEKDAY(AM2)=1,MONTH(AM2)&lt;&gt;MONTH(A5)),AND(OR(AM2=祝色),MONTH(AM2)&lt;&gt;MONTH(A5)))</formula>
    </cfRule>
    <cfRule type="expression" dxfId="618" priority="264" stopIfTrue="1">
      <formula>MONTH(AM2)&lt;&gt;MONTH(A5)</formula>
    </cfRule>
    <cfRule type="expression" dxfId="617" priority="265" stopIfTrue="1">
      <formula>OR(AM2=祝色)</formula>
    </cfRule>
  </conditionalFormatting>
  <conditionalFormatting sqref="AM28:AR31">
    <cfRule type="expression" dxfId="616" priority="198" stopIfTrue="1">
      <formula>MONTH(AM28)&lt;&gt;MONTH(A31)</formula>
    </cfRule>
    <cfRule type="expression" dxfId="615" priority="199" stopIfTrue="1">
      <formula>OR(AM28=祝色)</formula>
    </cfRule>
    <cfRule type="expression" dxfId="614" priority="197" stopIfTrue="1">
      <formula>OR(AND(WEEKDAY(AM28)=1,MONTH(AM28)&lt;&gt;MONTH(A31)),AND(OR(AM28=祝色),MONTH(AM28)&lt;&gt;MONTH(A31)))</formula>
    </cfRule>
  </conditionalFormatting>
  <conditionalFormatting sqref="AM54:AR57">
    <cfRule type="expression" dxfId="613" priority="131" stopIfTrue="1">
      <formula>OR(AND(WEEKDAY(AM54)=1,MONTH(AM54)&lt;&gt;MONTH(A57)),AND(OR(AM54=祝色),MONTH(AM54)&lt;&gt;MONTH(A57)))</formula>
    </cfRule>
    <cfRule type="expression" dxfId="612" priority="132" stopIfTrue="1">
      <formula>MONTH(AM54)&lt;&gt;MONTH(A57)</formula>
    </cfRule>
    <cfRule type="expression" dxfId="611" priority="133" stopIfTrue="1">
      <formula>OR(AM54=祝色)</formula>
    </cfRule>
  </conditionalFormatting>
  <conditionalFormatting sqref="AM80:AR83">
    <cfRule type="expression" dxfId="610" priority="313" stopIfTrue="1">
      <formula>MONTH(AM80)&lt;&gt;MONTH(A83)</formula>
    </cfRule>
    <cfRule type="expression" dxfId="609" priority="314" stopIfTrue="1">
      <formula>OR(AM80=祝色)</formula>
    </cfRule>
    <cfRule type="expression" dxfId="608" priority="312" stopIfTrue="1">
      <formula>OR(AND(WEEKDAY(AM80)=1,MONTH(AM80)&lt;&gt;MONTH(A83)),AND(OR(AM80=祝色),MONTH(AM80)&lt;&gt;MONTH(A83)))</formula>
    </cfRule>
  </conditionalFormatting>
  <conditionalFormatting sqref="AS6:AW8">
    <cfRule type="expression" dxfId="607" priority="287" stopIfTrue="1">
      <formula>OR(AS6=祝色)</formula>
    </cfRule>
  </conditionalFormatting>
  <conditionalFormatting sqref="AS10:AW12">
    <cfRule type="expression" dxfId="606" priority="281" stopIfTrue="1">
      <formula>OR(AS10=祝色)</formula>
    </cfRule>
  </conditionalFormatting>
  <conditionalFormatting sqref="AS15:AW17">
    <cfRule type="expression" dxfId="605" priority="114" stopIfTrue="1">
      <formula>OR(AS15=祝色)</formula>
    </cfRule>
  </conditionalFormatting>
  <conditionalFormatting sqref="AS19:AW21">
    <cfRule type="expression" dxfId="604" priority="129" stopIfTrue="1">
      <formula>OR(AS19=祝色)</formula>
    </cfRule>
  </conditionalFormatting>
  <conditionalFormatting sqref="AS32:AW34">
    <cfRule type="expression" dxfId="603" priority="221" stopIfTrue="1">
      <formula>OR(AS32=祝色)</formula>
    </cfRule>
  </conditionalFormatting>
  <conditionalFormatting sqref="AS36:AW38">
    <cfRule type="expression" dxfId="602" priority="215" stopIfTrue="1">
      <formula>OR(AS36=祝色)</formula>
    </cfRule>
  </conditionalFormatting>
  <conditionalFormatting sqref="AS41:AW43">
    <cfRule type="expression" dxfId="601" priority="82" stopIfTrue="1">
      <formula>OR(AS41=祝色)</formula>
    </cfRule>
  </conditionalFormatting>
  <conditionalFormatting sqref="AS45:AW47">
    <cfRule type="expression" dxfId="600" priority="97" stopIfTrue="1">
      <formula>OR(AS45=祝色)</formula>
    </cfRule>
  </conditionalFormatting>
  <conditionalFormatting sqref="AS58:AW60">
    <cfRule type="expression" dxfId="599" priority="155" stopIfTrue="1">
      <formula>OR(AS58=祝色)</formula>
    </cfRule>
  </conditionalFormatting>
  <conditionalFormatting sqref="AS62:AW64">
    <cfRule type="expression" dxfId="598" priority="149" stopIfTrue="1">
      <formula>OR(AS62=祝色)</formula>
    </cfRule>
  </conditionalFormatting>
  <conditionalFormatting sqref="AS67:AW69">
    <cfRule type="expression" dxfId="597" priority="50" stopIfTrue="1">
      <formula>OR(AS67=祝色)</formula>
    </cfRule>
  </conditionalFormatting>
  <conditionalFormatting sqref="AS71:AW73">
    <cfRule type="expression" dxfId="596" priority="65" stopIfTrue="1">
      <formula>OR(AS71=祝色)</formula>
    </cfRule>
  </conditionalFormatting>
  <conditionalFormatting sqref="AS84:AW86">
    <cfRule type="expression" dxfId="595" priority="336" stopIfTrue="1">
      <formula>OR(AS84=祝色)</formula>
    </cfRule>
  </conditionalFormatting>
  <conditionalFormatting sqref="AS88:AW90">
    <cfRule type="expression" dxfId="594" priority="330" stopIfTrue="1">
      <formula>OR(AS88=祝色)</formula>
    </cfRule>
  </conditionalFormatting>
  <conditionalFormatting sqref="AS93:AW95">
    <cfRule type="expression" dxfId="593" priority="295" stopIfTrue="1">
      <formula>OR(AS93=祝色)</formula>
    </cfRule>
  </conditionalFormatting>
  <conditionalFormatting sqref="AS97:AW99">
    <cfRule type="expression" dxfId="592" priority="310" stopIfTrue="1">
      <formula>OR(AS97=祝色)</formula>
    </cfRule>
  </conditionalFormatting>
  <conditionalFormatting sqref="AS2:AX5">
    <cfRule type="expression" dxfId="591" priority="262" stopIfTrue="1">
      <formula>OR(AS2=祝色)</formula>
    </cfRule>
  </conditionalFormatting>
  <conditionalFormatting sqref="AS28:AX31">
    <cfRule type="expression" dxfId="590" priority="196" stopIfTrue="1">
      <formula>OR(AS28=祝色)</formula>
    </cfRule>
  </conditionalFormatting>
  <conditionalFormatting sqref="AS54:AX57">
    <cfRule type="expression" dxfId="589" priority="130" stopIfTrue="1">
      <formula>OR(AS54=祝色)</formula>
    </cfRule>
  </conditionalFormatting>
  <conditionalFormatting sqref="AS80:AX83">
    <cfRule type="expression" dxfId="588" priority="311" stopIfTrue="1">
      <formula>OR(AS80=祝色)</formula>
    </cfRule>
  </conditionalFormatting>
  <conditionalFormatting sqref="BI6:BM8">
    <cfRule type="expression" dxfId="587" priority="392" stopIfTrue="1">
      <formula>OR(BI6=祝色)</formula>
    </cfRule>
  </conditionalFormatting>
  <conditionalFormatting sqref="BI10:BM12">
    <cfRule type="expression" dxfId="586" priority="390" stopIfTrue="1">
      <formula>OR(BI10=祝色)</formula>
    </cfRule>
  </conditionalFormatting>
  <conditionalFormatting sqref="BI15:BM17">
    <cfRule type="expression" dxfId="585" priority="350" stopIfTrue="1">
      <formula>OR(BI15=祝色)</formula>
    </cfRule>
  </conditionalFormatting>
  <conditionalFormatting sqref="BI19:BM21">
    <cfRule type="expression" dxfId="584" priority="353" stopIfTrue="1">
      <formula>OR(BI19=祝色)</formula>
    </cfRule>
  </conditionalFormatting>
  <conditionalFormatting sqref="BI23:BM25">
    <cfRule type="expression" dxfId="583" priority="351" stopIfTrue="1">
      <formula>OR(BI23=祝色)</formula>
    </cfRule>
  </conditionalFormatting>
  <conditionalFormatting sqref="BI32:BM34">
    <cfRule type="expression" dxfId="582" priority="261" stopIfTrue="1">
      <formula>OR(BI32=祝色)</formula>
    </cfRule>
  </conditionalFormatting>
  <conditionalFormatting sqref="BI36:BM38">
    <cfRule type="expression" dxfId="581" priority="259" stopIfTrue="1">
      <formula>OR(BI36=祝色)</formula>
    </cfRule>
  </conditionalFormatting>
  <conditionalFormatting sqref="BI41:BM43">
    <cfRule type="expression" dxfId="580" priority="104" stopIfTrue="1">
      <formula>OR(BI41=祝色)</formula>
    </cfRule>
  </conditionalFormatting>
  <conditionalFormatting sqref="BI45:BM47">
    <cfRule type="expression" dxfId="579" priority="107" stopIfTrue="1">
      <formula>OR(BI45=祝色)</formula>
    </cfRule>
  </conditionalFormatting>
  <conditionalFormatting sqref="BI49:BM51">
    <cfRule type="expression" dxfId="578" priority="105" stopIfTrue="1">
      <formula>OR(BI49=祝色)</formula>
    </cfRule>
  </conditionalFormatting>
  <conditionalFormatting sqref="BI58:BM60">
    <cfRule type="expression" dxfId="577" priority="195" stopIfTrue="1">
      <formula>OR(BI58=祝色)</formula>
    </cfRule>
  </conditionalFormatting>
  <conditionalFormatting sqref="BI62:BM64">
    <cfRule type="expression" dxfId="576" priority="193" stopIfTrue="1">
      <formula>OR(BI62=祝色)</formula>
    </cfRule>
  </conditionalFormatting>
  <conditionalFormatting sqref="BI67:BM69">
    <cfRule type="expression" dxfId="575" priority="72" stopIfTrue="1">
      <formula>OR(BI67=祝色)</formula>
    </cfRule>
  </conditionalFormatting>
  <conditionalFormatting sqref="BI71:BM73">
    <cfRule type="expression" dxfId="574" priority="75" stopIfTrue="1">
      <formula>OR(BI71=祝色)</formula>
    </cfRule>
  </conditionalFormatting>
  <conditionalFormatting sqref="BI75:BM77">
    <cfRule type="expression" dxfId="573" priority="73" stopIfTrue="1">
      <formula>OR(BI75=祝色)</formula>
    </cfRule>
  </conditionalFormatting>
  <conditionalFormatting sqref="BI84:BM86">
    <cfRule type="expression" dxfId="572" priority="49" stopIfTrue="1">
      <formula>OR(BI84=祝色)</formula>
    </cfRule>
  </conditionalFormatting>
  <conditionalFormatting sqref="BI88:BM90">
    <cfRule type="expression" dxfId="571" priority="47" stopIfTrue="1">
      <formula>OR(BI88=祝色)</formula>
    </cfRule>
  </conditionalFormatting>
  <conditionalFormatting sqref="BI93:BM95">
    <cfRule type="expression" dxfId="570" priority="7" stopIfTrue="1">
      <formula>OR(BI93=祝色)</formula>
    </cfRule>
  </conditionalFormatting>
  <conditionalFormatting sqref="BI97:BM99">
    <cfRule type="expression" dxfId="569" priority="10" stopIfTrue="1">
      <formula>OR(BI97=祝色)</formula>
    </cfRule>
  </conditionalFormatting>
  <conditionalFormatting sqref="BI101:BM103">
    <cfRule type="expression" dxfId="568" priority="8" stopIfTrue="1">
      <formula>OR(BI101=祝色)</formula>
    </cfRule>
  </conditionalFormatting>
  <conditionalFormatting sqref="BI2:BN5">
    <cfRule type="expression" dxfId="567" priority="378" stopIfTrue="1">
      <formula>OR(BI2=祝色)</formula>
    </cfRule>
    <cfRule type="expression" dxfId="566" priority="377" stopIfTrue="1">
      <formula>MONTH(BI2)&lt;&gt;MONTH(BA5)</formula>
    </cfRule>
    <cfRule type="expression" dxfId="565" priority="376" stopIfTrue="1">
      <formula>OR(AND(WEEKDAY(BI2)=1,MONTH(BI2)&lt;&gt;MONTH(BA5)),AND(OR(BI2=祝色),MONTH(BI2)&lt;&gt;MONTH(BA5)))</formula>
    </cfRule>
  </conditionalFormatting>
  <conditionalFormatting sqref="BI28:BN31">
    <cfRule type="expression" dxfId="564" priority="247" stopIfTrue="1">
      <formula>OR(BI28=祝色)</formula>
    </cfRule>
    <cfRule type="expression" dxfId="563" priority="245" stopIfTrue="1">
      <formula>OR(AND(WEEKDAY(BI28)=1,MONTH(BI28)&lt;&gt;MONTH(BA31)),AND(OR(BI28=祝色),MONTH(BI28)&lt;&gt;MONTH(BA31)))</formula>
    </cfRule>
    <cfRule type="expression" dxfId="562" priority="246" stopIfTrue="1">
      <formula>MONTH(BI28)&lt;&gt;MONTH(BA31)</formula>
    </cfRule>
  </conditionalFormatting>
  <conditionalFormatting sqref="BI54:BN57">
    <cfRule type="expression" dxfId="561" priority="179" stopIfTrue="1">
      <formula>OR(AND(WEEKDAY(BI54)=1,MONTH(BI54)&lt;&gt;MONTH(BA57)),AND(OR(BI54=祝色),MONTH(BI54)&lt;&gt;MONTH(BA57)))</formula>
    </cfRule>
    <cfRule type="expression" dxfId="560" priority="180" stopIfTrue="1">
      <formula>MONTH(BI54)&lt;&gt;MONTH(BA57)</formula>
    </cfRule>
    <cfRule type="expression" dxfId="559" priority="181" stopIfTrue="1">
      <formula>OR(BI54=祝色)</formula>
    </cfRule>
  </conditionalFormatting>
  <conditionalFormatting sqref="BI80:BN83">
    <cfRule type="expression" dxfId="558" priority="33" stopIfTrue="1">
      <formula>OR(AND(WEEKDAY(BI80)=1,MONTH(BI80)&lt;&gt;MONTH(BA83)),AND(OR(BI80=祝色),MONTH(BI80)&lt;&gt;MONTH(BA83)))</formula>
    </cfRule>
    <cfRule type="expression" dxfId="557" priority="35" stopIfTrue="1">
      <formula>OR(BI80=祝色)</formula>
    </cfRule>
    <cfRule type="expression" dxfId="556" priority="34" stopIfTrue="1">
      <formula>MONTH(BI80)&lt;&gt;MONTH(BA83)</formula>
    </cfRule>
  </conditionalFormatting>
  <conditionalFormatting sqref="BO6:BS8">
    <cfRule type="expression" dxfId="555" priority="391" stopIfTrue="1">
      <formula>OR(BO6=祝色)</formula>
    </cfRule>
  </conditionalFormatting>
  <conditionalFormatting sqref="BO10:BS12">
    <cfRule type="expression" dxfId="554" priority="384" stopIfTrue="1">
      <formula>OR(BO10=祝色)</formula>
    </cfRule>
  </conditionalFormatting>
  <conditionalFormatting sqref="BO15:BS17">
    <cfRule type="expression" dxfId="553" priority="349" stopIfTrue="1">
      <formula>OR(BO15=祝色)</formula>
    </cfRule>
  </conditionalFormatting>
  <conditionalFormatting sqref="BO19:BS21">
    <cfRule type="expression" dxfId="552" priority="354" stopIfTrue="1">
      <formula>OR(BO19=祝色)</formula>
    </cfRule>
  </conditionalFormatting>
  <conditionalFormatting sqref="BO23:BS25">
    <cfRule type="expression" dxfId="551" priority="352" stopIfTrue="1">
      <formula>OR(BO23=祝色)</formula>
    </cfRule>
  </conditionalFormatting>
  <conditionalFormatting sqref="BO32:BS34">
    <cfRule type="expression" dxfId="550" priority="260" stopIfTrue="1">
      <formula>OR(BO32=祝色)</formula>
    </cfRule>
  </conditionalFormatting>
  <conditionalFormatting sqref="BO36:BS38">
    <cfRule type="expression" dxfId="549" priority="253" stopIfTrue="1">
      <formula>OR(BO36=祝色)</formula>
    </cfRule>
  </conditionalFormatting>
  <conditionalFormatting sqref="BO41:BS43">
    <cfRule type="expression" dxfId="548" priority="103" stopIfTrue="1">
      <formula>OR(BO41=祝色)</formula>
    </cfRule>
  </conditionalFormatting>
  <conditionalFormatting sqref="BO45:BS47">
    <cfRule type="expression" dxfId="547" priority="108" stopIfTrue="1">
      <formula>OR(BO45=祝色)</formula>
    </cfRule>
  </conditionalFormatting>
  <conditionalFormatting sqref="BO49:BS51">
    <cfRule type="expression" dxfId="546" priority="106" stopIfTrue="1">
      <formula>OR(BO49=祝色)</formula>
    </cfRule>
  </conditionalFormatting>
  <conditionalFormatting sqref="BO58:BS60">
    <cfRule type="expression" dxfId="545" priority="194" stopIfTrue="1">
      <formula>OR(BO58=祝色)</formula>
    </cfRule>
  </conditionalFormatting>
  <conditionalFormatting sqref="BO62:BS64">
    <cfRule type="expression" dxfId="544" priority="187" stopIfTrue="1">
      <formula>OR(BO62=祝色)</formula>
    </cfRule>
  </conditionalFormatting>
  <conditionalFormatting sqref="BO67:BS69">
    <cfRule type="expression" dxfId="543" priority="71" stopIfTrue="1">
      <formula>OR(BO67=祝色)</formula>
    </cfRule>
  </conditionalFormatting>
  <conditionalFormatting sqref="BO71:BS73">
    <cfRule type="expression" dxfId="542" priority="76" stopIfTrue="1">
      <formula>OR(BO71=祝色)</formula>
    </cfRule>
  </conditionalFormatting>
  <conditionalFormatting sqref="BO75:BS77">
    <cfRule type="expression" dxfId="541" priority="74" stopIfTrue="1">
      <formula>OR(BO75=祝色)</formula>
    </cfRule>
  </conditionalFormatting>
  <conditionalFormatting sqref="BO84:BS86">
    <cfRule type="expression" dxfId="540" priority="48" stopIfTrue="1">
      <formula>OR(BO84=祝色)</formula>
    </cfRule>
  </conditionalFormatting>
  <conditionalFormatting sqref="BO88:BS90">
    <cfRule type="expression" dxfId="539" priority="41" stopIfTrue="1">
      <formula>OR(BO88=祝色)</formula>
    </cfRule>
  </conditionalFormatting>
  <conditionalFormatting sqref="BO93:BS95">
    <cfRule type="expression" dxfId="538" priority="6" stopIfTrue="1">
      <formula>OR(BO93=祝色)</formula>
    </cfRule>
  </conditionalFormatting>
  <conditionalFormatting sqref="BO97:BS99">
    <cfRule type="expression" dxfId="537" priority="11" stopIfTrue="1">
      <formula>OR(BO97=祝色)</formula>
    </cfRule>
  </conditionalFormatting>
  <conditionalFormatting sqref="BO101:BS103">
    <cfRule type="expression" dxfId="536" priority="9" stopIfTrue="1">
      <formula>OR(BO101=祝色)</formula>
    </cfRule>
  </conditionalFormatting>
  <conditionalFormatting sqref="BO2:BT5">
    <cfRule type="expression" dxfId="535" priority="374" stopIfTrue="1">
      <formula>MONTH(BO2)&lt;&gt;MONTH(BA5)</formula>
    </cfRule>
    <cfRule type="expression" dxfId="534" priority="373" stopIfTrue="1">
      <formula>OR(AND(WEEKDAY(BO2)=1,MONTH(BO2)&lt;&gt;MONTH(BA5)),AND(OR(BO2=祝色),MONTH(BO2)&lt;&gt;MONTH(BA5)))</formula>
    </cfRule>
    <cfRule type="expression" dxfId="533" priority="375" stopIfTrue="1">
      <formula>OR(BO2=祝色)</formula>
    </cfRule>
  </conditionalFormatting>
  <conditionalFormatting sqref="BO28:BT31">
    <cfRule type="expression" dxfId="532" priority="242" stopIfTrue="1">
      <formula>OR(AND(WEEKDAY(BO28)=1,MONTH(BO28)&lt;&gt;MONTH(BA31)),AND(OR(BO28=祝色),MONTH(BO28)&lt;&gt;MONTH(BA31)))</formula>
    </cfRule>
    <cfRule type="expression" dxfId="531" priority="243" stopIfTrue="1">
      <formula>MONTH(BO28)&lt;&gt;MONTH(BA31)</formula>
    </cfRule>
    <cfRule type="expression" dxfId="530" priority="244" stopIfTrue="1">
      <formula>OR(BO28=祝色)</formula>
    </cfRule>
  </conditionalFormatting>
  <conditionalFormatting sqref="BO54:BT57">
    <cfRule type="expression" dxfId="529" priority="176" stopIfTrue="1">
      <formula>OR(AND(WEEKDAY(BO54)=1,MONTH(BO54)&lt;&gt;MONTH(BA57)),AND(OR(BO54=祝色),MONTH(BO54)&lt;&gt;MONTH(BA57)))</formula>
    </cfRule>
    <cfRule type="expression" dxfId="528" priority="177" stopIfTrue="1">
      <formula>MONTH(BO54)&lt;&gt;MONTH(BA57)</formula>
    </cfRule>
    <cfRule type="expression" dxfId="527" priority="178" stopIfTrue="1">
      <formula>OR(BO54=祝色)</formula>
    </cfRule>
  </conditionalFormatting>
  <conditionalFormatting sqref="BO80:BT83">
    <cfRule type="expression" dxfId="526" priority="32" stopIfTrue="1">
      <formula>OR(BO80=祝色)</formula>
    </cfRule>
    <cfRule type="expression" dxfId="525" priority="31" stopIfTrue="1">
      <formula>MONTH(BO80)&lt;&gt;MONTH(BA83)</formula>
    </cfRule>
    <cfRule type="expression" dxfId="524" priority="30" stopIfTrue="1">
      <formula>OR(AND(WEEKDAY(BO80)=1,MONTH(BO80)&lt;&gt;MONTH(BA83)),AND(OR(BO80=祝色),MONTH(BO80)&lt;&gt;MONTH(BA83)))</formula>
    </cfRule>
  </conditionalFormatting>
  <conditionalFormatting sqref="BU6:BY8">
    <cfRule type="expression" dxfId="523" priority="389" stopIfTrue="1">
      <formula>OR(BU6=祝色)</formula>
    </cfRule>
  </conditionalFormatting>
  <conditionalFormatting sqref="BU10:BY12">
    <cfRule type="expression" dxfId="522" priority="383" stopIfTrue="1">
      <formula>OR(BU10=祝色)</formula>
    </cfRule>
  </conditionalFormatting>
  <conditionalFormatting sqref="BU15:BY17">
    <cfRule type="expression" dxfId="521" priority="348" stopIfTrue="1">
      <formula>OR(BU15=祝色)</formula>
    </cfRule>
  </conditionalFormatting>
  <conditionalFormatting sqref="BU19:BY21">
    <cfRule type="expression" dxfId="520" priority="355" stopIfTrue="1">
      <formula>OR(BU19=祝色)</formula>
    </cfRule>
  </conditionalFormatting>
  <conditionalFormatting sqref="BU32:BY34">
    <cfRule type="expression" dxfId="519" priority="258" stopIfTrue="1">
      <formula>OR(BU32=祝色)</formula>
    </cfRule>
  </conditionalFormatting>
  <conditionalFormatting sqref="BU36:BY38">
    <cfRule type="expression" dxfId="518" priority="252" stopIfTrue="1">
      <formula>OR(BU36=祝色)</formula>
    </cfRule>
  </conditionalFormatting>
  <conditionalFormatting sqref="BU41:BY43">
    <cfRule type="expression" dxfId="517" priority="102" stopIfTrue="1">
      <formula>OR(BU41=祝色)</formula>
    </cfRule>
  </conditionalFormatting>
  <conditionalFormatting sqref="BU45:BY47">
    <cfRule type="expression" dxfId="516" priority="109" stopIfTrue="1">
      <formula>OR(BU45=祝色)</formula>
    </cfRule>
  </conditionalFormatting>
  <conditionalFormatting sqref="BU58:BY60">
    <cfRule type="expression" dxfId="515" priority="192" stopIfTrue="1">
      <formula>OR(BU58=祝色)</formula>
    </cfRule>
  </conditionalFormatting>
  <conditionalFormatting sqref="BU62:BY64">
    <cfRule type="expression" dxfId="514" priority="186" stopIfTrue="1">
      <formula>OR(BU62=祝色)</formula>
    </cfRule>
  </conditionalFormatting>
  <conditionalFormatting sqref="BU67:BY69">
    <cfRule type="expression" dxfId="513" priority="70" stopIfTrue="1">
      <formula>OR(BU67=祝色)</formula>
    </cfRule>
  </conditionalFormatting>
  <conditionalFormatting sqref="BU71:BY73">
    <cfRule type="expression" dxfId="512" priority="77" stopIfTrue="1">
      <formula>OR(BU71=祝色)</formula>
    </cfRule>
  </conditionalFormatting>
  <conditionalFormatting sqref="BU84:BY86">
    <cfRule type="expression" dxfId="511" priority="46" stopIfTrue="1">
      <formula>OR(BU84=祝色)</formula>
    </cfRule>
  </conditionalFormatting>
  <conditionalFormatting sqref="BU88:BY90">
    <cfRule type="expression" dxfId="510" priority="40" stopIfTrue="1">
      <formula>OR(BU88=祝色)</formula>
    </cfRule>
  </conditionalFormatting>
  <conditionalFormatting sqref="BU93:BY95">
    <cfRule type="expression" dxfId="509" priority="5" stopIfTrue="1">
      <formula>OR(BU93=祝色)</formula>
    </cfRule>
  </conditionalFormatting>
  <conditionalFormatting sqref="BU97:BY99">
    <cfRule type="expression" dxfId="508" priority="12" stopIfTrue="1">
      <formula>OR(BU97=祝色)</formula>
    </cfRule>
  </conditionalFormatting>
  <conditionalFormatting sqref="BU2:BZ5">
    <cfRule type="expression" dxfId="507" priority="370" stopIfTrue="1">
      <formula>OR(AND(WEEKDAY(BU2)=1,MONTH(BU2)&lt;&gt;MONTH(BA5)),AND(OR(BU2=祝色),MONTH(BU2)&lt;&gt;MONTH(BA5)))</formula>
    </cfRule>
    <cfRule type="expression" dxfId="506" priority="371" stopIfTrue="1">
      <formula>MONTH(BU2)&lt;&gt;MONTH(BA5)</formula>
    </cfRule>
    <cfRule type="expression" dxfId="505" priority="372" stopIfTrue="1">
      <formula>OR(BU2=祝色)</formula>
    </cfRule>
  </conditionalFormatting>
  <conditionalFormatting sqref="BU28:BZ31">
    <cfRule type="expression" dxfId="504" priority="239" stopIfTrue="1">
      <formula>OR(AND(WEEKDAY(BU28)=1,MONTH(BU28)&lt;&gt;MONTH(BA31)),AND(OR(BU28=祝色),MONTH(BU28)&lt;&gt;MONTH(BA31)))</formula>
    </cfRule>
    <cfRule type="expression" dxfId="503" priority="240" stopIfTrue="1">
      <formula>MONTH(BU28)&lt;&gt;MONTH(BA31)</formula>
    </cfRule>
    <cfRule type="expression" dxfId="502" priority="241" stopIfTrue="1">
      <formula>OR(BU28=祝色)</formula>
    </cfRule>
  </conditionalFormatting>
  <conditionalFormatting sqref="BU54:BZ57">
    <cfRule type="expression" dxfId="501" priority="175" stopIfTrue="1">
      <formula>OR(BU54=祝色)</formula>
    </cfRule>
    <cfRule type="expression" dxfId="500" priority="174" stopIfTrue="1">
      <formula>MONTH(BU54)&lt;&gt;MONTH(BA57)</formula>
    </cfRule>
    <cfRule type="expression" dxfId="499" priority="173" stopIfTrue="1">
      <formula>OR(AND(WEEKDAY(BU54)=1,MONTH(BU54)&lt;&gt;MONTH(BA57)),AND(OR(BU54=祝色),MONTH(BU54)&lt;&gt;MONTH(BA57)))</formula>
    </cfRule>
  </conditionalFormatting>
  <conditionalFormatting sqref="BU80:BZ83">
    <cfRule type="expression" dxfId="498" priority="28" stopIfTrue="1">
      <formula>MONTH(BU80)&lt;&gt;MONTH(BA83)</formula>
    </cfRule>
    <cfRule type="expression" dxfId="497" priority="29" stopIfTrue="1">
      <formula>OR(BU80=祝色)</formula>
    </cfRule>
    <cfRule type="expression" dxfId="496" priority="27" stopIfTrue="1">
      <formula>OR(AND(WEEKDAY(BU80)=1,MONTH(BU80)&lt;&gt;MONTH(BA83)),AND(OR(BU80=祝色),MONTH(BU80)&lt;&gt;MONTH(BA83)))</formula>
    </cfRule>
  </conditionalFormatting>
  <conditionalFormatting sqref="CA6:CE8">
    <cfRule type="expression" dxfId="495" priority="388" stopIfTrue="1">
      <formula>OR(CA6=祝色)</formula>
    </cfRule>
  </conditionalFormatting>
  <conditionalFormatting sqref="CA10:CE12">
    <cfRule type="expression" dxfId="494" priority="382" stopIfTrue="1">
      <formula>OR(CA10=祝色)</formula>
    </cfRule>
  </conditionalFormatting>
  <conditionalFormatting sqref="CA15:CE17">
    <cfRule type="expression" dxfId="493" priority="347" stopIfTrue="1">
      <formula>OR(CA15=祝色)</formula>
    </cfRule>
  </conditionalFormatting>
  <conditionalFormatting sqref="CA19:CE21">
    <cfRule type="expression" dxfId="492" priority="356" stopIfTrue="1">
      <formula>OR(CA19=祝色)</formula>
    </cfRule>
  </conditionalFormatting>
  <conditionalFormatting sqref="CA32:CE34">
    <cfRule type="expression" dxfId="491" priority="257" stopIfTrue="1">
      <formula>OR(CA32=祝色)</formula>
    </cfRule>
  </conditionalFormatting>
  <conditionalFormatting sqref="CA36:CE38">
    <cfRule type="expression" dxfId="490" priority="251" stopIfTrue="1">
      <formula>OR(CA36=祝色)</formula>
    </cfRule>
  </conditionalFormatting>
  <conditionalFormatting sqref="CA41:CE43">
    <cfRule type="expression" dxfId="489" priority="101" stopIfTrue="1">
      <formula>OR(CA41=祝色)</formula>
    </cfRule>
  </conditionalFormatting>
  <conditionalFormatting sqref="CA45:CE47">
    <cfRule type="expression" dxfId="488" priority="110" stopIfTrue="1">
      <formula>OR(CA45=祝色)</formula>
    </cfRule>
  </conditionalFormatting>
  <conditionalFormatting sqref="CA58:CE60">
    <cfRule type="expression" dxfId="487" priority="191" stopIfTrue="1">
      <formula>OR(CA58=祝色)</formula>
    </cfRule>
  </conditionalFormatting>
  <conditionalFormatting sqref="CA62:CE64">
    <cfRule type="expression" dxfId="486" priority="185" stopIfTrue="1">
      <formula>OR(CA62=祝色)</formula>
    </cfRule>
  </conditionalFormatting>
  <conditionalFormatting sqref="CA67:CE69">
    <cfRule type="expression" dxfId="485" priority="69" stopIfTrue="1">
      <formula>OR(CA67=祝色)</formula>
    </cfRule>
  </conditionalFormatting>
  <conditionalFormatting sqref="CA71:CE73">
    <cfRule type="expression" dxfId="484" priority="78" stopIfTrue="1">
      <formula>OR(CA71=祝色)</formula>
    </cfRule>
  </conditionalFormatting>
  <conditionalFormatting sqref="CA84:CE86">
    <cfRule type="expression" dxfId="483" priority="45" stopIfTrue="1">
      <formula>OR(CA84=祝色)</formula>
    </cfRule>
  </conditionalFormatting>
  <conditionalFormatting sqref="CA88:CE90">
    <cfRule type="expression" dxfId="482" priority="39" stopIfTrue="1">
      <formula>OR(CA88=祝色)</formula>
    </cfRule>
  </conditionalFormatting>
  <conditionalFormatting sqref="CA93:CE95">
    <cfRule type="expression" dxfId="481" priority="4" stopIfTrue="1">
      <formula>OR(CA93=祝色)</formula>
    </cfRule>
  </conditionalFormatting>
  <conditionalFormatting sqref="CA97:CE99">
    <cfRule type="expression" dxfId="480" priority="13" stopIfTrue="1">
      <formula>OR(CA97=祝色)</formula>
    </cfRule>
  </conditionalFormatting>
  <conditionalFormatting sqref="CA2:CF5">
    <cfRule type="expression" dxfId="479" priority="369" stopIfTrue="1">
      <formula>OR(CA2=祝色)</formula>
    </cfRule>
    <cfRule type="expression" dxfId="478" priority="368" stopIfTrue="1">
      <formula>MONTH(CA2)&lt;&gt;MONTH(BA5)</formula>
    </cfRule>
    <cfRule type="expression" dxfId="477" priority="367" stopIfTrue="1">
      <formula>OR(AND(WEEKDAY(CA2)=1,MONTH(CA2)&lt;&gt;MONTH(BA5)),AND(OR(CA2=祝色),MONTH(CA2)&lt;&gt;MONTH(BA5)))</formula>
    </cfRule>
  </conditionalFormatting>
  <conditionalFormatting sqref="CA28:CF31">
    <cfRule type="expression" dxfId="476" priority="237" stopIfTrue="1">
      <formula>MONTH(CA28)&lt;&gt;MONTH(BA31)</formula>
    </cfRule>
    <cfRule type="expression" dxfId="475" priority="236" stopIfTrue="1">
      <formula>OR(AND(WEEKDAY(CA28)=1,MONTH(CA28)&lt;&gt;MONTH(BA31)),AND(OR(CA28=祝色),MONTH(CA28)&lt;&gt;MONTH(BA31)))</formula>
    </cfRule>
    <cfRule type="expression" dxfId="474" priority="238" stopIfTrue="1">
      <formula>OR(CA28=祝色)</formula>
    </cfRule>
  </conditionalFormatting>
  <conditionalFormatting sqref="CA54:CF57">
    <cfRule type="expression" dxfId="473" priority="170" stopIfTrue="1">
      <formula>OR(AND(WEEKDAY(CA54)=1,MONTH(CA54)&lt;&gt;MONTH(BA57)),AND(OR(CA54=祝色),MONTH(CA54)&lt;&gt;MONTH(BA57)))</formula>
    </cfRule>
    <cfRule type="expression" dxfId="472" priority="171" stopIfTrue="1">
      <formula>MONTH(CA54)&lt;&gt;MONTH(BA57)</formula>
    </cfRule>
    <cfRule type="expression" dxfId="471" priority="172" stopIfTrue="1">
      <formula>OR(CA54=祝色)</formula>
    </cfRule>
  </conditionalFormatting>
  <conditionalFormatting sqref="CA80:CF83">
    <cfRule type="expression" dxfId="470" priority="25" stopIfTrue="1">
      <formula>MONTH(CA80)&lt;&gt;MONTH(BA83)</formula>
    </cfRule>
    <cfRule type="expression" dxfId="469" priority="24" stopIfTrue="1">
      <formula>OR(AND(WEEKDAY(CA80)=1,MONTH(CA80)&lt;&gt;MONTH(BA83)),AND(OR(CA80=祝色),MONTH(CA80)&lt;&gt;MONTH(BA83)))</formula>
    </cfRule>
    <cfRule type="expression" dxfId="468" priority="26" stopIfTrue="1">
      <formula>OR(CA80=祝色)</formula>
    </cfRule>
  </conditionalFormatting>
  <conditionalFormatting sqref="CG6:CK8">
    <cfRule type="expression" dxfId="467" priority="387" stopIfTrue="1">
      <formula>OR(CG6=祝色)</formula>
    </cfRule>
  </conditionalFormatting>
  <conditionalFormatting sqref="CG10:CK12">
    <cfRule type="expression" dxfId="466" priority="381" stopIfTrue="1">
      <formula>OR(CG10=祝色)</formula>
    </cfRule>
  </conditionalFormatting>
  <conditionalFormatting sqref="CG15:CK17">
    <cfRule type="expression" dxfId="465" priority="346" stopIfTrue="1">
      <formula>OR(CG15=祝色)</formula>
    </cfRule>
  </conditionalFormatting>
  <conditionalFormatting sqref="CG19:CK21">
    <cfRule type="expression" dxfId="464" priority="357" stopIfTrue="1">
      <formula>OR(CG19=祝色)</formula>
    </cfRule>
  </conditionalFormatting>
  <conditionalFormatting sqref="CG32:CK34">
    <cfRule type="expression" dxfId="463" priority="256" stopIfTrue="1">
      <formula>OR(CG32=祝色)</formula>
    </cfRule>
  </conditionalFormatting>
  <conditionalFormatting sqref="CG36:CK38">
    <cfRule type="expression" dxfId="462" priority="250" stopIfTrue="1">
      <formula>OR(CG36=祝色)</formula>
    </cfRule>
  </conditionalFormatting>
  <conditionalFormatting sqref="CG41:CK43">
    <cfRule type="expression" dxfId="461" priority="100" stopIfTrue="1">
      <formula>OR(CG41=祝色)</formula>
    </cfRule>
  </conditionalFormatting>
  <conditionalFormatting sqref="CG45:CK47">
    <cfRule type="expression" dxfId="460" priority="111" stopIfTrue="1">
      <formula>OR(CG45=祝色)</formula>
    </cfRule>
  </conditionalFormatting>
  <conditionalFormatting sqref="CG58:CK60">
    <cfRule type="expression" dxfId="459" priority="190" stopIfTrue="1">
      <formula>OR(CG58=祝色)</formula>
    </cfRule>
  </conditionalFormatting>
  <conditionalFormatting sqref="CG62:CK64">
    <cfRule type="expression" dxfId="458" priority="184" stopIfTrue="1">
      <formula>OR(CG62=祝色)</formula>
    </cfRule>
  </conditionalFormatting>
  <conditionalFormatting sqref="CG67:CK69">
    <cfRule type="expression" dxfId="457" priority="68" stopIfTrue="1">
      <formula>OR(CG67=祝色)</formula>
    </cfRule>
  </conditionalFormatting>
  <conditionalFormatting sqref="CG71:CK73">
    <cfRule type="expression" dxfId="456" priority="79" stopIfTrue="1">
      <formula>OR(CG71=祝色)</formula>
    </cfRule>
  </conditionalFormatting>
  <conditionalFormatting sqref="CG84:CK86">
    <cfRule type="expression" dxfId="455" priority="44" stopIfTrue="1">
      <formula>OR(CG84=祝色)</formula>
    </cfRule>
  </conditionalFormatting>
  <conditionalFormatting sqref="CG88:CK90">
    <cfRule type="expression" dxfId="454" priority="38" stopIfTrue="1">
      <formula>OR(CG88=祝色)</formula>
    </cfRule>
  </conditionalFormatting>
  <conditionalFormatting sqref="CG93:CK95">
    <cfRule type="expression" dxfId="453" priority="3" stopIfTrue="1">
      <formula>OR(CG93=祝色)</formula>
    </cfRule>
  </conditionalFormatting>
  <conditionalFormatting sqref="CG97:CK99">
    <cfRule type="expression" dxfId="452" priority="14" stopIfTrue="1">
      <formula>OR(CG97=祝色)</formula>
    </cfRule>
  </conditionalFormatting>
  <conditionalFormatting sqref="CG2:CL5">
    <cfRule type="expression" dxfId="451" priority="365" stopIfTrue="1">
      <formula>MONTH(CG2)&lt;&gt;MONTH(BA5)</formula>
    </cfRule>
    <cfRule type="expression" dxfId="450" priority="364" stopIfTrue="1">
      <formula>OR(AND(WEEKDAY(CG2)=1,MONTH(CG2)&lt;&gt;MONTH(BA5)),AND(OR(CG2=祝色),MONTH(CG2)&lt;&gt;MONTH(BA5)))</formula>
    </cfRule>
    <cfRule type="expression" dxfId="449" priority="366" stopIfTrue="1">
      <formula>OR(CG2=祝色)</formula>
    </cfRule>
  </conditionalFormatting>
  <conditionalFormatting sqref="CG28:CL31">
    <cfRule type="expression" dxfId="448" priority="235" stopIfTrue="1">
      <formula>OR(CG28=祝色)</formula>
    </cfRule>
    <cfRule type="expression" dxfId="447" priority="234" stopIfTrue="1">
      <formula>MONTH(CG28)&lt;&gt;MONTH(BA31)</formula>
    </cfRule>
    <cfRule type="expression" dxfId="446" priority="233" stopIfTrue="1">
      <formula>OR(AND(WEEKDAY(CG28)=1,MONTH(CG28)&lt;&gt;MONTH(BA31)),AND(OR(CG28=祝色),MONTH(CG28)&lt;&gt;MONTH(BA31)))</formula>
    </cfRule>
  </conditionalFormatting>
  <conditionalFormatting sqref="CG54:CL57">
    <cfRule type="expression" dxfId="445" priority="169" stopIfTrue="1">
      <formula>OR(CG54=祝色)</formula>
    </cfRule>
    <cfRule type="expression" dxfId="444" priority="167" stopIfTrue="1">
      <formula>OR(AND(WEEKDAY(CG54)=1,MONTH(CG54)&lt;&gt;MONTH(BA57)),AND(OR(CG54=祝色),MONTH(CG54)&lt;&gt;MONTH(BA57)))</formula>
    </cfRule>
    <cfRule type="expression" dxfId="443" priority="168" stopIfTrue="1">
      <formula>MONTH(CG54)&lt;&gt;MONTH(BA57)</formula>
    </cfRule>
  </conditionalFormatting>
  <conditionalFormatting sqref="CG80:CL83">
    <cfRule type="expression" dxfId="442" priority="22" stopIfTrue="1">
      <formula>MONTH(CG80)&lt;&gt;MONTH(BA83)</formula>
    </cfRule>
    <cfRule type="expression" dxfId="441" priority="21" stopIfTrue="1">
      <formula>OR(AND(WEEKDAY(CG80)=1,MONTH(CG80)&lt;&gt;MONTH(BA83)),AND(OR(CG80=祝色),MONTH(CG80)&lt;&gt;MONTH(BA83)))</formula>
    </cfRule>
    <cfRule type="expression" dxfId="440" priority="23" stopIfTrue="1">
      <formula>OR(CG80=祝色)</formula>
    </cfRule>
  </conditionalFormatting>
  <conditionalFormatting sqref="CM6:CQ8">
    <cfRule type="expression" dxfId="439" priority="386" stopIfTrue="1">
      <formula>OR(CM6=祝色)</formula>
    </cfRule>
  </conditionalFormatting>
  <conditionalFormatting sqref="CM10:CQ12">
    <cfRule type="expression" dxfId="438" priority="380" stopIfTrue="1">
      <formula>OR(CM10=祝色)</formula>
    </cfRule>
  </conditionalFormatting>
  <conditionalFormatting sqref="CM15:CQ17">
    <cfRule type="expression" dxfId="437" priority="345" stopIfTrue="1">
      <formula>OR(CM15=祝色)</formula>
    </cfRule>
  </conditionalFormatting>
  <conditionalFormatting sqref="CM19:CQ21">
    <cfRule type="expression" dxfId="436" priority="358" stopIfTrue="1">
      <formula>OR(CM19=祝色)</formula>
    </cfRule>
  </conditionalFormatting>
  <conditionalFormatting sqref="CM32:CQ34">
    <cfRule type="expression" dxfId="435" priority="255" stopIfTrue="1">
      <formula>OR(CM32=祝色)</formula>
    </cfRule>
  </conditionalFormatting>
  <conditionalFormatting sqref="CM36:CQ38">
    <cfRule type="expression" dxfId="434" priority="249" stopIfTrue="1">
      <formula>OR(CM36=祝色)</formula>
    </cfRule>
  </conditionalFormatting>
  <conditionalFormatting sqref="CM41:CQ43">
    <cfRule type="expression" dxfId="433" priority="99" stopIfTrue="1">
      <formula>OR(CM41=祝色)</formula>
    </cfRule>
  </conditionalFormatting>
  <conditionalFormatting sqref="CM45:CQ47">
    <cfRule type="expression" dxfId="432" priority="112" stopIfTrue="1">
      <formula>OR(CM45=祝色)</formula>
    </cfRule>
  </conditionalFormatting>
  <conditionalFormatting sqref="CM58:CQ60">
    <cfRule type="expression" dxfId="431" priority="189" stopIfTrue="1">
      <formula>OR(CM58=祝色)</formula>
    </cfRule>
  </conditionalFormatting>
  <conditionalFormatting sqref="CM62:CQ64">
    <cfRule type="expression" dxfId="430" priority="183" stopIfTrue="1">
      <formula>OR(CM62=祝色)</formula>
    </cfRule>
  </conditionalFormatting>
  <conditionalFormatting sqref="CM67:CQ69">
    <cfRule type="expression" dxfId="429" priority="67" stopIfTrue="1">
      <formula>OR(CM67=祝色)</formula>
    </cfRule>
  </conditionalFormatting>
  <conditionalFormatting sqref="CM71:CQ73">
    <cfRule type="expression" dxfId="428" priority="80" stopIfTrue="1">
      <formula>OR(CM71=祝色)</formula>
    </cfRule>
  </conditionalFormatting>
  <conditionalFormatting sqref="CM84:CQ86">
    <cfRule type="expression" dxfId="427" priority="43" stopIfTrue="1">
      <formula>OR(CM84=祝色)</formula>
    </cfRule>
  </conditionalFormatting>
  <conditionalFormatting sqref="CM88:CQ90">
    <cfRule type="expression" dxfId="426" priority="37" stopIfTrue="1">
      <formula>OR(CM88=祝色)</formula>
    </cfRule>
  </conditionalFormatting>
  <conditionalFormatting sqref="CM93:CQ95">
    <cfRule type="expression" dxfId="425" priority="2" stopIfTrue="1">
      <formula>OR(CM93=祝色)</formula>
    </cfRule>
  </conditionalFormatting>
  <conditionalFormatting sqref="CM97:CQ99">
    <cfRule type="expression" dxfId="424" priority="15" stopIfTrue="1">
      <formula>OR(CM97=祝色)</formula>
    </cfRule>
  </conditionalFormatting>
  <conditionalFormatting sqref="CM2:CR5">
    <cfRule type="expression" dxfId="423" priority="361" stopIfTrue="1">
      <formula>OR(AND(WEEKDAY(CM2)=1,MONTH(CM2)&lt;&gt;MONTH(BA5)),AND(OR(CM2=祝色),MONTH(CM2)&lt;&gt;MONTH(BA5)))</formula>
    </cfRule>
    <cfRule type="expression" dxfId="422" priority="362" stopIfTrue="1">
      <formula>MONTH(CM2)&lt;&gt;MONTH(BA5)</formula>
    </cfRule>
    <cfRule type="expression" dxfId="421" priority="363" stopIfTrue="1">
      <formula>OR(CM2=祝色)</formula>
    </cfRule>
  </conditionalFormatting>
  <conditionalFormatting sqref="CM28:CR31">
    <cfRule type="expression" dxfId="420" priority="230" stopIfTrue="1">
      <formula>OR(AND(WEEKDAY(CM28)=1,MONTH(CM28)&lt;&gt;MONTH(BA31)),AND(OR(CM28=祝色),MONTH(CM28)&lt;&gt;MONTH(BA31)))</formula>
    </cfRule>
    <cfRule type="expression" dxfId="419" priority="231" stopIfTrue="1">
      <formula>MONTH(CM28)&lt;&gt;MONTH(BA31)</formula>
    </cfRule>
    <cfRule type="expression" dxfId="418" priority="232" stopIfTrue="1">
      <formula>OR(CM28=祝色)</formula>
    </cfRule>
  </conditionalFormatting>
  <conditionalFormatting sqref="CM54:CR57">
    <cfRule type="expression" dxfId="417" priority="164" stopIfTrue="1">
      <formula>OR(AND(WEEKDAY(CM54)=1,MONTH(CM54)&lt;&gt;MONTH(BA57)),AND(OR(CM54=祝色),MONTH(CM54)&lt;&gt;MONTH(BA57)))</formula>
    </cfRule>
    <cfRule type="expression" dxfId="416" priority="165" stopIfTrue="1">
      <formula>MONTH(CM54)&lt;&gt;MONTH(BA57)</formula>
    </cfRule>
    <cfRule type="expression" dxfId="415" priority="166" stopIfTrue="1">
      <formula>OR(CM54=祝色)</formula>
    </cfRule>
  </conditionalFormatting>
  <conditionalFormatting sqref="CM80:CR83">
    <cfRule type="expression" dxfId="414" priority="19" stopIfTrue="1">
      <formula>MONTH(CM80)&lt;&gt;MONTH(BA83)</formula>
    </cfRule>
    <cfRule type="expression" dxfId="413" priority="20" stopIfTrue="1">
      <formula>OR(CM80=祝色)</formula>
    </cfRule>
    <cfRule type="expression" dxfId="412" priority="18" stopIfTrue="1">
      <formula>OR(AND(WEEKDAY(CM80)=1,MONTH(CM80)&lt;&gt;MONTH(BA83)),AND(OR(CM80=祝色),MONTH(CM80)&lt;&gt;MONTH(BA83)))</formula>
    </cfRule>
  </conditionalFormatting>
  <conditionalFormatting sqref="CS6:CW8">
    <cfRule type="expression" dxfId="411" priority="385" stopIfTrue="1">
      <formula>OR(CS6=祝色)</formula>
    </cfRule>
  </conditionalFormatting>
  <conditionalFormatting sqref="CS10:CW12">
    <cfRule type="expression" dxfId="410" priority="379" stopIfTrue="1">
      <formula>OR(CS10=祝色)</formula>
    </cfRule>
  </conditionalFormatting>
  <conditionalFormatting sqref="CS15:CW17">
    <cfRule type="expression" dxfId="409" priority="344" stopIfTrue="1">
      <formula>OR(CS15=祝色)</formula>
    </cfRule>
  </conditionalFormatting>
  <conditionalFormatting sqref="CS19:CW21">
    <cfRule type="expression" dxfId="408" priority="359" stopIfTrue="1">
      <formula>OR(CS19=祝色)</formula>
    </cfRule>
  </conditionalFormatting>
  <conditionalFormatting sqref="CS32:CW34">
    <cfRule type="expression" dxfId="407" priority="254" stopIfTrue="1">
      <formula>OR(CS32=祝色)</formula>
    </cfRule>
  </conditionalFormatting>
  <conditionalFormatting sqref="CS36:CW38">
    <cfRule type="expression" dxfId="406" priority="248" stopIfTrue="1">
      <formula>OR(CS36=祝色)</formula>
    </cfRule>
  </conditionalFormatting>
  <conditionalFormatting sqref="CS41:CW43">
    <cfRule type="expression" dxfId="405" priority="98" stopIfTrue="1">
      <formula>OR(CS41=祝色)</formula>
    </cfRule>
  </conditionalFormatting>
  <conditionalFormatting sqref="CS45:CW47">
    <cfRule type="expression" dxfId="404" priority="113" stopIfTrue="1">
      <formula>OR(CS45=祝色)</formula>
    </cfRule>
  </conditionalFormatting>
  <conditionalFormatting sqref="CS58:CW60">
    <cfRule type="expression" dxfId="403" priority="188" stopIfTrue="1">
      <formula>OR(CS58=祝色)</formula>
    </cfRule>
  </conditionalFormatting>
  <conditionalFormatting sqref="CS62:CW64">
    <cfRule type="expression" dxfId="402" priority="182" stopIfTrue="1">
      <formula>OR(CS62=祝色)</formula>
    </cfRule>
  </conditionalFormatting>
  <conditionalFormatting sqref="CS67:CW69">
    <cfRule type="expression" dxfId="401" priority="66" stopIfTrue="1">
      <formula>OR(CS67=祝色)</formula>
    </cfRule>
  </conditionalFormatting>
  <conditionalFormatting sqref="CS71:CW73">
    <cfRule type="expression" dxfId="400" priority="81" stopIfTrue="1">
      <formula>OR(CS71=祝色)</formula>
    </cfRule>
  </conditionalFormatting>
  <conditionalFormatting sqref="CS84:CW86">
    <cfRule type="expression" dxfId="399" priority="42" stopIfTrue="1">
      <formula>OR(CS84=祝色)</formula>
    </cfRule>
  </conditionalFormatting>
  <conditionalFormatting sqref="CS88:CW90">
    <cfRule type="expression" dxfId="398" priority="36" stopIfTrue="1">
      <formula>OR(CS88=祝色)</formula>
    </cfRule>
  </conditionalFormatting>
  <conditionalFormatting sqref="CS93:CW95">
    <cfRule type="expression" dxfId="397" priority="1" stopIfTrue="1">
      <formula>OR(CS93=祝色)</formula>
    </cfRule>
  </conditionalFormatting>
  <conditionalFormatting sqref="CS97:CW99">
    <cfRule type="expression" dxfId="396" priority="16" stopIfTrue="1">
      <formula>OR(CS97=祝色)</formula>
    </cfRule>
  </conditionalFormatting>
  <conditionalFormatting sqref="CS2:CX5">
    <cfRule type="expression" dxfId="395" priority="360" stopIfTrue="1">
      <formula>OR(CS2=祝色)</formula>
    </cfRule>
  </conditionalFormatting>
  <conditionalFormatting sqref="CS28:CX31">
    <cfRule type="expression" dxfId="394" priority="229" stopIfTrue="1">
      <formula>OR(CS28=祝色)</formula>
    </cfRule>
  </conditionalFormatting>
  <conditionalFormatting sqref="CS54:CX57">
    <cfRule type="expression" dxfId="393" priority="163" stopIfTrue="1">
      <formula>OR(CS54=祝色)</formula>
    </cfRule>
  </conditionalFormatting>
  <conditionalFormatting sqref="CS80:CX83">
    <cfRule type="expression" dxfId="392" priority="17" stopIfTrue="1">
      <formula>OR(CS80=祝色)</formula>
    </cfRule>
  </conditionalFormatting>
  <pageMargins left="0" right="0" top="0" bottom="0" header="0.51181102362204722" footer="0.51181102362204722"/>
  <pageSetup paperSize="9" scale="33"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DB103"/>
  <sheetViews>
    <sheetView zoomScale="50" zoomScaleNormal="50" workbookViewId="0">
      <selection activeCell="AY2" sqref="AY2"/>
    </sheetView>
  </sheetViews>
  <sheetFormatPr defaultRowHeight="13.5"/>
  <cols>
    <col min="1" max="8" width="2.125" customWidth="1"/>
    <col min="9" max="11" width="3.875" customWidth="1"/>
    <col min="12" max="14" width="2.25" customWidth="1"/>
    <col min="15" max="17" width="3.875" customWidth="1"/>
    <col min="18" max="20" width="2.25" customWidth="1"/>
    <col min="21" max="23" width="3.875" customWidth="1"/>
    <col min="24" max="26" width="2.25" customWidth="1"/>
    <col min="27" max="29" width="3.875" customWidth="1"/>
    <col min="30" max="32" width="2.25" customWidth="1"/>
    <col min="33" max="35" width="3.875" customWidth="1"/>
    <col min="36" max="38" width="2.25" customWidth="1"/>
    <col min="39" max="41" width="3.875" customWidth="1"/>
    <col min="42" max="44" width="2.25" customWidth="1"/>
    <col min="45" max="47" width="3.875" customWidth="1"/>
    <col min="48" max="50" width="2.25" customWidth="1"/>
    <col min="51" max="51" width="9.125" customWidth="1"/>
    <col min="52" max="52" width="9" customWidth="1"/>
    <col min="53" max="60" width="2.125" customWidth="1"/>
    <col min="61" max="63" width="3.875" customWidth="1"/>
    <col min="64" max="66" width="2.25" customWidth="1"/>
    <col min="67" max="69" width="3.875" customWidth="1"/>
    <col min="70" max="72" width="2.25" customWidth="1"/>
    <col min="73" max="75" width="3.875" customWidth="1"/>
    <col min="76" max="78" width="2.25" customWidth="1"/>
    <col min="79" max="81" width="3.875" customWidth="1"/>
    <col min="82" max="84" width="2.25" customWidth="1"/>
    <col min="85" max="87" width="3.875" customWidth="1"/>
    <col min="88" max="90" width="2.25" customWidth="1"/>
    <col min="91" max="93" width="3.875" customWidth="1"/>
    <col min="94" max="96" width="2.25" customWidth="1"/>
    <col min="97" max="99" width="3.875" customWidth="1"/>
    <col min="100" max="102" width="2.25" customWidth="1"/>
  </cols>
  <sheetData>
    <row r="1" spans="1:106" ht="29.25" customHeight="1">
      <c r="A1" s="625">
        <f>A5</f>
        <v>46204</v>
      </c>
      <c r="B1" s="626"/>
      <c r="C1" s="626"/>
      <c r="D1" s="626"/>
      <c r="E1" s="626"/>
      <c r="F1" s="626"/>
      <c r="G1" s="626"/>
      <c r="H1" s="627"/>
      <c r="I1" s="603" t="s">
        <v>508</v>
      </c>
      <c r="J1" s="604"/>
      <c r="K1" s="604"/>
      <c r="L1" s="604"/>
      <c r="M1" s="604"/>
      <c r="N1" s="605"/>
      <c r="O1" s="527" t="s">
        <v>509</v>
      </c>
      <c r="P1" s="528"/>
      <c r="Q1" s="528"/>
      <c r="R1" s="528"/>
      <c r="S1" s="528"/>
      <c r="T1" s="529"/>
      <c r="U1" s="631" t="s">
        <v>510</v>
      </c>
      <c r="V1" s="632"/>
      <c r="W1" s="632"/>
      <c r="X1" s="632"/>
      <c r="Y1" s="632"/>
      <c r="Z1" s="633"/>
      <c r="AA1" s="527" t="s">
        <v>511</v>
      </c>
      <c r="AB1" s="528"/>
      <c r="AC1" s="528"/>
      <c r="AD1" s="528"/>
      <c r="AE1" s="528"/>
      <c r="AF1" s="529"/>
      <c r="AG1" s="631" t="s">
        <v>512</v>
      </c>
      <c r="AH1" s="632"/>
      <c r="AI1" s="632"/>
      <c r="AJ1" s="632"/>
      <c r="AK1" s="632"/>
      <c r="AL1" s="633"/>
      <c r="AM1" s="527" t="s">
        <v>513</v>
      </c>
      <c r="AN1" s="528"/>
      <c r="AO1" s="528"/>
      <c r="AP1" s="528"/>
      <c r="AQ1" s="528"/>
      <c r="AR1" s="529"/>
      <c r="AS1" s="585" t="s">
        <v>514</v>
      </c>
      <c r="AT1" s="586"/>
      <c r="AU1" s="586"/>
      <c r="AV1" s="586"/>
      <c r="AW1" s="586"/>
      <c r="AX1" s="587"/>
      <c r="BA1" s="664">
        <f>BA5</f>
        <v>46296</v>
      </c>
      <c r="BB1" s="665"/>
      <c r="BC1" s="665"/>
      <c r="BD1" s="665"/>
      <c r="BE1" s="665"/>
      <c r="BF1" s="665"/>
      <c r="BG1" s="665"/>
      <c r="BH1" s="666"/>
      <c r="BI1" s="603" t="s">
        <v>508</v>
      </c>
      <c r="BJ1" s="604"/>
      <c r="BK1" s="604"/>
      <c r="BL1" s="604"/>
      <c r="BM1" s="604"/>
      <c r="BN1" s="605"/>
      <c r="BO1" s="527" t="s">
        <v>509</v>
      </c>
      <c r="BP1" s="528"/>
      <c r="BQ1" s="528"/>
      <c r="BR1" s="528"/>
      <c r="BS1" s="528"/>
      <c r="BT1" s="529"/>
      <c r="BU1" s="631" t="s">
        <v>510</v>
      </c>
      <c r="BV1" s="632"/>
      <c r="BW1" s="632"/>
      <c r="BX1" s="632"/>
      <c r="BY1" s="632"/>
      <c r="BZ1" s="633"/>
      <c r="CA1" s="527" t="s">
        <v>511</v>
      </c>
      <c r="CB1" s="528"/>
      <c r="CC1" s="528"/>
      <c r="CD1" s="528"/>
      <c r="CE1" s="528"/>
      <c r="CF1" s="529"/>
      <c r="CG1" s="631" t="s">
        <v>512</v>
      </c>
      <c r="CH1" s="632"/>
      <c r="CI1" s="632"/>
      <c r="CJ1" s="632"/>
      <c r="CK1" s="632"/>
      <c r="CL1" s="633"/>
      <c r="CM1" s="527" t="s">
        <v>513</v>
      </c>
      <c r="CN1" s="528"/>
      <c r="CO1" s="528"/>
      <c r="CP1" s="528"/>
      <c r="CQ1" s="528"/>
      <c r="CR1" s="529"/>
      <c r="CS1" s="585" t="s">
        <v>514</v>
      </c>
      <c r="CT1" s="586"/>
      <c r="CU1" s="586"/>
      <c r="CV1" s="586"/>
      <c r="CW1" s="586"/>
      <c r="CX1" s="587"/>
    </row>
    <row r="2" spans="1:106" ht="21.75" customHeight="1">
      <c r="A2" s="628"/>
      <c r="B2" s="629"/>
      <c r="C2" s="629"/>
      <c r="D2" s="629"/>
      <c r="E2" s="629"/>
      <c r="F2" s="629"/>
      <c r="G2" s="629"/>
      <c r="H2" s="630"/>
      <c r="I2" s="576">
        <f>IF(WEEKDAY(A5)=1,A5,(IF(WEEKDAY(A5)=2,A5-1,(IF(WEEKDAY(A5)=3,A5-2,(IF(WEEKDAY(A5)=4,A5-3,(IF(WEEKDAY(A5)=5,A5-4,IF(WEEKDAY(A5)=6,A5-5,A5-6))))))))))</f>
        <v>46201</v>
      </c>
      <c r="J2" s="577"/>
      <c r="K2" s="577"/>
      <c r="L2" s="577"/>
      <c r="M2" s="577"/>
      <c r="N2" s="578"/>
      <c r="O2" s="543">
        <f>I2+1</f>
        <v>46202</v>
      </c>
      <c r="P2" s="544"/>
      <c r="Q2" s="544"/>
      <c r="R2" s="544"/>
      <c r="S2" s="544"/>
      <c r="T2" s="545"/>
      <c r="U2" s="543">
        <f>O2+1</f>
        <v>46203</v>
      </c>
      <c r="V2" s="544"/>
      <c r="W2" s="544"/>
      <c r="X2" s="544"/>
      <c r="Y2" s="544"/>
      <c r="Z2" s="545"/>
      <c r="AA2" s="543">
        <f>U2+1</f>
        <v>46204</v>
      </c>
      <c r="AB2" s="544"/>
      <c r="AC2" s="544"/>
      <c r="AD2" s="544"/>
      <c r="AE2" s="544"/>
      <c r="AF2" s="545"/>
      <c r="AG2" s="543">
        <f>AA2+1</f>
        <v>46205</v>
      </c>
      <c r="AH2" s="544"/>
      <c r="AI2" s="544"/>
      <c r="AJ2" s="544"/>
      <c r="AK2" s="544"/>
      <c r="AL2" s="545"/>
      <c r="AM2" s="543">
        <f>AG2+1</f>
        <v>46206</v>
      </c>
      <c r="AN2" s="544"/>
      <c r="AO2" s="544"/>
      <c r="AP2" s="544"/>
      <c r="AQ2" s="544"/>
      <c r="AR2" s="545"/>
      <c r="AS2" s="549">
        <f>AM2+1</f>
        <v>46207</v>
      </c>
      <c r="AT2" s="550"/>
      <c r="AU2" s="550"/>
      <c r="AV2" s="550"/>
      <c r="AW2" s="550"/>
      <c r="AX2" s="551"/>
      <c r="BA2" s="667"/>
      <c r="BB2" s="668"/>
      <c r="BC2" s="668"/>
      <c r="BD2" s="668"/>
      <c r="BE2" s="668"/>
      <c r="BF2" s="668"/>
      <c r="BG2" s="668"/>
      <c r="BH2" s="669"/>
      <c r="BI2" s="576">
        <f>IF(WEEKDAY(BA5)=1,BA5,(IF(WEEKDAY(BA5)=2,BA5-1,(IF(WEEKDAY(BA5)=3,BA5-2,(IF(WEEKDAY(BA5)=4,BA5-3,(IF(WEEKDAY(BA5)=5,BA5-4,IF(WEEKDAY(BA5)=6,BA5-5,BA5-6))))))))))</f>
        <v>46292</v>
      </c>
      <c r="BJ2" s="577"/>
      <c r="BK2" s="577"/>
      <c r="BL2" s="577"/>
      <c r="BM2" s="577"/>
      <c r="BN2" s="578"/>
      <c r="BO2" s="543">
        <f>BI2+1</f>
        <v>46293</v>
      </c>
      <c r="BP2" s="544"/>
      <c r="BQ2" s="544"/>
      <c r="BR2" s="544"/>
      <c r="BS2" s="544"/>
      <c r="BT2" s="545"/>
      <c r="BU2" s="543">
        <f>BO2+1</f>
        <v>46294</v>
      </c>
      <c r="BV2" s="544"/>
      <c r="BW2" s="544"/>
      <c r="BX2" s="544"/>
      <c r="BY2" s="544"/>
      <c r="BZ2" s="545"/>
      <c r="CA2" s="543">
        <f>BU2+1</f>
        <v>46295</v>
      </c>
      <c r="CB2" s="544"/>
      <c r="CC2" s="544"/>
      <c r="CD2" s="544"/>
      <c r="CE2" s="544"/>
      <c r="CF2" s="545"/>
      <c r="CG2" s="543">
        <f>CA2+1</f>
        <v>46296</v>
      </c>
      <c r="CH2" s="544"/>
      <c r="CI2" s="544"/>
      <c r="CJ2" s="544"/>
      <c r="CK2" s="544"/>
      <c r="CL2" s="545"/>
      <c r="CM2" s="543">
        <f>CG2+1</f>
        <v>46297</v>
      </c>
      <c r="CN2" s="544"/>
      <c r="CO2" s="544"/>
      <c r="CP2" s="544"/>
      <c r="CQ2" s="544"/>
      <c r="CR2" s="545"/>
      <c r="CS2" s="549">
        <f>CM2+1</f>
        <v>46298</v>
      </c>
      <c r="CT2" s="550"/>
      <c r="CU2" s="550"/>
      <c r="CV2" s="550"/>
      <c r="CW2" s="550"/>
      <c r="CX2" s="551"/>
    </row>
    <row r="3" spans="1:106" ht="21.75" customHeight="1">
      <c r="A3" s="628"/>
      <c r="B3" s="629"/>
      <c r="C3" s="629"/>
      <c r="D3" s="629"/>
      <c r="E3" s="629"/>
      <c r="F3" s="629"/>
      <c r="G3" s="629"/>
      <c r="H3" s="630"/>
      <c r="I3" s="579"/>
      <c r="J3" s="580"/>
      <c r="K3" s="580"/>
      <c r="L3" s="580"/>
      <c r="M3" s="580"/>
      <c r="N3" s="581"/>
      <c r="O3" s="546"/>
      <c r="P3" s="547"/>
      <c r="Q3" s="547"/>
      <c r="R3" s="547"/>
      <c r="S3" s="547"/>
      <c r="T3" s="548"/>
      <c r="U3" s="546"/>
      <c r="V3" s="547"/>
      <c r="W3" s="547"/>
      <c r="X3" s="547"/>
      <c r="Y3" s="547"/>
      <c r="Z3" s="548"/>
      <c r="AA3" s="546"/>
      <c r="AB3" s="547"/>
      <c r="AC3" s="547"/>
      <c r="AD3" s="547"/>
      <c r="AE3" s="547"/>
      <c r="AF3" s="548"/>
      <c r="AG3" s="546"/>
      <c r="AH3" s="547"/>
      <c r="AI3" s="547"/>
      <c r="AJ3" s="547"/>
      <c r="AK3" s="547"/>
      <c r="AL3" s="548"/>
      <c r="AM3" s="546"/>
      <c r="AN3" s="547"/>
      <c r="AO3" s="547"/>
      <c r="AP3" s="547"/>
      <c r="AQ3" s="547"/>
      <c r="AR3" s="548"/>
      <c r="AS3" s="552"/>
      <c r="AT3" s="553"/>
      <c r="AU3" s="553"/>
      <c r="AV3" s="553"/>
      <c r="AW3" s="553"/>
      <c r="AX3" s="554"/>
      <c r="BA3" s="667"/>
      <c r="BB3" s="668"/>
      <c r="BC3" s="668"/>
      <c r="BD3" s="668"/>
      <c r="BE3" s="668"/>
      <c r="BF3" s="668"/>
      <c r="BG3" s="668"/>
      <c r="BH3" s="669"/>
      <c r="BI3" s="579"/>
      <c r="BJ3" s="580"/>
      <c r="BK3" s="580"/>
      <c r="BL3" s="580"/>
      <c r="BM3" s="580"/>
      <c r="BN3" s="581"/>
      <c r="BO3" s="546"/>
      <c r="BP3" s="547"/>
      <c r="BQ3" s="547"/>
      <c r="BR3" s="547"/>
      <c r="BS3" s="547"/>
      <c r="BT3" s="548"/>
      <c r="BU3" s="546"/>
      <c r="BV3" s="547"/>
      <c r="BW3" s="547"/>
      <c r="BX3" s="547"/>
      <c r="BY3" s="547"/>
      <c r="BZ3" s="548"/>
      <c r="CA3" s="546"/>
      <c r="CB3" s="547"/>
      <c r="CC3" s="547"/>
      <c r="CD3" s="547"/>
      <c r="CE3" s="547"/>
      <c r="CF3" s="548"/>
      <c r="CG3" s="546"/>
      <c r="CH3" s="547"/>
      <c r="CI3" s="547"/>
      <c r="CJ3" s="547"/>
      <c r="CK3" s="547"/>
      <c r="CL3" s="548"/>
      <c r="CM3" s="546"/>
      <c r="CN3" s="547"/>
      <c r="CO3" s="547"/>
      <c r="CP3" s="547"/>
      <c r="CQ3" s="547"/>
      <c r="CR3" s="548"/>
      <c r="CS3" s="552"/>
      <c r="CT3" s="553"/>
      <c r="CU3" s="553"/>
      <c r="CV3" s="553"/>
      <c r="CW3" s="553"/>
      <c r="CX3" s="554"/>
    </row>
    <row r="4" spans="1:106" ht="22.5" customHeight="1">
      <c r="A4" s="628"/>
      <c r="B4" s="629"/>
      <c r="C4" s="629"/>
      <c r="D4" s="629"/>
      <c r="E4" s="629"/>
      <c r="F4" s="629"/>
      <c r="G4" s="629"/>
      <c r="H4" s="630"/>
      <c r="I4" s="579"/>
      <c r="J4" s="580"/>
      <c r="K4" s="580"/>
      <c r="L4" s="580"/>
      <c r="M4" s="580"/>
      <c r="N4" s="581"/>
      <c r="O4" s="546"/>
      <c r="P4" s="547"/>
      <c r="Q4" s="547"/>
      <c r="R4" s="547"/>
      <c r="S4" s="547"/>
      <c r="T4" s="548"/>
      <c r="U4" s="546"/>
      <c r="V4" s="547"/>
      <c r="W4" s="547"/>
      <c r="X4" s="547"/>
      <c r="Y4" s="547"/>
      <c r="Z4" s="548"/>
      <c r="AA4" s="546"/>
      <c r="AB4" s="547"/>
      <c r="AC4" s="547"/>
      <c r="AD4" s="547"/>
      <c r="AE4" s="547"/>
      <c r="AF4" s="548"/>
      <c r="AG4" s="546"/>
      <c r="AH4" s="547"/>
      <c r="AI4" s="547"/>
      <c r="AJ4" s="547"/>
      <c r="AK4" s="547"/>
      <c r="AL4" s="548"/>
      <c r="AM4" s="546"/>
      <c r="AN4" s="547"/>
      <c r="AO4" s="547"/>
      <c r="AP4" s="547"/>
      <c r="AQ4" s="547"/>
      <c r="AR4" s="548"/>
      <c r="AS4" s="552"/>
      <c r="AT4" s="553"/>
      <c r="AU4" s="553"/>
      <c r="AV4" s="553"/>
      <c r="AW4" s="553"/>
      <c r="AX4" s="554"/>
      <c r="BA4" s="667"/>
      <c r="BB4" s="668"/>
      <c r="BC4" s="668"/>
      <c r="BD4" s="668"/>
      <c r="BE4" s="668"/>
      <c r="BF4" s="668"/>
      <c r="BG4" s="668"/>
      <c r="BH4" s="669"/>
      <c r="BI4" s="579"/>
      <c r="BJ4" s="580"/>
      <c r="BK4" s="580"/>
      <c r="BL4" s="580"/>
      <c r="BM4" s="580"/>
      <c r="BN4" s="581"/>
      <c r="BO4" s="546"/>
      <c r="BP4" s="547"/>
      <c r="BQ4" s="547"/>
      <c r="BR4" s="547"/>
      <c r="BS4" s="547"/>
      <c r="BT4" s="548"/>
      <c r="BU4" s="546"/>
      <c r="BV4" s="547"/>
      <c r="BW4" s="547"/>
      <c r="BX4" s="547"/>
      <c r="BY4" s="547"/>
      <c r="BZ4" s="548"/>
      <c r="CA4" s="546"/>
      <c r="CB4" s="547"/>
      <c r="CC4" s="547"/>
      <c r="CD4" s="547"/>
      <c r="CE4" s="547"/>
      <c r="CF4" s="548"/>
      <c r="CG4" s="546"/>
      <c r="CH4" s="547"/>
      <c r="CI4" s="547"/>
      <c r="CJ4" s="547"/>
      <c r="CK4" s="547"/>
      <c r="CL4" s="548"/>
      <c r="CM4" s="546"/>
      <c r="CN4" s="547"/>
      <c r="CO4" s="547"/>
      <c r="CP4" s="547"/>
      <c r="CQ4" s="547"/>
      <c r="CR4" s="548"/>
      <c r="CS4" s="552"/>
      <c r="CT4" s="553"/>
      <c r="CU4" s="553"/>
      <c r="CV4" s="553"/>
      <c r="CW4" s="553"/>
      <c r="CX4" s="554"/>
    </row>
    <row r="5" spans="1:106" ht="28.5" customHeight="1">
      <c r="A5" s="582">
        <v>46204</v>
      </c>
      <c r="B5" s="583"/>
      <c r="C5" s="583"/>
      <c r="D5" s="583"/>
      <c r="E5" s="583"/>
      <c r="F5" s="583"/>
      <c r="G5" s="583"/>
      <c r="H5" s="584"/>
      <c r="I5" s="588"/>
      <c r="J5" s="589"/>
      <c r="K5" s="589"/>
      <c r="L5" s="589"/>
      <c r="M5" s="589"/>
      <c r="N5" s="590"/>
      <c r="O5" s="591"/>
      <c r="P5" s="592"/>
      <c r="Q5" s="592"/>
      <c r="R5" s="592"/>
      <c r="S5" s="592"/>
      <c r="T5" s="593"/>
      <c r="U5" s="591"/>
      <c r="V5" s="592"/>
      <c r="W5" s="592"/>
      <c r="X5" s="592"/>
      <c r="Y5" s="592"/>
      <c r="Z5" s="593"/>
      <c r="AA5" s="591"/>
      <c r="AB5" s="592"/>
      <c r="AC5" s="592"/>
      <c r="AD5" s="592"/>
      <c r="AE5" s="592"/>
      <c r="AF5" s="593"/>
      <c r="AG5" s="591"/>
      <c r="AH5" s="592"/>
      <c r="AI5" s="592"/>
      <c r="AJ5" s="592"/>
      <c r="AK5" s="592"/>
      <c r="AL5" s="593"/>
      <c r="AM5" s="591"/>
      <c r="AN5" s="592"/>
      <c r="AO5" s="592"/>
      <c r="AP5" s="592"/>
      <c r="AQ5" s="592"/>
      <c r="AR5" s="593"/>
      <c r="AS5" s="594"/>
      <c r="AT5" s="595"/>
      <c r="AU5" s="595"/>
      <c r="AV5" s="595"/>
      <c r="AW5" s="595"/>
      <c r="AX5" s="596"/>
      <c r="BA5" s="582">
        <f>IF(MONTH(A57)=12,DATE(YEAR(A57)+1,1,1),DATE(YEAR(A57),MONTH(A57)+1,1))</f>
        <v>46296</v>
      </c>
      <c r="BB5" s="583"/>
      <c r="BC5" s="583"/>
      <c r="BD5" s="583"/>
      <c r="BE5" s="583"/>
      <c r="BF5" s="583"/>
      <c r="BG5" s="583"/>
      <c r="BH5" s="584"/>
      <c r="BI5" s="588"/>
      <c r="BJ5" s="589"/>
      <c r="BK5" s="589"/>
      <c r="BL5" s="589"/>
      <c r="BM5" s="589"/>
      <c r="BN5" s="590"/>
      <c r="BO5" s="591"/>
      <c r="BP5" s="592"/>
      <c r="BQ5" s="592"/>
      <c r="BR5" s="592"/>
      <c r="BS5" s="592"/>
      <c r="BT5" s="593"/>
      <c r="BU5" s="591"/>
      <c r="BV5" s="592"/>
      <c r="BW5" s="592"/>
      <c r="BX5" s="592"/>
      <c r="BY5" s="592"/>
      <c r="BZ5" s="593"/>
      <c r="CA5" s="591"/>
      <c r="CB5" s="592"/>
      <c r="CC5" s="592"/>
      <c r="CD5" s="592"/>
      <c r="CE5" s="592"/>
      <c r="CF5" s="593"/>
      <c r="CG5" s="591"/>
      <c r="CH5" s="592"/>
      <c r="CI5" s="592"/>
      <c r="CJ5" s="592"/>
      <c r="CK5" s="592"/>
      <c r="CL5" s="593"/>
      <c r="CM5" s="591"/>
      <c r="CN5" s="592"/>
      <c r="CO5" s="592"/>
      <c r="CP5" s="592"/>
      <c r="CQ5" s="592"/>
      <c r="CR5" s="593"/>
      <c r="CS5" s="594"/>
      <c r="CT5" s="595"/>
      <c r="CU5" s="595"/>
      <c r="CV5" s="595"/>
      <c r="CW5" s="595"/>
      <c r="CX5" s="596"/>
    </row>
    <row r="6" spans="1:106" ht="21.75" customHeight="1">
      <c r="A6" s="582"/>
      <c r="B6" s="583"/>
      <c r="C6" s="583"/>
      <c r="D6" s="583"/>
      <c r="E6" s="583"/>
      <c r="F6" s="583"/>
      <c r="G6" s="583"/>
      <c r="H6" s="584"/>
      <c r="I6" s="576">
        <f>AS2+1</f>
        <v>46208</v>
      </c>
      <c r="J6" s="577"/>
      <c r="K6" s="577"/>
      <c r="L6" s="577"/>
      <c r="M6" s="577"/>
      <c r="N6" s="578"/>
      <c r="O6" s="543">
        <f>I6+1</f>
        <v>46209</v>
      </c>
      <c r="P6" s="544"/>
      <c r="Q6" s="544"/>
      <c r="R6" s="544"/>
      <c r="S6" s="544"/>
      <c r="T6" s="545"/>
      <c r="U6" s="543">
        <f>O6+1</f>
        <v>46210</v>
      </c>
      <c r="V6" s="544"/>
      <c r="W6" s="544"/>
      <c r="X6" s="544"/>
      <c r="Y6" s="544"/>
      <c r="Z6" s="545"/>
      <c r="AA6" s="543">
        <f>U6+1</f>
        <v>46211</v>
      </c>
      <c r="AB6" s="544"/>
      <c r="AC6" s="544"/>
      <c r="AD6" s="544"/>
      <c r="AE6" s="544"/>
      <c r="AF6" s="545"/>
      <c r="AG6" s="543">
        <f>AA6+1</f>
        <v>46212</v>
      </c>
      <c r="AH6" s="544"/>
      <c r="AI6" s="544"/>
      <c r="AJ6" s="544"/>
      <c r="AK6" s="544"/>
      <c r="AL6" s="545"/>
      <c r="AM6" s="543">
        <f>AG6+1</f>
        <v>46213</v>
      </c>
      <c r="AN6" s="544"/>
      <c r="AO6" s="544"/>
      <c r="AP6" s="544"/>
      <c r="AQ6" s="544"/>
      <c r="AR6" s="545"/>
      <c r="AS6" s="549">
        <f>AM6+1</f>
        <v>46214</v>
      </c>
      <c r="AT6" s="550"/>
      <c r="AU6" s="550"/>
      <c r="AV6" s="550"/>
      <c r="AW6" s="550"/>
      <c r="AX6" s="551"/>
      <c r="BA6" s="582"/>
      <c r="BB6" s="583"/>
      <c r="BC6" s="583"/>
      <c r="BD6" s="583"/>
      <c r="BE6" s="583"/>
      <c r="BF6" s="583"/>
      <c r="BG6" s="583"/>
      <c r="BH6" s="584"/>
      <c r="BI6" s="576">
        <f>CS2+1</f>
        <v>46299</v>
      </c>
      <c r="BJ6" s="577"/>
      <c r="BK6" s="577"/>
      <c r="BL6" s="577"/>
      <c r="BM6" s="577"/>
      <c r="BN6" s="578"/>
      <c r="BO6" s="543">
        <f>BI6+1</f>
        <v>46300</v>
      </c>
      <c r="BP6" s="544"/>
      <c r="BQ6" s="544"/>
      <c r="BR6" s="544"/>
      <c r="BS6" s="544"/>
      <c r="BT6" s="545"/>
      <c r="BU6" s="543">
        <f>BO6+1</f>
        <v>46301</v>
      </c>
      <c r="BV6" s="544"/>
      <c r="BW6" s="544"/>
      <c r="BX6" s="544"/>
      <c r="BY6" s="544"/>
      <c r="BZ6" s="545"/>
      <c r="CA6" s="543">
        <f>BU6+1</f>
        <v>46302</v>
      </c>
      <c r="CB6" s="544"/>
      <c r="CC6" s="544"/>
      <c r="CD6" s="544"/>
      <c r="CE6" s="544"/>
      <c r="CF6" s="545"/>
      <c r="CG6" s="543">
        <f>CA6+1</f>
        <v>46303</v>
      </c>
      <c r="CH6" s="544"/>
      <c r="CI6" s="544"/>
      <c r="CJ6" s="544"/>
      <c r="CK6" s="544"/>
      <c r="CL6" s="545"/>
      <c r="CM6" s="543">
        <f>CG6+1</f>
        <v>46304</v>
      </c>
      <c r="CN6" s="544"/>
      <c r="CO6" s="544"/>
      <c r="CP6" s="544"/>
      <c r="CQ6" s="544"/>
      <c r="CR6" s="545"/>
      <c r="CS6" s="549">
        <f>CM6+1</f>
        <v>46305</v>
      </c>
      <c r="CT6" s="550"/>
      <c r="CU6" s="550"/>
      <c r="CV6" s="550"/>
      <c r="CW6" s="550"/>
      <c r="CX6" s="551"/>
    </row>
    <row r="7" spans="1:106" ht="21.75" customHeight="1">
      <c r="A7" s="609" t="str">
        <f>IF(A5&gt;=43586,"令和"&amp;IF(YEAR(A5)-2018=1,"元",YEAR(A5)-2018),"平成"&amp;(YEAR(A5)-1988))</f>
        <v>令和8</v>
      </c>
      <c r="B7" s="610"/>
      <c r="C7" s="610"/>
      <c r="D7" s="610"/>
      <c r="E7" s="610"/>
      <c r="F7" s="610"/>
      <c r="G7" s="610"/>
      <c r="H7" s="611"/>
      <c r="I7" s="579"/>
      <c r="J7" s="580"/>
      <c r="K7" s="580"/>
      <c r="L7" s="580"/>
      <c r="M7" s="580"/>
      <c r="N7" s="581"/>
      <c r="O7" s="546"/>
      <c r="P7" s="547"/>
      <c r="Q7" s="547"/>
      <c r="R7" s="547"/>
      <c r="S7" s="547"/>
      <c r="T7" s="548"/>
      <c r="U7" s="546"/>
      <c r="V7" s="547"/>
      <c r="W7" s="547"/>
      <c r="X7" s="547"/>
      <c r="Y7" s="547"/>
      <c r="Z7" s="548"/>
      <c r="AA7" s="546"/>
      <c r="AB7" s="547"/>
      <c r="AC7" s="547"/>
      <c r="AD7" s="547"/>
      <c r="AE7" s="547"/>
      <c r="AF7" s="548"/>
      <c r="AG7" s="546"/>
      <c r="AH7" s="547"/>
      <c r="AI7" s="547"/>
      <c r="AJ7" s="547"/>
      <c r="AK7" s="547"/>
      <c r="AL7" s="548"/>
      <c r="AM7" s="546"/>
      <c r="AN7" s="547"/>
      <c r="AO7" s="547"/>
      <c r="AP7" s="547"/>
      <c r="AQ7" s="547"/>
      <c r="AR7" s="548"/>
      <c r="AS7" s="552"/>
      <c r="AT7" s="553"/>
      <c r="AU7" s="553"/>
      <c r="AV7" s="553"/>
      <c r="AW7" s="553"/>
      <c r="AX7" s="554"/>
      <c r="BA7" s="609" t="str">
        <f>IF(BA5&gt;=43586,"令和"&amp;IF(YEAR(BA5)-2018=1,"元",YEAR(BA5)-2018),"平成"&amp;(YEAR(BA5)-1988))</f>
        <v>令和8</v>
      </c>
      <c r="BB7" s="610"/>
      <c r="BC7" s="610"/>
      <c r="BD7" s="610"/>
      <c r="BE7" s="610"/>
      <c r="BF7" s="610"/>
      <c r="BG7" s="610"/>
      <c r="BH7" s="611"/>
      <c r="BI7" s="579"/>
      <c r="BJ7" s="580"/>
      <c r="BK7" s="580"/>
      <c r="BL7" s="580"/>
      <c r="BM7" s="580"/>
      <c r="BN7" s="581"/>
      <c r="BO7" s="546"/>
      <c r="BP7" s="547"/>
      <c r="BQ7" s="547"/>
      <c r="BR7" s="547"/>
      <c r="BS7" s="547"/>
      <c r="BT7" s="548"/>
      <c r="BU7" s="546"/>
      <c r="BV7" s="547"/>
      <c r="BW7" s="547"/>
      <c r="BX7" s="547"/>
      <c r="BY7" s="547"/>
      <c r="BZ7" s="548"/>
      <c r="CA7" s="546"/>
      <c r="CB7" s="547"/>
      <c r="CC7" s="547"/>
      <c r="CD7" s="547"/>
      <c r="CE7" s="547"/>
      <c r="CF7" s="548"/>
      <c r="CG7" s="546"/>
      <c r="CH7" s="547"/>
      <c r="CI7" s="547"/>
      <c r="CJ7" s="547"/>
      <c r="CK7" s="547"/>
      <c r="CL7" s="548"/>
      <c r="CM7" s="546"/>
      <c r="CN7" s="547"/>
      <c r="CO7" s="547"/>
      <c r="CP7" s="547"/>
      <c r="CQ7" s="547"/>
      <c r="CR7" s="548"/>
      <c r="CS7" s="552"/>
      <c r="CT7" s="553"/>
      <c r="CU7" s="553"/>
      <c r="CV7" s="553"/>
      <c r="CW7" s="553"/>
      <c r="CX7" s="554"/>
    </row>
    <row r="8" spans="1:106" ht="18" customHeight="1">
      <c r="A8" s="612"/>
      <c r="B8" s="613"/>
      <c r="C8" s="613"/>
      <c r="D8" s="613"/>
      <c r="E8" s="613"/>
      <c r="F8" s="613"/>
      <c r="G8" s="613"/>
      <c r="H8" s="614"/>
      <c r="I8" s="579"/>
      <c r="J8" s="580"/>
      <c r="K8" s="580"/>
      <c r="L8" s="580"/>
      <c r="M8" s="580"/>
      <c r="N8" s="581"/>
      <c r="O8" s="546"/>
      <c r="P8" s="547"/>
      <c r="Q8" s="547"/>
      <c r="R8" s="547"/>
      <c r="S8" s="547"/>
      <c r="T8" s="548"/>
      <c r="U8" s="546"/>
      <c r="V8" s="547"/>
      <c r="W8" s="547"/>
      <c r="X8" s="547"/>
      <c r="Y8" s="547"/>
      <c r="Z8" s="548"/>
      <c r="AA8" s="546"/>
      <c r="AB8" s="547"/>
      <c r="AC8" s="547"/>
      <c r="AD8" s="547"/>
      <c r="AE8" s="547"/>
      <c r="AF8" s="548"/>
      <c r="AG8" s="546"/>
      <c r="AH8" s="547"/>
      <c r="AI8" s="547"/>
      <c r="AJ8" s="547"/>
      <c r="AK8" s="547"/>
      <c r="AL8" s="548"/>
      <c r="AM8" s="546"/>
      <c r="AN8" s="547"/>
      <c r="AO8" s="547"/>
      <c r="AP8" s="547"/>
      <c r="AQ8" s="547"/>
      <c r="AR8" s="548"/>
      <c r="AS8" s="552"/>
      <c r="AT8" s="553"/>
      <c r="AU8" s="553"/>
      <c r="AV8" s="553"/>
      <c r="AW8" s="553"/>
      <c r="AX8" s="554"/>
      <c r="BA8" s="612"/>
      <c r="BB8" s="613"/>
      <c r="BC8" s="613"/>
      <c r="BD8" s="613"/>
      <c r="BE8" s="613"/>
      <c r="BF8" s="613"/>
      <c r="BG8" s="613"/>
      <c r="BH8" s="614"/>
      <c r="BI8" s="579"/>
      <c r="BJ8" s="580"/>
      <c r="BK8" s="580"/>
      <c r="BL8" s="580"/>
      <c r="BM8" s="580"/>
      <c r="BN8" s="581"/>
      <c r="BO8" s="546"/>
      <c r="BP8" s="547"/>
      <c r="BQ8" s="547"/>
      <c r="BR8" s="547"/>
      <c r="BS8" s="547"/>
      <c r="BT8" s="548"/>
      <c r="BU8" s="546"/>
      <c r="BV8" s="547"/>
      <c r="BW8" s="547"/>
      <c r="BX8" s="547"/>
      <c r="BY8" s="547"/>
      <c r="BZ8" s="548"/>
      <c r="CA8" s="546"/>
      <c r="CB8" s="547"/>
      <c r="CC8" s="547"/>
      <c r="CD8" s="547"/>
      <c r="CE8" s="547"/>
      <c r="CF8" s="548"/>
      <c r="CG8" s="546"/>
      <c r="CH8" s="547"/>
      <c r="CI8" s="547"/>
      <c r="CJ8" s="547"/>
      <c r="CK8" s="547"/>
      <c r="CL8" s="548"/>
      <c r="CM8" s="546"/>
      <c r="CN8" s="547"/>
      <c r="CO8" s="547"/>
      <c r="CP8" s="547"/>
      <c r="CQ8" s="547"/>
      <c r="CR8" s="548"/>
      <c r="CS8" s="552"/>
      <c r="CT8" s="553"/>
      <c r="CU8" s="553"/>
      <c r="CV8" s="553"/>
      <c r="CW8" s="553"/>
      <c r="CX8" s="554"/>
    </row>
    <row r="9" spans="1:106" ht="39.75" customHeight="1">
      <c r="A9" s="615" t="str">
        <f>VLOOKUP(A5,祝節名,2,FALSE)</f>
        <v>20 海の日
小暑7、大暑23</v>
      </c>
      <c r="B9" s="556"/>
      <c r="C9" s="556"/>
      <c r="D9" s="556"/>
      <c r="E9" s="556"/>
      <c r="F9" s="556"/>
      <c r="G9" s="556"/>
      <c r="H9" s="557"/>
      <c r="I9" s="588"/>
      <c r="J9" s="589"/>
      <c r="K9" s="589"/>
      <c r="L9" s="589"/>
      <c r="M9" s="589"/>
      <c r="N9" s="590"/>
      <c r="O9" s="591"/>
      <c r="P9" s="592"/>
      <c r="Q9" s="592"/>
      <c r="R9" s="592"/>
      <c r="S9" s="592"/>
      <c r="T9" s="593"/>
      <c r="U9" s="591"/>
      <c r="V9" s="592"/>
      <c r="W9" s="592"/>
      <c r="X9" s="592"/>
      <c r="Y9" s="592"/>
      <c r="Z9" s="593"/>
      <c r="AA9" s="591"/>
      <c r="AB9" s="592"/>
      <c r="AC9" s="592"/>
      <c r="AD9" s="592"/>
      <c r="AE9" s="592"/>
      <c r="AF9" s="593"/>
      <c r="AG9" s="591"/>
      <c r="AH9" s="592"/>
      <c r="AI9" s="592"/>
      <c r="AJ9" s="592"/>
      <c r="AK9" s="592"/>
      <c r="AL9" s="593"/>
      <c r="AM9" s="591"/>
      <c r="AN9" s="592"/>
      <c r="AO9" s="592"/>
      <c r="AP9" s="592"/>
      <c r="AQ9" s="592"/>
      <c r="AR9" s="593"/>
      <c r="AS9" s="594"/>
      <c r="AT9" s="595"/>
      <c r="AU9" s="595"/>
      <c r="AV9" s="595"/>
      <c r="AW9" s="595"/>
      <c r="AX9" s="596"/>
      <c r="BA9" s="615" t="str">
        <f>VLOOKUP(BA5,祝節名,2,FALSE)</f>
        <v>12 スポーツの日
寒露8、霜降23</v>
      </c>
      <c r="BB9" s="556"/>
      <c r="BC9" s="556"/>
      <c r="BD9" s="556"/>
      <c r="BE9" s="556"/>
      <c r="BF9" s="556"/>
      <c r="BG9" s="556"/>
      <c r="BH9" s="557"/>
      <c r="BI9" s="588"/>
      <c r="BJ9" s="589"/>
      <c r="BK9" s="589"/>
      <c r="BL9" s="589"/>
      <c r="BM9" s="589"/>
      <c r="BN9" s="590"/>
      <c r="BO9" s="591"/>
      <c r="BP9" s="592"/>
      <c r="BQ9" s="592"/>
      <c r="BR9" s="592"/>
      <c r="BS9" s="592"/>
      <c r="BT9" s="593"/>
      <c r="BU9" s="591"/>
      <c r="BV9" s="592"/>
      <c r="BW9" s="592"/>
      <c r="BX9" s="592"/>
      <c r="BY9" s="592"/>
      <c r="BZ9" s="593"/>
      <c r="CA9" s="591"/>
      <c r="CB9" s="592"/>
      <c r="CC9" s="592"/>
      <c r="CD9" s="592"/>
      <c r="CE9" s="592"/>
      <c r="CF9" s="593"/>
      <c r="CG9" s="591"/>
      <c r="CH9" s="592"/>
      <c r="CI9" s="592"/>
      <c r="CJ9" s="592"/>
      <c r="CK9" s="592"/>
      <c r="CL9" s="593"/>
      <c r="CM9" s="591"/>
      <c r="CN9" s="592"/>
      <c r="CO9" s="592"/>
      <c r="CP9" s="592"/>
      <c r="CQ9" s="592"/>
      <c r="CR9" s="593"/>
      <c r="CS9" s="594"/>
      <c r="CT9" s="595"/>
      <c r="CU9" s="595"/>
      <c r="CV9" s="595"/>
      <c r="CW9" s="595"/>
      <c r="CX9" s="596"/>
    </row>
    <row r="10" spans="1:106" ht="21.75" customHeight="1">
      <c r="A10" s="558"/>
      <c r="B10" s="559"/>
      <c r="C10" s="559"/>
      <c r="D10" s="559"/>
      <c r="E10" s="559"/>
      <c r="F10" s="559"/>
      <c r="G10" s="559"/>
      <c r="H10" s="560"/>
      <c r="I10" s="576">
        <f>AS6+1</f>
        <v>46215</v>
      </c>
      <c r="J10" s="577"/>
      <c r="K10" s="577"/>
      <c r="L10" s="577"/>
      <c r="M10" s="577"/>
      <c r="N10" s="578"/>
      <c r="O10" s="543">
        <f>I10+1</f>
        <v>46216</v>
      </c>
      <c r="P10" s="544"/>
      <c r="Q10" s="544"/>
      <c r="R10" s="544"/>
      <c r="S10" s="544"/>
      <c r="T10" s="545"/>
      <c r="U10" s="543">
        <f>O10+1</f>
        <v>46217</v>
      </c>
      <c r="V10" s="544"/>
      <c r="W10" s="544"/>
      <c r="X10" s="544"/>
      <c r="Y10" s="544"/>
      <c r="Z10" s="545"/>
      <c r="AA10" s="543">
        <f>U10+1</f>
        <v>46218</v>
      </c>
      <c r="AB10" s="544"/>
      <c r="AC10" s="544"/>
      <c r="AD10" s="544"/>
      <c r="AE10" s="544"/>
      <c r="AF10" s="545"/>
      <c r="AG10" s="543">
        <f>AA10+1</f>
        <v>46219</v>
      </c>
      <c r="AH10" s="544"/>
      <c r="AI10" s="544"/>
      <c r="AJ10" s="544"/>
      <c r="AK10" s="544"/>
      <c r="AL10" s="545"/>
      <c r="AM10" s="543">
        <f>AG10+1</f>
        <v>46220</v>
      </c>
      <c r="AN10" s="544"/>
      <c r="AO10" s="544"/>
      <c r="AP10" s="544"/>
      <c r="AQ10" s="544"/>
      <c r="AR10" s="545"/>
      <c r="AS10" s="549">
        <f>AM10+1</f>
        <v>46221</v>
      </c>
      <c r="AT10" s="550"/>
      <c r="AU10" s="550"/>
      <c r="AV10" s="550"/>
      <c r="AW10" s="550"/>
      <c r="AX10" s="551"/>
      <c r="BA10" s="558"/>
      <c r="BB10" s="559"/>
      <c r="BC10" s="559"/>
      <c r="BD10" s="559"/>
      <c r="BE10" s="559"/>
      <c r="BF10" s="559"/>
      <c r="BG10" s="559"/>
      <c r="BH10" s="560"/>
      <c r="BI10" s="576">
        <f>CS6+1</f>
        <v>46306</v>
      </c>
      <c r="BJ10" s="577"/>
      <c r="BK10" s="577"/>
      <c r="BL10" s="577"/>
      <c r="BM10" s="577"/>
      <c r="BN10" s="578"/>
      <c r="BO10" s="543">
        <f>BI10+1</f>
        <v>46307</v>
      </c>
      <c r="BP10" s="544"/>
      <c r="BQ10" s="544"/>
      <c r="BR10" s="544"/>
      <c r="BS10" s="544"/>
      <c r="BT10" s="545"/>
      <c r="BU10" s="543">
        <f>BO10+1</f>
        <v>46308</v>
      </c>
      <c r="BV10" s="544"/>
      <c r="BW10" s="544"/>
      <c r="BX10" s="544"/>
      <c r="BY10" s="544"/>
      <c r="BZ10" s="545"/>
      <c r="CA10" s="543">
        <f>BU10+1</f>
        <v>46309</v>
      </c>
      <c r="CB10" s="544"/>
      <c r="CC10" s="544"/>
      <c r="CD10" s="544"/>
      <c r="CE10" s="544"/>
      <c r="CF10" s="545"/>
      <c r="CG10" s="543">
        <f>CA10+1</f>
        <v>46310</v>
      </c>
      <c r="CH10" s="544"/>
      <c r="CI10" s="544"/>
      <c r="CJ10" s="544"/>
      <c r="CK10" s="544"/>
      <c r="CL10" s="545"/>
      <c r="CM10" s="543">
        <f>CG10+1</f>
        <v>46311</v>
      </c>
      <c r="CN10" s="544"/>
      <c r="CO10" s="544"/>
      <c r="CP10" s="544"/>
      <c r="CQ10" s="544"/>
      <c r="CR10" s="545"/>
      <c r="CS10" s="549">
        <f>CM10+1</f>
        <v>46312</v>
      </c>
      <c r="CT10" s="550"/>
      <c r="CU10" s="550"/>
      <c r="CV10" s="550"/>
      <c r="CW10" s="550"/>
      <c r="CX10" s="551"/>
    </row>
    <row r="11" spans="1:106" ht="21.75" customHeight="1">
      <c r="A11" s="558"/>
      <c r="B11" s="559"/>
      <c r="C11" s="559"/>
      <c r="D11" s="559"/>
      <c r="E11" s="559"/>
      <c r="F11" s="559"/>
      <c r="G11" s="559"/>
      <c r="H11" s="560"/>
      <c r="I11" s="579"/>
      <c r="J11" s="580"/>
      <c r="K11" s="580"/>
      <c r="L11" s="580"/>
      <c r="M11" s="580"/>
      <c r="N11" s="581"/>
      <c r="O11" s="546"/>
      <c r="P11" s="547"/>
      <c r="Q11" s="547"/>
      <c r="R11" s="547"/>
      <c r="S11" s="547"/>
      <c r="T11" s="548"/>
      <c r="U11" s="546"/>
      <c r="V11" s="547"/>
      <c r="W11" s="547"/>
      <c r="X11" s="547"/>
      <c r="Y11" s="547"/>
      <c r="Z11" s="548"/>
      <c r="AA11" s="546"/>
      <c r="AB11" s="547"/>
      <c r="AC11" s="547"/>
      <c r="AD11" s="547"/>
      <c r="AE11" s="547"/>
      <c r="AF11" s="548"/>
      <c r="AG11" s="546"/>
      <c r="AH11" s="547"/>
      <c r="AI11" s="547"/>
      <c r="AJ11" s="547"/>
      <c r="AK11" s="547"/>
      <c r="AL11" s="548"/>
      <c r="AM11" s="546"/>
      <c r="AN11" s="547"/>
      <c r="AO11" s="547"/>
      <c r="AP11" s="547"/>
      <c r="AQ11" s="547"/>
      <c r="AR11" s="548"/>
      <c r="AS11" s="552"/>
      <c r="AT11" s="553"/>
      <c r="AU11" s="553"/>
      <c r="AV11" s="553"/>
      <c r="AW11" s="553"/>
      <c r="AX11" s="554"/>
      <c r="BA11" s="558"/>
      <c r="BB11" s="559"/>
      <c r="BC11" s="559"/>
      <c r="BD11" s="559"/>
      <c r="BE11" s="559"/>
      <c r="BF11" s="559"/>
      <c r="BG11" s="559"/>
      <c r="BH11" s="560"/>
      <c r="BI11" s="579"/>
      <c r="BJ11" s="580"/>
      <c r="BK11" s="580"/>
      <c r="BL11" s="580"/>
      <c r="BM11" s="580"/>
      <c r="BN11" s="581"/>
      <c r="BO11" s="546"/>
      <c r="BP11" s="547"/>
      <c r="BQ11" s="547"/>
      <c r="BR11" s="547"/>
      <c r="BS11" s="547"/>
      <c r="BT11" s="548"/>
      <c r="BU11" s="546"/>
      <c r="BV11" s="547"/>
      <c r="BW11" s="547"/>
      <c r="BX11" s="547"/>
      <c r="BY11" s="547"/>
      <c r="BZ11" s="548"/>
      <c r="CA11" s="546"/>
      <c r="CB11" s="547"/>
      <c r="CC11" s="547"/>
      <c r="CD11" s="547"/>
      <c r="CE11" s="547"/>
      <c r="CF11" s="548"/>
      <c r="CG11" s="546"/>
      <c r="CH11" s="547"/>
      <c r="CI11" s="547"/>
      <c r="CJ11" s="547"/>
      <c r="CK11" s="547"/>
      <c r="CL11" s="548"/>
      <c r="CM11" s="546"/>
      <c r="CN11" s="547"/>
      <c r="CO11" s="547"/>
      <c r="CP11" s="547"/>
      <c r="CQ11" s="547"/>
      <c r="CR11" s="548"/>
      <c r="CS11" s="552"/>
      <c r="CT11" s="553"/>
      <c r="CU11" s="553"/>
      <c r="CV11" s="553"/>
      <c r="CW11" s="553"/>
      <c r="CX11" s="554"/>
    </row>
    <row r="12" spans="1:106" ht="30.75" customHeight="1">
      <c r="A12" s="561"/>
      <c r="B12" s="562"/>
      <c r="C12" s="562"/>
      <c r="D12" s="562"/>
      <c r="E12" s="562"/>
      <c r="F12" s="562"/>
      <c r="G12" s="562"/>
      <c r="H12" s="563"/>
      <c r="I12" s="579"/>
      <c r="J12" s="580"/>
      <c r="K12" s="580"/>
      <c r="L12" s="580"/>
      <c r="M12" s="580"/>
      <c r="N12" s="581"/>
      <c r="O12" s="546"/>
      <c r="P12" s="547"/>
      <c r="Q12" s="547"/>
      <c r="R12" s="547"/>
      <c r="S12" s="547"/>
      <c r="T12" s="548"/>
      <c r="U12" s="546"/>
      <c r="V12" s="547"/>
      <c r="W12" s="547"/>
      <c r="X12" s="547"/>
      <c r="Y12" s="547"/>
      <c r="Z12" s="548"/>
      <c r="AA12" s="546"/>
      <c r="AB12" s="547"/>
      <c r="AC12" s="547"/>
      <c r="AD12" s="547"/>
      <c r="AE12" s="547"/>
      <c r="AF12" s="548"/>
      <c r="AG12" s="546"/>
      <c r="AH12" s="547"/>
      <c r="AI12" s="547"/>
      <c r="AJ12" s="547"/>
      <c r="AK12" s="547"/>
      <c r="AL12" s="548"/>
      <c r="AM12" s="546"/>
      <c r="AN12" s="547"/>
      <c r="AO12" s="547"/>
      <c r="AP12" s="547"/>
      <c r="AQ12" s="547"/>
      <c r="AR12" s="548"/>
      <c r="AS12" s="552"/>
      <c r="AT12" s="553"/>
      <c r="AU12" s="553"/>
      <c r="AV12" s="553"/>
      <c r="AW12" s="553"/>
      <c r="AX12" s="554"/>
      <c r="BA12" s="561"/>
      <c r="BB12" s="562"/>
      <c r="BC12" s="562"/>
      <c r="BD12" s="562"/>
      <c r="BE12" s="562"/>
      <c r="BF12" s="562"/>
      <c r="BG12" s="562"/>
      <c r="BH12" s="563"/>
      <c r="BI12" s="579"/>
      <c r="BJ12" s="580"/>
      <c r="BK12" s="580"/>
      <c r="BL12" s="580"/>
      <c r="BM12" s="580"/>
      <c r="BN12" s="581"/>
      <c r="BO12" s="546"/>
      <c r="BP12" s="547"/>
      <c r="BQ12" s="547"/>
      <c r="BR12" s="547"/>
      <c r="BS12" s="547"/>
      <c r="BT12" s="548"/>
      <c r="BU12" s="546"/>
      <c r="BV12" s="547"/>
      <c r="BW12" s="547"/>
      <c r="BX12" s="547"/>
      <c r="BY12" s="547"/>
      <c r="BZ12" s="548"/>
      <c r="CA12" s="546"/>
      <c r="CB12" s="547"/>
      <c r="CC12" s="547"/>
      <c r="CD12" s="547"/>
      <c r="CE12" s="547"/>
      <c r="CF12" s="548"/>
      <c r="CG12" s="546"/>
      <c r="CH12" s="547"/>
      <c r="CI12" s="547"/>
      <c r="CJ12" s="547"/>
      <c r="CK12" s="547"/>
      <c r="CL12" s="548"/>
      <c r="CM12" s="546"/>
      <c r="CN12" s="547"/>
      <c r="CO12" s="547"/>
      <c r="CP12" s="547"/>
      <c r="CQ12" s="547"/>
      <c r="CR12" s="548"/>
      <c r="CS12" s="552"/>
      <c r="CT12" s="553"/>
      <c r="CU12" s="553"/>
      <c r="CV12" s="553"/>
      <c r="CW12" s="553"/>
      <c r="CX12" s="554"/>
    </row>
    <row r="13" spans="1:106" ht="53.25" customHeight="1">
      <c r="A13" s="530" t="s">
        <v>339</v>
      </c>
      <c r="B13" s="531"/>
      <c r="C13" s="531"/>
      <c r="D13" s="531"/>
      <c r="E13" s="531"/>
      <c r="F13" s="531"/>
      <c r="G13" s="531"/>
      <c r="H13" s="532"/>
      <c r="I13" s="134"/>
      <c r="J13" s="135"/>
      <c r="K13" s="135"/>
      <c r="L13" s="135"/>
      <c r="M13" s="135"/>
      <c r="N13" s="135"/>
      <c r="O13" s="134"/>
      <c r="P13" s="135"/>
      <c r="Q13" s="135"/>
      <c r="R13" s="135"/>
      <c r="S13" s="135"/>
      <c r="T13" s="135"/>
      <c r="U13" s="134"/>
      <c r="V13" s="135"/>
      <c r="W13" s="135"/>
      <c r="X13" s="135"/>
      <c r="Y13" s="135"/>
      <c r="Z13" s="135"/>
      <c r="AA13" s="134"/>
      <c r="AB13" s="135"/>
      <c r="AC13" s="135"/>
      <c r="AD13" s="135"/>
      <c r="AE13" s="135"/>
      <c r="AF13" s="135"/>
      <c r="AG13" s="134"/>
      <c r="AH13" s="135"/>
      <c r="AI13" s="135"/>
      <c r="AJ13" s="135"/>
      <c r="AK13" s="135"/>
      <c r="AL13" s="135"/>
      <c r="AM13" s="134"/>
      <c r="AN13" s="135"/>
      <c r="AO13" s="135"/>
      <c r="AP13" s="135"/>
      <c r="AQ13" s="135"/>
      <c r="AR13" s="135"/>
      <c r="AS13" s="134"/>
      <c r="AT13" s="135"/>
      <c r="AU13" s="135"/>
      <c r="AV13" s="135"/>
      <c r="AW13" s="135"/>
      <c r="AX13" s="136"/>
      <c r="BA13" s="530" t="s">
        <v>515</v>
      </c>
      <c r="BB13" s="531"/>
      <c r="BC13" s="531"/>
      <c r="BD13" s="531"/>
      <c r="BE13" s="531"/>
      <c r="BF13" s="531"/>
      <c r="BG13" s="531"/>
      <c r="BH13" s="532"/>
      <c r="BI13" s="134"/>
      <c r="BJ13" s="135"/>
      <c r="BK13" s="135"/>
      <c r="BL13" s="135"/>
      <c r="BM13" s="135"/>
      <c r="BN13" s="135"/>
      <c r="BO13" s="134"/>
      <c r="BP13" s="135"/>
      <c r="BQ13" s="135"/>
      <c r="BR13" s="135"/>
      <c r="BS13" s="135"/>
      <c r="BT13" s="135"/>
      <c r="BU13" s="134"/>
      <c r="BV13" s="135"/>
      <c r="BW13" s="135"/>
      <c r="BX13" s="135"/>
      <c r="BY13" s="135"/>
      <c r="BZ13" s="135"/>
      <c r="CA13" s="134"/>
      <c r="CB13" s="135"/>
      <c r="CC13" s="135"/>
      <c r="CD13" s="135"/>
      <c r="CE13" s="135"/>
      <c r="CF13" s="135"/>
      <c r="CG13" s="134"/>
      <c r="CH13" s="135"/>
      <c r="CI13" s="135"/>
      <c r="CJ13" s="135"/>
      <c r="CK13" s="135"/>
      <c r="CL13" s="135"/>
      <c r="CM13" s="134"/>
      <c r="CN13" s="135"/>
      <c r="CO13" s="135"/>
      <c r="CP13" s="135"/>
      <c r="CQ13" s="135"/>
      <c r="CR13" s="135"/>
      <c r="CS13" s="134"/>
      <c r="CT13" s="135"/>
      <c r="CU13" s="135"/>
      <c r="CV13" s="135"/>
      <c r="CW13" s="135"/>
      <c r="CX13" s="136"/>
      <c r="DB13" s="185"/>
    </row>
    <row r="14" spans="1:106" ht="29.25" customHeight="1">
      <c r="A14" s="625">
        <f>A18</f>
        <v>46204</v>
      </c>
      <c r="B14" s="626"/>
      <c r="C14" s="626"/>
      <c r="D14" s="626"/>
      <c r="E14" s="626"/>
      <c r="F14" s="626"/>
      <c r="G14" s="626"/>
      <c r="H14" s="627"/>
      <c r="I14" s="603" t="s">
        <v>508</v>
      </c>
      <c r="J14" s="604"/>
      <c r="K14" s="604"/>
      <c r="L14" s="604"/>
      <c r="M14" s="604"/>
      <c r="N14" s="605"/>
      <c r="O14" s="527" t="s">
        <v>509</v>
      </c>
      <c r="P14" s="528"/>
      <c r="Q14" s="528"/>
      <c r="R14" s="528"/>
      <c r="S14" s="528"/>
      <c r="T14" s="529"/>
      <c r="U14" s="631" t="s">
        <v>510</v>
      </c>
      <c r="V14" s="632"/>
      <c r="W14" s="632"/>
      <c r="X14" s="632"/>
      <c r="Y14" s="632"/>
      <c r="Z14" s="633"/>
      <c r="AA14" s="527" t="s">
        <v>511</v>
      </c>
      <c r="AB14" s="528"/>
      <c r="AC14" s="528"/>
      <c r="AD14" s="528"/>
      <c r="AE14" s="528"/>
      <c r="AF14" s="529"/>
      <c r="AG14" s="631" t="s">
        <v>512</v>
      </c>
      <c r="AH14" s="632"/>
      <c r="AI14" s="632"/>
      <c r="AJ14" s="632"/>
      <c r="AK14" s="632"/>
      <c r="AL14" s="633"/>
      <c r="AM14" s="527" t="s">
        <v>513</v>
      </c>
      <c r="AN14" s="528"/>
      <c r="AO14" s="528"/>
      <c r="AP14" s="528"/>
      <c r="AQ14" s="528"/>
      <c r="AR14" s="529"/>
      <c r="AS14" s="585" t="s">
        <v>514</v>
      </c>
      <c r="AT14" s="586"/>
      <c r="AU14" s="586"/>
      <c r="AV14" s="586"/>
      <c r="AW14" s="586"/>
      <c r="AX14" s="587"/>
      <c r="BA14" s="664">
        <f>BA18</f>
        <v>46296</v>
      </c>
      <c r="BB14" s="665"/>
      <c r="BC14" s="665"/>
      <c r="BD14" s="665"/>
      <c r="BE14" s="665"/>
      <c r="BF14" s="665"/>
      <c r="BG14" s="665"/>
      <c r="BH14" s="666"/>
      <c r="BI14" s="603" t="s">
        <v>508</v>
      </c>
      <c r="BJ14" s="604"/>
      <c r="BK14" s="604"/>
      <c r="BL14" s="604"/>
      <c r="BM14" s="604"/>
      <c r="BN14" s="605"/>
      <c r="BO14" s="527" t="s">
        <v>509</v>
      </c>
      <c r="BP14" s="528"/>
      <c r="BQ14" s="528"/>
      <c r="BR14" s="528"/>
      <c r="BS14" s="528"/>
      <c r="BT14" s="529"/>
      <c r="BU14" s="631" t="s">
        <v>510</v>
      </c>
      <c r="BV14" s="632"/>
      <c r="BW14" s="632"/>
      <c r="BX14" s="632"/>
      <c r="BY14" s="632"/>
      <c r="BZ14" s="633"/>
      <c r="CA14" s="527" t="s">
        <v>511</v>
      </c>
      <c r="CB14" s="528"/>
      <c r="CC14" s="528"/>
      <c r="CD14" s="528"/>
      <c r="CE14" s="528"/>
      <c r="CF14" s="529"/>
      <c r="CG14" s="631" t="s">
        <v>512</v>
      </c>
      <c r="CH14" s="632"/>
      <c r="CI14" s="632"/>
      <c r="CJ14" s="632"/>
      <c r="CK14" s="632"/>
      <c r="CL14" s="633"/>
      <c r="CM14" s="527" t="s">
        <v>513</v>
      </c>
      <c r="CN14" s="528"/>
      <c r="CO14" s="528"/>
      <c r="CP14" s="528"/>
      <c r="CQ14" s="528"/>
      <c r="CR14" s="529"/>
      <c r="CS14" s="585" t="s">
        <v>514</v>
      </c>
      <c r="CT14" s="586"/>
      <c r="CU14" s="586"/>
      <c r="CV14" s="586"/>
      <c r="CW14" s="586"/>
      <c r="CX14" s="587"/>
    </row>
    <row r="15" spans="1:106" ht="21.75" customHeight="1">
      <c r="A15" s="628"/>
      <c r="B15" s="629"/>
      <c r="C15" s="629"/>
      <c r="D15" s="629"/>
      <c r="E15" s="629"/>
      <c r="F15" s="629"/>
      <c r="G15" s="629"/>
      <c r="H15" s="630"/>
      <c r="I15" s="576">
        <f>AS10+1</f>
        <v>46222</v>
      </c>
      <c r="J15" s="577"/>
      <c r="K15" s="577"/>
      <c r="L15" s="577"/>
      <c r="M15" s="577"/>
      <c r="N15" s="578"/>
      <c r="O15" s="543">
        <f>I15+1</f>
        <v>46223</v>
      </c>
      <c r="P15" s="544"/>
      <c r="Q15" s="544"/>
      <c r="R15" s="544"/>
      <c r="S15" s="544"/>
      <c r="T15" s="545"/>
      <c r="U15" s="543">
        <f>O15+1</f>
        <v>46224</v>
      </c>
      <c r="V15" s="544"/>
      <c r="W15" s="544"/>
      <c r="X15" s="544"/>
      <c r="Y15" s="544"/>
      <c r="Z15" s="545"/>
      <c r="AA15" s="543">
        <f>U15+1</f>
        <v>46225</v>
      </c>
      <c r="AB15" s="544"/>
      <c r="AC15" s="544"/>
      <c r="AD15" s="544"/>
      <c r="AE15" s="544"/>
      <c r="AF15" s="545"/>
      <c r="AG15" s="543">
        <f>AA15+1</f>
        <v>46226</v>
      </c>
      <c r="AH15" s="544"/>
      <c r="AI15" s="544"/>
      <c r="AJ15" s="544"/>
      <c r="AK15" s="544"/>
      <c r="AL15" s="545"/>
      <c r="AM15" s="543">
        <f>AG15+1</f>
        <v>46227</v>
      </c>
      <c r="AN15" s="544"/>
      <c r="AO15" s="544"/>
      <c r="AP15" s="544"/>
      <c r="AQ15" s="544"/>
      <c r="AR15" s="545"/>
      <c r="AS15" s="549">
        <f>AM15+1</f>
        <v>46228</v>
      </c>
      <c r="AT15" s="550"/>
      <c r="AU15" s="550"/>
      <c r="AV15" s="550"/>
      <c r="AW15" s="550"/>
      <c r="AX15" s="551"/>
      <c r="BA15" s="667"/>
      <c r="BB15" s="668"/>
      <c r="BC15" s="668"/>
      <c r="BD15" s="668"/>
      <c r="BE15" s="668"/>
      <c r="BF15" s="668"/>
      <c r="BG15" s="668"/>
      <c r="BH15" s="669"/>
      <c r="BI15" s="576">
        <f>CS10+1</f>
        <v>46313</v>
      </c>
      <c r="BJ15" s="577"/>
      <c r="BK15" s="577"/>
      <c r="BL15" s="577"/>
      <c r="BM15" s="577"/>
      <c r="BN15" s="578"/>
      <c r="BO15" s="543">
        <f>BI15+1</f>
        <v>46314</v>
      </c>
      <c r="BP15" s="544"/>
      <c r="BQ15" s="544"/>
      <c r="BR15" s="544"/>
      <c r="BS15" s="544"/>
      <c r="BT15" s="545"/>
      <c r="BU15" s="543">
        <f>BO15+1</f>
        <v>46315</v>
      </c>
      <c r="BV15" s="544"/>
      <c r="BW15" s="544"/>
      <c r="BX15" s="544"/>
      <c r="BY15" s="544"/>
      <c r="BZ15" s="545"/>
      <c r="CA15" s="543">
        <f>BU15+1</f>
        <v>46316</v>
      </c>
      <c r="CB15" s="544"/>
      <c r="CC15" s="544"/>
      <c r="CD15" s="544"/>
      <c r="CE15" s="544"/>
      <c r="CF15" s="545"/>
      <c r="CG15" s="543">
        <f>CA15+1</f>
        <v>46317</v>
      </c>
      <c r="CH15" s="544"/>
      <c r="CI15" s="544"/>
      <c r="CJ15" s="544"/>
      <c r="CK15" s="544"/>
      <c r="CL15" s="545"/>
      <c r="CM15" s="543">
        <f>CG15+1</f>
        <v>46318</v>
      </c>
      <c r="CN15" s="544"/>
      <c r="CO15" s="544"/>
      <c r="CP15" s="544"/>
      <c r="CQ15" s="544"/>
      <c r="CR15" s="545"/>
      <c r="CS15" s="549">
        <f>CM15+1</f>
        <v>46319</v>
      </c>
      <c r="CT15" s="550"/>
      <c r="CU15" s="550"/>
      <c r="CV15" s="550"/>
      <c r="CW15" s="550"/>
      <c r="CX15" s="551"/>
    </row>
    <row r="16" spans="1:106" ht="21.75" customHeight="1">
      <c r="A16" s="628"/>
      <c r="B16" s="629"/>
      <c r="C16" s="629"/>
      <c r="D16" s="629"/>
      <c r="E16" s="629"/>
      <c r="F16" s="629"/>
      <c r="G16" s="629"/>
      <c r="H16" s="630"/>
      <c r="I16" s="579"/>
      <c r="J16" s="580"/>
      <c r="K16" s="580"/>
      <c r="L16" s="580"/>
      <c r="M16" s="580"/>
      <c r="N16" s="581"/>
      <c r="O16" s="546"/>
      <c r="P16" s="547"/>
      <c r="Q16" s="547"/>
      <c r="R16" s="547"/>
      <c r="S16" s="547"/>
      <c r="T16" s="548"/>
      <c r="U16" s="546"/>
      <c r="V16" s="547"/>
      <c r="W16" s="547"/>
      <c r="X16" s="547"/>
      <c r="Y16" s="547"/>
      <c r="Z16" s="548"/>
      <c r="AA16" s="546"/>
      <c r="AB16" s="547"/>
      <c r="AC16" s="547"/>
      <c r="AD16" s="547"/>
      <c r="AE16" s="547"/>
      <c r="AF16" s="548"/>
      <c r="AG16" s="546"/>
      <c r="AH16" s="547"/>
      <c r="AI16" s="547"/>
      <c r="AJ16" s="547"/>
      <c r="AK16" s="547"/>
      <c r="AL16" s="548"/>
      <c r="AM16" s="546"/>
      <c r="AN16" s="547"/>
      <c r="AO16" s="547"/>
      <c r="AP16" s="547"/>
      <c r="AQ16" s="547"/>
      <c r="AR16" s="548"/>
      <c r="AS16" s="552"/>
      <c r="AT16" s="553"/>
      <c r="AU16" s="553"/>
      <c r="AV16" s="553"/>
      <c r="AW16" s="553"/>
      <c r="AX16" s="554"/>
      <c r="BA16" s="667"/>
      <c r="BB16" s="668"/>
      <c r="BC16" s="668"/>
      <c r="BD16" s="668"/>
      <c r="BE16" s="668"/>
      <c r="BF16" s="668"/>
      <c r="BG16" s="668"/>
      <c r="BH16" s="669"/>
      <c r="BI16" s="579"/>
      <c r="BJ16" s="580"/>
      <c r="BK16" s="580"/>
      <c r="BL16" s="580"/>
      <c r="BM16" s="580"/>
      <c r="BN16" s="581"/>
      <c r="BO16" s="546"/>
      <c r="BP16" s="547"/>
      <c r="BQ16" s="547"/>
      <c r="BR16" s="547"/>
      <c r="BS16" s="547"/>
      <c r="BT16" s="548"/>
      <c r="BU16" s="546"/>
      <c r="BV16" s="547"/>
      <c r="BW16" s="547"/>
      <c r="BX16" s="547"/>
      <c r="BY16" s="547"/>
      <c r="BZ16" s="548"/>
      <c r="CA16" s="546"/>
      <c r="CB16" s="547"/>
      <c r="CC16" s="547"/>
      <c r="CD16" s="547"/>
      <c r="CE16" s="547"/>
      <c r="CF16" s="548"/>
      <c r="CG16" s="546"/>
      <c r="CH16" s="547"/>
      <c r="CI16" s="547"/>
      <c r="CJ16" s="547"/>
      <c r="CK16" s="547"/>
      <c r="CL16" s="548"/>
      <c r="CM16" s="546"/>
      <c r="CN16" s="547"/>
      <c r="CO16" s="547"/>
      <c r="CP16" s="547"/>
      <c r="CQ16" s="547"/>
      <c r="CR16" s="548"/>
      <c r="CS16" s="552"/>
      <c r="CT16" s="553"/>
      <c r="CU16" s="553"/>
      <c r="CV16" s="553"/>
      <c r="CW16" s="553"/>
      <c r="CX16" s="554"/>
    </row>
    <row r="17" spans="1:102" ht="22.5" customHeight="1">
      <c r="A17" s="628"/>
      <c r="B17" s="629"/>
      <c r="C17" s="629"/>
      <c r="D17" s="629"/>
      <c r="E17" s="629"/>
      <c r="F17" s="629"/>
      <c r="G17" s="629"/>
      <c r="H17" s="630"/>
      <c r="I17" s="579"/>
      <c r="J17" s="580"/>
      <c r="K17" s="580"/>
      <c r="L17" s="580"/>
      <c r="M17" s="580"/>
      <c r="N17" s="581"/>
      <c r="O17" s="546"/>
      <c r="P17" s="547"/>
      <c r="Q17" s="547"/>
      <c r="R17" s="547"/>
      <c r="S17" s="547"/>
      <c r="T17" s="548"/>
      <c r="U17" s="546"/>
      <c r="V17" s="547"/>
      <c r="W17" s="547"/>
      <c r="X17" s="547"/>
      <c r="Y17" s="547"/>
      <c r="Z17" s="548"/>
      <c r="AA17" s="546"/>
      <c r="AB17" s="547"/>
      <c r="AC17" s="547"/>
      <c r="AD17" s="547"/>
      <c r="AE17" s="547"/>
      <c r="AF17" s="548"/>
      <c r="AG17" s="546"/>
      <c r="AH17" s="547"/>
      <c r="AI17" s="547"/>
      <c r="AJ17" s="547"/>
      <c r="AK17" s="547"/>
      <c r="AL17" s="548"/>
      <c r="AM17" s="546"/>
      <c r="AN17" s="547"/>
      <c r="AO17" s="547"/>
      <c r="AP17" s="547"/>
      <c r="AQ17" s="547"/>
      <c r="AR17" s="548"/>
      <c r="AS17" s="552"/>
      <c r="AT17" s="553"/>
      <c r="AU17" s="553"/>
      <c r="AV17" s="553"/>
      <c r="AW17" s="553"/>
      <c r="AX17" s="554"/>
      <c r="BA17" s="667"/>
      <c r="BB17" s="668"/>
      <c r="BC17" s="668"/>
      <c r="BD17" s="668"/>
      <c r="BE17" s="668"/>
      <c r="BF17" s="668"/>
      <c r="BG17" s="668"/>
      <c r="BH17" s="669"/>
      <c r="BI17" s="579"/>
      <c r="BJ17" s="580"/>
      <c r="BK17" s="580"/>
      <c r="BL17" s="580"/>
      <c r="BM17" s="580"/>
      <c r="BN17" s="581"/>
      <c r="BO17" s="546"/>
      <c r="BP17" s="547"/>
      <c r="BQ17" s="547"/>
      <c r="BR17" s="547"/>
      <c r="BS17" s="547"/>
      <c r="BT17" s="548"/>
      <c r="BU17" s="546"/>
      <c r="BV17" s="547"/>
      <c r="BW17" s="547"/>
      <c r="BX17" s="547"/>
      <c r="BY17" s="547"/>
      <c r="BZ17" s="548"/>
      <c r="CA17" s="546"/>
      <c r="CB17" s="547"/>
      <c r="CC17" s="547"/>
      <c r="CD17" s="547"/>
      <c r="CE17" s="547"/>
      <c r="CF17" s="548"/>
      <c r="CG17" s="546"/>
      <c r="CH17" s="547"/>
      <c r="CI17" s="547"/>
      <c r="CJ17" s="547"/>
      <c r="CK17" s="547"/>
      <c r="CL17" s="548"/>
      <c r="CM17" s="546"/>
      <c r="CN17" s="547"/>
      <c r="CO17" s="547"/>
      <c r="CP17" s="547"/>
      <c r="CQ17" s="547"/>
      <c r="CR17" s="548"/>
      <c r="CS17" s="552"/>
      <c r="CT17" s="553"/>
      <c r="CU17" s="553"/>
      <c r="CV17" s="553"/>
      <c r="CW17" s="553"/>
      <c r="CX17" s="554"/>
    </row>
    <row r="18" spans="1:102" ht="60.75" customHeight="1">
      <c r="A18" s="582">
        <f>A5</f>
        <v>46204</v>
      </c>
      <c r="B18" s="583"/>
      <c r="C18" s="583"/>
      <c r="D18" s="583"/>
      <c r="E18" s="583"/>
      <c r="F18" s="583"/>
      <c r="G18" s="583"/>
      <c r="H18" s="584"/>
      <c r="I18" s="588"/>
      <c r="J18" s="589"/>
      <c r="K18" s="589"/>
      <c r="L18" s="589"/>
      <c r="M18" s="589"/>
      <c r="N18" s="590"/>
      <c r="O18" s="591"/>
      <c r="P18" s="592"/>
      <c r="Q18" s="592"/>
      <c r="R18" s="592"/>
      <c r="S18" s="592"/>
      <c r="T18" s="593"/>
      <c r="U18" s="591"/>
      <c r="V18" s="592"/>
      <c r="W18" s="592"/>
      <c r="X18" s="592"/>
      <c r="Y18" s="592"/>
      <c r="Z18" s="593"/>
      <c r="AA18" s="591"/>
      <c r="AB18" s="592"/>
      <c r="AC18" s="592"/>
      <c r="AD18" s="592"/>
      <c r="AE18" s="592"/>
      <c r="AF18" s="593"/>
      <c r="AG18" s="591"/>
      <c r="AH18" s="592"/>
      <c r="AI18" s="592"/>
      <c r="AJ18" s="592"/>
      <c r="AK18" s="592"/>
      <c r="AL18" s="593"/>
      <c r="AM18" s="591"/>
      <c r="AN18" s="592"/>
      <c r="AO18" s="592"/>
      <c r="AP18" s="592"/>
      <c r="AQ18" s="592"/>
      <c r="AR18" s="593"/>
      <c r="AS18" s="594"/>
      <c r="AT18" s="595"/>
      <c r="AU18" s="595"/>
      <c r="AV18" s="595"/>
      <c r="AW18" s="595"/>
      <c r="AX18" s="596"/>
      <c r="BA18" s="582">
        <f>BA5</f>
        <v>46296</v>
      </c>
      <c r="BB18" s="583"/>
      <c r="BC18" s="583"/>
      <c r="BD18" s="583"/>
      <c r="BE18" s="583"/>
      <c r="BF18" s="583"/>
      <c r="BG18" s="583"/>
      <c r="BH18" s="584"/>
      <c r="BI18" s="588"/>
      <c r="BJ18" s="589"/>
      <c r="BK18" s="589"/>
      <c r="BL18" s="589"/>
      <c r="BM18" s="589"/>
      <c r="BN18" s="590"/>
      <c r="BO18" s="591"/>
      <c r="BP18" s="592"/>
      <c r="BQ18" s="592"/>
      <c r="BR18" s="592"/>
      <c r="BS18" s="592"/>
      <c r="BT18" s="593"/>
      <c r="BU18" s="591"/>
      <c r="BV18" s="592"/>
      <c r="BW18" s="592"/>
      <c r="BX18" s="592"/>
      <c r="BY18" s="592"/>
      <c r="BZ18" s="593"/>
      <c r="CA18" s="591"/>
      <c r="CB18" s="592"/>
      <c r="CC18" s="592"/>
      <c r="CD18" s="592"/>
      <c r="CE18" s="592"/>
      <c r="CF18" s="593"/>
      <c r="CG18" s="591"/>
      <c r="CH18" s="592"/>
      <c r="CI18" s="592"/>
      <c r="CJ18" s="592"/>
      <c r="CK18" s="592"/>
      <c r="CL18" s="593"/>
      <c r="CM18" s="591"/>
      <c r="CN18" s="592"/>
      <c r="CO18" s="592"/>
      <c r="CP18" s="592"/>
      <c r="CQ18" s="592"/>
      <c r="CR18" s="593"/>
      <c r="CS18" s="594"/>
      <c r="CT18" s="595"/>
      <c r="CU18" s="595"/>
      <c r="CV18" s="595"/>
      <c r="CW18" s="595"/>
      <c r="CX18" s="596"/>
    </row>
    <row r="19" spans="1:102" ht="24" customHeight="1">
      <c r="A19" s="494" t="s">
        <v>271</v>
      </c>
      <c r="B19" s="495"/>
      <c r="C19" s="495"/>
      <c r="D19" s="495"/>
      <c r="E19" s="495"/>
      <c r="F19" s="495"/>
      <c r="G19" s="495"/>
      <c r="H19" s="496"/>
      <c r="I19" s="576">
        <f>IF(DAY(AS15)+1&gt;IF(MONTH(A5)=12,31,DATE(YEAR(A5),MONTH(A5)+1,1)-A5),"",AS15+1)</f>
        <v>46229</v>
      </c>
      <c r="J19" s="577"/>
      <c r="K19" s="577"/>
      <c r="L19" s="577"/>
      <c r="M19" s="577"/>
      <c r="N19" s="578"/>
      <c r="O19" s="543">
        <f>IF(I19="","",IF(DAY(I19)+1&gt;IF(MONTH(A5)=12,31,DATE(YEAR(A5),MONTH(A5)+1,1)-A5),"",I19+1))</f>
        <v>46230</v>
      </c>
      <c r="P19" s="544"/>
      <c r="Q19" s="544"/>
      <c r="R19" s="544"/>
      <c r="S19" s="544"/>
      <c r="T19" s="545"/>
      <c r="U19" s="543">
        <f>IF(O19="","",IF(DAY(O19)+1&gt;IF(MONTH(A5)=12,31,DATE(YEAR(A5),MONTH(A5)+1,1)-A5),"",O19+1))</f>
        <v>46231</v>
      </c>
      <c r="V19" s="544"/>
      <c r="W19" s="544"/>
      <c r="X19" s="544"/>
      <c r="Y19" s="544"/>
      <c r="Z19" s="545"/>
      <c r="AA19" s="543">
        <f>IF(U19="","",IF(DAY(U19)+1&gt;IF(MONTH(A5)=12,31,DATE(YEAR(A5),MONTH(A5)+1,1)-A5),"",U19+1))</f>
        <v>46232</v>
      </c>
      <c r="AB19" s="544"/>
      <c r="AC19" s="544"/>
      <c r="AD19" s="544"/>
      <c r="AE19" s="544"/>
      <c r="AF19" s="545"/>
      <c r="AG19" s="543">
        <f>IF(AA19="","",IF(DAY(AA19)+1&gt;IF(MONTH(A5)=12,31,DATE(YEAR(A5),MONTH(A5)+1,1)-A5),"",AA19+1))</f>
        <v>46233</v>
      </c>
      <c r="AH19" s="544"/>
      <c r="AI19" s="544"/>
      <c r="AJ19" s="544"/>
      <c r="AK19" s="544"/>
      <c r="AL19" s="545"/>
      <c r="AM19" s="543">
        <f>IF(AG19="","",IF(DAY(AG19)+1&gt;IF(MONTH(A5)=12,31,DATE(YEAR(A5),MONTH(A5)+1,1)-A5),"",AG19+1))</f>
        <v>46234</v>
      </c>
      <c r="AN19" s="544"/>
      <c r="AO19" s="544"/>
      <c r="AP19" s="544"/>
      <c r="AQ19" s="544"/>
      <c r="AR19" s="545"/>
      <c r="AS19" s="549" t="str">
        <f>IF(AM19="","",IF(DAY(AM19)+1&gt;IF(MONTH(A5)=12,31,DATE(YEAR(A5),MONTH(A5)+1,1)-A5),"",AM19+1))</f>
        <v/>
      </c>
      <c r="AT19" s="550"/>
      <c r="AU19" s="550"/>
      <c r="AV19" s="550"/>
      <c r="AW19" s="550"/>
      <c r="AX19" s="551"/>
      <c r="BA19" s="494" t="s">
        <v>271</v>
      </c>
      <c r="BB19" s="495"/>
      <c r="BC19" s="495"/>
      <c r="BD19" s="495"/>
      <c r="BE19" s="495"/>
      <c r="BF19" s="495"/>
      <c r="BG19" s="495"/>
      <c r="BH19" s="496"/>
      <c r="BI19" s="576">
        <f>IF(DAY(CS15)+1&gt;IF(MONTH(BA5)=12,31,DATE(YEAR(BA5),MONTH(BA5)+1,1)-BA5),"",CS15+1)</f>
        <v>46320</v>
      </c>
      <c r="BJ19" s="577"/>
      <c r="BK19" s="577"/>
      <c r="BL19" s="577"/>
      <c r="BM19" s="577"/>
      <c r="BN19" s="578"/>
      <c r="BO19" s="543">
        <f>IF(BI19="","",IF(DAY(BI19)+1&gt;IF(MONTH(BA5)=12,31,DATE(YEAR(BA5),MONTH(BA5)+1,1)-BA5),"",BI19+1))</f>
        <v>46321</v>
      </c>
      <c r="BP19" s="544"/>
      <c r="BQ19" s="544"/>
      <c r="BR19" s="544"/>
      <c r="BS19" s="544"/>
      <c r="BT19" s="545"/>
      <c r="BU19" s="543">
        <f>IF(BO19="","",IF(DAY(BO19)+1&gt;IF(MONTH(BA5)=12,31,DATE(YEAR(BA5),MONTH(BA5)+1,1)-BA5),"",BO19+1))</f>
        <v>46322</v>
      </c>
      <c r="BV19" s="544"/>
      <c r="BW19" s="544"/>
      <c r="BX19" s="544"/>
      <c r="BY19" s="544"/>
      <c r="BZ19" s="545"/>
      <c r="CA19" s="543">
        <f>IF(BU19="","",IF(DAY(BU19)+1&gt;IF(MONTH(BA5)=12,31,DATE(YEAR(BA5),MONTH(BA5)+1,1)-BA5),"",BU19+1))</f>
        <v>46323</v>
      </c>
      <c r="CB19" s="544"/>
      <c r="CC19" s="544"/>
      <c r="CD19" s="544"/>
      <c r="CE19" s="544"/>
      <c r="CF19" s="545"/>
      <c r="CG19" s="543">
        <f>IF(CA19="","",IF(DAY(CA19)+1&gt;IF(MONTH(BA5)=12,31,DATE(YEAR(BA5),MONTH(BA5)+1,1)-BA5),"",CA19+1))</f>
        <v>46324</v>
      </c>
      <c r="CH19" s="544"/>
      <c r="CI19" s="544"/>
      <c r="CJ19" s="544"/>
      <c r="CK19" s="544"/>
      <c r="CL19" s="545"/>
      <c r="CM19" s="543">
        <f>IF(CG19="","",IF(DAY(CG19)+1&gt;IF(MONTH(BA5)=12,31,DATE(YEAR(BA5),MONTH(BA5)+1,1)-BA5),"",CG19+1))</f>
        <v>46325</v>
      </c>
      <c r="CN19" s="544"/>
      <c r="CO19" s="544"/>
      <c r="CP19" s="544"/>
      <c r="CQ19" s="544"/>
      <c r="CR19" s="545"/>
      <c r="CS19" s="549">
        <f>IF(CM19="","",IF(DAY(CM19)+1&gt;IF(MONTH(BA5)=12,31,DATE(YEAR(BA5),MONTH(BA5)+1,1)-BA5),"",CM19+1))</f>
        <v>46326</v>
      </c>
      <c r="CT19" s="550"/>
      <c r="CU19" s="550"/>
      <c r="CV19" s="550"/>
      <c r="CW19" s="550"/>
      <c r="CX19" s="551"/>
    </row>
    <row r="20" spans="1:102" ht="21.75" customHeight="1">
      <c r="A20" s="555" t="str">
        <f>VLOOKUP(A5,記念名,2,FALSE)</f>
        <v>国民安全の日 1
世界人口デー 11</v>
      </c>
      <c r="B20" s="556"/>
      <c r="C20" s="556"/>
      <c r="D20" s="556"/>
      <c r="E20" s="556"/>
      <c r="F20" s="556"/>
      <c r="G20" s="556"/>
      <c r="H20" s="557"/>
      <c r="I20" s="579"/>
      <c r="J20" s="580"/>
      <c r="K20" s="580"/>
      <c r="L20" s="580"/>
      <c r="M20" s="580"/>
      <c r="N20" s="581"/>
      <c r="O20" s="546"/>
      <c r="P20" s="547"/>
      <c r="Q20" s="547"/>
      <c r="R20" s="547"/>
      <c r="S20" s="547"/>
      <c r="T20" s="548"/>
      <c r="U20" s="546"/>
      <c r="V20" s="547"/>
      <c r="W20" s="547"/>
      <c r="X20" s="547"/>
      <c r="Y20" s="547"/>
      <c r="Z20" s="548"/>
      <c r="AA20" s="546"/>
      <c r="AB20" s="547"/>
      <c r="AC20" s="547"/>
      <c r="AD20" s="547"/>
      <c r="AE20" s="547"/>
      <c r="AF20" s="548"/>
      <c r="AG20" s="546"/>
      <c r="AH20" s="547"/>
      <c r="AI20" s="547"/>
      <c r="AJ20" s="547"/>
      <c r="AK20" s="547"/>
      <c r="AL20" s="548"/>
      <c r="AM20" s="546"/>
      <c r="AN20" s="547"/>
      <c r="AO20" s="547"/>
      <c r="AP20" s="547"/>
      <c r="AQ20" s="547"/>
      <c r="AR20" s="548"/>
      <c r="AS20" s="552"/>
      <c r="AT20" s="553"/>
      <c r="AU20" s="553"/>
      <c r="AV20" s="553"/>
      <c r="AW20" s="553"/>
      <c r="AX20" s="554"/>
      <c r="BA20" s="555" t="str">
        <f>VLOOKUP(BA5,記念名,2,FALSE)</f>
        <v>目の愛護デー 10
電信電話記念日 23</v>
      </c>
      <c r="BB20" s="556"/>
      <c r="BC20" s="556"/>
      <c r="BD20" s="556"/>
      <c r="BE20" s="556"/>
      <c r="BF20" s="556"/>
      <c r="BG20" s="556"/>
      <c r="BH20" s="557"/>
      <c r="BI20" s="579"/>
      <c r="BJ20" s="580"/>
      <c r="BK20" s="580"/>
      <c r="BL20" s="580"/>
      <c r="BM20" s="580"/>
      <c r="BN20" s="581"/>
      <c r="BO20" s="546"/>
      <c r="BP20" s="547"/>
      <c r="BQ20" s="547"/>
      <c r="BR20" s="547"/>
      <c r="BS20" s="547"/>
      <c r="BT20" s="548"/>
      <c r="BU20" s="546"/>
      <c r="BV20" s="547"/>
      <c r="BW20" s="547"/>
      <c r="BX20" s="547"/>
      <c r="BY20" s="547"/>
      <c r="BZ20" s="548"/>
      <c r="CA20" s="546"/>
      <c r="CB20" s="547"/>
      <c r="CC20" s="547"/>
      <c r="CD20" s="547"/>
      <c r="CE20" s="547"/>
      <c r="CF20" s="548"/>
      <c r="CG20" s="546"/>
      <c r="CH20" s="547"/>
      <c r="CI20" s="547"/>
      <c r="CJ20" s="547"/>
      <c r="CK20" s="547"/>
      <c r="CL20" s="548"/>
      <c r="CM20" s="546"/>
      <c r="CN20" s="547"/>
      <c r="CO20" s="547"/>
      <c r="CP20" s="547"/>
      <c r="CQ20" s="547"/>
      <c r="CR20" s="548"/>
      <c r="CS20" s="552"/>
      <c r="CT20" s="553"/>
      <c r="CU20" s="553"/>
      <c r="CV20" s="553"/>
      <c r="CW20" s="553"/>
      <c r="CX20" s="554"/>
    </row>
    <row r="21" spans="1:102" ht="20.25" customHeight="1">
      <c r="A21" s="558"/>
      <c r="B21" s="559"/>
      <c r="C21" s="559"/>
      <c r="D21" s="559"/>
      <c r="E21" s="559"/>
      <c r="F21" s="559"/>
      <c r="G21" s="559"/>
      <c r="H21" s="560"/>
      <c r="I21" s="579"/>
      <c r="J21" s="580"/>
      <c r="K21" s="580"/>
      <c r="L21" s="580"/>
      <c r="M21" s="580"/>
      <c r="N21" s="581"/>
      <c r="O21" s="546"/>
      <c r="P21" s="547"/>
      <c r="Q21" s="547"/>
      <c r="R21" s="547"/>
      <c r="S21" s="547"/>
      <c r="T21" s="548"/>
      <c r="U21" s="546"/>
      <c r="V21" s="547"/>
      <c r="W21" s="547"/>
      <c r="X21" s="547"/>
      <c r="Y21" s="547"/>
      <c r="Z21" s="548"/>
      <c r="AA21" s="546"/>
      <c r="AB21" s="547"/>
      <c r="AC21" s="547"/>
      <c r="AD21" s="547"/>
      <c r="AE21" s="547"/>
      <c r="AF21" s="548"/>
      <c r="AG21" s="546"/>
      <c r="AH21" s="547"/>
      <c r="AI21" s="547"/>
      <c r="AJ21" s="547"/>
      <c r="AK21" s="547"/>
      <c r="AL21" s="548"/>
      <c r="AM21" s="546"/>
      <c r="AN21" s="547"/>
      <c r="AO21" s="547"/>
      <c r="AP21" s="547"/>
      <c r="AQ21" s="547"/>
      <c r="AR21" s="548"/>
      <c r="AS21" s="552"/>
      <c r="AT21" s="553"/>
      <c r="AU21" s="553"/>
      <c r="AV21" s="553"/>
      <c r="AW21" s="553"/>
      <c r="AX21" s="554"/>
      <c r="BA21" s="558"/>
      <c r="BB21" s="559"/>
      <c r="BC21" s="559"/>
      <c r="BD21" s="559"/>
      <c r="BE21" s="559"/>
      <c r="BF21" s="559"/>
      <c r="BG21" s="559"/>
      <c r="BH21" s="560"/>
      <c r="BI21" s="579"/>
      <c r="BJ21" s="580"/>
      <c r="BK21" s="580"/>
      <c r="BL21" s="580"/>
      <c r="BM21" s="580"/>
      <c r="BN21" s="581"/>
      <c r="BO21" s="546"/>
      <c r="BP21" s="547"/>
      <c r="BQ21" s="547"/>
      <c r="BR21" s="547"/>
      <c r="BS21" s="547"/>
      <c r="BT21" s="548"/>
      <c r="BU21" s="546"/>
      <c r="BV21" s="547"/>
      <c r="BW21" s="547"/>
      <c r="BX21" s="547"/>
      <c r="BY21" s="547"/>
      <c r="BZ21" s="548"/>
      <c r="CA21" s="546"/>
      <c r="CB21" s="547"/>
      <c r="CC21" s="547"/>
      <c r="CD21" s="547"/>
      <c r="CE21" s="547"/>
      <c r="CF21" s="548"/>
      <c r="CG21" s="546"/>
      <c r="CH21" s="547"/>
      <c r="CI21" s="547"/>
      <c r="CJ21" s="547"/>
      <c r="CK21" s="547"/>
      <c r="CL21" s="548"/>
      <c r="CM21" s="546"/>
      <c r="CN21" s="547"/>
      <c r="CO21" s="547"/>
      <c r="CP21" s="547"/>
      <c r="CQ21" s="547"/>
      <c r="CR21" s="548"/>
      <c r="CS21" s="552"/>
      <c r="CT21" s="553"/>
      <c r="CU21" s="553"/>
      <c r="CV21" s="553"/>
      <c r="CW21" s="553"/>
      <c r="CX21" s="554"/>
    </row>
    <row r="22" spans="1:102" ht="17.25" customHeight="1">
      <c r="A22" s="558"/>
      <c r="B22" s="559"/>
      <c r="C22" s="559"/>
      <c r="D22" s="559"/>
      <c r="E22" s="559"/>
      <c r="F22" s="559"/>
      <c r="G22" s="559"/>
      <c r="H22" s="560"/>
      <c r="I22" s="579"/>
      <c r="J22" s="580"/>
      <c r="K22" s="580"/>
      <c r="L22" s="580"/>
      <c r="M22" s="580"/>
      <c r="N22" s="581"/>
      <c r="O22" s="546"/>
      <c r="P22" s="547"/>
      <c r="Q22" s="547"/>
      <c r="R22" s="547"/>
      <c r="S22" s="547"/>
      <c r="T22" s="548"/>
      <c r="U22" s="546"/>
      <c r="V22" s="547"/>
      <c r="W22" s="547"/>
      <c r="X22" s="547"/>
      <c r="Y22" s="547"/>
      <c r="Z22" s="548"/>
      <c r="AA22" s="546"/>
      <c r="AB22" s="547"/>
      <c r="AC22" s="547"/>
      <c r="AD22" s="547"/>
      <c r="AE22" s="547"/>
      <c r="AF22" s="548"/>
      <c r="AG22" s="546"/>
      <c r="AH22" s="547"/>
      <c r="AI22" s="547"/>
      <c r="AJ22" s="547"/>
      <c r="AK22" s="547"/>
      <c r="AL22" s="548"/>
      <c r="AM22" s="546"/>
      <c r="AN22" s="547"/>
      <c r="AO22" s="547"/>
      <c r="AP22" s="547"/>
      <c r="AQ22" s="547"/>
      <c r="AR22" s="548"/>
      <c r="AS22" s="552"/>
      <c r="AT22" s="553"/>
      <c r="AU22" s="553"/>
      <c r="AV22" s="553"/>
      <c r="AW22" s="553"/>
      <c r="AX22" s="554"/>
      <c r="BA22" s="558"/>
      <c r="BB22" s="559"/>
      <c r="BC22" s="559"/>
      <c r="BD22" s="559"/>
      <c r="BE22" s="559"/>
      <c r="BF22" s="559"/>
      <c r="BG22" s="559"/>
      <c r="BH22" s="560"/>
      <c r="BI22" s="579"/>
      <c r="BJ22" s="580"/>
      <c r="BK22" s="580"/>
      <c r="BL22" s="580"/>
      <c r="BM22" s="580"/>
      <c r="BN22" s="581"/>
      <c r="BO22" s="546"/>
      <c r="BP22" s="547"/>
      <c r="BQ22" s="547"/>
      <c r="BR22" s="547"/>
      <c r="BS22" s="547"/>
      <c r="BT22" s="548"/>
      <c r="BU22" s="546"/>
      <c r="BV22" s="547"/>
      <c r="BW22" s="547"/>
      <c r="BX22" s="547"/>
      <c r="BY22" s="547"/>
      <c r="BZ22" s="548"/>
      <c r="CA22" s="546"/>
      <c r="CB22" s="547"/>
      <c r="CC22" s="547"/>
      <c r="CD22" s="547"/>
      <c r="CE22" s="547"/>
      <c r="CF22" s="548"/>
      <c r="CG22" s="546"/>
      <c r="CH22" s="547"/>
      <c r="CI22" s="547"/>
      <c r="CJ22" s="547"/>
      <c r="CK22" s="547"/>
      <c r="CL22" s="548"/>
      <c r="CM22" s="546"/>
      <c r="CN22" s="547"/>
      <c r="CO22" s="547"/>
      <c r="CP22" s="547"/>
      <c r="CQ22" s="547"/>
      <c r="CR22" s="548"/>
      <c r="CS22" s="552"/>
      <c r="CT22" s="553"/>
      <c r="CU22" s="553"/>
      <c r="CV22" s="553"/>
      <c r="CW22" s="553"/>
      <c r="CX22" s="554"/>
    </row>
    <row r="23" spans="1:102" ht="24.75" customHeight="1">
      <c r="A23" s="558"/>
      <c r="B23" s="559"/>
      <c r="C23" s="559"/>
      <c r="D23" s="559"/>
      <c r="E23" s="559"/>
      <c r="F23" s="559"/>
      <c r="G23" s="559"/>
      <c r="H23" s="560"/>
      <c r="I23" s="564" t="str">
        <f>IF(AS19="","",IF(DAY(AS19)+1&gt;IF(MONTH(A5)=12,31,DATE(YEAR(A5),MONTH(A5)+1,1)-A5),"",AS19+1))</f>
        <v/>
      </c>
      <c r="J23" s="565"/>
      <c r="K23" s="565"/>
      <c r="L23" s="565"/>
      <c r="M23" s="565"/>
      <c r="N23" s="566"/>
      <c r="O23" s="570" t="str">
        <f>IF(I23="","",IF(DAY(I23)+1&gt;IF(MONTH(A5)=12,31,DATE(YEAR(A5),MONTH(A5)+1,1)-A5),"",I23+1))</f>
        <v/>
      </c>
      <c r="P23" s="571"/>
      <c r="Q23" s="571"/>
      <c r="R23" s="571"/>
      <c r="S23" s="571"/>
      <c r="T23" s="572"/>
      <c r="U23" s="24"/>
      <c r="AA23" s="24"/>
      <c r="AG23" s="24"/>
      <c r="AM23" s="24"/>
      <c r="AS23" s="24"/>
      <c r="AX23" s="19"/>
      <c r="BA23" s="558"/>
      <c r="BB23" s="559"/>
      <c r="BC23" s="559"/>
      <c r="BD23" s="559"/>
      <c r="BE23" s="559"/>
      <c r="BF23" s="559"/>
      <c r="BG23" s="559"/>
      <c r="BH23" s="560"/>
      <c r="BI23" s="564" t="str">
        <f>IF(CS19="","",IF(DAY(CS19)+1&gt;IF(MONTH(BA5)=12,31,DATE(YEAR(BA5),MONTH(BA5)+1,1)-BA5),"",CS19+1))</f>
        <v/>
      </c>
      <c r="BJ23" s="565"/>
      <c r="BK23" s="565"/>
      <c r="BL23" s="565"/>
      <c r="BM23" s="565"/>
      <c r="BN23" s="566"/>
      <c r="BO23" s="570" t="str">
        <f>IF(BI23="","",IF(DAY(BI23)+1&gt;IF(MONTH(BA5)=12,31,DATE(YEAR(BA5),MONTH(BA5)+1,1)-BA5),"",BI23+1))</f>
        <v/>
      </c>
      <c r="BP23" s="571"/>
      <c r="BQ23" s="571"/>
      <c r="BR23" s="571"/>
      <c r="BS23" s="571"/>
      <c r="BT23" s="572"/>
      <c r="BU23" s="24"/>
      <c r="CA23" s="24"/>
      <c r="CG23" s="24"/>
      <c r="CM23" s="24"/>
      <c r="CS23" s="24"/>
      <c r="CX23" s="19"/>
    </row>
    <row r="24" spans="1:102" ht="21" customHeight="1">
      <c r="A24" s="558"/>
      <c r="B24" s="559"/>
      <c r="C24" s="559"/>
      <c r="D24" s="559"/>
      <c r="E24" s="559"/>
      <c r="F24" s="559"/>
      <c r="G24" s="559"/>
      <c r="H24" s="560"/>
      <c r="I24" s="564"/>
      <c r="J24" s="565"/>
      <c r="K24" s="565"/>
      <c r="L24" s="565"/>
      <c r="M24" s="565"/>
      <c r="N24" s="566"/>
      <c r="O24" s="570"/>
      <c r="P24" s="571"/>
      <c r="Q24" s="571"/>
      <c r="R24" s="571"/>
      <c r="S24" s="571"/>
      <c r="T24" s="572"/>
      <c r="U24" s="24"/>
      <c r="AA24" s="24"/>
      <c r="AG24" s="24"/>
      <c r="AM24" s="24"/>
      <c r="AS24" s="24"/>
      <c r="AX24" s="19"/>
      <c r="BA24" s="558"/>
      <c r="BB24" s="559"/>
      <c r="BC24" s="559"/>
      <c r="BD24" s="559"/>
      <c r="BE24" s="559"/>
      <c r="BF24" s="559"/>
      <c r="BG24" s="559"/>
      <c r="BH24" s="560"/>
      <c r="BI24" s="564"/>
      <c r="BJ24" s="565"/>
      <c r="BK24" s="565"/>
      <c r="BL24" s="565"/>
      <c r="BM24" s="565"/>
      <c r="BN24" s="566"/>
      <c r="BO24" s="570"/>
      <c r="BP24" s="571"/>
      <c r="BQ24" s="571"/>
      <c r="BR24" s="571"/>
      <c r="BS24" s="571"/>
      <c r="BT24" s="572"/>
      <c r="BU24" s="24"/>
      <c r="CA24" s="24"/>
      <c r="CG24" s="24"/>
      <c r="CM24" s="24"/>
      <c r="CS24" s="24"/>
      <c r="CX24" s="19"/>
    </row>
    <row r="25" spans="1:102" ht="12.75" customHeight="1">
      <c r="A25" s="561"/>
      <c r="B25" s="562"/>
      <c r="C25" s="562"/>
      <c r="D25" s="562"/>
      <c r="E25" s="562"/>
      <c r="F25" s="562"/>
      <c r="G25" s="562"/>
      <c r="H25" s="563"/>
      <c r="I25" s="567"/>
      <c r="J25" s="568"/>
      <c r="K25" s="568"/>
      <c r="L25" s="568"/>
      <c r="M25" s="568"/>
      <c r="N25" s="569"/>
      <c r="O25" s="573"/>
      <c r="P25" s="574"/>
      <c r="Q25" s="574"/>
      <c r="R25" s="574"/>
      <c r="S25" s="574"/>
      <c r="T25" s="575"/>
      <c r="U25" s="44"/>
      <c r="V25" s="20"/>
      <c r="W25" s="20"/>
      <c r="X25" s="20"/>
      <c r="Y25" s="20"/>
      <c r="Z25" s="20"/>
      <c r="AA25" s="44"/>
      <c r="AB25" s="20"/>
      <c r="AC25" s="20"/>
      <c r="AD25" s="20"/>
      <c r="AE25" s="20"/>
      <c r="AF25" s="20"/>
      <c r="AG25" s="44"/>
      <c r="AH25" s="20"/>
      <c r="AI25" s="20"/>
      <c r="AJ25" s="20"/>
      <c r="AK25" s="20"/>
      <c r="AL25" s="20"/>
      <c r="AM25" s="44"/>
      <c r="AN25" s="20"/>
      <c r="AO25" s="20"/>
      <c r="AP25" s="20"/>
      <c r="AQ25" s="20"/>
      <c r="AR25" s="20"/>
      <c r="AS25" s="44"/>
      <c r="AT25" s="20"/>
      <c r="AU25" s="20"/>
      <c r="AV25" s="20"/>
      <c r="AW25" s="20"/>
      <c r="AX25" s="21"/>
      <c r="BA25" s="561"/>
      <c r="BB25" s="562"/>
      <c r="BC25" s="562"/>
      <c r="BD25" s="562"/>
      <c r="BE25" s="562"/>
      <c r="BF25" s="562"/>
      <c r="BG25" s="562"/>
      <c r="BH25" s="563"/>
      <c r="BI25" s="567"/>
      <c r="BJ25" s="568"/>
      <c r="BK25" s="568"/>
      <c r="BL25" s="568"/>
      <c r="BM25" s="568"/>
      <c r="BN25" s="569"/>
      <c r="BO25" s="573"/>
      <c r="BP25" s="574"/>
      <c r="BQ25" s="574"/>
      <c r="BR25" s="574"/>
      <c r="BS25" s="574"/>
      <c r="BT25" s="575"/>
      <c r="BU25" s="44"/>
      <c r="BV25" s="20"/>
      <c r="BW25" s="20"/>
      <c r="BX25" s="20"/>
      <c r="BY25" s="20"/>
      <c r="BZ25" s="20"/>
      <c r="CA25" s="44"/>
      <c r="CB25" s="20"/>
      <c r="CC25" s="20"/>
      <c r="CD25" s="20"/>
      <c r="CE25" s="20"/>
      <c r="CF25" s="20"/>
      <c r="CG25" s="44"/>
      <c r="CH25" s="20"/>
      <c r="CI25" s="20"/>
      <c r="CJ25" s="20"/>
      <c r="CK25" s="20"/>
      <c r="CL25" s="20"/>
      <c r="CM25" s="44"/>
      <c r="CN25" s="20"/>
      <c r="CO25" s="20"/>
      <c r="CP25" s="20"/>
      <c r="CQ25" s="20"/>
      <c r="CR25" s="20"/>
      <c r="CS25" s="44"/>
      <c r="CT25" s="20"/>
      <c r="CU25" s="20"/>
      <c r="CV25" s="20"/>
      <c r="CW25" s="20"/>
      <c r="CX25" s="21"/>
    </row>
    <row r="26" spans="1:102" ht="54" customHeight="1"/>
    <row r="27" spans="1:102" ht="29.25" customHeight="1">
      <c r="A27" s="616">
        <f>A31</f>
        <v>46235</v>
      </c>
      <c r="B27" s="617"/>
      <c r="C27" s="617"/>
      <c r="D27" s="617"/>
      <c r="E27" s="617"/>
      <c r="F27" s="617"/>
      <c r="G27" s="617"/>
      <c r="H27" s="618"/>
      <c r="I27" s="603" t="s">
        <v>508</v>
      </c>
      <c r="J27" s="604"/>
      <c r="K27" s="604"/>
      <c r="L27" s="604"/>
      <c r="M27" s="604"/>
      <c r="N27" s="605"/>
      <c r="O27" s="527" t="s">
        <v>509</v>
      </c>
      <c r="P27" s="528"/>
      <c r="Q27" s="528"/>
      <c r="R27" s="528"/>
      <c r="S27" s="528"/>
      <c r="T27" s="529"/>
      <c r="U27" s="622" t="s">
        <v>510</v>
      </c>
      <c r="V27" s="623"/>
      <c r="W27" s="623"/>
      <c r="X27" s="623"/>
      <c r="Y27" s="623"/>
      <c r="Z27" s="624"/>
      <c r="AA27" s="527" t="s">
        <v>511</v>
      </c>
      <c r="AB27" s="528"/>
      <c r="AC27" s="528"/>
      <c r="AD27" s="528"/>
      <c r="AE27" s="528"/>
      <c r="AF27" s="529"/>
      <c r="AG27" s="622" t="s">
        <v>512</v>
      </c>
      <c r="AH27" s="623"/>
      <c r="AI27" s="623"/>
      <c r="AJ27" s="623"/>
      <c r="AK27" s="623"/>
      <c r="AL27" s="624"/>
      <c r="AM27" s="527" t="s">
        <v>513</v>
      </c>
      <c r="AN27" s="528"/>
      <c r="AO27" s="528"/>
      <c r="AP27" s="528"/>
      <c r="AQ27" s="528"/>
      <c r="AR27" s="529"/>
      <c r="AS27" s="585" t="s">
        <v>514</v>
      </c>
      <c r="AT27" s="586"/>
      <c r="AU27" s="586"/>
      <c r="AV27" s="586"/>
      <c r="AW27" s="586"/>
      <c r="AX27" s="587"/>
      <c r="BA27" s="658">
        <f>BA31</f>
        <v>46327</v>
      </c>
      <c r="BB27" s="659"/>
      <c r="BC27" s="659"/>
      <c r="BD27" s="659"/>
      <c r="BE27" s="659"/>
      <c r="BF27" s="659"/>
      <c r="BG27" s="659"/>
      <c r="BH27" s="660"/>
      <c r="BI27" s="603" t="s">
        <v>508</v>
      </c>
      <c r="BJ27" s="604"/>
      <c r="BK27" s="604"/>
      <c r="BL27" s="604"/>
      <c r="BM27" s="604"/>
      <c r="BN27" s="605"/>
      <c r="BO27" s="527" t="s">
        <v>509</v>
      </c>
      <c r="BP27" s="528"/>
      <c r="BQ27" s="528"/>
      <c r="BR27" s="528"/>
      <c r="BS27" s="528"/>
      <c r="BT27" s="529"/>
      <c r="BU27" s="622" t="s">
        <v>510</v>
      </c>
      <c r="BV27" s="623"/>
      <c r="BW27" s="623"/>
      <c r="BX27" s="623"/>
      <c r="BY27" s="623"/>
      <c r="BZ27" s="624"/>
      <c r="CA27" s="527" t="s">
        <v>511</v>
      </c>
      <c r="CB27" s="528"/>
      <c r="CC27" s="528"/>
      <c r="CD27" s="528"/>
      <c r="CE27" s="528"/>
      <c r="CF27" s="529"/>
      <c r="CG27" s="622" t="s">
        <v>512</v>
      </c>
      <c r="CH27" s="623"/>
      <c r="CI27" s="623"/>
      <c r="CJ27" s="623"/>
      <c r="CK27" s="623"/>
      <c r="CL27" s="624"/>
      <c r="CM27" s="527" t="s">
        <v>513</v>
      </c>
      <c r="CN27" s="528"/>
      <c r="CO27" s="528"/>
      <c r="CP27" s="528"/>
      <c r="CQ27" s="528"/>
      <c r="CR27" s="529"/>
      <c r="CS27" s="585" t="s">
        <v>514</v>
      </c>
      <c r="CT27" s="586"/>
      <c r="CU27" s="586"/>
      <c r="CV27" s="586"/>
      <c r="CW27" s="586"/>
      <c r="CX27" s="587"/>
    </row>
    <row r="28" spans="1:102" ht="21.75" customHeight="1">
      <c r="A28" s="619"/>
      <c r="B28" s="620"/>
      <c r="C28" s="620"/>
      <c r="D28" s="620"/>
      <c r="E28" s="620"/>
      <c r="F28" s="620"/>
      <c r="G28" s="620"/>
      <c r="H28" s="621"/>
      <c r="I28" s="576">
        <f>IF(WEEKDAY(A31)=1,A31,(IF(WEEKDAY(A31)=2,A31-1,(IF(WEEKDAY(A31)=3,A31-2,(IF(WEEKDAY(A31)=4,A31-3,(IF(WEEKDAY(A31)=5,A31-4,IF(WEEKDAY(A31)=6,A31-5,A31-6))))))))))</f>
        <v>46229</v>
      </c>
      <c r="J28" s="577"/>
      <c r="K28" s="577"/>
      <c r="L28" s="577"/>
      <c r="M28" s="577"/>
      <c r="N28" s="578"/>
      <c r="O28" s="543">
        <f>I28+1</f>
        <v>46230</v>
      </c>
      <c r="P28" s="544"/>
      <c r="Q28" s="544"/>
      <c r="R28" s="544"/>
      <c r="S28" s="544"/>
      <c r="T28" s="545"/>
      <c r="U28" s="543">
        <f>O28+1</f>
        <v>46231</v>
      </c>
      <c r="V28" s="544"/>
      <c r="W28" s="544"/>
      <c r="X28" s="544"/>
      <c r="Y28" s="544"/>
      <c r="Z28" s="545"/>
      <c r="AA28" s="543">
        <f>U28+1</f>
        <v>46232</v>
      </c>
      <c r="AB28" s="544"/>
      <c r="AC28" s="544"/>
      <c r="AD28" s="544"/>
      <c r="AE28" s="544"/>
      <c r="AF28" s="545"/>
      <c r="AG28" s="543">
        <f>AA28+1</f>
        <v>46233</v>
      </c>
      <c r="AH28" s="544"/>
      <c r="AI28" s="544"/>
      <c r="AJ28" s="544"/>
      <c r="AK28" s="544"/>
      <c r="AL28" s="545"/>
      <c r="AM28" s="543">
        <f>AG28+1</f>
        <v>46234</v>
      </c>
      <c r="AN28" s="544"/>
      <c r="AO28" s="544"/>
      <c r="AP28" s="544"/>
      <c r="AQ28" s="544"/>
      <c r="AR28" s="545"/>
      <c r="AS28" s="549">
        <f>AM28+1</f>
        <v>46235</v>
      </c>
      <c r="AT28" s="550"/>
      <c r="AU28" s="550"/>
      <c r="AV28" s="550"/>
      <c r="AW28" s="550"/>
      <c r="AX28" s="551"/>
      <c r="BA28" s="661"/>
      <c r="BB28" s="662"/>
      <c r="BC28" s="662"/>
      <c r="BD28" s="662"/>
      <c r="BE28" s="662"/>
      <c r="BF28" s="662"/>
      <c r="BG28" s="662"/>
      <c r="BH28" s="663"/>
      <c r="BI28" s="576">
        <f>IF(WEEKDAY(BA31)=1,BA31,(IF(WEEKDAY(BA31)=2,BA31-1,(IF(WEEKDAY(BA31)=3,BA31-2,(IF(WEEKDAY(BA31)=4,BA31-3,(IF(WEEKDAY(BA31)=5,BA31-4,IF(WEEKDAY(BA31)=6,BA31-5,BA31-6))))))))))</f>
        <v>46327</v>
      </c>
      <c r="BJ28" s="577"/>
      <c r="BK28" s="577"/>
      <c r="BL28" s="577"/>
      <c r="BM28" s="577"/>
      <c r="BN28" s="578"/>
      <c r="BO28" s="543">
        <f>BI28+1</f>
        <v>46328</v>
      </c>
      <c r="BP28" s="544"/>
      <c r="BQ28" s="544"/>
      <c r="BR28" s="544"/>
      <c r="BS28" s="544"/>
      <c r="BT28" s="545"/>
      <c r="BU28" s="543">
        <f>BO28+1</f>
        <v>46329</v>
      </c>
      <c r="BV28" s="544"/>
      <c r="BW28" s="544"/>
      <c r="BX28" s="544"/>
      <c r="BY28" s="544"/>
      <c r="BZ28" s="545"/>
      <c r="CA28" s="543">
        <f>BU28+1</f>
        <v>46330</v>
      </c>
      <c r="CB28" s="544"/>
      <c r="CC28" s="544"/>
      <c r="CD28" s="544"/>
      <c r="CE28" s="544"/>
      <c r="CF28" s="545"/>
      <c r="CG28" s="543">
        <f>CA28+1</f>
        <v>46331</v>
      </c>
      <c r="CH28" s="544"/>
      <c r="CI28" s="544"/>
      <c r="CJ28" s="544"/>
      <c r="CK28" s="544"/>
      <c r="CL28" s="545"/>
      <c r="CM28" s="543">
        <f>CG28+1</f>
        <v>46332</v>
      </c>
      <c r="CN28" s="544"/>
      <c r="CO28" s="544"/>
      <c r="CP28" s="544"/>
      <c r="CQ28" s="544"/>
      <c r="CR28" s="545"/>
      <c r="CS28" s="549">
        <f>CM28+1</f>
        <v>46333</v>
      </c>
      <c r="CT28" s="550"/>
      <c r="CU28" s="550"/>
      <c r="CV28" s="550"/>
      <c r="CW28" s="550"/>
      <c r="CX28" s="551"/>
    </row>
    <row r="29" spans="1:102" ht="21.75" customHeight="1">
      <c r="A29" s="619"/>
      <c r="B29" s="620"/>
      <c r="C29" s="620"/>
      <c r="D29" s="620"/>
      <c r="E29" s="620"/>
      <c r="F29" s="620"/>
      <c r="G29" s="620"/>
      <c r="H29" s="621"/>
      <c r="I29" s="579"/>
      <c r="J29" s="580"/>
      <c r="K29" s="580"/>
      <c r="L29" s="580"/>
      <c r="M29" s="580"/>
      <c r="N29" s="581"/>
      <c r="O29" s="546"/>
      <c r="P29" s="547"/>
      <c r="Q29" s="547"/>
      <c r="R29" s="547"/>
      <c r="S29" s="547"/>
      <c r="T29" s="548"/>
      <c r="U29" s="546"/>
      <c r="V29" s="547"/>
      <c r="W29" s="547"/>
      <c r="X29" s="547"/>
      <c r="Y29" s="547"/>
      <c r="Z29" s="548"/>
      <c r="AA29" s="546"/>
      <c r="AB29" s="547"/>
      <c r="AC29" s="547"/>
      <c r="AD29" s="547"/>
      <c r="AE29" s="547"/>
      <c r="AF29" s="548"/>
      <c r="AG29" s="546"/>
      <c r="AH29" s="547"/>
      <c r="AI29" s="547"/>
      <c r="AJ29" s="547"/>
      <c r="AK29" s="547"/>
      <c r="AL29" s="548"/>
      <c r="AM29" s="546"/>
      <c r="AN29" s="547"/>
      <c r="AO29" s="547"/>
      <c r="AP29" s="547"/>
      <c r="AQ29" s="547"/>
      <c r="AR29" s="548"/>
      <c r="AS29" s="552"/>
      <c r="AT29" s="553"/>
      <c r="AU29" s="553"/>
      <c r="AV29" s="553"/>
      <c r="AW29" s="553"/>
      <c r="AX29" s="554"/>
      <c r="BA29" s="661"/>
      <c r="BB29" s="662"/>
      <c r="BC29" s="662"/>
      <c r="BD29" s="662"/>
      <c r="BE29" s="662"/>
      <c r="BF29" s="662"/>
      <c r="BG29" s="662"/>
      <c r="BH29" s="663"/>
      <c r="BI29" s="579"/>
      <c r="BJ29" s="580"/>
      <c r="BK29" s="580"/>
      <c r="BL29" s="580"/>
      <c r="BM29" s="580"/>
      <c r="BN29" s="581"/>
      <c r="BO29" s="546"/>
      <c r="BP29" s="547"/>
      <c r="BQ29" s="547"/>
      <c r="BR29" s="547"/>
      <c r="BS29" s="547"/>
      <c r="BT29" s="548"/>
      <c r="BU29" s="546"/>
      <c r="BV29" s="547"/>
      <c r="BW29" s="547"/>
      <c r="BX29" s="547"/>
      <c r="BY29" s="547"/>
      <c r="BZ29" s="548"/>
      <c r="CA29" s="546"/>
      <c r="CB29" s="547"/>
      <c r="CC29" s="547"/>
      <c r="CD29" s="547"/>
      <c r="CE29" s="547"/>
      <c r="CF29" s="548"/>
      <c r="CG29" s="546"/>
      <c r="CH29" s="547"/>
      <c r="CI29" s="547"/>
      <c r="CJ29" s="547"/>
      <c r="CK29" s="547"/>
      <c r="CL29" s="548"/>
      <c r="CM29" s="546"/>
      <c r="CN29" s="547"/>
      <c r="CO29" s="547"/>
      <c r="CP29" s="547"/>
      <c r="CQ29" s="547"/>
      <c r="CR29" s="548"/>
      <c r="CS29" s="552"/>
      <c r="CT29" s="553"/>
      <c r="CU29" s="553"/>
      <c r="CV29" s="553"/>
      <c r="CW29" s="553"/>
      <c r="CX29" s="554"/>
    </row>
    <row r="30" spans="1:102" ht="22.5" customHeight="1">
      <c r="A30" s="619"/>
      <c r="B30" s="620"/>
      <c r="C30" s="620"/>
      <c r="D30" s="620"/>
      <c r="E30" s="620"/>
      <c r="F30" s="620"/>
      <c r="G30" s="620"/>
      <c r="H30" s="621"/>
      <c r="I30" s="579"/>
      <c r="J30" s="580"/>
      <c r="K30" s="580"/>
      <c r="L30" s="580"/>
      <c r="M30" s="580"/>
      <c r="N30" s="581"/>
      <c r="O30" s="546"/>
      <c r="P30" s="547"/>
      <c r="Q30" s="547"/>
      <c r="R30" s="547"/>
      <c r="S30" s="547"/>
      <c r="T30" s="548"/>
      <c r="U30" s="546"/>
      <c r="V30" s="547"/>
      <c r="W30" s="547"/>
      <c r="X30" s="547"/>
      <c r="Y30" s="547"/>
      <c r="Z30" s="548"/>
      <c r="AA30" s="546"/>
      <c r="AB30" s="547"/>
      <c r="AC30" s="547"/>
      <c r="AD30" s="547"/>
      <c r="AE30" s="547"/>
      <c r="AF30" s="548"/>
      <c r="AG30" s="546"/>
      <c r="AH30" s="547"/>
      <c r="AI30" s="547"/>
      <c r="AJ30" s="547"/>
      <c r="AK30" s="547"/>
      <c r="AL30" s="548"/>
      <c r="AM30" s="546"/>
      <c r="AN30" s="547"/>
      <c r="AO30" s="547"/>
      <c r="AP30" s="547"/>
      <c r="AQ30" s="547"/>
      <c r="AR30" s="548"/>
      <c r="AS30" s="552"/>
      <c r="AT30" s="553"/>
      <c r="AU30" s="553"/>
      <c r="AV30" s="553"/>
      <c r="AW30" s="553"/>
      <c r="AX30" s="554"/>
      <c r="BA30" s="661"/>
      <c r="BB30" s="662"/>
      <c r="BC30" s="662"/>
      <c r="BD30" s="662"/>
      <c r="BE30" s="662"/>
      <c r="BF30" s="662"/>
      <c r="BG30" s="662"/>
      <c r="BH30" s="663"/>
      <c r="BI30" s="579"/>
      <c r="BJ30" s="580"/>
      <c r="BK30" s="580"/>
      <c r="BL30" s="580"/>
      <c r="BM30" s="580"/>
      <c r="BN30" s="581"/>
      <c r="BO30" s="546"/>
      <c r="BP30" s="547"/>
      <c r="BQ30" s="547"/>
      <c r="BR30" s="547"/>
      <c r="BS30" s="547"/>
      <c r="BT30" s="548"/>
      <c r="BU30" s="546"/>
      <c r="BV30" s="547"/>
      <c r="BW30" s="547"/>
      <c r="BX30" s="547"/>
      <c r="BY30" s="547"/>
      <c r="BZ30" s="548"/>
      <c r="CA30" s="546"/>
      <c r="CB30" s="547"/>
      <c r="CC30" s="547"/>
      <c r="CD30" s="547"/>
      <c r="CE30" s="547"/>
      <c r="CF30" s="548"/>
      <c r="CG30" s="546"/>
      <c r="CH30" s="547"/>
      <c r="CI30" s="547"/>
      <c r="CJ30" s="547"/>
      <c r="CK30" s="547"/>
      <c r="CL30" s="548"/>
      <c r="CM30" s="546"/>
      <c r="CN30" s="547"/>
      <c r="CO30" s="547"/>
      <c r="CP30" s="547"/>
      <c r="CQ30" s="547"/>
      <c r="CR30" s="548"/>
      <c r="CS30" s="552"/>
      <c r="CT30" s="553"/>
      <c r="CU30" s="553"/>
      <c r="CV30" s="553"/>
      <c r="CW30" s="553"/>
      <c r="CX30" s="554"/>
    </row>
    <row r="31" spans="1:102" ht="28.5" customHeight="1">
      <c r="A31" s="582">
        <f>IF(MONTH(A5)=12,DATE(YEAR(A5)+1,1,1),DATE(YEAR(A5),MONTH(A5)+1,1))</f>
        <v>46235</v>
      </c>
      <c r="B31" s="583"/>
      <c r="C31" s="583"/>
      <c r="D31" s="583"/>
      <c r="E31" s="583"/>
      <c r="F31" s="583"/>
      <c r="G31" s="583"/>
      <c r="H31" s="584"/>
      <c r="I31" s="588"/>
      <c r="J31" s="589"/>
      <c r="K31" s="589"/>
      <c r="L31" s="589"/>
      <c r="M31" s="589"/>
      <c r="N31" s="590"/>
      <c r="O31" s="591"/>
      <c r="P31" s="592"/>
      <c r="Q31" s="592"/>
      <c r="R31" s="592"/>
      <c r="S31" s="592"/>
      <c r="T31" s="593"/>
      <c r="U31" s="591"/>
      <c r="V31" s="592"/>
      <c r="W31" s="592"/>
      <c r="X31" s="592"/>
      <c r="Y31" s="592"/>
      <c r="Z31" s="593"/>
      <c r="AA31" s="591"/>
      <c r="AB31" s="592"/>
      <c r="AC31" s="592"/>
      <c r="AD31" s="592"/>
      <c r="AE31" s="592"/>
      <c r="AF31" s="593"/>
      <c r="AG31" s="591"/>
      <c r="AH31" s="592"/>
      <c r="AI31" s="592"/>
      <c r="AJ31" s="592"/>
      <c r="AK31" s="592"/>
      <c r="AL31" s="593"/>
      <c r="AM31" s="591"/>
      <c r="AN31" s="592"/>
      <c r="AO31" s="592"/>
      <c r="AP31" s="592"/>
      <c r="AQ31" s="592"/>
      <c r="AR31" s="593"/>
      <c r="AS31" s="594"/>
      <c r="AT31" s="595"/>
      <c r="AU31" s="595"/>
      <c r="AV31" s="595"/>
      <c r="AW31" s="595"/>
      <c r="AX31" s="596"/>
      <c r="BA31" s="582">
        <f>IF(MONTH(BA5)=12,DATE(YEAR(BA5)+1,1,1),DATE(YEAR(BA5),MONTH(BA5)+1,1))</f>
        <v>46327</v>
      </c>
      <c r="BB31" s="583"/>
      <c r="BC31" s="583"/>
      <c r="BD31" s="583"/>
      <c r="BE31" s="583"/>
      <c r="BF31" s="583"/>
      <c r="BG31" s="583"/>
      <c r="BH31" s="584"/>
      <c r="BI31" s="588"/>
      <c r="BJ31" s="589"/>
      <c r="BK31" s="589"/>
      <c r="BL31" s="589"/>
      <c r="BM31" s="589"/>
      <c r="BN31" s="590"/>
      <c r="BO31" s="591"/>
      <c r="BP31" s="592"/>
      <c r="BQ31" s="592"/>
      <c r="BR31" s="592"/>
      <c r="BS31" s="592"/>
      <c r="BT31" s="593"/>
      <c r="BU31" s="591"/>
      <c r="BV31" s="592"/>
      <c r="BW31" s="592"/>
      <c r="BX31" s="592"/>
      <c r="BY31" s="592"/>
      <c r="BZ31" s="593"/>
      <c r="CA31" s="591"/>
      <c r="CB31" s="592"/>
      <c r="CC31" s="592"/>
      <c r="CD31" s="592"/>
      <c r="CE31" s="592"/>
      <c r="CF31" s="593"/>
      <c r="CG31" s="591"/>
      <c r="CH31" s="592"/>
      <c r="CI31" s="592"/>
      <c r="CJ31" s="592"/>
      <c r="CK31" s="592"/>
      <c r="CL31" s="593"/>
      <c r="CM31" s="591"/>
      <c r="CN31" s="592"/>
      <c r="CO31" s="592"/>
      <c r="CP31" s="592"/>
      <c r="CQ31" s="592"/>
      <c r="CR31" s="593"/>
      <c r="CS31" s="594"/>
      <c r="CT31" s="595"/>
      <c r="CU31" s="595"/>
      <c r="CV31" s="595"/>
      <c r="CW31" s="595"/>
      <c r="CX31" s="596"/>
    </row>
    <row r="32" spans="1:102" ht="21.75" customHeight="1">
      <c r="A32" s="582"/>
      <c r="B32" s="583"/>
      <c r="C32" s="583"/>
      <c r="D32" s="583"/>
      <c r="E32" s="583"/>
      <c r="F32" s="583"/>
      <c r="G32" s="583"/>
      <c r="H32" s="584"/>
      <c r="I32" s="576">
        <f>AS28+1</f>
        <v>46236</v>
      </c>
      <c r="J32" s="577"/>
      <c r="K32" s="577"/>
      <c r="L32" s="577"/>
      <c r="M32" s="577"/>
      <c r="N32" s="578"/>
      <c r="O32" s="543">
        <f>I32+1</f>
        <v>46237</v>
      </c>
      <c r="P32" s="544"/>
      <c r="Q32" s="544"/>
      <c r="R32" s="544"/>
      <c r="S32" s="544"/>
      <c r="T32" s="545"/>
      <c r="U32" s="543">
        <f>O32+1</f>
        <v>46238</v>
      </c>
      <c r="V32" s="544"/>
      <c r="W32" s="544"/>
      <c r="X32" s="544"/>
      <c r="Y32" s="544"/>
      <c r="Z32" s="545"/>
      <c r="AA32" s="543">
        <f>U32+1</f>
        <v>46239</v>
      </c>
      <c r="AB32" s="544"/>
      <c r="AC32" s="544"/>
      <c r="AD32" s="544"/>
      <c r="AE32" s="544"/>
      <c r="AF32" s="545"/>
      <c r="AG32" s="543">
        <f>AA32+1</f>
        <v>46240</v>
      </c>
      <c r="AH32" s="544"/>
      <c r="AI32" s="544"/>
      <c r="AJ32" s="544"/>
      <c r="AK32" s="544"/>
      <c r="AL32" s="545"/>
      <c r="AM32" s="543">
        <f>AG32+1</f>
        <v>46241</v>
      </c>
      <c r="AN32" s="544"/>
      <c r="AO32" s="544"/>
      <c r="AP32" s="544"/>
      <c r="AQ32" s="544"/>
      <c r="AR32" s="545"/>
      <c r="AS32" s="549">
        <f>AM32+1</f>
        <v>46242</v>
      </c>
      <c r="AT32" s="550"/>
      <c r="AU32" s="550"/>
      <c r="AV32" s="550"/>
      <c r="AW32" s="550"/>
      <c r="AX32" s="551"/>
      <c r="BA32" s="582"/>
      <c r="BB32" s="583"/>
      <c r="BC32" s="583"/>
      <c r="BD32" s="583"/>
      <c r="BE32" s="583"/>
      <c r="BF32" s="583"/>
      <c r="BG32" s="583"/>
      <c r="BH32" s="584"/>
      <c r="BI32" s="576">
        <f>CS28+1</f>
        <v>46334</v>
      </c>
      <c r="BJ32" s="577"/>
      <c r="BK32" s="577"/>
      <c r="BL32" s="577"/>
      <c r="BM32" s="577"/>
      <c r="BN32" s="578"/>
      <c r="BO32" s="543">
        <f>BI32+1</f>
        <v>46335</v>
      </c>
      <c r="BP32" s="544"/>
      <c r="BQ32" s="544"/>
      <c r="BR32" s="544"/>
      <c r="BS32" s="544"/>
      <c r="BT32" s="545"/>
      <c r="BU32" s="543">
        <f>BO32+1</f>
        <v>46336</v>
      </c>
      <c r="BV32" s="544"/>
      <c r="BW32" s="544"/>
      <c r="BX32" s="544"/>
      <c r="BY32" s="544"/>
      <c r="BZ32" s="545"/>
      <c r="CA32" s="543">
        <f>BU32+1</f>
        <v>46337</v>
      </c>
      <c r="CB32" s="544"/>
      <c r="CC32" s="544"/>
      <c r="CD32" s="544"/>
      <c r="CE32" s="544"/>
      <c r="CF32" s="545"/>
      <c r="CG32" s="543">
        <f>CA32+1</f>
        <v>46338</v>
      </c>
      <c r="CH32" s="544"/>
      <c r="CI32" s="544"/>
      <c r="CJ32" s="544"/>
      <c r="CK32" s="544"/>
      <c r="CL32" s="545"/>
      <c r="CM32" s="543">
        <f>CG32+1</f>
        <v>46339</v>
      </c>
      <c r="CN32" s="544"/>
      <c r="CO32" s="544"/>
      <c r="CP32" s="544"/>
      <c r="CQ32" s="544"/>
      <c r="CR32" s="545"/>
      <c r="CS32" s="549">
        <f>CM32+1</f>
        <v>46340</v>
      </c>
      <c r="CT32" s="550"/>
      <c r="CU32" s="550"/>
      <c r="CV32" s="550"/>
      <c r="CW32" s="550"/>
      <c r="CX32" s="551"/>
    </row>
    <row r="33" spans="1:102" ht="21.75" customHeight="1">
      <c r="A33" s="609" t="str">
        <f>IF(A31&gt;=43586,"令和"&amp;IF(YEAR(A31)-2018=1,"元",YEAR(A31)-2018),"平成"&amp;(YEAR(A31)-1988))</f>
        <v>令和8</v>
      </c>
      <c r="B33" s="610"/>
      <c r="C33" s="610"/>
      <c r="D33" s="610"/>
      <c r="E33" s="610"/>
      <c r="F33" s="610"/>
      <c r="G33" s="610"/>
      <c r="H33" s="611"/>
      <c r="I33" s="579"/>
      <c r="J33" s="580"/>
      <c r="K33" s="580"/>
      <c r="L33" s="580"/>
      <c r="M33" s="580"/>
      <c r="N33" s="581"/>
      <c r="O33" s="546"/>
      <c r="P33" s="547"/>
      <c r="Q33" s="547"/>
      <c r="R33" s="547"/>
      <c r="S33" s="547"/>
      <c r="T33" s="548"/>
      <c r="U33" s="546"/>
      <c r="V33" s="547"/>
      <c r="W33" s="547"/>
      <c r="X33" s="547"/>
      <c r="Y33" s="547"/>
      <c r="Z33" s="548"/>
      <c r="AA33" s="546"/>
      <c r="AB33" s="547"/>
      <c r="AC33" s="547"/>
      <c r="AD33" s="547"/>
      <c r="AE33" s="547"/>
      <c r="AF33" s="548"/>
      <c r="AG33" s="546"/>
      <c r="AH33" s="547"/>
      <c r="AI33" s="547"/>
      <c r="AJ33" s="547"/>
      <c r="AK33" s="547"/>
      <c r="AL33" s="548"/>
      <c r="AM33" s="546"/>
      <c r="AN33" s="547"/>
      <c r="AO33" s="547"/>
      <c r="AP33" s="547"/>
      <c r="AQ33" s="547"/>
      <c r="AR33" s="548"/>
      <c r="AS33" s="552"/>
      <c r="AT33" s="553"/>
      <c r="AU33" s="553"/>
      <c r="AV33" s="553"/>
      <c r="AW33" s="553"/>
      <c r="AX33" s="554"/>
      <c r="BA33" s="609" t="str">
        <f>IF(BA31&gt;=43586,"令和"&amp;IF(YEAR(BA31)-2018=1,"元",YEAR(BA31)-2018),"平成"&amp;(YEAR(BA31)-1988))</f>
        <v>令和8</v>
      </c>
      <c r="BB33" s="610"/>
      <c r="BC33" s="610"/>
      <c r="BD33" s="610"/>
      <c r="BE33" s="610"/>
      <c r="BF33" s="610"/>
      <c r="BG33" s="610"/>
      <c r="BH33" s="611"/>
      <c r="BI33" s="579"/>
      <c r="BJ33" s="580"/>
      <c r="BK33" s="580"/>
      <c r="BL33" s="580"/>
      <c r="BM33" s="580"/>
      <c r="BN33" s="581"/>
      <c r="BO33" s="546"/>
      <c r="BP33" s="547"/>
      <c r="BQ33" s="547"/>
      <c r="BR33" s="547"/>
      <c r="BS33" s="547"/>
      <c r="BT33" s="548"/>
      <c r="BU33" s="546"/>
      <c r="BV33" s="547"/>
      <c r="BW33" s="547"/>
      <c r="BX33" s="547"/>
      <c r="BY33" s="547"/>
      <c r="BZ33" s="548"/>
      <c r="CA33" s="546"/>
      <c r="CB33" s="547"/>
      <c r="CC33" s="547"/>
      <c r="CD33" s="547"/>
      <c r="CE33" s="547"/>
      <c r="CF33" s="548"/>
      <c r="CG33" s="546"/>
      <c r="CH33" s="547"/>
      <c r="CI33" s="547"/>
      <c r="CJ33" s="547"/>
      <c r="CK33" s="547"/>
      <c r="CL33" s="548"/>
      <c r="CM33" s="546"/>
      <c r="CN33" s="547"/>
      <c r="CO33" s="547"/>
      <c r="CP33" s="547"/>
      <c r="CQ33" s="547"/>
      <c r="CR33" s="548"/>
      <c r="CS33" s="552"/>
      <c r="CT33" s="553"/>
      <c r="CU33" s="553"/>
      <c r="CV33" s="553"/>
      <c r="CW33" s="553"/>
      <c r="CX33" s="554"/>
    </row>
    <row r="34" spans="1:102" ht="18" customHeight="1">
      <c r="A34" s="612"/>
      <c r="B34" s="613"/>
      <c r="C34" s="613"/>
      <c r="D34" s="613"/>
      <c r="E34" s="613"/>
      <c r="F34" s="613"/>
      <c r="G34" s="613"/>
      <c r="H34" s="614"/>
      <c r="I34" s="579"/>
      <c r="J34" s="580"/>
      <c r="K34" s="580"/>
      <c r="L34" s="580"/>
      <c r="M34" s="580"/>
      <c r="N34" s="581"/>
      <c r="O34" s="546"/>
      <c r="P34" s="547"/>
      <c r="Q34" s="547"/>
      <c r="R34" s="547"/>
      <c r="S34" s="547"/>
      <c r="T34" s="548"/>
      <c r="U34" s="546"/>
      <c r="V34" s="547"/>
      <c r="W34" s="547"/>
      <c r="X34" s="547"/>
      <c r="Y34" s="547"/>
      <c r="Z34" s="548"/>
      <c r="AA34" s="546"/>
      <c r="AB34" s="547"/>
      <c r="AC34" s="547"/>
      <c r="AD34" s="547"/>
      <c r="AE34" s="547"/>
      <c r="AF34" s="548"/>
      <c r="AG34" s="546"/>
      <c r="AH34" s="547"/>
      <c r="AI34" s="547"/>
      <c r="AJ34" s="547"/>
      <c r="AK34" s="547"/>
      <c r="AL34" s="548"/>
      <c r="AM34" s="546"/>
      <c r="AN34" s="547"/>
      <c r="AO34" s="547"/>
      <c r="AP34" s="547"/>
      <c r="AQ34" s="547"/>
      <c r="AR34" s="548"/>
      <c r="AS34" s="552"/>
      <c r="AT34" s="553"/>
      <c r="AU34" s="553"/>
      <c r="AV34" s="553"/>
      <c r="AW34" s="553"/>
      <c r="AX34" s="554"/>
      <c r="BA34" s="612"/>
      <c r="BB34" s="613"/>
      <c r="BC34" s="613"/>
      <c r="BD34" s="613"/>
      <c r="BE34" s="613"/>
      <c r="BF34" s="613"/>
      <c r="BG34" s="613"/>
      <c r="BH34" s="614"/>
      <c r="BI34" s="579"/>
      <c r="BJ34" s="580"/>
      <c r="BK34" s="580"/>
      <c r="BL34" s="580"/>
      <c r="BM34" s="580"/>
      <c r="BN34" s="581"/>
      <c r="BO34" s="546"/>
      <c r="BP34" s="547"/>
      <c r="BQ34" s="547"/>
      <c r="BR34" s="547"/>
      <c r="BS34" s="547"/>
      <c r="BT34" s="548"/>
      <c r="BU34" s="546"/>
      <c r="BV34" s="547"/>
      <c r="BW34" s="547"/>
      <c r="BX34" s="547"/>
      <c r="BY34" s="547"/>
      <c r="BZ34" s="548"/>
      <c r="CA34" s="546"/>
      <c r="CB34" s="547"/>
      <c r="CC34" s="547"/>
      <c r="CD34" s="547"/>
      <c r="CE34" s="547"/>
      <c r="CF34" s="548"/>
      <c r="CG34" s="546"/>
      <c r="CH34" s="547"/>
      <c r="CI34" s="547"/>
      <c r="CJ34" s="547"/>
      <c r="CK34" s="547"/>
      <c r="CL34" s="548"/>
      <c r="CM34" s="546"/>
      <c r="CN34" s="547"/>
      <c r="CO34" s="547"/>
      <c r="CP34" s="547"/>
      <c r="CQ34" s="547"/>
      <c r="CR34" s="548"/>
      <c r="CS34" s="552"/>
      <c r="CT34" s="553"/>
      <c r="CU34" s="553"/>
      <c r="CV34" s="553"/>
      <c r="CW34" s="553"/>
      <c r="CX34" s="554"/>
    </row>
    <row r="35" spans="1:102" ht="39.75" customHeight="1">
      <c r="A35" s="615" t="str">
        <f>VLOOKUP(A31,祝節名,2,FALSE)</f>
        <v>11 山の日
立秋7、処暑23</v>
      </c>
      <c r="B35" s="556"/>
      <c r="C35" s="556"/>
      <c r="D35" s="556"/>
      <c r="E35" s="556"/>
      <c r="F35" s="556"/>
      <c r="G35" s="556"/>
      <c r="H35" s="557"/>
      <c r="I35" s="588"/>
      <c r="J35" s="589"/>
      <c r="K35" s="589"/>
      <c r="L35" s="589"/>
      <c r="M35" s="589"/>
      <c r="N35" s="590"/>
      <c r="O35" s="591"/>
      <c r="P35" s="592"/>
      <c r="Q35" s="592"/>
      <c r="R35" s="592"/>
      <c r="S35" s="592"/>
      <c r="T35" s="593"/>
      <c r="U35" s="591"/>
      <c r="V35" s="592"/>
      <c r="W35" s="592"/>
      <c r="X35" s="592"/>
      <c r="Y35" s="592"/>
      <c r="Z35" s="593"/>
      <c r="AA35" s="591"/>
      <c r="AB35" s="592"/>
      <c r="AC35" s="592"/>
      <c r="AD35" s="592"/>
      <c r="AE35" s="592"/>
      <c r="AF35" s="593"/>
      <c r="AG35" s="591"/>
      <c r="AH35" s="592"/>
      <c r="AI35" s="592"/>
      <c r="AJ35" s="592"/>
      <c r="AK35" s="592"/>
      <c r="AL35" s="593"/>
      <c r="AM35" s="591"/>
      <c r="AN35" s="592"/>
      <c r="AO35" s="592"/>
      <c r="AP35" s="592"/>
      <c r="AQ35" s="592"/>
      <c r="AR35" s="593"/>
      <c r="AS35" s="594"/>
      <c r="AT35" s="595"/>
      <c r="AU35" s="595"/>
      <c r="AV35" s="595"/>
      <c r="AW35" s="595"/>
      <c r="AX35" s="596"/>
      <c r="BA35" s="615" t="str">
        <f>VLOOKUP(BA31,祝節名,2,FALSE)</f>
        <v>3 文化の日、23 勤労感謝の日
立冬7、小雪22</v>
      </c>
      <c r="BB35" s="556"/>
      <c r="BC35" s="556"/>
      <c r="BD35" s="556"/>
      <c r="BE35" s="556"/>
      <c r="BF35" s="556"/>
      <c r="BG35" s="556"/>
      <c r="BH35" s="557"/>
      <c r="BI35" s="588"/>
      <c r="BJ35" s="589"/>
      <c r="BK35" s="589"/>
      <c r="BL35" s="589"/>
      <c r="BM35" s="589"/>
      <c r="BN35" s="590"/>
      <c r="BO35" s="591"/>
      <c r="BP35" s="592"/>
      <c r="BQ35" s="592"/>
      <c r="BR35" s="592"/>
      <c r="BS35" s="592"/>
      <c r="BT35" s="593"/>
      <c r="BU35" s="591"/>
      <c r="BV35" s="592"/>
      <c r="BW35" s="592"/>
      <c r="BX35" s="592"/>
      <c r="BY35" s="592"/>
      <c r="BZ35" s="593"/>
      <c r="CA35" s="591"/>
      <c r="CB35" s="592"/>
      <c r="CC35" s="592"/>
      <c r="CD35" s="592"/>
      <c r="CE35" s="592"/>
      <c r="CF35" s="593"/>
      <c r="CG35" s="591"/>
      <c r="CH35" s="592"/>
      <c r="CI35" s="592"/>
      <c r="CJ35" s="592"/>
      <c r="CK35" s="592"/>
      <c r="CL35" s="593"/>
      <c r="CM35" s="591"/>
      <c r="CN35" s="592"/>
      <c r="CO35" s="592"/>
      <c r="CP35" s="592"/>
      <c r="CQ35" s="592"/>
      <c r="CR35" s="593"/>
      <c r="CS35" s="594"/>
      <c r="CT35" s="595"/>
      <c r="CU35" s="595"/>
      <c r="CV35" s="595"/>
      <c r="CW35" s="595"/>
      <c r="CX35" s="596"/>
    </row>
    <row r="36" spans="1:102" ht="21.75" customHeight="1">
      <c r="A36" s="558"/>
      <c r="B36" s="559"/>
      <c r="C36" s="559"/>
      <c r="D36" s="559"/>
      <c r="E36" s="559"/>
      <c r="F36" s="559"/>
      <c r="G36" s="559"/>
      <c r="H36" s="560"/>
      <c r="I36" s="576">
        <f>AS32+1</f>
        <v>46243</v>
      </c>
      <c r="J36" s="577"/>
      <c r="K36" s="577"/>
      <c r="L36" s="577"/>
      <c r="M36" s="577"/>
      <c r="N36" s="578"/>
      <c r="O36" s="543">
        <f>I36+1</f>
        <v>46244</v>
      </c>
      <c r="P36" s="544"/>
      <c r="Q36" s="544"/>
      <c r="R36" s="544"/>
      <c r="S36" s="544"/>
      <c r="T36" s="545"/>
      <c r="U36" s="543">
        <f>O36+1</f>
        <v>46245</v>
      </c>
      <c r="V36" s="544"/>
      <c r="W36" s="544"/>
      <c r="X36" s="544"/>
      <c r="Y36" s="544"/>
      <c r="Z36" s="545"/>
      <c r="AA36" s="543">
        <f>U36+1</f>
        <v>46246</v>
      </c>
      <c r="AB36" s="544"/>
      <c r="AC36" s="544"/>
      <c r="AD36" s="544"/>
      <c r="AE36" s="544"/>
      <c r="AF36" s="545"/>
      <c r="AG36" s="543">
        <f>AA36+1</f>
        <v>46247</v>
      </c>
      <c r="AH36" s="544"/>
      <c r="AI36" s="544"/>
      <c r="AJ36" s="544"/>
      <c r="AK36" s="544"/>
      <c r="AL36" s="545"/>
      <c r="AM36" s="543">
        <f>AG36+1</f>
        <v>46248</v>
      </c>
      <c r="AN36" s="544"/>
      <c r="AO36" s="544"/>
      <c r="AP36" s="544"/>
      <c r="AQ36" s="544"/>
      <c r="AR36" s="545"/>
      <c r="AS36" s="549">
        <f>AM36+1</f>
        <v>46249</v>
      </c>
      <c r="AT36" s="550"/>
      <c r="AU36" s="550"/>
      <c r="AV36" s="550"/>
      <c r="AW36" s="550"/>
      <c r="AX36" s="551"/>
      <c r="BA36" s="558"/>
      <c r="BB36" s="559"/>
      <c r="BC36" s="559"/>
      <c r="BD36" s="559"/>
      <c r="BE36" s="559"/>
      <c r="BF36" s="559"/>
      <c r="BG36" s="559"/>
      <c r="BH36" s="560"/>
      <c r="BI36" s="576">
        <f>CS32+1</f>
        <v>46341</v>
      </c>
      <c r="BJ36" s="577"/>
      <c r="BK36" s="577"/>
      <c r="BL36" s="577"/>
      <c r="BM36" s="577"/>
      <c r="BN36" s="578"/>
      <c r="BO36" s="543">
        <f>BI36+1</f>
        <v>46342</v>
      </c>
      <c r="BP36" s="544"/>
      <c r="BQ36" s="544"/>
      <c r="BR36" s="544"/>
      <c r="BS36" s="544"/>
      <c r="BT36" s="545"/>
      <c r="BU36" s="543">
        <f>BO36+1</f>
        <v>46343</v>
      </c>
      <c r="BV36" s="544"/>
      <c r="BW36" s="544"/>
      <c r="BX36" s="544"/>
      <c r="BY36" s="544"/>
      <c r="BZ36" s="545"/>
      <c r="CA36" s="543">
        <f>BU36+1</f>
        <v>46344</v>
      </c>
      <c r="CB36" s="544"/>
      <c r="CC36" s="544"/>
      <c r="CD36" s="544"/>
      <c r="CE36" s="544"/>
      <c r="CF36" s="545"/>
      <c r="CG36" s="543">
        <f>CA36+1</f>
        <v>46345</v>
      </c>
      <c r="CH36" s="544"/>
      <c r="CI36" s="544"/>
      <c r="CJ36" s="544"/>
      <c r="CK36" s="544"/>
      <c r="CL36" s="545"/>
      <c r="CM36" s="543">
        <f>CG36+1</f>
        <v>46346</v>
      </c>
      <c r="CN36" s="544"/>
      <c r="CO36" s="544"/>
      <c r="CP36" s="544"/>
      <c r="CQ36" s="544"/>
      <c r="CR36" s="545"/>
      <c r="CS36" s="549">
        <f>CM36+1</f>
        <v>46347</v>
      </c>
      <c r="CT36" s="550"/>
      <c r="CU36" s="550"/>
      <c r="CV36" s="550"/>
      <c r="CW36" s="550"/>
      <c r="CX36" s="551"/>
    </row>
    <row r="37" spans="1:102" ht="21.75" customHeight="1">
      <c r="A37" s="558"/>
      <c r="B37" s="559"/>
      <c r="C37" s="559"/>
      <c r="D37" s="559"/>
      <c r="E37" s="559"/>
      <c r="F37" s="559"/>
      <c r="G37" s="559"/>
      <c r="H37" s="560"/>
      <c r="I37" s="579"/>
      <c r="J37" s="580"/>
      <c r="K37" s="580"/>
      <c r="L37" s="580"/>
      <c r="M37" s="580"/>
      <c r="N37" s="581"/>
      <c r="O37" s="546"/>
      <c r="P37" s="547"/>
      <c r="Q37" s="547"/>
      <c r="R37" s="547"/>
      <c r="S37" s="547"/>
      <c r="T37" s="548"/>
      <c r="U37" s="546"/>
      <c r="V37" s="547"/>
      <c r="W37" s="547"/>
      <c r="X37" s="547"/>
      <c r="Y37" s="547"/>
      <c r="Z37" s="548"/>
      <c r="AA37" s="546"/>
      <c r="AB37" s="547"/>
      <c r="AC37" s="547"/>
      <c r="AD37" s="547"/>
      <c r="AE37" s="547"/>
      <c r="AF37" s="548"/>
      <c r="AG37" s="546"/>
      <c r="AH37" s="547"/>
      <c r="AI37" s="547"/>
      <c r="AJ37" s="547"/>
      <c r="AK37" s="547"/>
      <c r="AL37" s="548"/>
      <c r="AM37" s="546"/>
      <c r="AN37" s="547"/>
      <c r="AO37" s="547"/>
      <c r="AP37" s="547"/>
      <c r="AQ37" s="547"/>
      <c r="AR37" s="548"/>
      <c r="AS37" s="552"/>
      <c r="AT37" s="553"/>
      <c r="AU37" s="553"/>
      <c r="AV37" s="553"/>
      <c r="AW37" s="553"/>
      <c r="AX37" s="554"/>
      <c r="BA37" s="558"/>
      <c r="BB37" s="559"/>
      <c r="BC37" s="559"/>
      <c r="BD37" s="559"/>
      <c r="BE37" s="559"/>
      <c r="BF37" s="559"/>
      <c r="BG37" s="559"/>
      <c r="BH37" s="560"/>
      <c r="BI37" s="579"/>
      <c r="BJ37" s="580"/>
      <c r="BK37" s="580"/>
      <c r="BL37" s="580"/>
      <c r="BM37" s="580"/>
      <c r="BN37" s="581"/>
      <c r="BO37" s="546"/>
      <c r="BP37" s="547"/>
      <c r="BQ37" s="547"/>
      <c r="BR37" s="547"/>
      <c r="BS37" s="547"/>
      <c r="BT37" s="548"/>
      <c r="BU37" s="546"/>
      <c r="BV37" s="547"/>
      <c r="BW37" s="547"/>
      <c r="BX37" s="547"/>
      <c r="BY37" s="547"/>
      <c r="BZ37" s="548"/>
      <c r="CA37" s="546"/>
      <c r="CB37" s="547"/>
      <c r="CC37" s="547"/>
      <c r="CD37" s="547"/>
      <c r="CE37" s="547"/>
      <c r="CF37" s="548"/>
      <c r="CG37" s="546"/>
      <c r="CH37" s="547"/>
      <c r="CI37" s="547"/>
      <c r="CJ37" s="547"/>
      <c r="CK37" s="547"/>
      <c r="CL37" s="548"/>
      <c r="CM37" s="546"/>
      <c r="CN37" s="547"/>
      <c r="CO37" s="547"/>
      <c r="CP37" s="547"/>
      <c r="CQ37" s="547"/>
      <c r="CR37" s="548"/>
      <c r="CS37" s="552"/>
      <c r="CT37" s="553"/>
      <c r="CU37" s="553"/>
      <c r="CV37" s="553"/>
      <c r="CW37" s="553"/>
      <c r="CX37" s="554"/>
    </row>
    <row r="38" spans="1:102" ht="30.75" customHeight="1">
      <c r="A38" s="561"/>
      <c r="B38" s="562"/>
      <c r="C38" s="562"/>
      <c r="D38" s="562"/>
      <c r="E38" s="562"/>
      <c r="F38" s="562"/>
      <c r="G38" s="562"/>
      <c r="H38" s="563"/>
      <c r="I38" s="579"/>
      <c r="J38" s="580"/>
      <c r="K38" s="580"/>
      <c r="L38" s="580"/>
      <c r="M38" s="580"/>
      <c r="N38" s="581"/>
      <c r="O38" s="546"/>
      <c r="P38" s="547"/>
      <c r="Q38" s="547"/>
      <c r="R38" s="547"/>
      <c r="S38" s="547"/>
      <c r="T38" s="548"/>
      <c r="U38" s="546"/>
      <c r="V38" s="547"/>
      <c r="W38" s="547"/>
      <c r="X38" s="547"/>
      <c r="Y38" s="547"/>
      <c r="Z38" s="548"/>
      <c r="AA38" s="546"/>
      <c r="AB38" s="547"/>
      <c r="AC38" s="547"/>
      <c r="AD38" s="547"/>
      <c r="AE38" s="547"/>
      <c r="AF38" s="548"/>
      <c r="AG38" s="546"/>
      <c r="AH38" s="547"/>
      <c r="AI38" s="547"/>
      <c r="AJ38" s="547"/>
      <c r="AK38" s="547"/>
      <c r="AL38" s="548"/>
      <c r="AM38" s="546"/>
      <c r="AN38" s="547"/>
      <c r="AO38" s="547"/>
      <c r="AP38" s="547"/>
      <c r="AQ38" s="547"/>
      <c r="AR38" s="548"/>
      <c r="AS38" s="552"/>
      <c r="AT38" s="553"/>
      <c r="AU38" s="553"/>
      <c r="AV38" s="553"/>
      <c r="AW38" s="553"/>
      <c r="AX38" s="554"/>
      <c r="BA38" s="561"/>
      <c r="BB38" s="562"/>
      <c r="BC38" s="562"/>
      <c r="BD38" s="562"/>
      <c r="BE38" s="562"/>
      <c r="BF38" s="562"/>
      <c r="BG38" s="562"/>
      <c r="BH38" s="563"/>
      <c r="BI38" s="579"/>
      <c r="BJ38" s="580"/>
      <c r="BK38" s="580"/>
      <c r="BL38" s="580"/>
      <c r="BM38" s="580"/>
      <c r="BN38" s="581"/>
      <c r="BO38" s="546"/>
      <c r="BP38" s="547"/>
      <c r="BQ38" s="547"/>
      <c r="BR38" s="547"/>
      <c r="BS38" s="547"/>
      <c r="BT38" s="548"/>
      <c r="BU38" s="546"/>
      <c r="BV38" s="547"/>
      <c r="BW38" s="547"/>
      <c r="BX38" s="547"/>
      <c r="BY38" s="547"/>
      <c r="BZ38" s="548"/>
      <c r="CA38" s="546"/>
      <c r="CB38" s="547"/>
      <c r="CC38" s="547"/>
      <c r="CD38" s="547"/>
      <c r="CE38" s="547"/>
      <c r="CF38" s="548"/>
      <c r="CG38" s="546"/>
      <c r="CH38" s="547"/>
      <c r="CI38" s="547"/>
      <c r="CJ38" s="547"/>
      <c r="CK38" s="547"/>
      <c r="CL38" s="548"/>
      <c r="CM38" s="546"/>
      <c r="CN38" s="547"/>
      <c r="CO38" s="547"/>
      <c r="CP38" s="547"/>
      <c r="CQ38" s="547"/>
      <c r="CR38" s="548"/>
      <c r="CS38" s="552"/>
      <c r="CT38" s="553"/>
      <c r="CU38" s="553"/>
      <c r="CV38" s="553"/>
      <c r="CW38" s="553"/>
      <c r="CX38" s="554"/>
    </row>
    <row r="39" spans="1:102" ht="53.25" customHeight="1">
      <c r="A39" s="530" t="s">
        <v>339</v>
      </c>
      <c r="B39" s="531"/>
      <c r="C39" s="531"/>
      <c r="D39" s="531"/>
      <c r="E39" s="531"/>
      <c r="F39" s="531"/>
      <c r="G39" s="531"/>
      <c r="H39" s="532"/>
      <c r="I39" s="134"/>
      <c r="J39" s="135"/>
      <c r="K39" s="135"/>
      <c r="L39" s="135"/>
      <c r="M39" s="135"/>
      <c r="N39" s="135"/>
      <c r="O39" s="134"/>
      <c r="P39" s="135"/>
      <c r="Q39" s="135"/>
      <c r="R39" s="135"/>
      <c r="S39" s="135"/>
      <c r="T39" s="135"/>
      <c r="U39" s="134"/>
      <c r="V39" s="135"/>
      <c r="W39" s="135"/>
      <c r="X39" s="135"/>
      <c r="Y39" s="135"/>
      <c r="Z39" s="135"/>
      <c r="AA39" s="134"/>
      <c r="AB39" s="135"/>
      <c r="AC39" s="135"/>
      <c r="AD39" s="135"/>
      <c r="AE39" s="135"/>
      <c r="AF39" s="135"/>
      <c r="AG39" s="134"/>
      <c r="AH39" s="135"/>
      <c r="AI39" s="135"/>
      <c r="AJ39" s="135"/>
      <c r="AK39" s="135"/>
      <c r="AL39" s="135"/>
      <c r="AM39" s="134"/>
      <c r="AN39" s="135"/>
      <c r="AO39" s="135"/>
      <c r="AP39" s="135"/>
      <c r="AQ39" s="135"/>
      <c r="AR39" s="135"/>
      <c r="AS39" s="134"/>
      <c r="AT39" s="135"/>
      <c r="AU39" s="135"/>
      <c r="AV39" s="135"/>
      <c r="AW39" s="135"/>
      <c r="AX39" s="136"/>
      <c r="BA39" s="530" t="s">
        <v>515</v>
      </c>
      <c r="BB39" s="531"/>
      <c r="BC39" s="531"/>
      <c r="BD39" s="531"/>
      <c r="BE39" s="531"/>
      <c r="BF39" s="531"/>
      <c r="BG39" s="531"/>
      <c r="BH39" s="532"/>
      <c r="BI39" s="134"/>
      <c r="BJ39" s="135"/>
      <c r="BK39" s="135"/>
      <c r="BL39" s="135"/>
      <c r="BM39" s="135"/>
      <c r="BN39" s="135"/>
      <c r="BO39" s="134"/>
      <c r="BP39" s="135"/>
      <c r="BQ39" s="135"/>
      <c r="BR39" s="135"/>
      <c r="BS39" s="135"/>
      <c r="BT39" s="135"/>
      <c r="BU39" s="134"/>
      <c r="BV39" s="135"/>
      <c r="BW39" s="135"/>
      <c r="BX39" s="135"/>
      <c r="BY39" s="135"/>
      <c r="BZ39" s="135"/>
      <c r="CA39" s="134"/>
      <c r="CB39" s="135"/>
      <c r="CC39" s="135"/>
      <c r="CD39" s="135"/>
      <c r="CE39" s="135"/>
      <c r="CF39" s="135"/>
      <c r="CG39" s="134"/>
      <c r="CH39" s="135"/>
      <c r="CI39" s="135"/>
      <c r="CJ39" s="135"/>
      <c r="CK39" s="135"/>
      <c r="CL39" s="135"/>
      <c r="CM39" s="134"/>
      <c r="CN39" s="135"/>
      <c r="CO39" s="135"/>
      <c r="CP39" s="135"/>
      <c r="CQ39" s="135"/>
      <c r="CR39" s="135"/>
      <c r="CS39" s="134"/>
      <c r="CT39" s="135"/>
      <c r="CU39" s="135"/>
      <c r="CV39" s="135"/>
      <c r="CW39" s="135"/>
      <c r="CX39" s="136"/>
    </row>
    <row r="40" spans="1:102" ht="29.25" customHeight="1">
      <c r="A40" s="616">
        <f>A44</f>
        <v>46235</v>
      </c>
      <c r="B40" s="617"/>
      <c r="C40" s="617"/>
      <c r="D40" s="617"/>
      <c r="E40" s="617"/>
      <c r="F40" s="617"/>
      <c r="G40" s="617"/>
      <c r="H40" s="618"/>
      <c r="I40" s="603" t="s">
        <v>508</v>
      </c>
      <c r="J40" s="604"/>
      <c r="K40" s="604"/>
      <c r="L40" s="604"/>
      <c r="M40" s="604"/>
      <c r="N40" s="605"/>
      <c r="O40" s="527" t="s">
        <v>509</v>
      </c>
      <c r="P40" s="528"/>
      <c r="Q40" s="528"/>
      <c r="R40" s="528"/>
      <c r="S40" s="528"/>
      <c r="T40" s="529"/>
      <c r="U40" s="622" t="s">
        <v>510</v>
      </c>
      <c r="V40" s="623"/>
      <c r="W40" s="623"/>
      <c r="X40" s="623"/>
      <c r="Y40" s="623"/>
      <c r="Z40" s="624"/>
      <c r="AA40" s="527" t="s">
        <v>511</v>
      </c>
      <c r="AB40" s="528"/>
      <c r="AC40" s="528"/>
      <c r="AD40" s="528"/>
      <c r="AE40" s="528"/>
      <c r="AF40" s="529"/>
      <c r="AG40" s="622" t="s">
        <v>512</v>
      </c>
      <c r="AH40" s="623"/>
      <c r="AI40" s="623"/>
      <c r="AJ40" s="623"/>
      <c r="AK40" s="623"/>
      <c r="AL40" s="624"/>
      <c r="AM40" s="527" t="s">
        <v>513</v>
      </c>
      <c r="AN40" s="528"/>
      <c r="AO40" s="528"/>
      <c r="AP40" s="528"/>
      <c r="AQ40" s="528"/>
      <c r="AR40" s="529"/>
      <c r="AS40" s="585" t="s">
        <v>514</v>
      </c>
      <c r="AT40" s="586"/>
      <c r="AU40" s="586"/>
      <c r="AV40" s="586"/>
      <c r="AW40" s="586"/>
      <c r="AX40" s="587"/>
      <c r="BA40" s="658">
        <f>BA44</f>
        <v>46327</v>
      </c>
      <c r="BB40" s="659"/>
      <c r="BC40" s="659"/>
      <c r="BD40" s="659"/>
      <c r="BE40" s="659"/>
      <c r="BF40" s="659"/>
      <c r="BG40" s="659"/>
      <c r="BH40" s="660"/>
      <c r="BI40" s="603" t="s">
        <v>508</v>
      </c>
      <c r="BJ40" s="604"/>
      <c r="BK40" s="604"/>
      <c r="BL40" s="604"/>
      <c r="BM40" s="604"/>
      <c r="BN40" s="605"/>
      <c r="BO40" s="527" t="s">
        <v>509</v>
      </c>
      <c r="BP40" s="528"/>
      <c r="BQ40" s="528"/>
      <c r="BR40" s="528"/>
      <c r="BS40" s="528"/>
      <c r="BT40" s="529"/>
      <c r="BU40" s="622" t="s">
        <v>510</v>
      </c>
      <c r="BV40" s="623"/>
      <c r="BW40" s="623"/>
      <c r="BX40" s="623"/>
      <c r="BY40" s="623"/>
      <c r="BZ40" s="624"/>
      <c r="CA40" s="527" t="s">
        <v>511</v>
      </c>
      <c r="CB40" s="528"/>
      <c r="CC40" s="528"/>
      <c r="CD40" s="528"/>
      <c r="CE40" s="528"/>
      <c r="CF40" s="529"/>
      <c r="CG40" s="622" t="s">
        <v>512</v>
      </c>
      <c r="CH40" s="623"/>
      <c r="CI40" s="623"/>
      <c r="CJ40" s="623"/>
      <c r="CK40" s="623"/>
      <c r="CL40" s="624"/>
      <c r="CM40" s="527" t="s">
        <v>513</v>
      </c>
      <c r="CN40" s="528"/>
      <c r="CO40" s="528"/>
      <c r="CP40" s="528"/>
      <c r="CQ40" s="528"/>
      <c r="CR40" s="529"/>
      <c r="CS40" s="585" t="s">
        <v>514</v>
      </c>
      <c r="CT40" s="586"/>
      <c r="CU40" s="586"/>
      <c r="CV40" s="586"/>
      <c r="CW40" s="586"/>
      <c r="CX40" s="587"/>
    </row>
    <row r="41" spans="1:102" ht="21.75" customHeight="1">
      <c r="A41" s="619"/>
      <c r="B41" s="620"/>
      <c r="C41" s="620"/>
      <c r="D41" s="620"/>
      <c r="E41" s="620"/>
      <c r="F41" s="620"/>
      <c r="G41" s="620"/>
      <c r="H41" s="621"/>
      <c r="I41" s="576">
        <f>AS36+1</f>
        <v>46250</v>
      </c>
      <c r="J41" s="577"/>
      <c r="K41" s="577"/>
      <c r="L41" s="577"/>
      <c r="M41" s="577"/>
      <c r="N41" s="578"/>
      <c r="O41" s="543">
        <f>I41+1</f>
        <v>46251</v>
      </c>
      <c r="P41" s="544"/>
      <c r="Q41" s="544"/>
      <c r="R41" s="544"/>
      <c r="S41" s="544"/>
      <c r="T41" s="545"/>
      <c r="U41" s="543">
        <f>O41+1</f>
        <v>46252</v>
      </c>
      <c r="V41" s="544"/>
      <c r="W41" s="544"/>
      <c r="X41" s="544"/>
      <c r="Y41" s="544"/>
      <c r="Z41" s="545"/>
      <c r="AA41" s="543">
        <f>U41+1</f>
        <v>46253</v>
      </c>
      <c r="AB41" s="544"/>
      <c r="AC41" s="544"/>
      <c r="AD41" s="544"/>
      <c r="AE41" s="544"/>
      <c r="AF41" s="545"/>
      <c r="AG41" s="543">
        <f>AA41+1</f>
        <v>46254</v>
      </c>
      <c r="AH41" s="544"/>
      <c r="AI41" s="544"/>
      <c r="AJ41" s="544"/>
      <c r="AK41" s="544"/>
      <c r="AL41" s="545"/>
      <c r="AM41" s="543">
        <f>AG41+1</f>
        <v>46255</v>
      </c>
      <c r="AN41" s="544"/>
      <c r="AO41" s="544"/>
      <c r="AP41" s="544"/>
      <c r="AQ41" s="544"/>
      <c r="AR41" s="545"/>
      <c r="AS41" s="549">
        <f>AM41+1</f>
        <v>46256</v>
      </c>
      <c r="AT41" s="550"/>
      <c r="AU41" s="550"/>
      <c r="AV41" s="550"/>
      <c r="AW41" s="550"/>
      <c r="AX41" s="551"/>
      <c r="BA41" s="661"/>
      <c r="BB41" s="662"/>
      <c r="BC41" s="662"/>
      <c r="BD41" s="662"/>
      <c r="BE41" s="662"/>
      <c r="BF41" s="662"/>
      <c r="BG41" s="662"/>
      <c r="BH41" s="663"/>
      <c r="BI41" s="576">
        <f>CS36+1</f>
        <v>46348</v>
      </c>
      <c r="BJ41" s="577"/>
      <c r="BK41" s="577"/>
      <c r="BL41" s="577"/>
      <c r="BM41" s="577"/>
      <c r="BN41" s="578"/>
      <c r="BO41" s="543">
        <f>BI41+1</f>
        <v>46349</v>
      </c>
      <c r="BP41" s="544"/>
      <c r="BQ41" s="544"/>
      <c r="BR41" s="544"/>
      <c r="BS41" s="544"/>
      <c r="BT41" s="545"/>
      <c r="BU41" s="543">
        <f>BO41+1</f>
        <v>46350</v>
      </c>
      <c r="BV41" s="544"/>
      <c r="BW41" s="544"/>
      <c r="BX41" s="544"/>
      <c r="BY41" s="544"/>
      <c r="BZ41" s="545"/>
      <c r="CA41" s="543">
        <f>BU41+1</f>
        <v>46351</v>
      </c>
      <c r="CB41" s="544"/>
      <c r="CC41" s="544"/>
      <c r="CD41" s="544"/>
      <c r="CE41" s="544"/>
      <c r="CF41" s="545"/>
      <c r="CG41" s="543">
        <f>CA41+1</f>
        <v>46352</v>
      </c>
      <c r="CH41" s="544"/>
      <c r="CI41" s="544"/>
      <c r="CJ41" s="544"/>
      <c r="CK41" s="544"/>
      <c r="CL41" s="545"/>
      <c r="CM41" s="543">
        <f>CG41+1</f>
        <v>46353</v>
      </c>
      <c r="CN41" s="544"/>
      <c r="CO41" s="544"/>
      <c r="CP41" s="544"/>
      <c r="CQ41" s="544"/>
      <c r="CR41" s="545"/>
      <c r="CS41" s="549">
        <f>CM41+1</f>
        <v>46354</v>
      </c>
      <c r="CT41" s="550"/>
      <c r="CU41" s="550"/>
      <c r="CV41" s="550"/>
      <c r="CW41" s="550"/>
      <c r="CX41" s="551"/>
    </row>
    <row r="42" spans="1:102" ht="21.75" customHeight="1">
      <c r="A42" s="619"/>
      <c r="B42" s="620"/>
      <c r="C42" s="620"/>
      <c r="D42" s="620"/>
      <c r="E42" s="620"/>
      <c r="F42" s="620"/>
      <c r="G42" s="620"/>
      <c r="H42" s="621"/>
      <c r="I42" s="579"/>
      <c r="J42" s="580"/>
      <c r="K42" s="580"/>
      <c r="L42" s="580"/>
      <c r="M42" s="580"/>
      <c r="N42" s="581"/>
      <c r="O42" s="546"/>
      <c r="P42" s="547"/>
      <c r="Q42" s="547"/>
      <c r="R42" s="547"/>
      <c r="S42" s="547"/>
      <c r="T42" s="548"/>
      <c r="U42" s="546"/>
      <c r="V42" s="547"/>
      <c r="W42" s="547"/>
      <c r="X42" s="547"/>
      <c r="Y42" s="547"/>
      <c r="Z42" s="548"/>
      <c r="AA42" s="546"/>
      <c r="AB42" s="547"/>
      <c r="AC42" s="547"/>
      <c r="AD42" s="547"/>
      <c r="AE42" s="547"/>
      <c r="AF42" s="548"/>
      <c r="AG42" s="546"/>
      <c r="AH42" s="547"/>
      <c r="AI42" s="547"/>
      <c r="AJ42" s="547"/>
      <c r="AK42" s="547"/>
      <c r="AL42" s="548"/>
      <c r="AM42" s="546"/>
      <c r="AN42" s="547"/>
      <c r="AO42" s="547"/>
      <c r="AP42" s="547"/>
      <c r="AQ42" s="547"/>
      <c r="AR42" s="548"/>
      <c r="AS42" s="552"/>
      <c r="AT42" s="553"/>
      <c r="AU42" s="553"/>
      <c r="AV42" s="553"/>
      <c r="AW42" s="553"/>
      <c r="AX42" s="554"/>
      <c r="BA42" s="661"/>
      <c r="BB42" s="662"/>
      <c r="BC42" s="662"/>
      <c r="BD42" s="662"/>
      <c r="BE42" s="662"/>
      <c r="BF42" s="662"/>
      <c r="BG42" s="662"/>
      <c r="BH42" s="663"/>
      <c r="BI42" s="579"/>
      <c r="BJ42" s="580"/>
      <c r="BK42" s="580"/>
      <c r="BL42" s="580"/>
      <c r="BM42" s="580"/>
      <c r="BN42" s="581"/>
      <c r="BO42" s="546"/>
      <c r="BP42" s="547"/>
      <c r="BQ42" s="547"/>
      <c r="BR42" s="547"/>
      <c r="BS42" s="547"/>
      <c r="BT42" s="548"/>
      <c r="BU42" s="546"/>
      <c r="BV42" s="547"/>
      <c r="BW42" s="547"/>
      <c r="BX42" s="547"/>
      <c r="BY42" s="547"/>
      <c r="BZ42" s="548"/>
      <c r="CA42" s="546"/>
      <c r="CB42" s="547"/>
      <c r="CC42" s="547"/>
      <c r="CD42" s="547"/>
      <c r="CE42" s="547"/>
      <c r="CF42" s="548"/>
      <c r="CG42" s="546"/>
      <c r="CH42" s="547"/>
      <c r="CI42" s="547"/>
      <c r="CJ42" s="547"/>
      <c r="CK42" s="547"/>
      <c r="CL42" s="548"/>
      <c r="CM42" s="546"/>
      <c r="CN42" s="547"/>
      <c r="CO42" s="547"/>
      <c r="CP42" s="547"/>
      <c r="CQ42" s="547"/>
      <c r="CR42" s="548"/>
      <c r="CS42" s="552"/>
      <c r="CT42" s="553"/>
      <c r="CU42" s="553"/>
      <c r="CV42" s="553"/>
      <c r="CW42" s="553"/>
      <c r="CX42" s="554"/>
    </row>
    <row r="43" spans="1:102" ht="22.5" customHeight="1">
      <c r="A43" s="619"/>
      <c r="B43" s="620"/>
      <c r="C43" s="620"/>
      <c r="D43" s="620"/>
      <c r="E43" s="620"/>
      <c r="F43" s="620"/>
      <c r="G43" s="620"/>
      <c r="H43" s="621"/>
      <c r="I43" s="579"/>
      <c r="J43" s="580"/>
      <c r="K43" s="580"/>
      <c r="L43" s="580"/>
      <c r="M43" s="580"/>
      <c r="N43" s="581"/>
      <c r="O43" s="546"/>
      <c r="P43" s="547"/>
      <c r="Q43" s="547"/>
      <c r="R43" s="547"/>
      <c r="S43" s="547"/>
      <c r="T43" s="548"/>
      <c r="U43" s="546"/>
      <c r="V43" s="547"/>
      <c r="W43" s="547"/>
      <c r="X43" s="547"/>
      <c r="Y43" s="547"/>
      <c r="Z43" s="548"/>
      <c r="AA43" s="546"/>
      <c r="AB43" s="547"/>
      <c r="AC43" s="547"/>
      <c r="AD43" s="547"/>
      <c r="AE43" s="547"/>
      <c r="AF43" s="548"/>
      <c r="AG43" s="546"/>
      <c r="AH43" s="547"/>
      <c r="AI43" s="547"/>
      <c r="AJ43" s="547"/>
      <c r="AK43" s="547"/>
      <c r="AL43" s="548"/>
      <c r="AM43" s="546"/>
      <c r="AN43" s="547"/>
      <c r="AO43" s="547"/>
      <c r="AP43" s="547"/>
      <c r="AQ43" s="547"/>
      <c r="AR43" s="548"/>
      <c r="AS43" s="552"/>
      <c r="AT43" s="553"/>
      <c r="AU43" s="553"/>
      <c r="AV43" s="553"/>
      <c r="AW43" s="553"/>
      <c r="AX43" s="554"/>
      <c r="BA43" s="661"/>
      <c r="BB43" s="662"/>
      <c r="BC43" s="662"/>
      <c r="BD43" s="662"/>
      <c r="BE43" s="662"/>
      <c r="BF43" s="662"/>
      <c r="BG43" s="662"/>
      <c r="BH43" s="663"/>
      <c r="BI43" s="579"/>
      <c r="BJ43" s="580"/>
      <c r="BK43" s="580"/>
      <c r="BL43" s="580"/>
      <c r="BM43" s="580"/>
      <c r="BN43" s="581"/>
      <c r="BO43" s="546"/>
      <c r="BP43" s="547"/>
      <c r="BQ43" s="547"/>
      <c r="BR43" s="547"/>
      <c r="BS43" s="547"/>
      <c r="BT43" s="548"/>
      <c r="BU43" s="546"/>
      <c r="BV43" s="547"/>
      <c r="BW43" s="547"/>
      <c r="BX43" s="547"/>
      <c r="BY43" s="547"/>
      <c r="BZ43" s="548"/>
      <c r="CA43" s="546"/>
      <c r="CB43" s="547"/>
      <c r="CC43" s="547"/>
      <c r="CD43" s="547"/>
      <c r="CE43" s="547"/>
      <c r="CF43" s="548"/>
      <c r="CG43" s="546"/>
      <c r="CH43" s="547"/>
      <c r="CI43" s="547"/>
      <c r="CJ43" s="547"/>
      <c r="CK43" s="547"/>
      <c r="CL43" s="548"/>
      <c r="CM43" s="546"/>
      <c r="CN43" s="547"/>
      <c r="CO43" s="547"/>
      <c r="CP43" s="547"/>
      <c r="CQ43" s="547"/>
      <c r="CR43" s="548"/>
      <c r="CS43" s="552"/>
      <c r="CT43" s="553"/>
      <c r="CU43" s="553"/>
      <c r="CV43" s="553"/>
      <c r="CW43" s="553"/>
      <c r="CX43" s="554"/>
    </row>
    <row r="44" spans="1:102" ht="60.75" customHeight="1">
      <c r="A44" s="582">
        <f>A31</f>
        <v>46235</v>
      </c>
      <c r="B44" s="583"/>
      <c r="C44" s="583"/>
      <c r="D44" s="583"/>
      <c r="E44" s="583"/>
      <c r="F44" s="583"/>
      <c r="G44" s="583"/>
      <c r="H44" s="584"/>
      <c r="I44" s="588"/>
      <c r="J44" s="589"/>
      <c r="K44" s="589"/>
      <c r="L44" s="589"/>
      <c r="M44" s="589"/>
      <c r="N44" s="590"/>
      <c r="O44" s="591"/>
      <c r="P44" s="592"/>
      <c r="Q44" s="592"/>
      <c r="R44" s="592"/>
      <c r="S44" s="592"/>
      <c r="T44" s="593"/>
      <c r="U44" s="591"/>
      <c r="V44" s="592"/>
      <c r="W44" s="592"/>
      <c r="X44" s="592"/>
      <c r="Y44" s="592"/>
      <c r="Z44" s="593"/>
      <c r="AA44" s="591"/>
      <c r="AB44" s="592"/>
      <c r="AC44" s="592"/>
      <c r="AD44" s="592"/>
      <c r="AE44" s="592"/>
      <c r="AF44" s="593"/>
      <c r="AG44" s="591"/>
      <c r="AH44" s="592"/>
      <c r="AI44" s="592"/>
      <c r="AJ44" s="592"/>
      <c r="AK44" s="592"/>
      <c r="AL44" s="593"/>
      <c r="AM44" s="591"/>
      <c r="AN44" s="592"/>
      <c r="AO44" s="592"/>
      <c r="AP44" s="592"/>
      <c r="AQ44" s="592"/>
      <c r="AR44" s="593"/>
      <c r="AS44" s="594"/>
      <c r="AT44" s="595"/>
      <c r="AU44" s="595"/>
      <c r="AV44" s="595"/>
      <c r="AW44" s="595"/>
      <c r="AX44" s="596"/>
      <c r="BA44" s="582">
        <f>BA31</f>
        <v>46327</v>
      </c>
      <c r="BB44" s="583"/>
      <c r="BC44" s="583"/>
      <c r="BD44" s="583"/>
      <c r="BE44" s="583"/>
      <c r="BF44" s="583"/>
      <c r="BG44" s="583"/>
      <c r="BH44" s="584"/>
      <c r="BI44" s="588"/>
      <c r="BJ44" s="589"/>
      <c r="BK44" s="589"/>
      <c r="BL44" s="589"/>
      <c r="BM44" s="589"/>
      <c r="BN44" s="590"/>
      <c r="BO44" s="591"/>
      <c r="BP44" s="592"/>
      <c r="BQ44" s="592"/>
      <c r="BR44" s="592"/>
      <c r="BS44" s="592"/>
      <c r="BT44" s="593"/>
      <c r="BU44" s="591"/>
      <c r="BV44" s="592"/>
      <c r="BW44" s="592"/>
      <c r="BX44" s="592"/>
      <c r="BY44" s="592"/>
      <c r="BZ44" s="593"/>
      <c r="CA44" s="591"/>
      <c r="CB44" s="592"/>
      <c r="CC44" s="592"/>
      <c r="CD44" s="592"/>
      <c r="CE44" s="592"/>
      <c r="CF44" s="593"/>
      <c r="CG44" s="591"/>
      <c r="CH44" s="592"/>
      <c r="CI44" s="592"/>
      <c r="CJ44" s="592"/>
      <c r="CK44" s="592"/>
      <c r="CL44" s="593"/>
      <c r="CM44" s="591"/>
      <c r="CN44" s="592"/>
      <c r="CO44" s="592"/>
      <c r="CP44" s="592"/>
      <c r="CQ44" s="592"/>
      <c r="CR44" s="593"/>
      <c r="CS44" s="594"/>
      <c r="CT44" s="595"/>
      <c r="CU44" s="595"/>
      <c r="CV44" s="595"/>
      <c r="CW44" s="595"/>
      <c r="CX44" s="596"/>
    </row>
    <row r="45" spans="1:102" ht="24" customHeight="1">
      <c r="A45" s="494" t="s">
        <v>271</v>
      </c>
      <c r="B45" s="495"/>
      <c r="C45" s="495"/>
      <c r="D45" s="495"/>
      <c r="E45" s="495"/>
      <c r="F45" s="495"/>
      <c r="G45" s="495"/>
      <c r="H45" s="496"/>
      <c r="I45" s="576">
        <f>IF(DAY(AS41)+1&gt;IF(MONTH(A31)=12,31,DATE(YEAR(A31),MONTH(A31)+1,1)-A31),"",AS41+1)</f>
        <v>46257</v>
      </c>
      <c r="J45" s="577"/>
      <c r="K45" s="577"/>
      <c r="L45" s="577"/>
      <c r="M45" s="577"/>
      <c r="N45" s="578"/>
      <c r="O45" s="543">
        <f>IF(I45="","",IF(DAY(I45)+1&gt;IF(MONTH(A31)=12,31,DATE(YEAR(A31),MONTH(A31)+1,1)-A31),"",I45+1))</f>
        <v>46258</v>
      </c>
      <c r="P45" s="544"/>
      <c r="Q45" s="544"/>
      <c r="R45" s="544"/>
      <c r="S45" s="544"/>
      <c r="T45" s="545"/>
      <c r="U45" s="543">
        <f>IF(O45="","",IF(DAY(O45)+1&gt;IF(MONTH(A31)=12,31,DATE(YEAR(A31),MONTH(A31)+1,1)-A31),"",O45+1))</f>
        <v>46259</v>
      </c>
      <c r="V45" s="544"/>
      <c r="W45" s="544"/>
      <c r="X45" s="544"/>
      <c r="Y45" s="544"/>
      <c r="Z45" s="545"/>
      <c r="AA45" s="543">
        <f>IF(U45="","",IF(DAY(U45)+1&gt;IF(MONTH(A31)=12,31,DATE(YEAR(A31),MONTH(A31)+1,1)-A31),"",U45+1))</f>
        <v>46260</v>
      </c>
      <c r="AB45" s="544"/>
      <c r="AC45" s="544"/>
      <c r="AD45" s="544"/>
      <c r="AE45" s="544"/>
      <c r="AF45" s="545"/>
      <c r="AG45" s="543">
        <f>IF(AA45="","",IF(DAY(AA45)+1&gt;IF(MONTH(A31)=12,31,DATE(YEAR(A31),MONTH(A31)+1,1)-A31),"",AA45+1))</f>
        <v>46261</v>
      </c>
      <c r="AH45" s="544"/>
      <c r="AI45" s="544"/>
      <c r="AJ45" s="544"/>
      <c r="AK45" s="544"/>
      <c r="AL45" s="545"/>
      <c r="AM45" s="543">
        <f>IF(AG45="","",IF(DAY(AG45)+1&gt;IF(MONTH(A31)=12,31,DATE(YEAR(A31),MONTH(A31)+1,1)-A31),"",AG45+1))</f>
        <v>46262</v>
      </c>
      <c r="AN45" s="544"/>
      <c r="AO45" s="544"/>
      <c r="AP45" s="544"/>
      <c r="AQ45" s="544"/>
      <c r="AR45" s="545"/>
      <c r="AS45" s="549">
        <f>IF(AM45="","",IF(DAY(AM45)+1&gt;IF(MONTH(A31)=12,31,DATE(YEAR(A31),MONTH(A31)+1,1)-A31),"",AM45+1))</f>
        <v>46263</v>
      </c>
      <c r="AT45" s="550"/>
      <c r="AU45" s="550"/>
      <c r="AV45" s="550"/>
      <c r="AW45" s="550"/>
      <c r="AX45" s="551"/>
      <c r="BA45" s="494" t="s">
        <v>271</v>
      </c>
      <c r="BB45" s="495"/>
      <c r="BC45" s="495"/>
      <c r="BD45" s="495"/>
      <c r="BE45" s="495"/>
      <c r="BF45" s="495"/>
      <c r="BG45" s="495"/>
      <c r="BH45" s="496"/>
      <c r="BI45" s="576">
        <f>IF(DAY(CS41)+1&gt;IF(MONTH(BA31)=12,31,DATE(YEAR(BA31),MONTH(BA31)+1,1)-BA31),"",CS41+1)</f>
        <v>46355</v>
      </c>
      <c r="BJ45" s="577"/>
      <c r="BK45" s="577"/>
      <c r="BL45" s="577"/>
      <c r="BM45" s="577"/>
      <c r="BN45" s="578"/>
      <c r="BO45" s="543">
        <f>IF(BI45="","",IF(DAY(BI45)+1&gt;IF(MONTH(BA31)=12,31,DATE(YEAR(BA31),MONTH(BA31)+1,1)-BA31),"",BI45+1))</f>
        <v>46356</v>
      </c>
      <c r="BP45" s="544"/>
      <c r="BQ45" s="544"/>
      <c r="BR45" s="544"/>
      <c r="BS45" s="544"/>
      <c r="BT45" s="545"/>
      <c r="BU45" s="543" t="str">
        <f>IF(BO45="","",IF(DAY(BO45)+1&gt;IF(MONTH(BA31)=12,31,DATE(YEAR(BA31),MONTH(BA31)+1,1)-BA31),"",BO45+1))</f>
        <v/>
      </c>
      <c r="BV45" s="544"/>
      <c r="BW45" s="544"/>
      <c r="BX45" s="544"/>
      <c r="BY45" s="544"/>
      <c r="BZ45" s="545"/>
      <c r="CA45" s="543" t="str">
        <f>IF(BU45="","",IF(DAY(BU45)+1&gt;IF(MONTH(BA31)=12,31,DATE(YEAR(BA31),MONTH(BA31)+1,1)-BA31),"",BU45+1))</f>
        <v/>
      </c>
      <c r="CB45" s="544"/>
      <c r="CC45" s="544"/>
      <c r="CD45" s="544"/>
      <c r="CE45" s="544"/>
      <c r="CF45" s="545"/>
      <c r="CG45" s="543" t="str">
        <f>IF(CA45="","",IF(DAY(CA45)+1&gt;IF(MONTH(BA31)=12,31,DATE(YEAR(BA31),MONTH(BA31)+1,1)-BA31),"",CA45+1))</f>
        <v/>
      </c>
      <c r="CH45" s="544"/>
      <c r="CI45" s="544"/>
      <c r="CJ45" s="544"/>
      <c r="CK45" s="544"/>
      <c r="CL45" s="545"/>
      <c r="CM45" s="543" t="str">
        <f>IF(CG45="","",IF(DAY(CG45)+1&gt;IF(MONTH(BA31)=12,31,DATE(YEAR(BA31),MONTH(BA31)+1,1)-BA31),"",CG45+1))</f>
        <v/>
      </c>
      <c r="CN45" s="544"/>
      <c r="CO45" s="544"/>
      <c r="CP45" s="544"/>
      <c r="CQ45" s="544"/>
      <c r="CR45" s="545"/>
      <c r="CS45" s="549" t="str">
        <f>IF(CM45="","",IF(DAY(CM45)+1&gt;IF(MONTH(BA31)=12,31,DATE(YEAR(BA31),MONTH(BA31)+1,1)-BA31),"",CM45+1))</f>
        <v/>
      </c>
      <c r="CT45" s="550"/>
      <c r="CU45" s="550"/>
      <c r="CV45" s="550"/>
      <c r="CW45" s="550"/>
      <c r="CX45" s="551"/>
    </row>
    <row r="46" spans="1:102" ht="21.75" customHeight="1">
      <c r="A46" s="555" t="str">
        <f>VLOOKUP(A31,記念名,2,FALSE)</f>
        <v>水の日 1、広島平和記念日 6
長崎原爆の日9、終戦記念日15</v>
      </c>
      <c r="B46" s="556"/>
      <c r="C46" s="556"/>
      <c r="D46" s="556"/>
      <c r="E46" s="556"/>
      <c r="F46" s="556"/>
      <c r="G46" s="556"/>
      <c r="H46" s="557"/>
      <c r="I46" s="579"/>
      <c r="J46" s="580"/>
      <c r="K46" s="580"/>
      <c r="L46" s="580"/>
      <c r="M46" s="580"/>
      <c r="N46" s="581"/>
      <c r="O46" s="546"/>
      <c r="P46" s="547"/>
      <c r="Q46" s="547"/>
      <c r="R46" s="547"/>
      <c r="S46" s="547"/>
      <c r="T46" s="548"/>
      <c r="U46" s="546"/>
      <c r="V46" s="547"/>
      <c r="W46" s="547"/>
      <c r="X46" s="547"/>
      <c r="Y46" s="547"/>
      <c r="Z46" s="548"/>
      <c r="AA46" s="546"/>
      <c r="AB46" s="547"/>
      <c r="AC46" s="547"/>
      <c r="AD46" s="547"/>
      <c r="AE46" s="547"/>
      <c r="AF46" s="548"/>
      <c r="AG46" s="546"/>
      <c r="AH46" s="547"/>
      <c r="AI46" s="547"/>
      <c r="AJ46" s="547"/>
      <c r="AK46" s="547"/>
      <c r="AL46" s="548"/>
      <c r="AM46" s="546"/>
      <c r="AN46" s="547"/>
      <c r="AO46" s="547"/>
      <c r="AP46" s="547"/>
      <c r="AQ46" s="547"/>
      <c r="AR46" s="548"/>
      <c r="AS46" s="552"/>
      <c r="AT46" s="553"/>
      <c r="AU46" s="553"/>
      <c r="AV46" s="553"/>
      <c r="AW46" s="553"/>
      <c r="AX46" s="554"/>
      <c r="BA46" s="555" t="str">
        <f>VLOOKUP(BA31,記念名,2,FALSE)</f>
        <v>119番の日 9
世界平和記念日 11</v>
      </c>
      <c r="BB46" s="556"/>
      <c r="BC46" s="556"/>
      <c r="BD46" s="556"/>
      <c r="BE46" s="556"/>
      <c r="BF46" s="556"/>
      <c r="BG46" s="556"/>
      <c r="BH46" s="557"/>
      <c r="BI46" s="579"/>
      <c r="BJ46" s="580"/>
      <c r="BK46" s="580"/>
      <c r="BL46" s="580"/>
      <c r="BM46" s="580"/>
      <c r="BN46" s="581"/>
      <c r="BO46" s="546"/>
      <c r="BP46" s="547"/>
      <c r="BQ46" s="547"/>
      <c r="BR46" s="547"/>
      <c r="BS46" s="547"/>
      <c r="BT46" s="548"/>
      <c r="BU46" s="546"/>
      <c r="BV46" s="547"/>
      <c r="BW46" s="547"/>
      <c r="BX46" s="547"/>
      <c r="BY46" s="547"/>
      <c r="BZ46" s="548"/>
      <c r="CA46" s="546"/>
      <c r="CB46" s="547"/>
      <c r="CC46" s="547"/>
      <c r="CD46" s="547"/>
      <c r="CE46" s="547"/>
      <c r="CF46" s="548"/>
      <c r="CG46" s="546"/>
      <c r="CH46" s="547"/>
      <c r="CI46" s="547"/>
      <c r="CJ46" s="547"/>
      <c r="CK46" s="547"/>
      <c r="CL46" s="548"/>
      <c r="CM46" s="546"/>
      <c r="CN46" s="547"/>
      <c r="CO46" s="547"/>
      <c r="CP46" s="547"/>
      <c r="CQ46" s="547"/>
      <c r="CR46" s="548"/>
      <c r="CS46" s="552"/>
      <c r="CT46" s="553"/>
      <c r="CU46" s="553"/>
      <c r="CV46" s="553"/>
      <c r="CW46" s="553"/>
      <c r="CX46" s="554"/>
    </row>
    <row r="47" spans="1:102" ht="20.25" customHeight="1">
      <c r="A47" s="558"/>
      <c r="B47" s="559"/>
      <c r="C47" s="559"/>
      <c r="D47" s="559"/>
      <c r="E47" s="559"/>
      <c r="F47" s="559"/>
      <c r="G47" s="559"/>
      <c r="H47" s="560"/>
      <c r="I47" s="579"/>
      <c r="J47" s="580"/>
      <c r="K47" s="580"/>
      <c r="L47" s="580"/>
      <c r="M47" s="580"/>
      <c r="N47" s="581"/>
      <c r="O47" s="546"/>
      <c r="P47" s="547"/>
      <c r="Q47" s="547"/>
      <c r="R47" s="547"/>
      <c r="S47" s="547"/>
      <c r="T47" s="548"/>
      <c r="U47" s="546"/>
      <c r="V47" s="547"/>
      <c r="W47" s="547"/>
      <c r="X47" s="547"/>
      <c r="Y47" s="547"/>
      <c r="Z47" s="548"/>
      <c r="AA47" s="546"/>
      <c r="AB47" s="547"/>
      <c r="AC47" s="547"/>
      <c r="AD47" s="547"/>
      <c r="AE47" s="547"/>
      <c r="AF47" s="548"/>
      <c r="AG47" s="546"/>
      <c r="AH47" s="547"/>
      <c r="AI47" s="547"/>
      <c r="AJ47" s="547"/>
      <c r="AK47" s="547"/>
      <c r="AL47" s="548"/>
      <c r="AM47" s="546"/>
      <c r="AN47" s="547"/>
      <c r="AO47" s="547"/>
      <c r="AP47" s="547"/>
      <c r="AQ47" s="547"/>
      <c r="AR47" s="548"/>
      <c r="AS47" s="552"/>
      <c r="AT47" s="553"/>
      <c r="AU47" s="553"/>
      <c r="AV47" s="553"/>
      <c r="AW47" s="553"/>
      <c r="AX47" s="554"/>
      <c r="BA47" s="558"/>
      <c r="BB47" s="559"/>
      <c r="BC47" s="559"/>
      <c r="BD47" s="559"/>
      <c r="BE47" s="559"/>
      <c r="BF47" s="559"/>
      <c r="BG47" s="559"/>
      <c r="BH47" s="560"/>
      <c r="BI47" s="579"/>
      <c r="BJ47" s="580"/>
      <c r="BK47" s="580"/>
      <c r="BL47" s="580"/>
      <c r="BM47" s="580"/>
      <c r="BN47" s="581"/>
      <c r="BO47" s="546"/>
      <c r="BP47" s="547"/>
      <c r="BQ47" s="547"/>
      <c r="BR47" s="547"/>
      <c r="BS47" s="547"/>
      <c r="BT47" s="548"/>
      <c r="BU47" s="546"/>
      <c r="BV47" s="547"/>
      <c r="BW47" s="547"/>
      <c r="BX47" s="547"/>
      <c r="BY47" s="547"/>
      <c r="BZ47" s="548"/>
      <c r="CA47" s="546"/>
      <c r="CB47" s="547"/>
      <c r="CC47" s="547"/>
      <c r="CD47" s="547"/>
      <c r="CE47" s="547"/>
      <c r="CF47" s="548"/>
      <c r="CG47" s="546"/>
      <c r="CH47" s="547"/>
      <c r="CI47" s="547"/>
      <c r="CJ47" s="547"/>
      <c r="CK47" s="547"/>
      <c r="CL47" s="548"/>
      <c r="CM47" s="546"/>
      <c r="CN47" s="547"/>
      <c r="CO47" s="547"/>
      <c r="CP47" s="547"/>
      <c r="CQ47" s="547"/>
      <c r="CR47" s="548"/>
      <c r="CS47" s="552"/>
      <c r="CT47" s="553"/>
      <c r="CU47" s="553"/>
      <c r="CV47" s="553"/>
      <c r="CW47" s="553"/>
      <c r="CX47" s="554"/>
    </row>
    <row r="48" spans="1:102" ht="17.25" customHeight="1">
      <c r="A48" s="558"/>
      <c r="B48" s="559"/>
      <c r="C48" s="559"/>
      <c r="D48" s="559"/>
      <c r="E48" s="559"/>
      <c r="F48" s="559"/>
      <c r="G48" s="559"/>
      <c r="H48" s="560"/>
      <c r="I48" s="579"/>
      <c r="J48" s="580"/>
      <c r="K48" s="580"/>
      <c r="L48" s="580"/>
      <c r="M48" s="580"/>
      <c r="N48" s="581"/>
      <c r="O48" s="546"/>
      <c r="P48" s="547"/>
      <c r="Q48" s="547"/>
      <c r="R48" s="547"/>
      <c r="S48" s="547"/>
      <c r="T48" s="548"/>
      <c r="U48" s="546"/>
      <c r="V48" s="547"/>
      <c r="W48" s="547"/>
      <c r="X48" s="547"/>
      <c r="Y48" s="547"/>
      <c r="Z48" s="548"/>
      <c r="AA48" s="546"/>
      <c r="AB48" s="547"/>
      <c r="AC48" s="547"/>
      <c r="AD48" s="547"/>
      <c r="AE48" s="547"/>
      <c r="AF48" s="548"/>
      <c r="AG48" s="546"/>
      <c r="AH48" s="547"/>
      <c r="AI48" s="547"/>
      <c r="AJ48" s="547"/>
      <c r="AK48" s="547"/>
      <c r="AL48" s="548"/>
      <c r="AM48" s="546"/>
      <c r="AN48" s="547"/>
      <c r="AO48" s="547"/>
      <c r="AP48" s="547"/>
      <c r="AQ48" s="547"/>
      <c r="AR48" s="548"/>
      <c r="AS48" s="552"/>
      <c r="AT48" s="553"/>
      <c r="AU48" s="553"/>
      <c r="AV48" s="553"/>
      <c r="AW48" s="553"/>
      <c r="AX48" s="554"/>
      <c r="BA48" s="558"/>
      <c r="BB48" s="559"/>
      <c r="BC48" s="559"/>
      <c r="BD48" s="559"/>
      <c r="BE48" s="559"/>
      <c r="BF48" s="559"/>
      <c r="BG48" s="559"/>
      <c r="BH48" s="560"/>
      <c r="BI48" s="579"/>
      <c r="BJ48" s="580"/>
      <c r="BK48" s="580"/>
      <c r="BL48" s="580"/>
      <c r="BM48" s="580"/>
      <c r="BN48" s="581"/>
      <c r="BO48" s="546"/>
      <c r="BP48" s="547"/>
      <c r="BQ48" s="547"/>
      <c r="BR48" s="547"/>
      <c r="BS48" s="547"/>
      <c r="BT48" s="548"/>
      <c r="BU48" s="546"/>
      <c r="BV48" s="547"/>
      <c r="BW48" s="547"/>
      <c r="BX48" s="547"/>
      <c r="BY48" s="547"/>
      <c r="BZ48" s="548"/>
      <c r="CA48" s="546"/>
      <c r="CB48" s="547"/>
      <c r="CC48" s="547"/>
      <c r="CD48" s="547"/>
      <c r="CE48" s="547"/>
      <c r="CF48" s="548"/>
      <c r="CG48" s="546"/>
      <c r="CH48" s="547"/>
      <c r="CI48" s="547"/>
      <c r="CJ48" s="547"/>
      <c r="CK48" s="547"/>
      <c r="CL48" s="548"/>
      <c r="CM48" s="546"/>
      <c r="CN48" s="547"/>
      <c r="CO48" s="547"/>
      <c r="CP48" s="547"/>
      <c r="CQ48" s="547"/>
      <c r="CR48" s="548"/>
      <c r="CS48" s="552"/>
      <c r="CT48" s="553"/>
      <c r="CU48" s="553"/>
      <c r="CV48" s="553"/>
      <c r="CW48" s="553"/>
      <c r="CX48" s="554"/>
    </row>
    <row r="49" spans="1:102" ht="24.75" customHeight="1">
      <c r="A49" s="558"/>
      <c r="B49" s="559"/>
      <c r="C49" s="559"/>
      <c r="D49" s="559"/>
      <c r="E49" s="559"/>
      <c r="F49" s="559"/>
      <c r="G49" s="559"/>
      <c r="H49" s="560"/>
      <c r="I49" s="564">
        <f>IF(AS45="","",IF(DAY(AS45)+1&gt;IF(MONTH(A31)=12,31,DATE(YEAR(A31),MONTH(A31)+1,1)-A31),"",AS45+1))</f>
        <v>46264</v>
      </c>
      <c r="J49" s="565"/>
      <c r="K49" s="565"/>
      <c r="L49" s="565"/>
      <c r="M49" s="565"/>
      <c r="N49" s="566"/>
      <c r="O49" s="570">
        <f>IF(I49="","",IF(DAY(I49)+1&gt;IF(MONTH(A31)=12,31,DATE(YEAR(A31),MONTH(A31)+1,1)-A31),"",I49+1))</f>
        <v>46265</v>
      </c>
      <c r="P49" s="571"/>
      <c r="Q49" s="571"/>
      <c r="R49" s="571"/>
      <c r="S49" s="571"/>
      <c r="T49" s="572"/>
      <c r="U49" s="24"/>
      <c r="AA49" s="24"/>
      <c r="AG49" s="24"/>
      <c r="AM49" s="24"/>
      <c r="AS49" s="24"/>
      <c r="AX49" s="19"/>
      <c r="BA49" s="558"/>
      <c r="BB49" s="559"/>
      <c r="BC49" s="559"/>
      <c r="BD49" s="559"/>
      <c r="BE49" s="559"/>
      <c r="BF49" s="559"/>
      <c r="BG49" s="559"/>
      <c r="BH49" s="560"/>
      <c r="BI49" s="564" t="str">
        <f>IF(CS45="","",IF(DAY(CS45)+1&gt;IF(MONTH(BA31)=12,31,DATE(YEAR(BA31),MONTH(BA31)+1,1)-BA31),"",CS45+1))</f>
        <v/>
      </c>
      <c r="BJ49" s="565"/>
      <c r="BK49" s="565"/>
      <c r="BL49" s="565"/>
      <c r="BM49" s="565"/>
      <c r="BN49" s="566"/>
      <c r="BO49" s="570" t="str">
        <f>IF(BI49="","",IF(DAY(BI49)+1&gt;IF(MONTH(BA31)=12,31,DATE(YEAR(BA31),MONTH(BA31)+1,1)-BA31),"",BI49+1))</f>
        <v/>
      </c>
      <c r="BP49" s="571"/>
      <c r="BQ49" s="571"/>
      <c r="BR49" s="571"/>
      <c r="BS49" s="571"/>
      <c r="BT49" s="572"/>
      <c r="BU49" s="24"/>
      <c r="CA49" s="24"/>
      <c r="CG49" s="24"/>
      <c r="CM49" s="24"/>
      <c r="CS49" s="24"/>
      <c r="CX49" s="19"/>
    </row>
    <row r="50" spans="1:102" ht="21" customHeight="1">
      <c r="A50" s="558"/>
      <c r="B50" s="559"/>
      <c r="C50" s="559"/>
      <c r="D50" s="559"/>
      <c r="E50" s="559"/>
      <c r="F50" s="559"/>
      <c r="G50" s="559"/>
      <c r="H50" s="560"/>
      <c r="I50" s="564"/>
      <c r="J50" s="565"/>
      <c r="K50" s="565"/>
      <c r="L50" s="565"/>
      <c r="M50" s="565"/>
      <c r="N50" s="566"/>
      <c r="O50" s="570"/>
      <c r="P50" s="571"/>
      <c r="Q50" s="571"/>
      <c r="R50" s="571"/>
      <c r="S50" s="571"/>
      <c r="T50" s="572"/>
      <c r="U50" s="24"/>
      <c r="AA50" s="24"/>
      <c r="AG50" s="24"/>
      <c r="AM50" s="24"/>
      <c r="AS50" s="24"/>
      <c r="AX50" s="19"/>
      <c r="BA50" s="558"/>
      <c r="BB50" s="559"/>
      <c r="BC50" s="559"/>
      <c r="BD50" s="559"/>
      <c r="BE50" s="559"/>
      <c r="BF50" s="559"/>
      <c r="BG50" s="559"/>
      <c r="BH50" s="560"/>
      <c r="BI50" s="564"/>
      <c r="BJ50" s="565"/>
      <c r="BK50" s="565"/>
      <c r="BL50" s="565"/>
      <c r="BM50" s="565"/>
      <c r="BN50" s="566"/>
      <c r="BO50" s="570"/>
      <c r="BP50" s="571"/>
      <c r="BQ50" s="571"/>
      <c r="BR50" s="571"/>
      <c r="BS50" s="571"/>
      <c r="BT50" s="572"/>
      <c r="BU50" s="24"/>
      <c r="CA50" s="24"/>
      <c r="CG50" s="24"/>
      <c r="CM50" s="24"/>
      <c r="CS50" s="24"/>
      <c r="CX50" s="19"/>
    </row>
    <row r="51" spans="1:102" ht="12.75" customHeight="1">
      <c r="A51" s="561"/>
      <c r="B51" s="562"/>
      <c r="C51" s="562"/>
      <c r="D51" s="562"/>
      <c r="E51" s="562"/>
      <c r="F51" s="562"/>
      <c r="G51" s="562"/>
      <c r="H51" s="563"/>
      <c r="I51" s="567"/>
      <c r="J51" s="568"/>
      <c r="K51" s="568"/>
      <c r="L51" s="568"/>
      <c r="M51" s="568"/>
      <c r="N51" s="569"/>
      <c r="O51" s="573"/>
      <c r="P51" s="574"/>
      <c r="Q51" s="574"/>
      <c r="R51" s="574"/>
      <c r="S51" s="574"/>
      <c r="T51" s="575"/>
      <c r="U51" s="44"/>
      <c r="V51" s="20"/>
      <c r="W51" s="20"/>
      <c r="X51" s="20"/>
      <c r="Y51" s="20"/>
      <c r="Z51" s="20"/>
      <c r="AA51" s="44"/>
      <c r="AB51" s="20"/>
      <c r="AC51" s="20"/>
      <c r="AD51" s="20"/>
      <c r="AE51" s="20"/>
      <c r="AF51" s="20"/>
      <c r="AG51" s="44"/>
      <c r="AH51" s="20"/>
      <c r="AI51" s="20"/>
      <c r="AJ51" s="20"/>
      <c r="AK51" s="20"/>
      <c r="AL51" s="20"/>
      <c r="AM51" s="44"/>
      <c r="AN51" s="20"/>
      <c r="AO51" s="20"/>
      <c r="AP51" s="20"/>
      <c r="AQ51" s="20"/>
      <c r="AR51" s="20"/>
      <c r="AS51" s="44"/>
      <c r="AT51" s="20"/>
      <c r="AU51" s="20"/>
      <c r="AV51" s="20"/>
      <c r="AW51" s="20"/>
      <c r="AX51" s="21"/>
      <c r="BA51" s="561"/>
      <c r="BB51" s="562"/>
      <c r="BC51" s="562"/>
      <c r="BD51" s="562"/>
      <c r="BE51" s="562"/>
      <c r="BF51" s="562"/>
      <c r="BG51" s="562"/>
      <c r="BH51" s="563"/>
      <c r="BI51" s="567"/>
      <c r="BJ51" s="568"/>
      <c r="BK51" s="568"/>
      <c r="BL51" s="568"/>
      <c r="BM51" s="568"/>
      <c r="BN51" s="569"/>
      <c r="BO51" s="573"/>
      <c r="BP51" s="574"/>
      <c r="BQ51" s="574"/>
      <c r="BR51" s="574"/>
      <c r="BS51" s="574"/>
      <c r="BT51" s="575"/>
      <c r="BU51" s="44"/>
      <c r="BV51" s="20"/>
      <c r="BW51" s="20"/>
      <c r="BX51" s="20"/>
      <c r="BY51" s="20"/>
      <c r="BZ51" s="20"/>
      <c r="CA51" s="44"/>
      <c r="CB51" s="20"/>
      <c r="CC51" s="20"/>
      <c r="CD51" s="20"/>
      <c r="CE51" s="20"/>
      <c r="CF51" s="20"/>
      <c r="CG51" s="44"/>
      <c r="CH51" s="20"/>
      <c r="CI51" s="20"/>
      <c r="CJ51" s="20"/>
      <c r="CK51" s="20"/>
      <c r="CL51" s="20"/>
      <c r="CM51" s="44"/>
      <c r="CN51" s="20"/>
      <c r="CO51" s="20"/>
      <c r="CP51" s="20"/>
      <c r="CQ51" s="20"/>
      <c r="CR51" s="20"/>
      <c r="CS51" s="44"/>
      <c r="CT51" s="20"/>
      <c r="CU51" s="20"/>
      <c r="CV51" s="20"/>
      <c r="CW51" s="20"/>
      <c r="CX51" s="21"/>
    </row>
    <row r="52" spans="1:102" ht="54" customHeight="1"/>
    <row r="53" spans="1:102" ht="29.25" customHeight="1">
      <c r="A53" s="597">
        <f>A57</f>
        <v>46266</v>
      </c>
      <c r="B53" s="598"/>
      <c r="C53" s="598"/>
      <c r="D53" s="598"/>
      <c r="E53" s="598"/>
      <c r="F53" s="598"/>
      <c r="G53" s="598"/>
      <c r="H53" s="599"/>
      <c r="I53" s="603" t="s">
        <v>508</v>
      </c>
      <c r="J53" s="604"/>
      <c r="K53" s="604"/>
      <c r="L53" s="604"/>
      <c r="M53" s="604"/>
      <c r="N53" s="605"/>
      <c r="O53" s="527" t="s">
        <v>509</v>
      </c>
      <c r="P53" s="528"/>
      <c r="Q53" s="528"/>
      <c r="R53" s="528"/>
      <c r="S53" s="528"/>
      <c r="T53" s="529"/>
      <c r="U53" s="606" t="s">
        <v>510</v>
      </c>
      <c r="V53" s="607"/>
      <c r="W53" s="607"/>
      <c r="X53" s="607"/>
      <c r="Y53" s="607"/>
      <c r="Z53" s="608"/>
      <c r="AA53" s="527" t="s">
        <v>511</v>
      </c>
      <c r="AB53" s="528"/>
      <c r="AC53" s="528"/>
      <c r="AD53" s="528"/>
      <c r="AE53" s="528"/>
      <c r="AF53" s="529"/>
      <c r="AG53" s="606" t="s">
        <v>512</v>
      </c>
      <c r="AH53" s="607"/>
      <c r="AI53" s="607"/>
      <c r="AJ53" s="607"/>
      <c r="AK53" s="607"/>
      <c r="AL53" s="608"/>
      <c r="AM53" s="527" t="s">
        <v>513</v>
      </c>
      <c r="AN53" s="528"/>
      <c r="AO53" s="528"/>
      <c r="AP53" s="528"/>
      <c r="AQ53" s="528"/>
      <c r="AR53" s="529"/>
      <c r="AS53" s="585" t="s">
        <v>514</v>
      </c>
      <c r="AT53" s="586"/>
      <c r="AU53" s="586"/>
      <c r="AV53" s="586"/>
      <c r="AW53" s="586"/>
      <c r="AX53" s="587"/>
      <c r="BA53" s="652">
        <f>BA57</f>
        <v>46357</v>
      </c>
      <c r="BB53" s="653"/>
      <c r="BC53" s="653"/>
      <c r="BD53" s="653"/>
      <c r="BE53" s="653"/>
      <c r="BF53" s="653"/>
      <c r="BG53" s="653"/>
      <c r="BH53" s="654"/>
      <c r="BI53" s="603" t="s">
        <v>508</v>
      </c>
      <c r="BJ53" s="604"/>
      <c r="BK53" s="604"/>
      <c r="BL53" s="604"/>
      <c r="BM53" s="604"/>
      <c r="BN53" s="605"/>
      <c r="BO53" s="527" t="s">
        <v>509</v>
      </c>
      <c r="BP53" s="528"/>
      <c r="BQ53" s="528"/>
      <c r="BR53" s="528"/>
      <c r="BS53" s="528"/>
      <c r="BT53" s="529"/>
      <c r="BU53" s="606" t="s">
        <v>510</v>
      </c>
      <c r="BV53" s="607"/>
      <c r="BW53" s="607"/>
      <c r="BX53" s="607"/>
      <c r="BY53" s="607"/>
      <c r="BZ53" s="608"/>
      <c r="CA53" s="527" t="s">
        <v>511</v>
      </c>
      <c r="CB53" s="528"/>
      <c r="CC53" s="528"/>
      <c r="CD53" s="528"/>
      <c r="CE53" s="528"/>
      <c r="CF53" s="529"/>
      <c r="CG53" s="606" t="s">
        <v>512</v>
      </c>
      <c r="CH53" s="607"/>
      <c r="CI53" s="607"/>
      <c r="CJ53" s="607"/>
      <c r="CK53" s="607"/>
      <c r="CL53" s="608"/>
      <c r="CM53" s="527" t="s">
        <v>513</v>
      </c>
      <c r="CN53" s="528"/>
      <c r="CO53" s="528"/>
      <c r="CP53" s="528"/>
      <c r="CQ53" s="528"/>
      <c r="CR53" s="529"/>
      <c r="CS53" s="585" t="s">
        <v>514</v>
      </c>
      <c r="CT53" s="586"/>
      <c r="CU53" s="586"/>
      <c r="CV53" s="586"/>
      <c r="CW53" s="586"/>
      <c r="CX53" s="587"/>
    </row>
    <row r="54" spans="1:102" ht="21.75" customHeight="1">
      <c r="A54" s="600"/>
      <c r="B54" s="601"/>
      <c r="C54" s="601"/>
      <c r="D54" s="601"/>
      <c r="E54" s="601"/>
      <c r="F54" s="601"/>
      <c r="G54" s="601"/>
      <c r="H54" s="602"/>
      <c r="I54" s="576">
        <f>IF(WEEKDAY(A57)=1,A57,(IF(WEEKDAY(A57)=2,A57-1,(IF(WEEKDAY(A57)=3,A57-2,(IF(WEEKDAY(A57)=4,A57-3,(IF(WEEKDAY(A57)=5,A57-4,IF(WEEKDAY(A57)=6,A57-5,A57-6))))))))))</f>
        <v>46264</v>
      </c>
      <c r="J54" s="577"/>
      <c r="K54" s="577"/>
      <c r="L54" s="577"/>
      <c r="M54" s="577"/>
      <c r="N54" s="578"/>
      <c r="O54" s="543">
        <f>I54+1</f>
        <v>46265</v>
      </c>
      <c r="P54" s="544"/>
      <c r="Q54" s="544"/>
      <c r="R54" s="544"/>
      <c r="S54" s="544"/>
      <c r="T54" s="545"/>
      <c r="U54" s="543">
        <f>O54+1</f>
        <v>46266</v>
      </c>
      <c r="V54" s="544"/>
      <c r="W54" s="544"/>
      <c r="X54" s="544"/>
      <c r="Y54" s="544"/>
      <c r="Z54" s="545"/>
      <c r="AA54" s="543">
        <f>U54+1</f>
        <v>46267</v>
      </c>
      <c r="AB54" s="544"/>
      <c r="AC54" s="544"/>
      <c r="AD54" s="544"/>
      <c r="AE54" s="544"/>
      <c r="AF54" s="545"/>
      <c r="AG54" s="543">
        <f>AA54+1</f>
        <v>46268</v>
      </c>
      <c r="AH54" s="544"/>
      <c r="AI54" s="544"/>
      <c r="AJ54" s="544"/>
      <c r="AK54" s="544"/>
      <c r="AL54" s="545"/>
      <c r="AM54" s="543">
        <f>AG54+1</f>
        <v>46269</v>
      </c>
      <c r="AN54" s="544"/>
      <c r="AO54" s="544"/>
      <c r="AP54" s="544"/>
      <c r="AQ54" s="544"/>
      <c r="AR54" s="545"/>
      <c r="AS54" s="549">
        <f>AM54+1</f>
        <v>46270</v>
      </c>
      <c r="AT54" s="550"/>
      <c r="AU54" s="550"/>
      <c r="AV54" s="550"/>
      <c r="AW54" s="550"/>
      <c r="AX54" s="551"/>
      <c r="BA54" s="655"/>
      <c r="BB54" s="656"/>
      <c r="BC54" s="656"/>
      <c r="BD54" s="656"/>
      <c r="BE54" s="656"/>
      <c r="BF54" s="656"/>
      <c r="BG54" s="656"/>
      <c r="BH54" s="657"/>
      <c r="BI54" s="576">
        <f>IF(WEEKDAY(BA57)=1,BA57,(IF(WEEKDAY(BA57)=2,BA57-1,(IF(WEEKDAY(BA57)=3,BA57-2,(IF(WEEKDAY(BA57)=4,BA57-3,(IF(WEEKDAY(BA57)=5,BA57-4,IF(WEEKDAY(BA57)=6,BA57-5,BA57-6))))))))))</f>
        <v>46355</v>
      </c>
      <c r="BJ54" s="577"/>
      <c r="BK54" s="577"/>
      <c r="BL54" s="577"/>
      <c r="BM54" s="577"/>
      <c r="BN54" s="578"/>
      <c r="BO54" s="543">
        <f>BI54+1</f>
        <v>46356</v>
      </c>
      <c r="BP54" s="544"/>
      <c r="BQ54" s="544"/>
      <c r="BR54" s="544"/>
      <c r="BS54" s="544"/>
      <c r="BT54" s="545"/>
      <c r="BU54" s="543">
        <f>BO54+1</f>
        <v>46357</v>
      </c>
      <c r="BV54" s="544"/>
      <c r="BW54" s="544"/>
      <c r="BX54" s="544"/>
      <c r="BY54" s="544"/>
      <c r="BZ54" s="545"/>
      <c r="CA54" s="543">
        <f>BU54+1</f>
        <v>46358</v>
      </c>
      <c r="CB54" s="544"/>
      <c r="CC54" s="544"/>
      <c r="CD54" s="544"/>
      <c r="CE54" s="544"/>
      <c r="CF54" s="545"/>
      <c r="CG54" s="543">
        <f>CA54+1</f>
        <v>46359</v>
      </c>
      <c r="CH54" s="544"/>
      <c r="CI54" s="544"/>
      <c r="CJ54" s="544"/>
      <c r="CK54" s="544"/>
      <c r="CL54" s="545"/>
      <c r="CM54" s="543">
        <f>CG54+1</f>
        <v>46360</v>
      </c>
      <c r="CN54" s="544"/>
      <c r="CO54" s="544"/>
      <c r="CP54" s="544"/>
      <c r="CQ54" s="544"/>
      <c r="CR54" s="545"/>
      <c r="CS54" s="549">
        <f>CM54+1</f>
        <v>46361</v>
      </c>
      <c r="CT54" s="550"/>
      <c r="CU54" s="550"/>
      <c r="CV54" s="550"/>
      <c r="CW54" s="550"/>
      <c r="CX54" s="551"/>
    </row>
    <row r="55" spans="1:102" ht="21.75" customHeight="1">
      <c r="A55" s="600"/>
      <c r="B55" s="601"/>
      <c r="C55" s="601"/>
      <c r="D55" s="601"/>
      <c r="E55" s="601"/>
      <c r="F55" s="601"/>
      <c r="G55" s="601"/>
      <c r="H55" s="602"/>
      <c r="I55" s="579"/>
      <c r="J55" s="580"/>
      <c r="K55" s="580"/>
      <c r="L55" s="580"/>
      <c r="M55" s="580"/>
      <c r="N55" s="581"/>
      <c r="O55" s="546"/>
      <c r="P55" s="547"/>
      <c r="Q55" s="547"/>
      <c r="R55" s="547"/>
      <c r="S55" s="547"/>
      <c r="T55" s="548"/>
      <c r="U55" s="546"/>
      <c r="V55" s="547"/>
      <c r="W55" s="547"/>
      <c r="X55" s="547"/>
      <c r="Y55" s="547"/>
      <c r="Z55" s="548"/>
      <c r="AA55" s="546"/>
      <c r="AB55" s="547"/>
      <c r="AC55" s="547"/>
      <c r="AD55" s="547"/>
      <c r="AE55" s="547"/>
      <c r="AF55" s="548"/>
      <c r="AG55" s="546"/>
      <c r="AH55" s="547"/>
      <c r="AI55" s="547"/>
      <c r="AJ55" s="547"/>
      <c r="AK55" s="547"/>
      <c r="AL55" s="548"/>
      <c r="AM55" s="546"/>
      <c r="AN55" s="547"/>
      <c r="AO55" s="547"/>
      <c r="AP55" s="547"/>
      <c r="AQ55" s="547"/>
      <c r="AR55" s="548"/>
      <c r="AS55" s="552"/>
      <c r="AT55" s="553"/>
      <c r="AU55" s="553"/>
      <c r="AV55" s="553"/>
      <c r="AW55" s="553"/>
      <c r="AX55" s="554"/>
      <c r="BA55" s="655"/>
      <c r="BB55" s="656"/>
      <c r="BC55" s="656"/>
      <c r="BD55" s="656"/>
      <c r="BE55" s="656"/>
      <c r="BF55" s="656"/>
      <c r="BG55" s="656"/>
      <c r="BH55" s="657"/>
      <c r="BI55" s="579"/>
      <c r="BJ55" s="580"/>
      <c r="BK55" s="580"/>
      <c r="BL55" s="580"/>
      <c r="BM55" s="580"/>
      <c r="BN55" s="581"/>
      <c r="BO55" s="546"/>
      <c r="BP55" s="547"/>
      <c r="BQ55" s="547"/>
      <c r="BR55" s="547"/>
      <c r="BS55" s="547"/>
      <c r="BT55" s="548"/>
      <c r="BU55" s="546"/>
      <c r="BV55" s="547"/>
      <c r="BW55" s="547"/>
      <c r="BX55" s="547"/>
      <c r="BY55" s="547"/>
      <c r="BZ55" s="548"/>
      <c r="CA55" s="546"/>
      <c r="CB55" s="547"/>
      <c r="CC55" s="547"/>
      <c r="CD55" s="547"/>
      <c r="CE55" s="547"/>
      <c r="CF55" s="548"/>
      <c r="CG55" s="546"/>
      <c r="CH55" s="547"/>
      <c r="CI55" s="547"/>
      <c r="CJ55" s="547"/>
      <c r="CK55" s="547"/>
      <c r="CL55" s="548"/>
      <c r="CM55" s="546"/>
      <c r="CN55" s="547"/>
      <c r="CO55" s="547"/>
      <c r="CP55" s="547"/>
      <c r="CQ55" s="547"/>
      <c r="CR55" s="548"/>
      <c r="CS55" s="552"/>
      <c r="CT55" s="553"/>
      <c r="CU55" s="553"/>
      <c r="CV55" s="553"/>
      <c r="CW55" s="553"/>
      <c r="CX55" s="554"/>
    </row>
    <row r="56" spans="1:102" ht="22.5" customHeight="1">
      <c r="A56" s="600"/>
      <c r="B56" s="601"/>
      <c r="C56" s="601"/>
      <c r="D56" s="601"/>
      <c r="E56" s="601"/>
      <c r="F56" s="601"/>
      <c r="G56" s="601"/>
      <c r="H56" s="602"/>
      <c r="I56" s="579"/>
      <c r="J56" s="580"/>
      <c r="K56" s="580"/>
      <c r="L56" s="580"/>
      <c r="M56" s="580"/>
      <c r="N56" s="581"/>
      <c r="O56" s="546"/>
      <c r="P56" s="547"/>
      <c r="Q56" s="547"/>
      <c r="R56" s="547"/>
      <c r="S56" s="547"/>
      <c r="T56" s="548"/>
      <c r="U56" s="546"/>
      <c r="V56" s="547"/>
      <c r="W56" s="547"/>
      <c r="X56" s="547"/>
      <c r="Y56" s="547"/>
      <c r="Z56" s="548"/>
      <c r="AA56" s="546"/>
      <c r="AB56" s="547"/>
      <c r="AC56" s="547"/>
      <c r="AD56" s="547"/>
      <c r="AE56" s="547"/>
      <c r="AF56" s="548"/>
      <c r="AG56" s="546"/>
      <c r="AH56" s="547"/>
      <c r="AI56" s="547"/>
      <c r="AJ56" s="547"/>
      <c r="AK56" s="547"/>
      <c r="AL56" s="548"/>
      <c r="AM56" s="546"/>
      <c r="AN56" s="547"/>
      <c r="AO56" s="547"/>
      <c r="AP56" s="547"/>
      <c r="AQ56" s="547"/>
      <c r="AR56" s="548"/>
      <c r="AS56" s="552"/>
      <c r="AT56" s="553"/>
      <c r="AU56" s="553"/>
      <c r="AV56" s="553"/>
      <c r="AW56" s="553"/>
      <c r="AX56" s="554"/>
      <c r="BA56" s="655"/>
      <c r="BB56" s="656"/>
      <c r="BC56" s="656"/>
      <c r="BD56" s="656"/>
      <c r="BE56" s="656"/>
      <c r="BF56" s="656"/>
      <c r="BG56" s="656"/>
      <c r="BH56" s="657"/>
      <c r="BI56" s="579"/>
      <c r="BJ56" s="580"/>
      <c r="BK56" s="580"/>
      <c r="BL56" s="580"/>
      <c r="BM56" s="580"/>
      <c r="BN56" s="581"/>
      <c r="BO56" s="546"/>
      <c r="BP56" s="547"/>
      <c r="BQ56" s="547"/>
      <c r="BR56" s="547"/>
      <c r="BS56" s="547"/>
      <c r="BT56" s="548"/>
      <c r="BU56" s="546"/>
      <c r="BV56" s="547"/>
      <c r="BW56" s="547"/>
      <c r="BX56" s="547"/>
      <c r="BY56" s="547"/>
      <c r="BZ56" s="548"/>
      <c r="CA56" s="546"/>
      <c r="CB56" s="547"/>
      <c r="CC56" s="547"/>
      <c r="CD56" s="547"/>
      <c r="CE56" s="547"/>
      <c r="CF56" s="548"/>
      <c r="CG56" s="546"/>
      <c r="CH56" s="547"/>
      <c r="CI56" s="547"/>
      <c r="CJ56" s="547"/>
      <c r="CK56" s="547"/>
      <c r="CL56" s="548"/>
      <c r="CM56" s="546"/>
      <c r="CN56" s="547"/>
      <c r="CO56" s="547"/>
      <c r="CP56" s="547"/>
      <c r="CQ56" s="547"/>
      <c r="CR56" s="548"/>
      <c r="CS56" s="552"/>
      <c r="CT56" s="553"/>
      <c r="CU56" s="553"/>
      <c r="CV56" s="553"/>
      <c r="CW56" s="553"/>
      <c r="CX56" s="554"/>
    </row>
    <row r="57" spans="1:102" ht="28.5" customHeight="1">
      <c r="A57" s="582">
        <f>IF(MONTH(A31)=12,DATE(YEAR(A31)+1,1,1),DATE(YEAR(A31),MONTH(A31)+1,1))</f>
        <v>46266</v>
      </c>
      <c r="B57" s="583"/>
      <c r="C57" s="583"/>
      <c r="D57" s="583"/>
      <c r="E57" s="583"/>
      <c r="F57" s="583"/>
      <c r="G57" s="583"/>
      <c r="H57" s="584"/>
      <c r="I57" s="588"/>
      <c r="J57" s="589"/>
      <c r="K57" s="589"/>
      <c r="L57" s="589"/>
      <c r="M57" s="589"/>
      <c r="N57" s="590"/>
      <c r="O57" s="591"/>
      <c r="P57" s="592"/>
      <c r="Q57" s="592"/>
      <c r="R57" s="592"/>
      <c r="S57" s="592"/>
      <c r="T57" s="593"/>
      <c r="U57" s="591"/>
      <c r="V57" s="592"/>
      <c r="W57" s="592"/>
      <c r="X57" s="592"/>
      <c r="Y57" s="592"/>
      <c r="Z57" s="593"/>
      <c r="AA57" s="591"/>
      <c r="AB57" s="592"/>
      <c r="AC57" s="592"/>
      <c r="AD57" s="592"/>
      <c r="AE57" s="592"/>
      <c r="AF57" s="593"/>
      <c r="AG57" s="591"/>
      <c r="AH57" s="592"/>
      <c r="AI57" s="592"/>
      <c r="AJ57" s="592"/>
      <c r="AK57" s="592"/>
      <c r="AL57" s="593"/>
      <c r="AM57" s="591"/>
      <c r="AN57" s="592"/>
      <c r="AO57" s="592"/>
      <c r="AP57" s="592"/>
      <c r="AQ57" s="592"/>
      <c r="AR57" s="593"/>
      <c r="AS57" s="594"/>
      <c r="AT57" s="595"/>
      <c r="AU57" s="595"/>
      <c r="AV57" s="595"/>
      <c r="AW57" s="595"/>
      <c r="AX57" s="596"/>
      <c r="BA57" s="582">
        <f>IF(MONTH(BA31)=12,DATE(YEAR(BA31)+1,1,1),DATE(YEAR(BA31),MONTH(BA31)+1,1))</f>
        <v>46357</v>
      </c>
      <c r="BB57" s="583"/>
      <c r="BC57" s="583"/>
      <c r="BD57" s="583"/>
      <c r="BE57" s="583"/>
      <c r="BF57" s="583"/>
      <c r="BG57" s="583"/>
      <c r="BH57" s="584"/>
      <c r="BI57" s="588"/>
      <c r="BJ57" s="589"/>
      <c r="BK57" s="589"/>
      <c r="BL57" s="589"/>
      <c r="BM57" s="589"/>
      <c r="BN57" s="590"/>
      <c r="BO57" s="591"/>
      <c r="BP57" s="592"/>
      <c r="BQ57" s="592"/>
      <c r="BR57" s="592"/>
      <c r="BS57" s="592"/>
      <c r="BT57" s="593"/>
      <c r="BU57" s="591"/>
      <c r="BV57" s="592"/>
      <c r="BW57" s="592"/>
      <c r="BX57" s="592"/>
      <c r="BY57" s="592"/>
      <c r="BZ57" s="593"/>
      <c r="CA57" s="591"/>
      <c r="CB57" s="592"/>
      <c r="CC57" s="592"/>
      <c r="CD57" s="592"/>
      <c r="CE57" s="592"/>
      <c r="CF57" s="593"/>
      <c r="CG57" s="591"/>
      <c r="CH57" s="592"/>
      <c r="CI57" s="592"/>
      <c r="CJ57" s="592"/>
      <c r="CK57" s="592"/>
      <c r="CL57" s="593"/>
      <c r="CM57" s="591"/>
      <c r="CN57" s="592"/>
      <c r="CO57" s="592"/>
      <c r="CP57" s="592"/>
      <c r="CQ57" s="592"/>
      <c r="CR57" s="593"/>
      <c r="CS57" s="594"/>
      <c r="CT57" s="595"/>
      <c r="CU57" s="595"/>
      <c r="CV57" s="595"/>
      <c r="CW57" s="595"/>
      <c r="CX57" s="596"/>
    </row>
    <row r="58" spans="1:102" ht="21.75" customHeight="1">
      <c r="A58" s="582"/>
      <c r="B58" s="583"/>
      <c r="C58" s="583"/>
      <c r="D58" s="583"/>
      <c r="E58" s="583"/>
      <c r="F58" s="583"/>
      <c r="G58" s="583"/>
      <c r="H58" s="584"/>
      <c r="I58" s="576">
        <f>AS54+1</f>
        <v>46271</v>
      </c>
      <c r="J58" s="577"/>
      <c r="K58" s="577"/>
      <c r="L58" s="577"/>
      <c r="M58" s="577"/>
      <c r="N58" s="578"/>
      <c r="O58" s="543">
        <f>I58+1</f>
        <v>46272</v>
      </c>
      <c r="P58" s="544"/>
      <c r="Q58" s="544"/>
      <c r="R58" s="544"/>
      <c r="S58" s="544"/>
      <c r="T58" s="545"/>
      <c r="U58" s="543">
        <f>O58+1</f>
        <v>46273</v>
      </c>
      <c r="V58" s="544"/>
      <c r="W58" s="544"/>
      <c r="X58" s="544"/>
      <c r="Y58" s="544"/>
      <c r="Z58" s="545"/>
      <c r="AA58" s="543">
        <f>U58+1</f>
        <v>46274</v>
      </c>
      <c r="AB58" s="544"/>
      <c r="AC58" s="544"/>
      <c r="AD58" s="544"/>
      <c r="AE58" s="544"/>
      <c r="AF58" s="545"/>
      <c r="AG58" s="543">
        <f>AA58+1</f>
        <v>46275</v>
      </c>
      <c r="AH58" s="544"/>
      <c r="AI58" s="544"/>
      <c r="AJ58" s="544"/>
      <c r="AK58" s="544"/>
      <c r="AL58" s="545"/>
      <c r="AM58" s="543">
        <f>AG58+1</f>
        <v>46276</v>
      </c>
      <c r="AN58" s="544"/>
      <c r="AO58" s="544"/>
      <c r="AP58" s="544"/>
      <c r="AQ58" s="544"/>
      <c r="AR58" s="545"/>
      <c r="AS58" s="549">
        <f>AM58+1</f>
        <v>46277</v>
      </c>
      <c r="AT58" s="550"/>
      <c r="AU58" s="550"/>
      <c r="AV58" s="550"/>
      <c r="AW58" s="550"/>
      <c r="AX58" s="551"/>
      <c r="BA58" s="582"/>
      <c r="BB58" s="583"/>
      <c r="BC58" s="583"/>
      <c r="BD58" s="583"/>
      <c r="BE58" s="583"/>
      <c r="BF58" s="583"/>
      <c r="BG58" s="583"/>
      <c r="BH58" s="584"/>
      <c r="BI58" s="576">
        <f>CS54+1</f>
        <v>46362</v>
      </c>
      <c r="BJ58" s="577"/>
      <c r="BK58" s="577"/>
      <c r="BL58" s="577"/>
      <c r="BM58" s="577"/>
      <c r="BN58" s="578"/>
      <c r="BO58" s="543">
        <f>BI58+1</f>
        <v>46363</v>
      </c>
      <c r="BP58" s="544"/>
      <c r="BQ58" s="544"/>
      <c r="BR58" s="544"/>
      <c r="BS58" s="544"/>
      <c r="BT58" s="545"/>
      <c r="BU58" s="543">
        <f>BO58+1</f>
        <v>46364</v>
      </c>
      <c r="BV58" s="544"/>
      <c r="BW58" s="544"/>
      <c r="BX58" s="544"/>
      <c r="BY58" s="544"/>
      <c r="BZ58" s="545"/>
      <c r="CA58" s="543">
        <f>BU58+1</f>
        <v>46365</v>
      </c>
      <c r="CB58" s="544"/>
      <c r="CC58" s="544"/>
      <c r="CD58" s="544"/>
      <c r="CE58" s="544"/>
      <c r="CF58" s="545"/>
      <c r="CG58" s="543">
        <f>CA58+1</f>
        <v>46366</v>
      </c>
      <c r="CH58" s="544"/>
      <c r="CI58" s="544"/>
      <c r="CJ58" s="544"/>
      <c r="CK58" s="544"/>
      <c r="CL58" s="545"/>
      <c r="CM58" s="543">
        <f>CG58+1</f>
        <v>46367</v>
      </c>
      <c r="CN58" s="544"/>
      <c r="CO58" s="544"/>
      <c r="CP58" s="544"/>
      <c r="CQ58" s="544"/>
      <c r="CR58" s="545"/>
      <c r="CS58" s="549">
        <f>CM58+1</f>
        <v>46368</v>
      </c>
      <c r="CT58" s="550"/>
      <c r="CU58" s="550"/>
      <c r="CV58" s="550"/>
      <c r="CW58" s="550"/>
      <c r="CX58" s="551"/>
    </row>
    <row r="59" spans="1:102" ht="21.75" customHeight="1">
      <c r="A59" s="609" t="str">
        <f>IF(A57&gt;=43586,"令和"&amp;IF(YEAR(A57)-2018=1,"元",YEAR(A57)-2018),"平成"&amp;(YEAR(A57)-1988))</f>
        <v>令和8</v>
      </c>
      <c r="B59" s="610"/>
      <c r="C59" s="610"/>
      <c r="D59" s="610"/>
      <c r="E59" s="610"/>
      <c r="F59" s="610"/>
      <c r="G59" s="610"/>
      <c r="H59" s="611"/>
      <c r="I59" s="579"/>
      <c r="J59" s="580"/>
      <c r="K59" s="580"/>
      <c r="L59" s="580"/>
      <c r="M59" s="580"/>
      <c r="N59" s="581"/>
      <c r="O59" s="546"/>
      <c r="P59" s="547"/>
      <c r="Q59" s="547"/>
      <c r="R59" s="547"/>
      <c r="S59" s="547"/>
      <c r="T59" s="548"/>
      <c r="U59" s="546"/>
      <c r="V59" s="547"/>
      <c r="W59" s="547"/>
      <c r="X59" s="547"/>
      <c r="Y59" s="547"/>
      <c r="Z59" s="548"/>
      <c r="AA59" s="546"/>
      <c r="AB59" s="547"/>
      <c r="AC59" s="547"/>
      <c r="AD59" s="547"/>
      <c r="AE59" s="547"/>
      <c r="AF59" s="548"/>
      <c r="AG59" s="546"/>
      <c r="AH59" s="547"/>
      <c r="AI59" s="547"/>
      <c r="AJ59" s="547"/>
      <c r="AK59" s="547"/>
      <c r="AL59" s="548"/>
      <c r="AM59" s="546"/>
      <c r="AN59" s="547"/>
      <c r="AO59" s="547"/>
      <c r="AP59" s="547"/>
      <c r="AQ59" s="547"/>
      <c r="AR59" s="548"/>
      <c r="AS59" s="552"/>
      <c r="AT59" s="553"/>
      <c r="AU59" s="553"/>
      <c r="AV59" s="553"/>
      <c r="AW59" s="553"/>
      <c r="AX59" s="554"/>
      <c r="BA59" s="609" t="str">
        <f>IF(BA57&gt;=43586,"令和"&amp;IF(YEAR(BA57)-2018=1,"元",YEAR(BA57)-2018),"平成"&amp;(YEAR(BA57)-1988))</f>
        <v>令和8</v>
      </c>
      <c r="BB59" s="610"/>
      <c r="BC59" s="610"/>
      <c r="BD59" s="610"/>
      <c r="BE59" s="610"/>
      <c r="BF59" s="610"/>
      <c r="BG59" s="610"/>
      <c r="BH59" s="611"/>
      <c r="BI59" s="579"/>
      <c r="BJ59" s="580"/>
      <c r="BK59" s="580"/>
      <c r="BL59" s="580"/>
      <c r="BM59" s="580"/>
      <c r="BN59" s="581"/>
      <c r="BO59" s="546"/>
      <c r="BP59" s="547"/>
      <c r="BQ59" s="547"/>
      <c r="BR59" s="547"/>
      <c r="BS59" s="547"/>
      <c r="BT59" s="548"/>
      <c r="BU59" s="546"/>
      <c r="BV59" s="547"/>
      <c r="BW59" s="547"/>
      <c r="BX59" s="547"/>
      <c r="BY59" s="547"/>
      <c r="BZ59" s="548"/>
      <c r="CA59" s="546"/>
      <c r="CB59" s="547"/>
      <c r="CC59" s="547"/>
      <c r="CD59" s="547"/>
      <c r="CE59" s="547"/>
      <c r="CF59" s="548"/>
      <c r="CG59" s="546"/>
      <c r="CH59" s="547"/>
      <c r="CI59" s="547"/>
      <c r="CJ59" s="547"/>
      <c r="CK59" s="547"/>
      <c r="CL59" s="548"/>
      <c r="CM59" s="546"/>
      <c r="CN59" s="547"/>
      <c r="CO59" s="547"/>
      <c r="CP59" s="547"/>
      <c r="CQ59" s="547"/>
      <c r="CR59" s="548"/>
      <c r="CS59" s="552"/>
      <c r="CT59" s="553"/>
      <c r="CU59" s="553"/>
      <c r="CV59" s="553"/>
      <c r="CW59" s="553"/>
      <c r="CX59" s="554"/>
    </row>
    <row r="60" spans="1:102" ht="18" customHeight="1">
      <c r="A60" s="612"/>
      <c r="B60" s="613"/>
      <c r="C60" s="613"/>
      <c r="D60" s="613"/>
      <c r="E60" s="613"/>
      <c r="F60" s="613"/>
      <c r="G60" s="613"/>
      <c r="H60" s="614"/>
      <c r="I60" s="579"/>
      <c r="J60" s="580"/>
      <c r="K60" s="580"/>
      <c r="L60" s="580"/>
      <c r="M60" s="580"/>
      <c r="N60" s="581"/>
      <c r="O60" s="546"/>
      <c r="P60" s="547"/>
      <c r="Q60" s="547"/>
      <c r="R60" s="547"/>
      <c r="S60" s="547"/>
      <c r="T60" s="548"/>
      <c r="U60" s="546"/>
      <c r="V60" s="547"/>
      <c r="W60" s="547"/>
      <c r="X60" s="547"/>
      <c r="Y60" s="547"/>
      <c r="Z60" s="548"/>
      <c r="AA60" s="546"/>
      <c r="AB60" s="547"/>
      <c r="AC60" s="547"/>
      <c r="AD60" s="547"/>
      <c r="AE60" s="547"/>
      <c r="AF60" s="548"/>
      <c r="AG60" s="546"/>
      <c r="AH60" s="547"/>
      <c r="AI60" s="547"/>
      <c r="AJ60" s="547"/>
      <c r="AK60" s="547"/>
      <c r="AL60" s="548"/>
      <c r="AM60" s="546"/>
      <c r="AN60" s="547"/>
      <c r="AO60" s="547"/>
      <c r="AP60" s="547"/>
      <c r="AQ60" s="547"/>
      <c r="AR60" s="548"/>
      <c r="AS60" s="552"/>
      <c r="AT60" s="553"/>
      <c r="AU60" s="553"/>
      <c r="AV60" s="553"/>
      <c r="AW60" s="553"/>
      <c r="AX60" s="554"/>
      <c r="BA60" s="612"/>
      <c r="BB60" s="613"/>
      <c r="BC60" s="613"/>
      <c r="BD60" s="613"/>
      <c r="BE60" s="613"/>
      <c r="BF60" s="613"/>
      <c r="BG60" s="613"/>
      <c r="BH60" s="614"/>
      <c r="BI60" s="579"/>
      <c r="BJ60" s="580"/>
      <c r="BK60" s="580"/>
      <c r="BL60" s="580"/>
      <c r="BM60" s="580"/>
      <c r="BN60" s="581"/>
      <c r="BO60" s="546"/>
      <c r="BP60" s="547"/>
      <c r="BQ60" s="547"/>
      <c r="BR60" s="547"/>
      <c r="BS60" s="547"/>
      <c r="BT60" s="548"/>
      <c r="BU60" s="546"/>
      <c r="BV60" s="547"/>
      <c r="BW60" s="547"/>
      <c r="BX60" s="547"/>
      <c r="BY60" s="547"/>
      <c r="BZ60" s="548"/>
      <c r="CA60" s="546"/>
      <c r="CB60" s="547"/>
      <c r="CC60" s="547"/>
      <c r="CD60" s="547"/>
      <c r="CE60" s="547"/>
      <c r="CF60" s="548"/>
      <c r="CG60" s="546"/>
      <c r="CH60" s="547"/>
      <c r="CI60" s="547"/>
      <c r="CJ60" s="547"/>
      <c r="CK60" s="547"/>
      <c r="CL60" s="548"/>
      <c r="CM60" s="546"/>
      <c r="CN60" s="547"/>
      <c r="CO60" s="547"/>
      <c r="CP60" s="547"/>
      <c r="CQ60" s="547"/>
      <c r="CR60" s="548"/>
      <c r="CS60" s="552"/>
      <c r="CT60" s="553"/>
      <c r="CU60" s="553"/>
      <c r="CV60" s="553"/>
      <c r="CW60" s="553"/>
      <c r="CX60" s="554"/>
    </row>
    <row r="61" spans="1:102" ht="39.75" customHeight="1">
      <c r="A61" s="615" t="str">
        <f>VLOOKUP(A57,祝節名,2,FALSE)</f>
        <v>21 敬老の日、22 国民の休日
23 秋分の日。白露7、秋分23</v>
      </c>
      <c r="B61" s="556"/>
      <c r="C61" s="556"/>
      <c r="D61" s="556"/>
      <c r="E61" s="556"/>
      <c r="F61" s="556"/>
      <c r="G61" s="556"/>
      <c r="H61" s="557"/>
      <c r="I61" s="588"/>
      <c r="J61" s="589"/>
      <c r="K61" s="589"/>
      <c r="L61" s="589"/>
      <c r="M61" s="589"/>
      <c r="N61" s="590"/>
      <c r="O61" s="591"/>
      <c r="P61" s="592"/>
      <c r="Q61" s="592"/>
      <c r="R61" s="592"/>
      <c r="S61" s="592"/>
      <c r="T61" s="593"/>
      <c r="U61" s="591"/>
      <c r="V61" s="592"/>
      <c r="W61" s="592"/>
      <c r="X61" s="592"/>
      <c r="Y61" s="592"/>
      <c r="Z61" s="593"/>
      <c r="AA61" s="591"/>
      <c r="AB61" s="592"/>
      <c r="AC61" s="592"/>
      <c r="AD61" s="592"/>
      <c r="AE61" s="592"/>
      <c r="AF61" s="593"/>
      <c r="AG61" s="591"/>
      <c r="AH61" s="592"/>
      <c r="AI61" s="592"/>
      <c r="AJ61" s="592"/>
      <c r="AK61" s="592"/>
      <c r="AL61" s="593"/>
      <c r="AM61" s="591"/>
      <c r="AN61" s="592"/>
      <c r="AO61" s="592"/>
      <c r="AP61" s="592"/>
      <c r="AQ61" s="592"/>
      <c r="AR61" s="593"/>
      <c r="AS61" s="594"/>
      <c r="AT61" s="595"/>
      <c r="AU61" s="595"/>
      <c r="AV61" s="595"/>
      <c r="AW61" s="595"/>
      <c r="AX61" s="596"/>
      <c r="BA61" s="615" t="str">
        <f>VLOOKUP(BA57,祝節名,2,FALSE)</f>
        <v xml:space="preserve">
大雪7、冬至22</v>
      </c>
      <c r="BB61" s="556"/>
      <c r="BC61" s="556"/>
      <c r="BD61" s="556"/>
      <c r="BE61" s="556"/>
      <c r="BF61" s="556"/>
      <c r="BG61" s="556"/>
      <c r="BH61" s="557"/>
      <c r="BI61" s="588"/>
      <c r="BJ61" s="589"/>
      <c r="BK61" s="589"/>
      <c r="BL61" s="589"/>
      <c r="BM61" s="589"/>
      <c r="BN61" s="590"/>
      <c r="BO61" s="591"/>
      <c r="BP61" s="592"/>
      <c r="BQ61" s="592"/>
      <c r="BR61" s="592"/>
      <c r="BS61" s="592"/>
      <c r="BT61" s="593"/>
      <c r="BU61" s="591"/>
      <c r="BV61" s="592"/>
      <c r="BW61" s="592"/>
      <c r="BX61" s="592"/>
      <c r="BY61" s="592"/>
      <c r="BZ61" s="593"/>
      <c r="CA61" s="591"/>
      <c r="CB61" s="592"/>
      <c r="CC61" s="592"/>
      <c r="CD61" s="592"/>
      <c r="CE61" s="592"/>
      <c r="CF61" s="593"/>
      <c r="CG61" s="591"/>
      <c r="CH61" s="592"/>
      <c r="CI61" s="592"/>
      <c r="CJ61" s="592"/>
      <c r="CK61" s="592"/>
      <c r="CL61" s="593"/>
      <c r="CM61" s="591"/>
      <c r="CN61" s="592"/>
      <c r="CO61" s="592"/>
      <c r="CP61" s="592"/>
      <c r="CQ61" s="592"/>
      <c r="CR61" s="593"/>
      <c r="CS61" s="594"/>
      <c r="CT61" s="595"/>
      <c r="CU61" s="595"/>
      <c r="CV61" s="595"/>
      <c r="CW61" s="595"/>
      <c r="CX61" s="596"/>
    </row>
    <row r="62" spans="1:102" ht="21.75" customHeight="1">
      <c r="A62" s="558"/>
      <c r="B62" s="559"/>
      <c r="C62" s="559"/>
      <c r="D62" s="559"/>
      <c r="E62" s="559"/>
      <c r="F62" s="559"/>
      <c r="G62" s="559"/>
      <c r="H62" s="560"/>
      <c r="I62" s="576">
        <f>AS58+1</f>
        <v>46278</v>
      </c>
      <c r="J62" s="577"/>
      <c r="K62" s="577"/>
      <c r="L62" s="577"/>
      <c r="M62" s="577"/>
      <c r="N62" s="578"/>
      <c r="O62" s="543">
        <f>I62+1</f>
        <v>46279</v>
      </c>
      <c r="P62" s="544"/>
      <c r="Q62" s="544"/>
      <c r="R62" s="544"/>
      <c r="S62" s="544"/>
      <c r="T62" s="545"/>
      <c r="U62" s="543">
        <f>O62+1</f>
        <v>46280</v>
      </c>
      <c r="V62" s="544"/>
      <c r="W62" s="544"/>
      <c r="X62" s="544"/>
      <c r="Y62" s="544"/>
      <c r="Z62" s="545"/>
      <c r="AA62" s="543">
        <f>U62+1</f>
        <v>46281</v>
      </c>
      <c r="AB62" s="544"/>
      <c r="AC62" s="544"/>
      <c r="AD62" s="544"/>
      <c r="AE62" s="544"/>
      <c r="AF62" s="545"/>
      <c r="AG62" s="543">
        <f>AA62+1</f>
        <v>46282</v>
      </c>
      <c r="AH62" s="544"/>
      <c r="AI62" s="544"/>
      <c r="AJ62" s="544"/>
      <c r="AK62" s="544"/>
      <c r="AL62" s="545"/>
      <c r="AM62" s="543">
        <f>AG62+1</f>
        <v>46283</v>
      </c>
      <c r="AN62" s="544"/>
      <c r="AO62" s="544"/>
      <c r="AP62" s="544"/>
      <c r="AQ62" s="544"/>
      <c r="AR62" s="545"/>
      <c r="AS62" s="549">
        <f>AM62+1</f>
        <v>46284</v>
      </c>
      <c r="AT62" s="550"/>
      <c r="AU62" s="550"/>
      <c r="AV62" s="550"/>
      <c r="AW62" s="550"/>
      <c r="AX62" s="551"/>
      <c r="BA62" s="558"/>
      <c r="BB62" s="559"/>
      <c r="BC62" s="559"/>
      <c r="BD62" s="559"/>
      <c r="BE62" s="559"/>
      <c r="BF62" s="559"/>
      <c r="BG62" s="559"/>
      <c r="BH62" s="560"/>
      <c r="BI62" s="576">
        <f>CS58+1</f>
        <v>46369</v>
      </c>
      <c r="BJ62" s="577"/>
      <c r="BK62" s="577"/>
      <c r="BL62" s="577"/>
      <c r="BM62" s="577"/>
      <c r="BN62" s="578"/>
      <c r="BO62" s="543">
        <f>BI62+1</f>
        <v>46370</v>
      </c>
      <c r="BP62" s="544"/>
      <c r="BQ62" s="544"/>
      <c r="BR62" s="544"/>
      <c r="BS62" s="544"/>
      <c r="BT62" s="545"/>
      <c r="BU62" s="543">
        <f>BO62+1</f>
        <v>46371</v>
      </c>
      <c r="BV62" s="544"/>
      <c r="BW62" s="544"/>
      <c r="BX62" s="544"/>
      <c r="BY62" s="544"/>
      <c r="BZ62" s="545"/>
      <c r="CA62" s="543">
        <f>BU62+1</f>
        <v>46372</v>
      </c>
      <c r="CB62" s="544"/>
      <c r="CC62" s="544"/>
      <c r="CD62" s="544"/>
      <c r="CE62" s="544"/>
      <c r="CF62" s="545"/>
      <c r="CG62" s="543">
        <f>CA62+1</f>
        <v>46373</v>
      </c>
      <c r="CH62" s="544"/>
      <c r="CI62" s="544"/>
      <c r="CJ62" s="544"/>
      <c r="CK62" s="544"/>
      <c r="CL62" s="545"/>
      <c r="CM62" s="543">
        <f>CG62+1</f>
        <v>46374</v>
      </c>
      <c r="CN62" s="544"/>
      <c r="CO62" s="544"/>
      <c r="CP62" s="544"/>
      <c r="CQ62" s="544"/>
      <c r="CR62" s="545"/>
      <c r="CS62" s="549">
        <f>CM62+1</f>
        <v>46375</v>
      </c>
      <c r="CT62" s="550"/>
      <c r="CU62" s="550"/>
      <c r="CV62" s="550"/>
      <c r="CW62" s="550"/>
      <c r="CX62" s="551"/>
    </row>
    <row r="63" spans="1:102" ht="21.75" customHeight="1">
      <c r="A63" s="558"/>
      <c r="B63" s="559"/>
      <c r="C63" s="559"/>
      <c r="D63" s="559"/>
      <c r="E63" s="559"/>
      <c r="F63" s="559"/>
      <c r="G63" s="559"/>
      <c r="H63" s="560"/>
      <c r="I63" s="579"/>
      <c r="J63" s="580"/>
      <c r="K63" s="580"/>
      <c r="L63" s="580"/>
      <c r="M63" s="580"/>
      <c r="N63" s="581"/>
      <c r="O63" s="546"/>
      <c r="P63" s="547"/>
      <c r="Q63" s="547"/>
      <c r="R63" s="547"/>
      <c r="S63" s="547"/>
      <c r="T63" s="548"/>
      <c r="U63" s="546"/>
      <c r="V63" s="547"/>
      <c r="W63" s="547"/>
      <c r="X63" s="547"/>
      <c r="Y63" s="547"/>
      <c r="Z63" s="548"/>
      <c r="AA63" s="546"/>
      <c r="AB63" s="547"/>
      <c r="AC63" s="547"/>
      <c r="AD63" s="547"/>
      <c r="AE63" s="547"/>
      <c r="AF63" s="548"/>
      <c r="AG63" s="546"/>
      <c r="AH63" s="547"/>
      <c r="AI63" s="547"/>
      <c r="AJ63" s="547"/>
      <c r="AK63" s="547"/>
      <c r="AL63" s="548"/>
      <c r="AM63" s="546"/>
      <c r="AN63" s="547"/>
      <c r="AO63" s="547"/>
      <c r="AP63" s="547"/>
      <c r="AQ63" s="547"/>
      <c r="AR63" s="548"/>
      <c r="AS63" s="552"/>
      <c r="AT63" s="553"/>
      <c r="AU63" s="553"/>
      <c r="AV63" s="553"/>
      <c r="AW63" s="553"/>
      <c r="AX63" s="554"/>
      <c r="BA63" s="558"/>
      <c r="BB63" s="559"/>
      <c r="BC63" s="559"/>
      <c r="BD63" s="559"/>
      <c r="BE63" s="559"/>
      <c r="BF63" s="559"/>
      <c r="BG63" s="559"/>
      <c r="BH63" s="560"/>
      <c r="BI63" s="579"/>
      <c r="BJ63" s="580"/>
      <c r="BK63" s="580"/>
      <c r="BL63" s="580"/>
      <c r="BM63" s="580"/>
      <c r="BN63" s="581"/>
      <c r="BO63" s="546"/>
      <c r="BP63" s="547"/>
      <c r="BQ63" s="547"/>
      <c r="BR63" s="547"/>
      <c r="BS63" s="547"/>
      <c r="BT63" s="548"/>
      <c r="BU63" s="546"/>
      <c r="BV63" s="547"/>
      <c r="BW63" s="547"/>
      <c r="BX63" s="547"/>
      <c r="BY63" s="547"/>
      <c r="BZ63" s="548"/>
      <c r="CA63" s="546"/>
      <c r="CB63" s="547"/>
      <c r="CC63" s="547"/>
      <c r="CD63" s="547"/>
      <c r="CE63" s="547"/>
      <c r="CF63" s="548"/>
      <c r="CG63" s="546"/>
      <c r="CH63" s="547"/>
      <c r="CI63" s="547"/>
      <c r="CJ63" s="547"/>
      <c r="CK63" s="547"/>
      <c r="CL63" s="548"/>
      <c r="CM63" s="546"/>
      <c r="CN63" s="547"/>
      <c r="CO63" s="547"/>
      <c r="CP63" s="547"/>
      <c r="CQ63" s="547"/>
      <c r="CR63" s="548"/>
      <c r="CS63" s="552"/>
      <c r="CT63" s="553"/>
      <c r="CU63" s="553"/>
      <c r="CV63" s="553"/>
      <c r="CW63" s="553"/>
      <c r="CX63" s="554"/>
    </row>
    <row r="64" spans="1:102" ht="30.75" customHeight="1">
      <c r="A64" s="561"/>
      <c r="B64" s="562"/>
      <c r="C64" s="562"/>
      <c r="D64" s="562"/>
      <c r="E64" s="562"/>
      <c r="F64" s="562"/>
      <c r="G64" s="562"/>
      <c r="H64" s="563"/>
      <c r="I64" s="579"/>
      <c r="J64" s="580"/>
      <c r="K64" s="580"/>
      <c r="L64" s="580"/>
      <c r="M64" s="580"/>
      <c r="N64" s="581"/>
      <c r="O64" s="546"/>
      <c r="P64" s="547"/>
      <c r="Q64" s="547"/>
      <c r="R64" s="547"/>
      <c r="S64" s="547"/>
      <c r="T64" s="548"/>
      <c r="U64" s="546"/>
      <c r="V64" s="547"/>
      <c r="W64" s="547"/>
      <c r="X64" s="547"/>
      <c r="Y64" s="547"/>
      <c r="Z64" s="548"/>
      <c r="AA64" s="546"/>
      <c r="AB64" s="547"/>
      <c r="AC64" s="547"/>
      <c r="AD64" s="547"/>
      <c r="AE64" s="547"/>
      <c r="AF64" s="548"/>
      <c r="AG64" s="546"/>
      <c r="AH64" s="547"/>
      <c r="AI64" s="547"/>
      <c r="AJ64" s="547"/>
      <c r="AK64" s="547"/>
      <c r="AL64" s="548"/>
      <c r="AM64" s="546"/>
      <c r="AN64" s="547"/>
      <c r="AO64" s="547"/>
      <c r="AP64" s="547"/>
      <c r="AQ64" s="547"/>
      <c r="AR64" s="548"/>
      <c r="AS64" s="552"/>
      <c r="AT64" s="553"/>
      <c r="AU64" s="553"/>
      <c r="AV64" s="553"/>
      <c r="AW64" s="553"/>
      <c r="AX64" s="554"/>
      <c r="BA64" s="561"/>
      <c r="BB64" s="562"/>
      <c r="BC64" s="562"/>
      <c r="BD64" s="562"/>
      <c r="BE64" s="562"/>
      <c r="BF64" s="562"/>
      <c r="BG64" s="562"/>
      <c r="BH64" s="563"/>
      <c r="BI64" s="579"/>
      <c r="BJ64" s="580"/>
      <c r="BK64" s="580"/>
      <c r="BL64" s="580"/>
      <c r="BM64" s="580"/>
      <c r="BN64" s="581"/>
      <c r="BO64" s="546"/>
      <c r="BP64" s="547"/>
      <c r="BQ64" s="547"/>
      <c r="BR64" s="547"/>
      <c r="BS64" s="547"/>
      <c r="BT64" s="548"/>
      <c r="BU64" s="546"/>
      <c r="BV64" s="547"/>
      <c r="BW64" s="547"/>
      <c r="BX64" s="547"/>
      <c r="BY64" s="547"/>
      <c r="BZ64" s="548"/>
      <c r="CA64" s="546"/>
      <c r="CB64" s="547"/>
      <c r="CC64" s="547"/>
      <c r="CD64" s="547"/>
      <c r="CE64" s="547"/>
      <c r="CF64" s="548"/>
      <c r="CG64" s="546"/>
      <c r="CH64" s="547"/>
      <c r="CI64" s="547"/>
      <c r="CJ64" s="547"/>
      <c r="CK64" s="547"/>
      <c r="CL64" s="548"/>
      <c r="CM64" s="546"/>
      <c r="CN64" s="547"/>
      <c r="CO64" s="547"/>
      <c r="CP64" s="547"/>
      <c r="CQ64" s="547"/>
      <c r="CR64" s="548"/>
      <c r="CS64" s="552"/>
      <c r="CT64" s="553"/>
      <c r="CU64" s="553"/>
      <c r="CV64" s="553"/>
      <c r="CW64" s="553"/>
      <c r="CX64" s="554"/>
    </row>
    <row r="65" spans="1:102" ht="53.25" customHeight="1">
      <c r="A65" s="530" t="s">
        <v>339</v>
      </c>
      <c r="B65" s="531"/>
      <c r="C65" s="531"/>
      <c r="D65" s="531"/>
      <c r="E65" s="531"/>
      <c r="F65" s="531"/>
      <c r="G65" s="531"/>
      <c r="H65" s="532"/>
      <c r="I65" s="134"/>
      <c r="J65" s="135"/>
      <c r="K65" s="135"/>
      <c r="L65" s="135"/>
      <c r="M65" s="135"/>
      <c r="N65" s="135"/>
      <c r="O65" s="134"/>
      <c r="P65" s="135"/>
      <c r="Q65" s="135"/>
      <c r="R65" s="135"/>
      <c r="S65" s="135"/>
      <c r="T65" s="135"/>
      <c r="U65" s="134"/>
      <c r="V65" s="135"/>
      <c r="W65" s="135"/>
      <c r="X65" s="135"/>
      <c r="Y65" s="135"/>
      <c r="Z65" s="135"/>
      <c r="AA65" s="134"/>
      <c r="AB65" s="135"/>
      <c r="AC65" s="135"/>
      <c r="AD65" s="135"/>
      <c r="AE65" s="135"/>
      <c r="AF65" s="135"/>
      <c r="AG65" s="134"/>
      <c r="AH65" s="135"/>
      <c r="AI65" s="135"/>
      <c r="AJ65" s="135"/>
      <c r="AK65" s="135"/>
      <c r="AL65" s="135"/>
      <c r="AM65" s="134"/>
      <c r="AN65" s="135"/>
      <c r="AO65" s="135"/>
      <c r="AP65" s="135"/>
      <c r="AQ65" s="135"/>
      <c r="AR65" s="135"/>
      <c r="AS65" s="134"/>
      <c r="AT65" s="135"/>
      <c r="AU65" s="135"/>
      <c r="AV65" s="135"/>
      <c r="AW65" s="135"/>
      <c r="AX65" s="136"/>
      <c r="BA65" s="530" t="s">
        <v>515</v>
      </c>
      <c r="BB65" s="531"/>
      <c r="BC65" s="531"/>
      <c r="BD65" s="531"/>
      <c r="BE65" s="531"/>
      <c r="BF65" s="531"/>
      <c r="BG65" s="531"/>
      <c r="BH65" s="532"/>
      <c r="BI65" s="134"/>
      <c r="BJ65" s="135"/>
      <c r="BK65" s="135"/>
      <c r="BL65" s="135"/>
      <c r="BM65" s="135"/>
      <c r="BN65" s="135"/>
      <c r="BO65" s="134"/>
      <c r="BP65" s="135"/>
      <c r="BQ65" s="135"/>
      <c r="BR65" s="135"/>
      <c r="BS65" s="135"/>
      <c r="BT65" s="135"/>
      <c r="BU65" s="134"/>
      <c r="BV65" s="135"/>
      <c r="BW65" s="135"/>
      <c r="BX65" s="135"/>
      <c r="BY65" s="135"/>
      <c r="BZ65" s="135"/>
      <c r="CA65" s="134"/>
      <c r="CB65" s="135"/>
      <c r="CC65" s="135"/>
      <c r="CD65" s="135"/>
      <c r="CE65" s="135"/>
      <c r="CF65" s="135"/>
      <c r="CG65" s="134"/>
      <c r="CH65" s="135"/>
      <c r="CI65" s="135"/>
      <c r="CJ65" s="135"/>
      <c r="CK65" s="135"/>
      <c r="CL65" s="135"/>
      <c r="CM65" s="134"/>
      <c r="CN65" s="135"/>
      <c r="CO65" s="135"/>
      <c r="CP65" s="135"/>
      <c r="CQ65" s="135"/>
      <c r="CR65" s="135"/>
      <c r="CS65" s="134"/>
      <c r="CT65" s="135"/>
      <c r="CU65" s="135"/>
      <c r="CV65" s="135"/>
      <c r="CW65" s="135"/>
      <c r="CX65" s="136"/>
    </row>
    <row r="66" spans="1:102" ht="29.25" customHeight="1">
      <c r="A66" s="597">
        <f>A70</f>
        <v>46266</v>
      </c>
      <c r="B66" s="598"/>
      <c r="C66" s="598"/>
      <c r="D66" s="598"/>
      <c r="E66" s="598"/>
      <c r="F66" s="598"/>
      <c r="G66" s="598"/>
      <c r="H66" s="599"/>
      <c r="I66" s="603" t="s">
        <v>508</v>
      </c>
      <c r="J66" s="604"/>
      <c r="K66" s="604"/>
      <c r="L66" s="604"/>
      <c r="M66" s="604"/>
      <c r="N66" s="605"/>
      <c r="O66" s="527" t="s">
        <v>509</v>
      </c>
      <c r="P66" s="528"/>
      <c r="Q66" s="528"/>
      <c r="R66" s="528"/>
      <c r="S66" s="528"/>
      <c r="T66" s="529"/>
      <c r="U66" s="606" t="s">
        <v>510</v>
      </c>
      <c r="V66" s="607"/>
      <c r="W66" s="607"/>
      <c r="X66" s="607"/>
      <c r="Y66" s="607"/>
      <c r="Z66" s="608"/>
      <c r="AA66" s="527" t="s">
        <v>511</v>
      </c>
      <c r="AB66" s="528"/>
      <c r="AC66" s="528"/>
      <c r="AD66" s="528"/>
      <c r="AE66" s="528"/>
      <c r="AF66" s="529"/>
      <c r="AG66" s="606" t="s">
        <v>512</v>
      </c>
      <c r="AH66" s="607"/>
      <c r="AI66" s="607"/>
      <c r="AJ66" s="607"/>
      <c r="AK66" s="607"/>
      <c r="AL66" s="608"/>
      <c r="AM66" s="527" t="s">
        <v>513</v>
      </c>
      <c r="AN66" s="528"/>
      <c r="AO66" s="528"/>
      <c r="AP66" s="528"/>
      <c r="AQ66" s="528"/>
      <c r="AR66" s="529"/>
      <c r="AS66" s="585" t="s">
        <v>514</v>
      </c>
      <c r="AT66" s="586"/>
      <c r="AU66" s="586"/>
      <c r="AV66" s="586"/>
      <c r="AW66" s="586"/>
      <c r="AX66" s="587"/>
      <c r="BA66" s="652">
        <f>BA70</f>
        <v>46357</v>
      </c>
      <c r="BB66" s="653"/>
      <c r="BC66" s="653"/>
      <c r="BD66" s="653"/>
      <c r="BE66" s="653"/>
      <c r="BF66" s="653"/>
      <c r="BG66" s="653"/>
      <c r="BH66" s="654"/>
      <c r="BI66" s="603" t="s">
        <v>508</v>
      </c>
      <c r="BJ66" s="604"/>
      <c r="BK66" s="604"/>
      <c r="BL66" s="604"/>
      <c r="BM66" s="604"/>
      <c r="BN66" s="605"/>
      <c r="BO66" s="527" t="s">
        <v>509</v>
      </c>
      <c r="BP66" s="528"/>
      <c r="BQ66" s="528"/>
      <c r="BR66" s="528"/>
      <c r="BS66" s="528"/>
      <c r="BT66" s="529"/>
      <c r="BU66" s="606" t="s">
        <v>510</v>
      </c>
      <c r="BV66" s="607"/>
      <c r="BW66" s="607"/>
      <c r="BX66" s="607"/>
      <c r="BY66" s="607"/>
      <c r="BZ66" s="608"/>
      <c r="CA66" s="527" t="s">
        <v>511</v>
      </c>
      <c r="CB66" s="528"/>
      <c r="CC66" s="528"/>
      <c r="CD66" s="528"/>
      <c r="CE66" s="528"/>
      <c r="CF66" s="529"/>
      <c r="CG66" s="606" t="s">
        <v>512</v>
      </c>
      <c r="CH66" s="607"/>
      <c r="CI66" s="607"/>
      <c r="CJ66" s="607"/>
      <c r="CK66" s="607"/>
      <c r="CL66" s="608"/>
      <c r="CM66" s="527" t="s">
        <v>513</v>
      </c>
      <c r="CN66" s="528"/>
      <c r="CO66" s="528"/>
      <c r="CP66" s="528"/>
      <c r="CQ66" s="528"/>
      <c r="CR66" s="529"/>
      <c r="CS66" s="585" t="s">
        <v>514</v>
      </c>
      <c r="CT66" s="586"/>
      <c r="CU66" s="586"/>
      <c r="CV66" s="586"/>
      <c r="CW66" s="586"/>
      <c r="CX66" s="587"/>
    </row>
    <row r="67" spans="1:102" ht="21.75" customHeight="1">
      <c r="A67" s="600"/>
      <c r="B67" s="601"/>
      <c r="C67" s="601"/>
      <c r="D67" s="601"/>
      <c r="E67" s="601"/>
      <c r="F67" s="601"/>
      <c r="G67" s="601"/>
      <c r="H67" s="602"/>
      <c r="I67" s="576">
        <f>AS62+1</f>
        <v>46285</v>
      </c>
      <c r="J67" s="577"/>
      <c r="K67" s="577"/>
      <c r="L67" s="577"/>
      <c r="M67" s="577"/>
      <c r="N67" s="578"/>
      <c r="O67" s="543">
        <f>I67+1</f>
        <v>46286</v>
      </c>
      <c r="P67" s="544"/>
      <c r="Q67" s="544"/>
      <c r="R67" s="544"/>
      <c r="S67" s="544"/>
      <c r="T67" s="545"/>
      <c r="U67" s="543">
        <f>O67+1</f>
        <v>46287</v>
      </c>
      <c r="V67" s="544"/>
      <c r="W67" s="544"/>
      <c r="X67" s="544"/>
      <c r="Y67" s="544"/>
      <c r="Z67" s="545"/>
      <c r="AA67" s="543">
        <f>U67+1</f>
        <v>46288</v>
      </c>
      <c r="AB67" s="544"/>
      <c r="AC67" s="544"/>
      <c r="AD67" s="544"/>
      <c r="AE67" s="544"/>
      <c r="AF67" s="545"/>
      <c r="AG67" s="543">
        <f>AA67+1</f>
        <v>46289</v>
      </c>
      <c r="AH67" s="544"/>
      <c r="AI67" s="544"/>
      <c r="AJ67" s="544"/>
      <c r="AK67" s="544"/>
      <c r="AL67" s="545"/>
      <c r="AM67" s="543">
        <f>AG67+1</f>
        <v>46290</v>
      </c>
      <c r="AN67" s="544"/>
      <c r="AO67" s="544"/>
      <c r="AP67" s="544"/>
      <c r="AQ67" s="544"/>
      <c r="AR67" s="545"/>
      <c r="AS67" s="549">
        <f>AM67+1</f>
        <v>46291</v>
      </c>
      <c r="AT67" s="550"/>
      <c r="AU67" s="550"/>
      <c r="AV67" s="550"/>
      <c r="AW67" s="550"/>
      <c r="AX67" s="551"/>
      <c r="BA67" s="655"/>
      <c r="BB67" s="656"/>
      <c r="BC67" s="656"/>
      <c r="BD67" s="656"/>
      <c r="BE67" s="656"/>
      <c r="BF67" s="656"/>
      <c r="BG67" s="656"/>
      <c r="BH67" s="657"/>
      <c r="BI67" s="576">
        <f>CS62+1</f>
        <v>46376</v>
      </c>
      <c r="BJ67" s="577"/>
      <c r="BK67" s="577"/>
      <c r="BL67" s="577"/>
      <c r="BM67" s="577"/>
      <c r="BN67" s="578"/>
      <c r="BO67" s="543">
        <f>BI67+1</f>
        <v>46377</v>
      </c>
      <c r="BP67" s="544"/>
      <c r="BQ67" s="544"/>
      <c r="BR67" s="544"/>
      <c r="BS67" s="544"/>
      <c r="BT67" s="545"/>
      <c r="BU67" s="543">
        <f>BO67+1</f>
        <v>46378</v>
      </c>
      <c r="BV67" s="544"/>
      <c r="BW67" s="544"/>
      <c r="BX67" s="544"/>
      <c r="BY67" s="544"/>
      <c r="BZ67" s="545"/>
      <c r="CA67" s="543">
        <f>BU67+1</f>
        <v>46379</v>
      </c>
      <c r="CB67" s="544"/>
      <c r="CC67" s="544"/>
      <c r="CD67" s="544"/>
      <c r="CE67" s="544"/>
      <c r="CF67" s="545"/>
      <c r="CG67" s="543">
        <f>CA67+1</f>
        <v>46380</v>
      </c>
      <c r="CH67" s="544"/>
      <c r="CI67" s="544"/>
      <c r="CJ67" s="544"/>
      <c r="CK67" s="544"/>
      <c r="CL67" s="545"/>
      <c r="CM67" s="543">
        <f>CG67+1</f>
        <v>46381</v>
      </c>
      <c r="CN67" s="544"/>
      <c r="CO67" s="544"/>
      <c r="CP67" s="544"/>
      <c r="CQ67" s="544"/>
      <c r="CR67" s="545"/>
      <c r="CS67" s="549">
        <f>CM67+1</f>
        <v>46382</v>
      </c>
      <c r="CT67" s="550"/>
      <c r="CU67" s="550"/>
      <c r="CV67" s="550"/>
      <c r="CW67" s="550"/>
      <c r="CX67" s="551"/>
    </row>
    <row r="68" spans="1:102" ht="21.75" customHeight="1">
      <c r="A68" s="600"/>
      <c r="B68" s="601"/>
      <c r="C68" s="601"/>
      <c r="D68" s="601"/>
      <c r="E68" s="601"/>
      <c r="F68" s="601"/>
      <c r="G68" s="601"/>
      <c r="H68" s="602"/>
      <c r="I68" s="579"/>
      <c r="J68" s="580"/>
      <c r="K68" s="580"/>
      <c r="L68" s="580"/>
      <c r="M68" s="580"/>
      <c r="N68" s="581"/>
      <c r="O68" s="546"/>
      <c r="P68" s="547"/>
      <c r="Q68" s="547"/>
      <c r="R68" s="547"/>
      <c r="S68" s="547"/>
      <c r="T68" s="548"/>
      <c r="U68" s="546"/>
      <c r="V68" s="547"/>
      <c r="W68" s="547"/>
      <c r="X68" s="547"/>
      <c r="Y68" s="547"/>
      <c r="Z68" s="548"/>
      <c r="AA68" s="546"/>
      <c r="AB68" s="547"/>
      <c r="AC68" s="547"/>
      <c r="AD68" s="547"/>
      <c r="AE68" s="547"/>
      <c r="AF68" s="548"/>
      <c r="AG68" s="546"/>
      <c r="AH68" s="547"/>
      <c r="AI68" s="547"/>
      <c r="AJ68" s="547"/>
      <c r="AK68" s="547"/>
      <c r="AL68" s="548"/>
      <c r="AM68" s="546"/>
      <c r="AN68" s="547"/>
      <c r="AO68" s="547"/>
      <c r="AP68" s="547"/>
      <c r="AQ68" s="547"/>
      <c r="AR68" s="548"/>
      <c r="AS68" s="552"/>
      <c r="AT68" s="553"/>
      <c r="AU68" s="553"/>
      <c r="AV68" s="553"/>
      <c r="AW68" s="553"/>
      <c r="AX68" s="554"/>
      <c r="BA68" s="655"/>
      <c r="BB68" s="656"/>
      <c r="BC68" s="656"/>
      <c r="BD68" s="656"/>
      <c r="BE68" s="656"/>
      <c r="BF68" s="656"/>
      <c r="BG68" s="656"/>
      <c r="BH68" s="657"/>
      <c r="BI68" s="579"/>
      <c r="BJ68" s="580"/>
      <c r="BK68" s="580"/>
      <c r="BL68" s="580"/>
      <c r="BM68" s="580"/>
      <c r="BN68" s="581"/>
      <c r="BO68" s="546"/>
      <c r="BP68" s="547"/>
      <c r="BQ68" s="547"/>
      <c r="BR68" s="547"/>
      <c r="BS68" s="547"/>
      <c r="BT68" s="548"/>
      <c r="BU68" s="546"/>
      <c r="BV68" s="547"/>
      <c r="BW68" s="547"/>
      <c r="BX68" s="547"/>
      <c r="BY68" s="547"/>
      <c r="BZ68" s="548"/>
      <c r="CA68" s="546"/>
      <c r="CB68" s="547"/>
      <c r="CC68" s="547"/>
      <c r="CD68" s="547"/>
      <c r="CE68" s="547"/>
      <c r="CF68" s="548"/>
      <c r="CG68" s="546"/>
      <c r="CH68" s="547"/>
      <c r="CI68" s="547"/>
      <c r="CJ68" s="547"/>
      <c r="CK68" s="547"/>
      <c r="CL68" s="548"/>
      <c r="CM68" s="546"/>
      <c r="CN68" s="547"/>
      <c r="CO68" s="547"/>
      <c r="CP68" s="547"/>
      <c r="CQ68" s="547"/>
      <c r="CR68" s="548"/>
      <c r="CS68" s="552"/>
      <c r="CT68" s="553"/>
      <c r="CU68" s="553"/>
      <c r="CV68" s="553"/>
      <c r="CW68" s="553"/>
      <c r="CX68" s="554"/>
    </row>
    <row r="69" spans="1:102" ht="22.5" customHeight="1">
      <c r="A69" s="600"/>
      <c r="B69" s="601"/>
      <c r="C69" s="601"/>
      <c r="D69" s="601"/>
      <c r="E69" s="601"/>
      <c r="F69" s="601"/>
      <c r="G69" s="601"/>
      <c r="H69" s="602"/>
      <c r="I69" s="579"/>
      <c r="J69" s="580"/>
      <c r="K69" s="580"/>
      <c r="L69" s="580"/>
      <c r="M69" s="580"/>
      <c r="N69" s="581"/>
      <c r="O69" s="546"/>
      <c r="P69" s="547"/>
      <c r="Q69" s="547"/>
      <c r="R69" s="547"/>
      <c r="S69" s="547"/>
      <c r="T69" s="548"/>
      <c r="U69" s="546"/>
      <c r="V69" s="547"/>
      <c r="W69" s="547"/>
      <c r="X69" s="547"/>
      <c r="Y69" s="547"/>
      <c r="Z69" s="548"/>
      <c r="AA69" s="546"/>
      <c r="AB69" s="547"/>
      <c r="AC69" s="547"/>
      <c r="AD69" s="547"/>
      <c r="AE69" s="547"/>
      <c r="AF69" s="548"/>
      <c r="AG69" s="546"/>
      <c r="AH69" s="547"/>
      <c r="AI69" s="547"/>
      <c r="AJ69" s="547"/>
      <c r="AK69" s="547"/>
      <c r="AL69" s="548"/>
      <c r="AM69" s="546"/>
      <c r="AN69" s="547"/>
      <c r="AO69" s="547"/>
      <c r="AP69" s="547"/>
      <c r="AQ69" s="547"/>
      <c r="AR69" s="548"/>
      <c r="AS69" s="552"/>
      <c r="AT69" s="553"/>
      <c r="AU69" s="553"/>
      <c r="AV69" s="553"/>
      <c r="AW69" s="553"/>
      <c r="AX69" s="554"/>
      <c r="BA69" s="655"/>
      <c r="BB69" s="656"/>
      <c r="BC69" s="656"/>
      <c r="BD69" s="656"/>
      <c r="BE69" s="656"/>
      <c r="BF69" s="656"/>
      <c r="BG69" s="656"/>
      <c r="BH69" s="657"/>
      <c r="BI69" s="579"/>
      <c r="BJ69" s="580"/>
      <c r="BK69" s="580"/>
      <c r="BL69" s="580"/>
      <c r="BM69" s="580"/>
      <c r="BN69" s="581"/>
      <c r="BO69" s="546"/>
      <c r="BP69" s="547"/>
      <c r="BQ69" s="547"/>
      <c r="BR69" s="547"/>
      <c r="BS69" s="547"/>
      <c r="BT69" s="548"/>
      <c r="BU69" s="546"/>
      <c r="BV69" s="547"/>
      <c r="BW69" s="547"/>
      <c r="BX69" s="547"/>
      <c r="BY69" s="547"/>
      <c r="BZ69" s="548"/>
      <c r="CA69" s="546"/>
      <c r="CB69" s="547"/>
      <c r="CC69" s="547"/>
      <c r="CD69" s="547"/>
      <c r="CE69" s="547"/>
      <c r="CF69" s="548"/>
      <c r="CG69" s="546"/>
      <c r="CH69" s="547"/>
      <c r="CI69" s="547"/>
      <c r="CJ69" s="547"/>
      <c r="CK69" s="547"/>
      <c r="CL69" s="548"/>
      <c r="CM69" s="546"/>
      <c r="CN69" s="547"/>
      <c r="CO69" s="547"/>
      <c r="CP69" s="547"/>
      <c r="CQ69" s="547"/>
      <c r="CR69" s="548"/>
      <c r="CS69" s="552"/>
      <c r="CT69" s="553"/>
      <c r="CU69" s="553"/>
      <c r="CV69" s="553"/>
      <c r="CW69" s="553"/>
      <c r="CX69" s="554"/>
    </row>
    <row r="70" spans="1:102" ht="60.75" customHeight="1">
      <c r="A70" s="582">
        <f>A57</f>
        <v>46266</v>
      </c>
      <c r="B70" s="583"/>
      <c r="C70" s="583"/>
      <c r="D70" s="583"/>
      <c r="E70" s="583"/>
      <c r="F70" s="583"/>
      <c r="G70" s="583"/>
      <c r="H70" s="584"/>
      <c r="I70" s="588"/>
      <c r="J70" s="589"/>
      <c r="K70" s="589"/>
      <c r="L70" s="589"/>
      <c r="M70" s="589"/>
      <c r="N70" s="590"/>
      <c r="O70" s="591"/>
      <c r="P70" s="592"/>
      <c r="Q70" s="592"/>
      <c r="R70" s="592"/>
      <c r="S70" s="592"/>
      <c r="T70" s="593"/>
      <c r="U70" s="591"/>
      <c r="V70" s="592"/>
      <c r="W70" s="592"/>
      <c r="X70" s="592"/>
      <c r="Y70" s="592"/>
      <c r="Z70" s="593"/>
      <c r="AA70" s="591"/>
      <c r="AB70" s="592"/>
      <c r="AC70" s="592"/>
      <c r="AD70" s="592"/>
      <c r="AE70" s="592"/>
      <c r="AF70" s="593"/>
      <c r="AG70" s="591"/>
      <c r="AH70" s="592"/>
      <c r="AI70" s="592"/>
      <c r="AJ70" s="592"/>
      <c r="AK70" s="592"/>
      <c r="AL70" s="593"/>
      <c r="AM70" s="591"/>
      <c r="AN70" s="592"/>
      <c r="AO70" s="592"/>
      <c r="AP70" s="592"/>
      <c r="AQ70" s="592"/>
      <c r="AR70" s="593"/>
      <c r="AS70" s="594"/>
      <c r="AT70" s="595"/>
      <c r="AU70" s="595"/>
      <c r="AV70" s="595"/>
      <c r="AW70" s="595"/>
      <c r="AX70" s="596"/>
      <c r="BA70" s="582">
        <f>BA57</f>
        <v>46357</v>
      </c>
      <c r="BB70" s="583"/>
      <c r="BC70" s="583"/>
      <c r="BD70" s="583"/>
      <c r="BE70" s="583"/>
      <c r="BF70" s="583"/>
      <c r="BG70" s="583"/>
      <c r="BH70" s="584"/>
      <c r="BI70" s="588"/>
      <c r="BJ70" s="589"/>
      <c r="BK70" s="589"/>
      <c r="BL70" s="589"/>
      <c r="BM70" s="589"/>
      <c r="BN70" s="590"/>
      <c r="BO70" s="591"/>
      <c r="BP70" s="592"/>
      <c r="BQ70" s="592"/>
      <c r="BR70" s="592"/>
      <c r="BS70" s="592"/>
      <c r="BT70" s="593"/>
      <c r="BU70" s="591"/>
      <c r="BV70" s="592"/>
      <c r="BW70" s="592"/>
      <c r="BX70" s="592"/>
      <c r="BY70" s="592"/>
      <c r="BZ70" s="593"/>
      <c r="CA70" s="591"/>
      <c r="CB70" s="592"/>
      <c r="CC70" s="592"/>
      <c r="CD70" s="592"/>
      <c r="CE70" s="592"/>
      <c r="CF70" s="593"/>
      <c r="CG70" s="591"/>
      <c r="CH70" s="592"/>
      <c r="CI70" s="592"/>
      <c r="CJ70" s="592"/>
      <c r="CK70" s="592"/>
      <c r="CL70" s="593"/>
      <c r="CM70" s="591"/>
      <c r="CN70" s="592"/>
      <c r="CO70" s="592"/>
      <c r="CP70" s="592"/>
      <c r="CQ70" s="592"/>
      <c r="CR70" s="593"/>
      <c r="CS70" s="594"/>
      <c r="CT70" s="595"/>
      <c r="CU70" s="595"/>
      <c r="CV70" s="595"/>
      <c r="CW70" s="595"/>
      <c r="CX70" s="596"/>
    </row>
    <row r="71" spans="1:102" ht="24" customHeight="1">
      <c r="A71" s="494" t="s">
        <v>271</v>
      </c>
      <c r="B71" s="495"/>
      <c r="C71" s="495"/>
      <c r="D71" s="495"/>
      <c r="E71" s="495"/>
      <c r="F71" s="495"/>
      <c r="G71" s="495"/>
      <c r="H71" s="496"/>
      <c r="I71" s="576">
        <f>IF(DAY(AS67)+1&gt;IF(MONTH(A57)=12,31,DATE(YEAR(A57),MONTH(A57)+1,1)-A57),"",AS67+1)</f>
        <v>46292</v>
      </c>
      <c r="J71" s="577"/>
      <c r="K71" s="577"/>
      <c r="L71" s="577"/>
      <c r="M71" s="577"/>
      <c r="N71" s="578"/>
      <c r="O71" s="543">
        <f>IF(I71="","",IF(DAY(I71)+1&gt;IF(MONTH(A57)=12,31,DATE(YEAR(A57),MONTH(A57)+1,1)-A57),"",I71+1))</f>
        <v>46293</v>
      </c>
      <c r="P71" s="544"/>
      <c r="Q71" s="544"/>
      <c r="R71" s="544"/>
      <c r="S71" s="544"/>
      <c r="T71" s="545"/>
      <c r="U71" s="543">
        <f>IF(O71="","",IF(DAY(O71)+1&gt;IF(MONTH(A57)=12,31,DATE(YEAR(A57),MONTH(A57)+1,1)-A57),"",O71+1))</f>
        <v>46294</v>
      </c>
      <c r="V71" s="544"/>
      <c r="W71" s="544"/>
      <c r="X71" s="544"/>
      <c r="Y71" s="544"/>
      <c r="Z71" s="545"/>
      <c r="AA71" s="543">
        <f>IF(U71="","",IF(DAY(U71)+1&gt;IF(MONTH(A57)=12,31,DATE(YEAR(A57),MONTH(A57)+1,1)-A57),"",U71+1))</f>
        <v>46295</v>
      </c>
      <c r="AB71" s="544"/>
      <c r="AC71" s="544"/>
      <c r="AD71" s="544"/>
      <c r="AE71" s="544"/>
      <c r="AF71" s="545"/>
      <c r="AG71" s="543" t="str">
        <f>IF(AA71="","",IF(DAY(AA71)+1&gt;IF(MONTH(A57)=12,31,DATE(YEAR(A57),MONTH(A57)+1,1)-A57),"",AA71+1))</f>
        <v/>
      </c>
      <c r="AH71" s="544"/>
      <c r="AI71" s="544"/>
      <c r="AJ71" s="544"/>
      <c r="AK71" s="544"/>
      <c r="AL71" s="545"/>
      <c r="AM71" s="543" t="str">
        <f>IF(AG71="","",IF(DAY(AG71)+1&gt;IF(MONTH(A57)=12,31,DATE(YEAR(A57),MONTH(A57)+1,1)-A57),"",AG71+1))</f>
        <v/>
      </c>
      <c r="AN71" s="544"/>
      <c r="AO71" s="544"/>
      <c r="AP71" s="544"/>
      <c r="AQ71" s="544"/>
      <c r="AR71" s="545"/>
      <c r="AS71" s="549" t="str">
        <f>IF(AM71="","",IF(DAY(AM71)+1&gt;IF(MONTH(A57)=12,31,DATE(YEAR(A57),MONTH(A57)+1,1)-A57),"",AM71+1))</f>
        <v/>
      </c>
      <c r="AT71" s="550"/>
      <c r="AU71" s="550"/>
      <c r="AV71" s="550"/>
      <c r="AW71" s="550"/>
      <c r="AX71" s="551"/>
      <c r="BA71" s="494" t="s">
        <v>271</v>
      </c>
      <c r="BB71" s="495"/>
      <c r="BC71" s="495"/>
      <c r="BD71" s="495"/>
      <c r="BE71" s="495"/>
      <c r="BF71" s="495"/>
      <c r="BG71" s="495"/>
      <c r="BH71" s="496"/>
      <c r="BI71" s="576">
        <f>IF(DAY(CS67)+1&gt;IF(MONTH(BA57)=12,31,DATE(YEAR(BA57),MONTH(BA57)+1,1)-BA57),"",CS67+1)</f>
        <v>46383</v>
      </c>
      <c r="BJ71" s="577"/>
      <c r="BK71" s="577"/>
      <c r="BL71" s="577"/>
      <c r="BM71" s="577"/>
      <c r="BN71" s="578"/>
      <c r="BO71" s="543">
        <f>IF(BI71="","",IF(DAY(BI71)+1&gt;IF(MONTH(BA57)=12,31,DATE(YEAR(BA57),MONTH(BA57)+1,1)-BA57),"",BI71+1))</f>
        <v>46384</v>
      </c>
      <c r="BP71" s="544"/>
      <c r="BQ71" s="544"/>
      <c r="BR71" s="544"/>
      <c r="BS71" s="544"/>
      <c r="BT71" s="545"/>
      <c r="BU71" s="543">
        <f>IF(BO71="","",IF(DAY(BO71)+1&gt;IF(MONTH(BA57)=12,31,DATE(YEAR(BA57),MONTH(BA57)+1,1)-BA57),"",BO71+1))</f>
        <v>46385</v>
      </c>
      <c r="BV71" s="544"/>
      <c r="BW71" s="544"/>
      <c r="BX71" s="544"/>
      <c r="BY71" s="544"/>
      <c r="BZ71" s="545"/>
      <c r="CA71" s="543">
        <f>IF(BU71="","",IF(DAY(BU71)+1&gt;IF(MONTH(BA57)=12,31,DATE(YEAR(BA57),MONTH(BA57)+1,1)-BA57),"",BU71+1))</f>
        <v>46386</v>
      </c>
      <c r="CB71" s="544"/>
      <c r="CC71" s="544"/>
      <c r="CD71" s="544"/>
      <c r="CE71" s="544"/>
      <c r="CF71" s="545"/>
      <c r="CG71" s="543">
        <f>IF(CA71="","",IF(DAY(CA71)+1&gt;IF(MONTH(BA57)=12,31,DATE(YEAR(BA57),MONTH(BA57)+1,1)-BA57),"",CA71+1))</f>
        <v>46387</v>
      </c>
      <c r="CH71" s="544"/>
      <c r="CI71" s="544"/>
      <c r="CJ71" s="544"/>
      <c r="CK71" s="544"/>
      <c r="CL71" s="545"/>
      <c r="CM71" s="543" t="str">
        <f>IF(CG71="","",IF(DAY(CG71)+1&gt;IF(MONTH(BA57)=12,31,DATE(YEAR(BA57),MONTH(BA57)+1,1)-BA57),"",CG71+1))</f>
        <v/>
      </c>
      <c r="CN71" s="544"/>
      <c r="CO71" s="544"/>
      <c r="CP71" s="544"/>
      <c r="CQ71" s="544"/>
      <c r="CR71" s="545"/>
      <c r="CS71" s="549" t="str">
        <f>IF(CM71="","",IF(DAY(CM71)+1&gt;IF(MONTH(BA57)=12,31,DATE(YEAR(BA57),MONTH(BA57)+1,1)-BA57),"",CM71+1))</f>
        <v/>
      </c>
      <c r="CT71" s="550"/>
      <c r="CU71" s="550"/>
      <c r="CV71" s="550"/>
      <c r="CW71" s="550"/>
      <c r="CX71" s="551"/>
    </row>
    <row r="72" spans="1:102" ht="21.75" customHeight="1">
      <c r="A72" s="555" t="str">
        <f>VLOOKUP(A57,記念名,2,FALSE)</f>
        <v>防災の日 1
動物愛護週間 20～26</v>
      </c>
      <c r="B72" s="556"/>
      <c r="C72" s="556"/>
      <c r="D72" s="556"/>
      <c r="E72" s="556"/>
      <c r="F72" s="556"/>
      <c r="G72" s="556"/>
      <c r="H72" s="557"/>
      <c r="I72" s="579"/>
      <c r="J72" s="580"/>
      <c r="K72" s="580"/>
      <c r="L72" s="580"/>
      <c r="M72" s="580"/>
      <c r="N72" s="581"/>
      <c r="O72" s="546"/>
      <c r="P72" s="547"/>
      <c r="Q72" s="547"/>
      <c r="R72" s="547"/>
      <c r="S72" s="547"/>
      <c r="T72" s="548"/>
      <c r="U72" s="546"/>
      <c r="V72" s="547"/>
      <c r="W72" s="547"/>
      <c r="X72" s="547"/>
      <c r="Y72" s="547"/>
      <c r="Z72" s="548"/>
      <c r="AA72" s="546"/>
      <c r="AB72" s="547"/>
      <c r="AC72" s="547"/>
      <c r="AD72" s="547"/>
      <c r="AE72" s="547"/>
      <c r="AF72" s="548"/>
      <c r="AG72" s="546"/>
      <c r="AH72" s="547"/>
      <c r="AI72" s="547"/>
      <c r="AJ72" s="547"/>
      <c r="AK72" s="547"/>
      <c r="AL72" s="548"/>
      <c r="AM72" s="546"/>
      <c r="AN72" s="547"/>
      <c r="AO72" s="547"/>
      <c r="AP72" s="547"/>
      <c r="AQ72" s="547"/>
      <c r="AR72" s="548"/>
      <c r="AS72" s="552"/>
      <c r="AT72" s="553"/>
      <c r="AU72" s="553"/>
      <c r="AV72" s="553"/>
      <c r="AW72" s="553"/>
      <c r="AX72" s="554"/>
      <c r="BA72" s="555" t="str">
        <f>VLOOKUP(BA57,記念名,2,FALSE)</f>
        <v>地球温暖化防止月間 1～31
人権週間 4～10</v>
      </c>
      <c r="BB72" s="556"/>
      <c r="BC72" s="556"/>
      <c r="BD72" s="556"/>
      <c r="BE72" s="556"/>
      <c r="BF72" s="556"/>
      <c r="BG72" s="556"/>
      <c r="BH72" s="557"/>
      <c r="BI72" s="579"/>
      <c r="BJ72" s="580"/>
      <c r="BK72" s="580"/>
      <c r="BL72" s="580"/>
      <c r="BM72" s="580"/>
      <c r="BN72" s="581"/>
      <c r="BO72" s="546"/>
      <c r="BP72" s="547"/>
      <c r="BQ72" s="547"/>
      <c r="BR72" s="547"/>
      <c r="BS72" s="547"/>
      <c r="BT72" s="548"/>
      <c r="BU72" s="546"/>
      <c r="BV72" s="547"/>
      <c r="BW72" s="547"/>
      <c r="BX72" s="547"/>
      <c r="BY72" s="547"/>
      <c r="BZ72" s="548"/>
      <c r="CA72" s="546"/>
      <c r="CB72" s="547"/>
      <c r="CC72" s="547"/>
      <c r="CD72" s="547"/>
      <c r="CE72" s="547"/>
      <c r="CF72" s="548"/>
      <c r="CG72" s="546"/>
      <c r="CH72" s="547"/>
      <c r="CI72" s="547"/>
      <c r="CJ72" s="547"/>
      <c r="CK72" s="547"/>
      <c r="CL72" s="548"/>
      <c r="CM72" s="546"/>
      <c r="CN72" s="547"/>
      <c r="CO72" s="547"/>
      <c r="CP72" s="547"/>
      <c r="CQ72" s="547"/>
      <c r="CR72" s="548"/>
      <c r="CS72" s="552"/>
      <c r="CT72" s="553"/>
      <c r="CU72" s="553"/>
      <c r="CV72" s="553"/>
      <c r="CW72" s="553"/>
      <c r="CX72" s="554"/>
    </row>
    <row r="73" spans="1:102" ht="20.25" customHeight="1">
      <c r="A73" s="558"/>
      <c r="B73" s="559"/>
      <c r="C73" s="559"/>
      <c r="D73" s="559"/>
      <c r="E73" s="559"/>
      <c r="F73" s="559"/>
      <c r="G73" s="559"/>
      <c r="H73" s="560"/>
      <c r="I73" s="579"/>
      <c r="J73" s="580"/>
      <c r="K73" s="580"/>
      <c r="L73" s="580"/>
      <c r="M73" s="580"/>
      <c r="N73" s="581"/>
      <c r="O73" s="546"/>
      <c r="P73" s="547"/>
      <c r="Q73" s="547"/>
      <c r="R73" s="547"/>
      <c r="S73" s="547"/>
      <c r="T73" s="548"/>
      <c r="U73" s="546"/>
      <c r="V73" s="547"/>
      <c r="W73" s="547"/>
      <c r="X73" s="547"/>
      <c r="Y73" s="547"/>
      <c r="Z73" s="548"/>
      <c r="AA73" s="546"/>
      <c r="AB73" s="547"/>
      <c r="AC73" s="547"/>
      <c r="AD73" s="547"/>
      <c r="AE73" s="547"/>
      <c r="AF73" s="548"/>
      <c r="AG73" s="546"/>
      <c r="AH73" s="547"/>
      <c r="AI73" s="547"/>
      <c r="AJ73" s="547"/>
      <c r="AK73" s="547"/>
      <c r="AL73" s="548"/>
      <c r="AM73" s="546"/>
      <c r="AN73" s="547"/>
      <c r="AO73" s="547"/>
      <c r="AP73" s="547"/>
      <c r="AQ73" s="547"/>
      <c r="AR73" s="548"/>
      <c r="AS73" s="552"/>
      <c r="AT73" s="553"/>
      <c r="AU73" s="553"/>
      <c r="AV73" s="553"/>
      <c r="AW73" s="553"/>
      <c r="AX73" s="554"/>
      <c r="BA73" s="558"/>
      <c r="BB73" s="559"/>
      <c r="BC73" s="559"/>
      <c r="BD73" s="559"/>
      <c r="BE73" s="559"/>
      <c r="BF73" s="559"/>
      <c r="BG73" s="559"/>
      <c r="BH73" s="560"/>
      <c r="BI73" s="579"/>
      <c r="BJ73" s="580"/>
      <c r="BK73" s="580"/>
      <c r="BL73" s="580"/>
      <c r="BM73" s="580"/>
      <c r="BN73" s="581"/>
      <c r="BO73" s="546"/>
      <c r="BP73" s="547"/>
      <c r="BQ73" s="547"/>
      <c r="BR73" s="547"/>
      <c r="BS73" s="547"/>
      <c r="BT73" s="548"/>
      <c r="BU73" s="546"/>
      <c r="BV73" s="547"/>
      <c r="BW73" s="547"/>
      <c r="BX73" s="547"/>
      <c r="BY73" s="547"/>
      <c r="BZ73" s="548"/>
      <c r="CA73" s="546"/>
      <c r="CB73" s="547"/>
      <c r="CC73" s="547"/>
      <c r="CD73" s="547"/>
      <c r="CE73" s="547"/>
      <c r="CF73" s="548"/>
      <c r="CG73" s="546"/>
      <c r="CH73" s="547"/>
      <c r="CI73" s="547"/>
      <c r="CJ73" s="547"/>
      <c r="CK73" s="547"/>
      <c r="CL73" s="548"/>
      <c r="CM73" s="546"/>
      <c r="CN73" s="547"/>
      <c r="CO73" s="547"/>
      <c r="CP73" s="547"/>
      <c r="CQ73" s="547"/>
      <c r="CR73" s="548"/>
      <c r="CS73" s="552"/>
      <c r="CT73" s="553"/>
      <c r="CU73" s="553"/>
      <c r="CV73" s="553"/>
      <c r="CW73" s="553"/>
      <c r="CX73" s="554"/>
    </row>
    <row r="74" spans="1:102" ht="17.25" customHeight="1">
      <c r="A74" s="558"/>
      <c r="B74" s="559"/>
      <c r="C74" s="559"/>
      <c r="D74" s="559"/>
      <c r="E74" s="559"/>
      <c r="F74" s="559"/>
      <c r="G74" s="559"/>
      <c r="H74" s="560"/>
      <c r="I74" s="579"/>
      <c r="J74" s="580"/>
      <c r="K74" s="580"/>
      <c r="L74" s="580"/>
      <c r="M74" s="580"/>
      <c r="N74" s="581"/>
      <c r="O74" s="546"/>
      <c r="P74" s="547"/>
      <c r="Q74" s="547"/>
      <c r="R74" s="547"/>
      <c r="S74" s="547"/>
      <c r="T74" s="548"/>
      <c r="U74" s="546"/>
      <c r="V74" s="547"/>
      <c r="W74" s="547"/>
      <c r="X74" s="547"/>
      <c r="Y74" s="547"/>
      <c r="Z74" s="548"/>
      <c r="AA74" s="546"/>
      <c r="AB74" s="547"/>
      <c r="AC74" s="547"/>
      <c r="AD74" s="547"/>
      <c r="AE74" s="547"/>
      <c r="AF74" s="548"/>
      <c r="AG74" s="546"/>
      <c r="AH74" s="547"/>
      <c r="AI74" s="547"/>
      <c r="AJ74" s="547"/>
      <c r="AK74" s="547"/>
      <c r="AL74" s="548"/>
      <c r="AM74" s="546"/>
      <c r="AN74" s="547"/>
      <c r="AO74" s="547"/>
      <c r="AP74" s="547"/>
      <c r="AQ74" s="547"/>
      <c r="AR74" s="548"/>
      <c r="AS74" s="552"/>
      <c r="AT74" s="553"/>
      <c r="AU74" s="553"/>
      <c r="AV74" s="553"/>
      <c r="AW74" s="553"/>
      <c r="AX74" s="554"/>
      <c r="BA74" s="558"/>
      <c r="BB74" s="559"/>
      <c r="BC74" s="559"/>
      <c r="BD74" s="559"/>
      <c r="BE74" s="559"/>
      <c r="BF74" s="559"/>
      <c r="BG74" s="559"/>
      <c r="BH74" s="560"/>
      <c r="BI74" s="579"/>
      <c r="BJ74" s="580"/>
      <c r="BK74" s="580"/>
      <c r="BL74" s="580"/>
      <c r="BM74" s="580"/>
      <c r="BN74" s="581"/>
      <c r="BO74" s="546"/>
      <c r="BP74" s="547"/>
      <c r="BQ74" s="547"/>
      <c r="BR74" s="547"/>
      <c r="BS74" s="547"/>
      <c r="BT74" s="548"/>
      <c r="BU74" s="546"/>
      <c r="BV74" s="547"/>
      <c r="BW74" s="547"/>
      <c r="BX74" s="547"/>
      <c r="BY74" s="547"/>
      <c r="BZ74" s="548"/>
      <c r="CA74" s="546"/>
      <c r="CB74" s="547"/>
      <c r="CC74" s="547"/>
      <c r="CD74" s="547"/>
      <c r="CE74" s="547"/>
      <c r="CF74" s="548"/>
      <c r="CG74" s="546"/>
      <c r="CH74" s="547"/>
      <c r="CI74" s="547"/>
      <c r="CJ74" s="547"/>
      <c r="CK74" s="547"/>
      <c r="CL74" s="548"/>
      <c r="CM74" s="546"/>
      <c r="CN74" s="547"/>
      <c r="CO74" s="547"/>
      <c r="CP74" s="547"/>
      <c r="CQ74" s="547"/>
      <c r="CR74" s="548"/>
      <c r="CS74" s="552"/>
      <c r="CT74" s="553"/>
      <c r="CU74" s="553"/>
      <c r="CV74" s="553"/>
      <c r="CW74" s="553"/>
      <c r="CX74" s="554"/>
    </row>
    <row r="75" spans="1:102" ht="24.75" customHeight="1">
      <c r="A75" s="558"/>
      <c r="B75" s="559"/>
      <c r="C75" s="559"/>
      <c r="D75" s="559"/>
      <c r="E75" s="559"/>
      <c r="F75" s="559"/>
      <c r="G75" s="559"/>
      <c r="H75" s="560"/>
      <c r="I75" s="564" t="str">
        <f>IF(AS71="","",IF(DAY(AS71)+1&gt;IF(MONTH(A57)=12,31,DATE(YEAR(A57),MONTH(A57)+1,1)-A57),"",AS71+1))</f>
        <v/>
      </c>
      <c r="J75" s="565"/>
      <c r="K75" s="565"/>
      <c r="L75" s="565"/>
      <c r="M75" s="565"/>
      <c r="N75" s="566"/>
      <c r="O75" s="570" t="str">
        <f>IF(I75="","",IF(DAY(I75)+1&gt;IF(MONTH(A57)=12,31,DATE(YEAR(A57),MONTH(A57)+1,1)-A57),"",I75+1))</f>
        <v/>
      </c>
      <c r="P75" s="571"/>
      <c r="Q75" s="571"/>
      <c r="R75" s="571"/>
      <c r="S75" s="571"/>
      <c r="T75" s="572"/>
      <c r="U75" s="24"/>
      <c r="AA75" s="24"/>
      <c r="AG75" s="24"/>
      <c r="AM75" s="24"/>
      <c r="AS75" s="24"/>
      <c r="AX75" s="19"/>
      <c r="BA75" s="558"/>
      <c r="BB75" s="559"/>
      <c r="BC75" s="559"/>
      <c r="BD75" s="559"/>
      <c r="BE75" s="559"/>
      <c r="BF75" s="559"/>
      <c r="BG75" s="559"/>
      <c r="BH75" s="560"/>
      <c r="BI75" s="564" t="str">
        <f>IF(CS71="","",IF(DAY(CS71)+1&gt;IF(MONTH(BA57)=12,31,DATE(YEAR(BA57),MONTH(BA57)+1,1)-BA57),"",CS71+1))</f>
        <v/>
      </c>
      <c r="BJ75" s="565"/>
      <c r="BK75" s="565"/>
      <c r="BL75" s="565"/>
      <c r="BM75" s="565"/>
      <c r="BN75" s="566"/>
      <c r="BO75" s="570" t="str">
        <f>IF(BI75="","",IF(DAY(BI75)+1&gt;IF(MONTH(BA57)=12,31,DATE(YEAR(BA57),MONTH(BA57)+1,1)-BA57),"",BI75+1))</f>
        <v/>
      </c>
      <c r="BP75" s="571"/>
      <c r="BQ75" s="571"/>
      <c r="BR75" s="571"/>
      <c r="BS75" s="571"/>
      <c r="BT75" s="572"/>
      <c r="BU75" s="24"/>
      <c r="CA75" s="24"/>
      <c r="CG75" s="24"/>
      <c r="CM75" s="24"/>
      <c r="CS75" s="24"/>
      <c r="CX75" s="19"/>
    </row>
    <row r="76" spans="1:102" ht="21" customHeight="1">
      <c r="A76" s="558"/>
      <c r="B76" s="559"/>
      <c r="C76" s="559"/>
      <c r="D76" s="559"/>
      <c r="E76" s="559"/>
      <c r="F76" s="559"/>
      <c r="G76" s="559"/>
      <c r="H76" s="560"/>
      <c r="I76" s="564"/>
      <c r="J76" s="565"/>
      <c r="K76" s="565"/>
      <c r="L76" s="565"/>
      <c r="M76" s="565"/>
      <c r="N76" s="566"/>
      <c r="O76" s="570"/>
      <c r="P76" s="571"/>
      <c r="Q76" s="571"/>
      <c r="R76" s="571"/>
      <c r="S76" s="571"/>
      <c r="T76" s="572"/>
      <c r="U76" s="24"/>
      <c r="AA76" s="24"/>
      <c r="AG76" s="24"/>
      <c r="AM76" s="24"/>
      <c r="AS76" s="24"/>
      <c r="AX76" s="19"/>
      <c r="BA76" s="558"/>
      <c r="BB76" s="559"/>
      <c r="BC76" s="559"/>
      <c r="BD76" s="559"/>
      <c r="BE76" s="559"/>
      <c r="BF76" s="559"/>
      <c r="BG76" s="559"/>
      <c r="BH76" s="560"/>
      <c r="BI76" s="564"/>
      <c r="BJ76" s="565"/>
      <c r="BK76" s="565"/>
      <c r="BL76" s="565"/>
      <c r="BM76" s="565"/>
      <c r="BN76" s="566"/>
      <c r="BO76" s="570"/>
      <c r="BP76" s="571"/>
      <c r="BQ76" s="571"/>
      <c r="BR76" s="571"/>
      <c r="BS76" s="571"/>
      <c r="BT76" s="572"/>
      <c r="BU76" s="24"/>
      <c r="CA76" s="24"/>
      <c r="CG76" s="24"/>
      <c r="CM76" s="24"/>
      <c r="CS76" s="24"/>
      <c r="CX76" s="19"/>
    </row>
    <row r="77" spans="1:102" ht="12.75" customHeight="1">
      <c r="A77" s="561"/>
      <c r="B77" s="562"/>
      <c r="C77" s="562"/>
      <c r="D77" s="562"/>
      <c r="E77" s="562"/>
      <c r="F77" s="562"/>
      <c r="G77" s="562"/>
      <c r="H77" s="563"/>
      <c r="I77" s="567"/>
      <c r="J77" s="568"/>
      <c r="K77" s="568"/>
      <c r="L77" s="568"/>
      <c r="M77" s="568"/>
      <c r="N77" s="569"/>
      <c r="O77" s="573"/>
      <c r="P77" s="574"/>
      <c r="Q77" s="574"/>
      <c r="R77" s="574"/>
      <c r="S77" s="574"/>
      <c r="T77" s="575"/>
      <c r="U77" s="44"/>
      <c r="V77" s="20"/>
      <c r="W77" s="20"/>
      <c r="X77" s="20"/>
      <c r="Y77" s="20"/>
      <c r="Z77" s="20"/>
      <c r="AA77" s="44"/>
      <c r="AB77" s="20"/>
      <c r="AC77" s="20"/>
      <c r="AD77" s="20"/>
      <c r="AE77" s="20"/>
      <c r="AF77" s="20"/>
      <c r="AG77" s="44"/>
      <c r="AH77" s="20"/>
      <c r="AI77" s="20"/>
      <c r="AJ77" s="20"/>
      <c r="AK77" s="20"/>
      <c r="AL77" s="20"/>
      <c r="AM77" s="44"/>
      <c r="AN77" s="20"/>
      <c r="AO77" s="20"/>
      <c r="AP77" s="20"/>
      <c r="AQ77" s="20"/>
      <c r="AR77" s="20"/>
      <c r="AS77" s="44"/>
      <c r="AT77" s="20"/>
      <c r="AU77" s="20"/>
      <c r="AV77" s="20"/>
      <c r="AW77" s="20"/>
      <c r="AX77" s="21"/>
      <c r="BA77" s="561"/>
      <c r="BB77" s="562"/>
      <c r="BC77" s="562"/>
      <c r="BD77" s="562"/>
      <c r="BE77" s="562"/>
      <c r="BF77" s="562"/>
      <c r="BG77" s="562"/>
      <c r="BH77" s="563"/>
      <c r="BI77" s="567"/>
      <c r="BJ77" s="568"/>
      <c r="BK77" s="568"/>
      <c r="BL77" s="568"/>
      <c r="BM77" s="568"/>
      <c r="BN77" s="569"/>
      <c r="BO77" s="573"/>
      <c r="BP77" s="574"/>
      <c r="BQ77" s="574"/>
      <c r="BR77" s="574"/>
      <c r="BS77" s="574"/>
      <c r="BT77" s="575"/>
      <c r="BU77" s="44"/>
      <c r="BV77" s="20"/>
      <c r="BW77" s="20"/>
      <c r="BX77" s="20"/>
      <c r="BY77" s="20"/>
      <c r="BZ77" s="20"/>
      <c r="CA77" s="44"/>
      <c r="CB77" s="20"/>
      <c r="CC77" s="20"/>
      <c r="CD77" s="20"/>
      <c r="CE77" s="20"/>
      <c r="CF77" s="20"/>
      <c r="CG77" s="44"/>
      <c r="CH77" s="20"/>
      <c r="CI77" s="20"/>
      <c r="CJ77" s="20"/>
      <c r="CK77" s="20"/>
      <c r="CL77" s="20"/>
      <c r="CM77" s="44"/>
      <c r="CN77" s="20"/>
      <c r="CO77" s="20"/>
      <c r="CP77" s="20"/>
      <c r="CQ77" s="20"/>
      <c r="CR77" s="20"/>
      <c r="CS77" s="44"/>
      <c r="CT77" s="20"/>
      <c r="CU77" s="20"/>
      <c r="CV77" s="20"/>
      <c r="CW77" s="20"/>
      <c r="CX77" s="21"/>
    </row>
    <row r="78" spans="1:102" ht="69.75" customHeight="1">
      <c r="A78" s="184" t="s">
        <v>522</v>
      </c>
    </row>
    <row r="79" spans="1:102" ht="29.25" customHeight="1">
      <c r="A79" s="646">
        <f>A83</f>
        <v>46296</v>
      </c>
      <c r="B79" s="647"/>
      <c r="C79" s="647"/>
      <c r="D79" s="647"/>
      <c r="E79" s="647"/>
      <c r="F79" s="647"/>
      <c r="G79" s="647"/>
      <c r="H79" s="648"/>
      <c r="I79" s="524" t="s">
        <v>508</v>
      </c>
      <c r="J79" s="525"/>
      <c r="K79" s="525"/>
      <c r="L79" s="525"/>
      <c r="M79" s="525"/>
      <c r="N79" s="526"/>
      <c r="O79" s="527" t="s">
        <v>509</v>
      </c>
      <c r="P79" s="528"/>
      <c r="Q79" s="528"/>
      <c r="R79" s="528"/>
      <c r="S79" s="528"/>
      <c r="T79" s="529"/>
      <c r="U79" s="527" t="s">
        <v>510</v>
      </c>
      <c r="V79" s="528"/>
      <c r="W79" s="528"/>
      <c r="X79" s="528"/>
      <c r="Y79" s="528"/>
      <c r="Z79" s="529"/>
      <c r="AA79" s="527" t="s">
        <v>511</v>
      </c>
      <c r="AB79" s="528"/>
      <c r="AC79" s="528"/>
      <c r="AD79" s="528"/>
      <c r="AE79" s="528"/>
      <c r="AF79" s="529"/>
      <c r="AG79" s="527" t="s">
        <v>512</v>
      </c>
      <c r="AH79" s="528"/>
      <c r="AI79" s="528"/>
      <c r="AJ79" s="528"/>
      <c r="AK79" s="528"/>
      <c r="AL79" s="529"/>
      <c r="AM79" s="527" t="s">
        <v>513</v>
      </c>
      <c r="AN79" s="528"/>
      <c r="AO79" s="528"/>
      <c r="AP79" s="528"/>
      <c r="AQ79" s="528"/>
      <c r="AR79" s="529"/>
      <c r="AS79" s="506" t="s">
        <v>514</v>
      </c>
      <c r="AT79" s="507"/>
      <c r="AU79" s="507"/>
      <c r="AV79" s="507"/>
      <c r="AW79" s="507"/>
      <c r="AX79" s="508"/>
      <c r="BA79" s="637">
        <f>BA83</f>
        <v>46388</v>
      </c>
      <c r="BB79" s="638"/>
      <c r="BC79" s="638"/>
      <c r="BD79" s="638"/>
      <c r="BE79" s="638"/>
      <c r="BF79" s="638"/>
      <c r="BG79" s="638"/>
      <c r="BH79" s="639"/>
      <c r="BI79" s="603" t="s">
        <v>508</v>
      </c>
      <c r="BJ79" s="604"/>
      <c r="BK79" s="604"/>
      <c r="BL79" s="604"/>
      <c r="BM79" s="604"/>
      <c r="BN79" s="605"/>
      <c r="BO79" s="527" t="s">
        <v>509</v>
      </c>
      <c r="BP79" s="528"/>
      <c r="BQ79" s="528"/>
      <c r="BR79" s="528"/>
      <c r="BS79" s="528"/>
      <c r="BT79" s="529"/>
      <c r="BU79" s="643" t="s">
        <v>510</v>
      </c>
      <c r="BV79" s="644"/>
      <c r="BW79" s="644"/>
      <c r="BX79" s="644"/>
      <c r="BY79" s="644"/>
      <c r="BZ79" s="645"/>
      <c r="CA79" s="527" t="s">
        <v>511</v>
      </c>
      <c r="CB79" s="528"/>
      <c r="CC79" s="528"/>
      <c r="CD79" s="528"/>
      <c r="CE79" s="528"/>
      <c r="CF79" s="529"/>
      <c r="CG79" s="643" t="s">
        <v>512</v>
      </c>
      <c r="CH79" s="644"/>
      <c r="CI79" s="644"/>
      <c r="CJ79" s="644"/>
      <c r="CK79" s="644"/>
      <c r="CL79" s="645"/>
      <c r="CM79" s="527" t="s">
        <v>513</v>
      </c>
      <c r="CN79" s="528"/>
      <c r="CO79" s="528"/>
      <c r="CP79" s="528"/>
      <c r="CQ79" s="528"/>
      <c r="CR79" s="529"/>
      <c r="CS79" s="585" t="s">
        <v>514</v>
      </c>
      <c r="CT79" s="586"/>
      <c r="CU79" s="586"/>
      <c r="CV79" s="586"/>
      <c r="CW79" s="586"/>
      <c r="CX79" s="587"/>
    </row>
    <row r="80" spans="1:102" ht="21.75" customHeight="1">
      <c r="A80" s="649"/>
      <c r="B80" s="650"/>
      <c r="C80" s="650"/>
      <c r="D80" s="650"/>
      <c r="E80" s="650"/>
      <c r="F80" s="650"/>
      <c r="G80" s="650"/>
      <c r="H80" s="651"/>
      <c r="I80" s="497">
        <f>IF(WEEKDAY(A83)=1,A83,(IF(WEEKDAY(A83)=2,A83-1,(IF(WEEKDAY(A83)=3,A83-2,(IF(WEEKDAY(A83)=4,A83-3,(IF(WEEKDAY(A83)=5,A83-4,IF(WEEKDAY(A83)=6,A83-5,A83-6))))))))))</f>
        <v>46292</v>
      </c>
      <c r="J80" s="498"/>
      <c r="K80" s="498"/>
      <c r="L80" s="498"/>
      <c r="M80" s="498"/>
      <c r="N80" s="499"/>
      <c r="O80" s="461">
        <f>I80+1</f>
        <v>46293</v>
      </c>
      <c r="P80" s="462"/>
      <c r="Q80" s="462"/>
      <c r="R80" s="462"/>
      <c r="S80" s="462"/>
      <c r="T80" s="463"/>
      <c r="U80" s="461">
        <f>O80+1</f>
        <v>46294</v>
      </c>
      <c r="V80" s="462"/>
      <c r="W80" s="462"/>
      <c r="X80" s="462"/>
      <c r="Y80" s="462"/>
      <c r="Z80" s="463"/>
      <c r="AA80" s="461">
        <f>U80+1</f>
        <v>46295</v>
      </c>
      <c r="AB80" s="462"/>
      <c r="AC80" s="462"/>
      <c r="AD80" s="462"/>
      <c r="AE80" s="462"/>
      <c r="AF80" s="463"/>
      <c r="AG80" s="461">
        <f>AA80+1</f>
        <v>46296</v>
      </c>
      <c r="AH80" s="462"/>
      <c r="AI80" s="462"/>
      <c r="AJ80" s="462"/>
      <c r="AK80" s="462"/>
      <c r="AL80" s="463"/>
      <c r="AM80" s="461">
        <f>AG80+1</f>
        <v>46297</v>
      </c>
      <c r="AN80" s="462"/>
      <c r="AO80" s="462"/>
      <c r="AP80" s="462"/>
      <c r="AQ80" s="462"/>
      <c r="AR80" s="463"/>
      <c r="AS80" s="467">
        <f>AM80+1</f>
        <v>46298</v>
      </c>
      <c r="AT80" s="468"/>
      <c r="AU80" s="468"/>
      <c r="AV80" s="468"/>
      <c r="AW80" s="468"/>
      <c r="AX80" s="469"/>
      <c r="BA80" s="640"/>
      <c r="BB80" s="641"/>
      <c r="BC80" s="641"/>
      <c r="BD80" s="641"/>
      <c r="BE80" s="641"/>
      <c r="BF80" s="641"/>
      <c r="BG80" s="641"/>
      <c r="BH80" s="642"/>
      <c r="BI80" s="576">
        <f>IF(WEEKDAY(BA83)=1,BA83,(IF(WEEKDAY(BA83)=2,BA83-1,(IF(WEEKDAY(BA83)=3,BA83-2,(IF(WEEKDAY(BA83)=4,BA83-3,(IF(WEEKDAY(BA83)=5,BA83-4,IF(WEEKDAY(BA83)=6,BA83-5,BA83-6))))))))))</f>
        <v>46383</v>
      </c>
      <c r="BJ80" s="577"/>
      <c r="BK80" s="577"/>
      <c r="BL80" s="577"/>
      <c r="BM80" s="577"/>
      <c r="BN80" s="578"/>
      <c r="BO80" s="543">
        <f>BI80+1</f>
        <v>46384</v>
      </c>
      <c r="BP80" s="544"/>
      <c r="BQ80" s="544"/>
      <c r="BR80" s="544"/>
      <c r="BS80" s="544"/>
      <c r="BT80" s="545"/>
      <c r="BU80" s="543">
        <f>BO80+1</f>
        <v>46385</v>
      </c>
      <c r="BV80" s="544"/>
      <c r="BW80" s="544"/>
      <c r="BX80" s="544"/>
      <c r="BY80" s="544"/>
      <c r="BZ80" s="545"/>
      <c r="CA80" s="543">
        <f>BU80+1</f>
        <v>46386</v>
      </c>
      <c r="CB80" s="544"/>
      <c r="CC80" s="544"/>
      <c r="CD80" s="544"/>
      <c r="CE80" s="544"/>
      <c r="CF80" s="545"/>
      <c r="CG80" s="543">
        <f>CA80+1</f>
        <v>46387</v>
      </c>
      <c r="CH80" s="544"/>
      <c r="CI80" s="544"/>
      <c r="CJ80" s="544"/>
      <c r="CK80" s="544"/>
      <c r="CL80" s="545"/>
      <c r="CM80" s="543">
        <f>CG80+1</f>
        <v>46388</v>
      </c>
      <c r="CN80" s="544"/>
      <c r="CO80" s="544"/>
      <c r="CP80" s="544"/>
      <c r="CQ80" s="544"/>
      <c r="CR80" s="545"/>
      <c r="CS80" s="549">
        <f>CM80+1</f>
        <v>46389</v>
      </c>
      <c r="CT80" s="550"/>
      <c r="CU80" s="550"/>
      <c r="CV80" s="550"/>
      <c r="CW80" s="550"/>
      <c r="CX80" s="551"/>
    </row>
    <row r="81" spans="1:102" ht="21.75" customHeight="1">
      <c r="A81" s="649"/>
      <c r="B81" s="650"/>
      <c r="C81" s="650"/>
      <c r="D81" s="650"/>
      <c r="E81" s="650"/>
      <c r="F81" s="650"/>
      <c r="G81" s="650"/>
      <c r="H81" s="651"/>
      <c r="I81" s="500"/>
      <c r="J81" s="501"/>
      <c r="K81" s="501"/>
      <c r="L81" s="501"/>
      <c r="M81" s="501"/>
      <c r="N81" s="502"/>
      <c r="O81" s="464"/>
      <c r="P81" s="465"/>
      <c r="Q81" s="465"/>
      <c r="R81" s="465"/>
      <c r="S81" s="465"/>
      <c r="T81" s="466"/>
      <c r="U81" s="464"/>
      <c r="V81" s="465"/>
      <c r="W81" s="465"/>
      <c r="X81" s="465"/>
      <c r="Y81" s="465"/>
      <c r="Z81" s="466"/>
      <c r="AA81" s="464"/>
      <c r="AB81" s="465"/>
      <c r="AC81" s="465"/>
      <c r="AD81" s="465"/>
      <c r="AE81" s="465"/>
      <c r="AF81" s="466"/>
      <c r="AG81" s="464"/>
      <c r="AH81" s="465"/>
      <c r="AI81" s="465"/>
      <c r="AJ81" s="465"/>
      <c r="AK81" s="465"/>
      <c r="AL81" s="466"/>
      <c r="AM81" s="464"/>
      <c r="AN81" s="465"/>
      <c r="AO81" s="465"/>
      <c r="AP81" s="465"/>
      <c r="AQ81" s="465"/>
      <c r="AR81" s="466"/>
      <c r="AS81" s="470"/>
      <c r="AT81" s="471"/>
      <c r="AU81" s="471"/>
      <c r="AV81" s="471"/>
      <c r="AW81" s="471"/>
      <c r="AX81" s="472"/>
      <c r="BA81" s="640"/>
      <c r="BB81" s="641"/>
      <c r="BC81" s="641"/>
      <c r="BD81" s="641"/>
      <c r="BE81" s="641"/>
      <c r="BF81" s="641"/>
      <c r="BG81" s="641"/>
      <c r="BH81" s="642"/>
      <c r="BI81" s="579"/>
      <c r="BJ81" s="580"/>
      <c r="BK81" s="580"/>
      <c r="BL81" s="580"/>
      <c r="BM81" s="580"/>
      <c r="BN81" s="581"/>
      <c r="BO81" s="546"/>
      <c r="BP81" s="547"/>
      <c r="BQ81" s="547"/>
      <c r="BR81" s="547"/>
      <c r="BS81" s="547"/>
      <c r="BT81" s="548"/>
      <c r="BU81" s="546"/>
      <c r="BV81" s="547"/>
      <c r="BW81" s="547"/>
      <c r="BX81" s="547"/>
      <c r="BY81" s="547"/>
      <c r="BZ81" s="548"/>
      <c r="CA81" s="546"/>
      <c r="CB81" s="547"/>
      <c r="CC81" s="547"/>
      <c r="CD81" s="547"/>
      <c r="CE81" s="547"/>
      <c r="CF81" s="548"/>
      <c r="CG81" s="546"/>
      <c r="CH81" s="547"/>
      <c r="CI81" s="547"/>
      <c r="CJ81" s="547"/>
      <c r="CK81" s="547"/>
      <c r="CL81" s="548"/>
      <c r="CM81" s="546"/>
      <c r="CN81" s="547"/>
      <c r="CO81" s="547"/>
      <c r="CP81" s="547"/>
      <c r="CQ81" s="547"/>
      <c r="CR81" s="548"/>
      <c r="CS81" s="552"/>
      <c r="CT81" s="553"/>
      <c r="CU81" s="553"/>
      <c r="CV81" s="553"/>
      <c r="CW81" s="553"/>
      <c r="CX81" s="554"/>
    </row>
    <row r="82" spans="1:102" ht="22.5" customHeight="1">
      <c r="A82" s="649"/>
      <c r="B82" s="650"/>
      <c r="C82" s="650"/>
      <c r="D82" s="650"/>
      <c r="E82" s="650"/>
      <c r="F82" s="650"/>
      <c r="G82" s="650"/>
      <c r="H82" s="651"/>
      <c r="I82" s="500"/>
      <c r="J82" s="501"/>
      <c r="K82" s="501"/>
      <c r="L82" s="501"/>
      <c r="M82" s="501"/>
      <c r="N82" s="502"/>
      <c r="O82" s="464"/>
      <c r="P82" s="465"/>
      <c r="Q82" s="465"/>
      <c r="R82" s="465"/>
      <c r="S82" s="465"/>
      <c r="T82" s="466"/>
      <c r="U82" s="464"/>
      <c r="V82" s="465"/>
      <c r="W82" s="465"/>
      <c r="X82" s="465"/>
      <c r="Y82" s="465"/>
      <c r="Z82" s="466"/>
      <c r="AA82" s="464"/>
      <c r="AB82" s="465"/>
      <c r="AC82" s="465"/>
      <c r="AD82" s="465"/>
      <c r="AE82" s="465"/>
      <c r="AF82" s="466"/>
      <c r="AG82" s="464"/>
      <c r="AH82" s="465"/>
      <c r="AI82" s="465"/>
      <c r="AJ82" s="465"/>
      <c r="AK82" s="465"/>
      <c r="AL82" s="466"/>
      <c r="AM82" s="464"/>
      <c r="AN82" s="465"/>
      <c r="AO82" s="465"/>
      <c r="AP82" s="465"/>
      <c r="AQ82" s="465"/>
      <c r="AR82" s="466"/>
      <c r="AS82" s="470"/>
      <c r="AT82" s="471"/>
      <c r="AU82" s="471"/>
      <c r="AV82" s="471"/>
      <c r="AW82" s="471"/>
      <c r="AX82" s="472"/>
      <c r="BA82" s="640"/>
      <c r="BB82" s="641"/>
      <c r="BC82" s="641"/>
      <c r="BD82" s="641"/>
      <c r="BE82" s="641"/>
      <c r="BF82" s="641"/>
      <c r="BG82" s="641"/>
      <c r="BH82" s="642"/>
      <c r="BI82" s="579"/>
      <c r="BJ82" s="580"/>
      <c r="BK82" s="580"/>
      <c r="BL82" s="580"/>
      <c r="BM82" s="580"/>
      <c r="BN82" s="581"/>
      <c r="BO82" s="546"/>
      <c r="BP82" s="547"/>
      <c r="BQ82" s="547"/>
      <c r="BR82" s="547"/>
      <c r="BS82" s="547"/>
      <c r="BT82" s="548"/>
      <c r="BU82" s="546"/>
      <c r="BV82" s="547"/>
      <c r="BW82" s="547"/>
      <c r="BX82" s="547"/>
      <c r="BY82" s="547"/>
      <c r="BZ82" s="548"/>
      <c r="CA82" s="546"/>
      <c r="CB82" s="547"/>
      <c r="CC82" s="547"/>
      <c r="CD82" s="547"/>
      <c r="CE82" s="547"/>
      <c r="CF82" s="548"/>
      <c r="CG82" s="546"/>
      <c r="CH82" s="547"/>
      <c r="CI82" s="547"/>
      <c r="CJ82" s="547"/>
      <c r="CK82" s="547"/>
      <c r="CL82" s="548"/>
      <c r="CM82" s="546"/>
      <c r="CN82" s="547"/>
      <c r="CO82" s="547"/>
      <c r="CP82" s="547"/>
      <c r="CQ82" s="547"/>
      <c r="CR82" s="548"/>
      <c r="CS82" s="552"/>
      <c r="CT82" s="553"/>
      <c r="CU82" s="553"/>
      <c r="CV82" s="553"/>
      <c r="CW82" s="553"/>
      <c r="CX82" s="554"/>
    </row>
    <row r="83" spans="1:102" ht="23.25" customHeight="1">
      <c r="A83" s="533">
        <f>IF(MONTH(A57)=12,DATE(YEAR(A57)+1,1,1),DATE(YEAR(A57),MONTH(A57)+1,1))</f>
        <v>46296</v>
      </c>
      <c r="B83" s="534"/>
      <c r="C83" s="534"/>
      <c r="D83" s="534"/>
      <c r="E83" s="534"/>
      <c r="F83" s="534"/>
      <c r="G83" s="534"/>
      <c r="H83" s="535"/>
      <c r="I83" s="509"/>
      <c r="J83" s="510"/>
      <c r="K83" s="510"/>
      <c r="L83" s="510"/>
      <c r="M83" s="510"/>
      <c r="N83" s="511"/>
      <c r="O83" s="512"/>
      <c r="P83" s="513"/>
      <c r="Q83" s="513"/>
      <c r="R83" s="513"/>
      <c r="S83" s="513"/>
      <c r="T83" s="514"/>
      <c r="U83" s="512"/>
      <c r="V83" s="513"/>
      <c r="W83" s="513"/>
      <c r="X83" s="513"/>
      <c r="Y83" s="513"/>
      <c r="Z83" s="514"/>
      <c r="AA83" s="512"/>
      <c r="AB83" s="513"/>
      <c r="AC83" s="513"/>
      <c r="AD83" s="513"/>
      <c r="AE83" s="513"/>
      <c r="AF83" s="514"/>
      <c r="AG83" s="512"/>
      <c r="AH83" s="513"/>
      <c r="AI83" s="513"/>
      <c r="AJ83" s="513"/>
      <c r="AK83" s="513"/>
      <c r="AL83" s="514"/>
      <c r="AM83" s="512"/>
      <c r="AN83" s="513"/>
      <c r="AO83" s="513"/>
      <c r="AP83" s="513"/>
      <c r="AQ83" s="513"/>
      <c r="AR83" s="514"/>
      <c r="AS83" s="515"/>
      <c r="AT83" s="516"/>
      <c r="AU83" s="516"/>
      <c r="AV83" s="516"/>
      <c r="AW83" s="516"/>
      <c r="AX83" s="517"/>
      <c r="BA83" s="582">
        <f>IF(MONTH(BA57)=12,DATE(YEAR(BA57)+1,1,1),DATE(YEAR(BA57),MONTH(BA57)+1,1))</f>
        <v>46388</v>
      </c>
      <c r="BB83" s="583"/>
      <c r="BC83" s="583"/>
      <c r="BD83" s="583"/>
      <c r="BE83" s="583"/>
      <c r="BF83" s="583"/>
      <c r="BG83" s="583"/>
      <c r="BH83" s="584"/>
      <c r="BI83" s="588"/>
      <c r="BJ83" s="589"/>
      <c r="BK83" s="589"/>
      <c r="BL83" s="589"/>
      <c r="BM83" s="589"/>
      <c r="BN83" s="590"/>
      <c r="BO83" s="591"/>
      <c r="BP83" s="592"/>
      <c r="BQ83" s="592"/>
      <c r="BR83" s="592"/>
      <c r="BS83" s="592"/>
      <c r="BT83" s="593"/>
      <c r="BU83" s="591"/>
      <c r="BV83" s="592"/>
      <c r="BW83" s="592"/>
      <c r="BX83" s="592"/>
      <c r="BY83" s="592"/>
      <c r="BZ83" s="593"/>
      <c r="CA83" s="591"/>
      <c r="CB83" s="592"/>
      <c r="CC83" s="592"/>
      <c r="CD83" s="592"/>
      <c r="CE83" s="592"/>
      <c r="CF83" s="593"/>
      <c r="CG83" s="591"/>
      <c r="CH83" s="592"/>
      <c r="CI83" s="592"/>
      <c r="CJ83" s="592"/>
      <c r="CK83" s="592"/>
      <c r="CL83" s="593"/>
      <c r="CM83" s="591"/>
      <c r="CN83" s="592"/>
      <c r="CO83" s="592"/>
      <c r="CP83" s="592"/>
      <c r="CQ83" s="592"/>
      <c r="CR83" s="593"/>
      <c r="CS83" s="594"/>
      <c r="CT83" s="595"/>
      <c r="CU83" s="595"/>
      <c r="CV83" s="595"/>
      <c r="CW83" s="595"/>
      <c r="CX83" s="596"/>
    </row>
    <row r="84" spans="1:102" ht="21.75" customHeight="1">
      <c r="A84" s="533"/>
      <c r="B84" s="534"/>
      <c r="C84" s="534"/>
      <c r="D84" s="534"/>
      <c r="E84" s="534"/>
      <c r="F84" s="534"/>
      <c r="G84" s="534"/>
      <c r="H84" s="535"/>
      <c r="I84" s="497">
        <f>AS80+1</f>
        <v>46299</v>
      </c>
      <c r="J84" s="498"/>
      <c r="K84" s="498"/>
      <c r="L84" s="498"/>
      <c r="M84" s="498"/>
      <c r="N84" s="499"/>
      <c r="O84" s="461">
        <f>I84+1</f>
        <v>46300</v>
      </c>
      <c r="P84" s="462"/>
      <c r="Q84" s="462"/>
      <c r="R84" s="462"/>
      <c r="S84" s="462"/>
      <c r="T84" s="463"/>
      <c r="U84" s="461">
        <f>O84+1</f>
        <v>46301</v>
      </c>
      <c r="V84" s="462"/>
      <c r="W84" s="462"/>
      <c r="X84" s="462"/>
      <c r="Y84" s="462"/>
      <c r="Z84" s="463"/>
      <c r="AA84" s="461">
        <f>U84+1</f>
        <v>46302</v>
      </c>
      <c r="AB84" s="462"/>
      <c r="AC84" s="462"/>
      <c r="AD84" s="462"/>
      <c r="AE84" s="462"/>
      <c r="AF84" s="463"/>
      <c r="AG84" s="461">
        <f>AA84+1</f>
        <v>46303</v>
      </c>
      <c r="AH84" s="462"/>
      <c r="AI84" s="462"/>
      <c r="AJ84" s="462"/>
      <c r="AK84" s="462"/>
      <c r="AL84" s="463"/>
      <c r="AM84" s="461">
        <f>AG84+1</f>
        <v>46304</v>
      </c>
      <c r="AN84" s="462"/>
      <c r="AO84" s="462"/>
      <c r="AP84" s="462"/>
      <c r="AQ84" s="462"/>
      <c r="AR84" s="463"/>
      <c r="AS84" s="467">
        <f>AM84+1</f>
        <v>46305</v>
      </c>
      <c r="AT84" s="468"/>
      <c r="AU84" s="468"/>
      <c r="AV84" s="468"/>
      <c r="AW84" s="468"/>
      <c r="AX84" s="469"/>
      <c r="BA84" s="582"/>
      <c r="BB84" s="583"/>
      <c r="BC84" s="583"/>
      <c r="BD84" s="583"/>
      <c r="BE84" s="583"/>
      <c r="BF84" s="583"/>
      <c r="BG84" s="583"/>
      <c r="BH84" s="584"/>
      <c r="BI84" s="576">
        <f>CS80+1</f>
        <v>46390</v>
      </c>
      <c r="BJ84" s="577"/>
      <c r="BK84" s="577"/>
      <c r="BL84" s="577"/>
      <c r="BM84" s="577"/>
      <c r="BN84" s="578"/>
      <c r="BO84" s="543">
        <f>BI84+1</f>
        <v>46391</v>
      </c>
      <c r="BP84" s="544"/>
      <c r="BQ84" s="544"/>
      <c r="BR84" s="544"/>
      <c r="BS84" s="544"/>
      <c r="BT84" s="545"/>
      <c r="BU84" s="543">
        <f>BO84+1</f>
        <v>46392</v>
      </c>
      <c r="BV84" s="544"/>
      <c r="BW84" s="544"/>
      <c r="BX84" s="544"/>
      <c r="BY84" s="544"/>
      <c r="BZ84" s="545"/>
      <c r="CA84" s="543">
        <f>BU84+1</f>
        <v>46393</v>
      </c>
      <c r="CB84" s="544"/>
      <c r="CC84" s="544"/>
      <c r="CD84" s="544"/>
      <c r="CE84" s="544"/>
      <c r="CF84" s="545"/>
      <c r="CG84" s="543">
        <f>CA84+1</f>
        <v>46394</v>
      </c>
      <c r="CH84" s="544"/>
      <c r="CI84" s="544"/>
      <c r="CJ84" s="544"/>
      <c r="CK84" s="544"/>
      <c r="CL84" s="545"/>
      <c r="CM84" s="543">
        <f>CG84+1</f>
        <v>46395</v>
      </c>
      <c r="CN84" s="544"/>
      <c r="CO84" s="544"/>
      <c r="CP84" s="544"/>
      <c r="CQ84" s="544"/>
      <c r="CR84" s="545"/>
      <c r="CS84" s="549">
        <f>CM84+1</f>
        <v>46396</v>
      </c>
      <c r="CT84" s="550"/>
      <c r="CU84" s="550"/>
      <c r="CV84" s="550"/>
      <c r="CW84" s="550"/>
      <c r="CX84" s="551"/>
    </row>
    <row r="85" spans="1:102" ht="21.75" customHeight="1">
      <c r="A85" s="536" t="str">
        <f>IF(A83&gt;=43586,"令和"&amp;IF(YEAR(A83)-2018=1,"元",YEAR(A83)-2018),"平成"&amp;(YEAR(A83)-1988))</f>
        <v>令和8</v>
      </c>
      <c r="B85" s="537"/>
      <c r="C85" s="537"/>
      <c r="D85" s="537"/>
      <c r="E85" s="537"/>
      <c r="F85" s="537"/>
      <c r="G85" s="537"/>
      <c r="H85" s="538"/>
      <c r="I85" s="500"/>
      <c r="J85" s="501"/>
      <c r="K85" s="501"/>
      <c r="L85" s="501"/>
      <c r="M85" s="501"/>
      <c r="N85" s="502"/>
      <c r="O85" s="464"/>
      <c r="P85" s="465"/>
      <c r="Q85" s="465"/>
      <c r="R85" s="465"/>
      <c r="S85" s="465"/>
      <c r="T85" s="466"/>
      <c r="U85" s="464"/>
      <c r="V85" s="465"/>
      <c r="W85" s="465"/>
      <c r="X85" s="465"/>
      <c r="Y85" s="465"/>
      <c r="Z85" s="466"/>
      <c r="AA85" s="464"/>
      <c r="AB85" s="465"/>
      <c r="AC85" s="465"/>
      <c r="AD85" s="465"/>
      <c r="AE85" s="465"/>
      <c r="AF85" s="466"/>
      <c r="AG85" s="464"/>
      <c r="AH85" s="465"/>
      <c r="AI85" s="465"/>
      <c r="AJ85" s="465"/>
      <c r="AK85" s="465"/>
      <c r="AL85" s="466"/>
      <c r="AM85" s="464"/>
      <c r="AN85" s="465"/>
      <c r="AO85" s="465"/>
      <c r="AP85" s="465"/>
      <c r="AQ85" s="465"/>
      <c r="AR85" s="466"/>
      <c r="AS85" s="470"/>
      <c r="AT85" s="471"/>
      <c r="AU85" s="471"/>
      <c r="AV85" s="471"/>
      <c r="AW85" s="471"/>
      <c r="AX85" s="472"/>
      <c r="BA85" s="609" t="str">
        <f>IF(BA83&gt;=43586,"令和"&amp;IF(YEAR(BA83)-2018=1,"元",YEAR(BA83)-2018),"平成"&amp;(YEAR(BA83)-1988))</f>
        <v>令和9</v>
      </c>
      <c r="BB85" s="610"/>
      <c r="BC85" s="610"/>
      <c r="BD85" s="610"/>
      <c r="BE85" s="610"/>
      <c r="BF85" s="610"/>
      <c r="BG85" s="610"/>
      <c r="BH85" s="611"/>
      <c r="BI85" s="579"/>
      <c r="BJ85" s="580"/>
      <c r="BK85" s="580"/>
      <c r="BL85" s="580"/>
      <c r="BM85" s="580"/>
      <c r="BN85" s="581"/>
      <c r="BO85" s="546"/>
      <c r="BP85" s="547"/>
      <c r="BQ85" s="547"/>
      <c r="BR85" s="547"/>
      <c r="BS85" s="547"/>
      <c r="BT85" s="548"/>
      <c r="BU85" s="546"/>
      <c r="BV85" s="547"/>
      <c r="BW85" s="547"/>
      <c r="BX85" s="547"/>
      <c r="BY85" s="547"/>
      <c r="BZ85" s="548"/>
      <c r="CA85" s="546"/>
      <c r="CB85" s="547"/>
      <c r="CC85" s="547"/>
      <c r="CD85" s="547"/>
      <c r="CE85" s="547"/>
      <c r="CF85" s="548"/>
      <c r="CG85" s="546"/>
      <c r="CH85" s="547"/>
      <c r="CI85" s="547"/>
      <c r="CJ85" s="547"/>
      <c r="CK85" s="547"/>
      <c r="CL85" s="548"/>
      <c r="CM85" s="546"/>
      <c r="CN85" s="547"/>
      <c r="CO85" s="547"/>
      <c r="CP85" s="547"/>
      <c r="CQ85" s="547"/>
      <c r="CR85" s="548"/>
      <c r="CS85" s="552"/>
      <c r="CT85" s="553"/>
      <c r="CU85" s="553"/>
      <c r="CV85" s="553"/>
      <c r="CW85" s="553"/>
      <c r="CX85" s="554"/>
    </row>
    <row r="86" spans="1:102" ht="18" customHeight="1">
      <c r="A86" s="539"/>
      <c r="B86" s="540"/>
      <c r="C86" s="540"/>
      <c r="D86" s="540"/>
      <c r="E86" s="540"/>
      <c r="F86" s="540"/>
      <c r="G86" s="540"/>
      <c r="H86" s="541"/>
      <c r="I86" s="500"/>
      <c r="J86" s="501"/>
      <c r="K86" s="501"/>
      <c r="L86" s="501"/>
      <c r="M86" s="501"/>
      <c r="N86" s="502"/>
      <c r="O86" s="464"/>
      <c r="P86" s="465"/>
      <c r="Q86" s="465"/>
      <c r="R86" s="465"/>
      <c r="S86" s="465"/>
      <c r="T86" s="466"/>
      <c r="U86" s="464"/>
      <c r="V86" s="465"/>
      <c r="W86" s="465"/>
      <c r="X86" s="465"/>
      <c r="Y86" s="465"/>
      <c r="Z86" s="466"/>
      <c r="AA86" s="464"/>
      <c r="AB86" s="465"/>
      <c r="AC86" s="465"/>
      <c r="AD86" s="465"/>
      <c r="AE86" s="465"/>
      <c r="AF86" s="466"/>
      <c r="AG86" s="464"/>
      <c r="AH86" s="465"/>
      <c r="AI86" s="465"/>
      <c r="AJ86" s="465"/>
      <c r="AK86" s="465"/>
      <c r="AL86" s="466"/>
      <c r="AM86" s="464"/>
      <c r="AN86" s="465"/>
      <c r="AO86" s="465"/>
      <c r="AP86" s="465"/>
      <c r="AQ86" s="465"/>
      <c r="AR86" s="466"/>
      <c r="AS86" s="470"/>
      <c r="AT86" s="471"/>
      <c r="AU86" s="471"/>
      <c r="AV86" s="471"/>
      <c r="AW86" s="471"/>
      <c r="AX86" s="472"/>
      <c r="BA86" s="612"/>
      <c r="BB86" s="613"/>
      <c r="BC86" s="613"/>
      <c r="BD86" s="613"/>
      <c r="BE86" s="613"/>
      <c r="BF86" s="613"/>
      <c r="BG86" s="613"/>
      <c r="BH86" s="614"/>
      <c r="BI86" s="579"/>
      <c r="BJ86" s="580"/>
      <c r="BK86" s="580"/>
      <c r="BL86" s="580"/>
      <c r="BM86" s="580"/>
      <c r="BN86" s="581"/>
      <c r="BO86" s="546"/>
      <c r="BP86" s="547"/>
      <c r="BQ86" s="547"/>
      <c r="BR86" s="547"/>
      <c r="BS86" s="547"/>
      <c r="BT86" s="548"/>
      <c r="BU86" s="546"/>
      <c r="BV86" s="547"/>
      <c r="BW86" s="547"/>
      <c r="BX86" s="547"/>
      <c r="BY86" s="547"/>
      <c r="BZ86" s="548"/>
      <c r="CA86" s="546"/>
      <c r="CB86" s="547"/>
      <c r="CC86" s="547"/>
      <c r="CD86" s="547"/>
      <c r="CE86" s="547"/>
      <c r="CF86" s="548"/>
      <c r="CG86" s="546"/>
      <c r="CH86" s="547"/>
      <c r="CI86" s="547"/>
      <c r="CJ86" s="547"/>
      <c r="CK86" s="547"/>
      <c r="CL86" s="548"/>
      <c r="CM86" s="546"/>
      <c r="CN86" s="547"/>
      <c r="CO86" s="547"/>
      <c r="CP86" s="547"/>
      <c r="CQ86" s="547"/>
      <c r="CR86" s="548"/>
      <c r="CS86" s="552"/>
      <c r="CT86" s="553"/>
      <c r="CU86" s="553"/>
      <c r="CV86" s="553"/>
      <c r="CW86" s="553"/>
      <c r="CX86" s="554"/>
    </row>
    <row r="87" spans="1:102" ht="33" customHeight="1">
      <c r="A87" s="542" t="str">
        <f>VLOOKUP(A83,祝節名,2,FALSE)</f>
        <v>12 スポーツの日
寒露8、霜降23</v>
      </c>
      <c r="B87" s="474"/>
      <c r="C87" s="474"/>
      <c r="D87" s="474"/>
      <c r="E87" s="474"/>
      <c r="F87" s="474"/>
      <c r="G87" s="474"/>
      <c r="H87" s="475"/>
      <c r="I87" s="509"/>
      <c r="J87" s="510"/>
      <c r="K87" s="510"/>
      <c r="L87" s="510"/>
      <c r="M87" s="510"/>
      <c r="N87" s="511"/>
      <c r="O87" s="512"/>
      <c r="P87" s="513"/>
      <c r="Q87" s="513"/>
      <c r="R87" s="513"/>
      <c r="S87" s="513"/>
      <c r="T87" s="514"/>
      <c r="U87" s="512"/>
      <c r="V87" s="513"/>
      <c r="W87" s="513"/>
      <c r="X87" s="513"/>
      <c r="Y87" s="513"/>
      <c r="Z87" s="514"/>
      <c r="AA87" s="512"/>
      <c r="AB87" s="513"/>
      <c r="AC87" s="513"/>
      <c r="AD87" s="513"/>
      <c r="AE87" s="513"/>
      <c r="AF87" s="514"/>
      <c r="AG87" s="512"/>
      <c r="AH87" s="513"/>
      <c r="AI87" s="513"/>
      <c r="AJ87" s="513"/>
      <c r="AK87" s="513"/>
      <c r="AL87" s="514"/>
      <c r="AM87" s="512"/>
      <c r="AN87" s="513"/>
      <c r="AO87" s="513"/>
      <c r="AP87" s="513"/>
      <c r="AQ87" s="513"/>
      <c r="AR87" s="514"/>
      <c r="AS87" s="515"/>
      <c r="AT87" s="516"/>
      <c r="AU87" s="516"/>
      <c r="AV87" s="516"/>
      <c r="AW87" s="516"/>
      <c r="AX87" s="517"/>
      <c r="BA87" s="615" t="str">
        <f>VLOOKUP(BA83,祝節名,2,FALSE)</f>
        <v>1 元日、11 成人の日
小寒5、大寒20</v>
      </c>
      <c r="BB87" s="556"/>
      <c r="BC87" s="556"/>
      <c r="BD87" s="556"/>
      <c r="BE87" s="556"/>
      <c r="BF87" s="556"/>
      <c r="BG87" s="556"/>
      <c r="BH87" s="557"/>
      <c r="BI87" s="588"/>
      <c r="BJ87" s="589"/>
      <c r="BK87" s="589"/>
      <c r="BL87" s="589"/>
      <c r="BM87" s="589"/>
      <c r="BN87" s="590"/>
      <c r="BO87" s="591"/>
      <c r="BP87" s="592"/>
      <c r="BQ87" s="592"/>
      <c r="BR87" s="592"/>
      <c r="BS87" s="592"/>
      <c r="BT87" s="593"/>
      <c r="BU87" s="591"/>
      <c r="BV87" s="592"/>
      <c r="BW87" s="592"/>
      <c r="BX87" s="592"/>
      <c r="BY87" s="592"/>
      <c r="BZ87" s="593"/>
      <c r="CA87" s="591"/>
      <c r="CB87" s="592"/>
      <c r="CC87" s="592"/>
      <c r="CD87" s="592"/>
      <c r="CE87" s="592"/>
      <c r="CF87" s="593"/>
      <c r="CG87" s="591"/>
      <c r="CH87" s="592"/>
      <c r="CI87" s="592"/>
      <c r="CJ87" s="592"/>
      <c r="CK87" s="592"/>
      <c r="CL87" s="593"/>
      <c r="CM87" s="591"/>
      <c r="CN87" s="592"/>
      <c r="CO87" s="592"/>
      <c r="CP87" s="592"/>
      <c r="CQ87" s="592"/>
      <c r="CR87" s="593"/>
      <c r="CS87" s="594"/>
      <c r="CT87" s="595"/>
      <c r="CU87" s="595"/>
      <c r="CV87" s="595"/>
      <c r="CW87" s="595"/>
      <c r="CX87" s="596"/>
    </row>
    <row r="88" spans="1:102" ht="21.75" customHeight="1">
      <c r="A88" s="476"/>
      <c r="B88" s="477"/>
      <c r="C88" s="477"/>
      <c r="D88" s="477"/>
      <c r="E88" s="477"/>
      <c r="F88" s="477"/>
      <c r="G88" s="477"/>
      <c r="H88" s="478"/>
      <c r="I88" s="497">
        <f>AS84+1</f>
        <v>46306</v>
      </c>
      <c r="J88" s="498"/>
      <c r="K88" s="498"/>
      <c r="L88" s="498"/>
      <c r="M88" s="498"/>
      <c r="N88" s="499"/>
      <c r="O88" s="461">
        <f>I88+1</f>
        <v>46307</v>
      </c>
      <c r="P88" s="462"/>
      <c r="Q88" s="462"/>
      <c r="R88" s="462"/>
      <c r="S88" s="462"/>
      <c r="T88" s="463"/>
      <c r="U88" s="461">
        <f>O88+1</f>
        <v>46308</v>
      </c>
      <c r="V88" s="462"/>
      <c r="W88" s="462"/>
      <c r="X88" s="462"/>
      <c r="Y88" s="462"/>
      <c r="Z88" s="463"/>
      <c r="AA88" s="461">
        <f>U88+1</f>
        <v>46309</v>
      </c>
      <c r="AB88" s="462"/>
      <c r="AC88" s="462"/>
      <c r="AD88" s="462"/>
      <c r="AE88" s="462"/>
      <c r="AF88" s="463"/>
      <c r="AG88" s="461">
        <f>AA88+1</f>
        <v>46310</v>
      </c>
      <c r="AH88" s="462"/>
      <c r="AI88" s="462"/>
      <c r="AJ88" s="462"/>
      <c r="AK88" s="462"/>
      <c r="AL88" s="463"/>
      <c r="AM88" s="461">
        <f>AG88+1</f>
        <v>46311</v>
      </c>
      <c r="AN88" s="462"/>
      <c r="AO88" s="462"/>
      <c r="AP88" s="462"/>
      <c r="AQ88" s="462"/>
      <c r="AR88" s="463"/>
      <c r="AS88" s="467">
        <f>AM88+1</f>
        <v>46312</v>
      </c>
      <c r="AT88" s="468"/>
      <c r="AU88" s="468"/>
      <c r="AV88" s="468"/>
      <c r="AW88" s="468"/>
      <c r="AX88" s="469"/>
      <c r="BA88" s="558"/>
      <c r="BB88" s="559"/>
      <c r="BC88" s="559"/>
      <c r="BD88" s="559"/>
      <c r="BE88" s="559"/>
      <c r="BF88" s="559"/>
      <c r="BG88" s="559"/>
      <c r="BH88" s="560"/>
      <c r="BI88" s="576">
        <f>CS84+1</f>
        <v>46397</v>
      </c>
      <c r="BJ88" s="577"/>
      <c r="BK88" s="577"/>
      <c r="BL88" s="577"/>
      <c r="BM88" s="577"/>
      <c r="BN88" s="578"/>
      <c r="BO88" s="543">
        <f>BI88+1</f>
        <v>46398</v>
      </c>
      <c r="BP88" s="544"/>
      <c r="BQ88" s="544"/>
      <c r="BR88" s="544"/>
      <c r="BS88" s="544"/>
      <c r="BT88" s="545"/>
      <c r="BU88" s="543">
        <f>BO88+1</f>
        <v>46399</v>
      </c>
      <c r="BV88" s="544"/>
      <c r="BW88" s="544"/>
      <c r="BX88" s="544"/>
      <c r="BY88" s="544"/>
      <c r="BZ88" s="545"/>
      <c r="CA88" s="543">
        <f>BU88+1</f>
        <v>46400</v>
      </c>
      <c r="CB88" s="544"/>
      <c r="CC88" s="544"/>
      <c r="CD88" s="544"/>
      <c r="CE88" s="544"/>
      <c r="CF88" s="545"/>
      <c r="CG88" s="543">
        <f>CA88+1</f>
        <v>46401</v>
      </c>
      <c r="CH88" s="544"/>
      <c r="CI88" s="544"/>
      <c r="CJ88" s="544"/>
      <c r="CK88" s="544"/>
      <c r="CL88" s="545"/>
      <c r="CM88" s="543">
        <f>CG88+1</f>
        <v>46402</v>
      </c>
      <c r="CN88" s="544"/>
      <c r="CO88" s="544"/>
      <c r="CP88" s="544"/>
      <c r="CQ88" s="544"/>
      <c r="CR88" s="545"/>
      <c r="CS88" s="549">
        <f>CM88+1</f>
        <v>46403</v>
      </c>
      <c r="CT88" s="550"/>
      <c r="CU88" s="550"/>
      <c r="CV88" s="550"/>
      <c r="CW88" s="550"/>
      <c r="CX88" s="551"/>
    </row>
    <row r="89" spans="1:102" ht="21.75" customHeight="1">
      <c r="A89" s="476"/>
      <c r="B89" s="477"/>
      <c r="C89" s="477"/>
      <c r="D89" s="477"/>
      <c r="E89" s="477"/>
      <c r="F89" s="477"/>
      <c r="G89" s="477"/>
      <c r="H89" s="478"/>
      <c r="I89" s="500"/>
      <c r="J89" s="501"/>
      <c r="K89" s="501"/>
      <c r="L89" s="501"/>
      <c r="M89" s="501"/>
      <c r="N89" s="502"/>
      <c r="O89" s="464"/>
      <c r="P89" s="465"/>
      <c r="Q89" s="465"/>
      <c r="R89" s="465"/>
      <c r="S89" s="465"/>
      <c r="T89" s="466"/>
      <c r="U89" s="464"/>
      <c r="V89" s="465"/>
      <c r="W89" s="465"/>
      <c r="X89" s="465"/>
      <c r="Y89" s="465"/>
      <c r="Z89" s="466"/>
      <c r="AA89" s="464"/>
      <c r="AB89" s="465"/>
      <c r="AC89" s="465"/>
      <c r="AD89" s="465"/>
      <c r="AE89" s="465"/>
      <c r="AF89" s="466"/>
      <c r="AG89" s="464"/>
      <c r="AH89" s="465"/>
      <c r="AI89" s="465"/>
      <c r="AJ89" s="465"/>
      <c r="AK89" s="465"/>
      <c r="AL89" s="466"/>
      <c r="AM89" s="464"/>
      <c r="AN89" s="465"/>
      <c r="AO89" s="465"/>
      <c r="AP89" s="465"/>
      <c r="AQ89" s="465"/>
      <c r="AR89" s="466"/>
      <c r="AS89" s="470"/>
      <c r="AT89" s="471"/>
      <c r="AU89" s="471"/>
      <c r="AV89" s="471"/>
      <c r="AW89" s="471"/>
      <c r="AX89" s="472"/>
      <c r="BA89" s="558"/>
      <c r="BB89" s="559"/>
      <c r="BC89" s="559"/>
      <c r="BD89" s="559"/>
      <c r="BE89" s="559"/>
      <c r="BF89" s="559"/>
      <c r="BG89" s="559"/>
      <c r="BH89" s="560"/>
      <c r="BI89" s="579"/>
      <c r="BJ89" s="580"/>
      <c r="BK89" s="580"/>
      <c r="BL89" s="580"/>
      <c r="BM89" s="580"/>
      <c r="BN89" s="581"/>
      <c r="BO89" s="546"/>
      <c r="BP89" s="547"/>
      <c r="BQ89" s="547"/>
      <c r="BR89" s="547"/>
      <c r="BS89" s="547"/>
      <c r="BT89" s="548"/>
      <c r="BU89" s="546"/>
      <c r="BV89" s="547"/>
      <c r="BW89" s="547"/>
      <c r="BX89" s="547"/>
      <c r="BY89" s="547"/>
      <c r="BZ89" s="548"/>
      <c r="CA89" s="546"/>
      <c r="CB89" s="547"/>
      <c r="CC89" s="547"/>
      <c r="CD89" s="547"/>
      <c r="CE89" s="547"/>
      <c r="CF89" s="548"/>
      <c r="CG89" s="546"/>
      <c r="CH89" s="547"/>
      <c r="CI89" s="547"/>
      <c r="CJ89" s="547"/>
      <c r="CK89" s="547"/>
      <c r="CL89" s="548"/>
      <c r="CM89" s="546"/>
      <c r="CN89" s="547"/>
      <c r="CO89" s="547"/>
      <c r="CP89" s="547"/>
      <c r="CQ89" s="547"/>
      <c r="CR89" s="548"/>
      <c r="CS89" s="552"/>
      <c r="CT89" s="553"/>
      <c r="CU89" s="553"/>
      <c r="CV89" s="553"/>
      <c r="CW89" s="553"/>
      <c r="CX89" s="554"/>
    </row>
    <row r="90" spans="1:102" ht="24.75" customHeight="1">
      <c r="A90" s="479"/>
      <c r="B90" s="480"/>
      <c r="C90" s="480"/>
      <c r="D90" s="480"/>
      <c r="E90" s="480"/>
      <c r="F90" s="480"/>
      <c r="G90" s="480"/>
      <c r="H90" s="481"/>
      <c r="I90" s="500"/>
      <c r="J90" s="501"/>
      <c r="K90" s="501"/>
      <c r="L90" s="501"/>
      <c r="M90" s="501"/>
      <c r="N90" s="502"/>
      <c r="O90" s="464"/>
      <c r="P90" s="465"/>
      <c r="Q90" s="465"/>
      <c r="R90" s="465"/>
      <c r="S90" s="465"/>
      <c r="T90" s="466"/>
      <c r="U90" s="464"/>
      <c r="V90" s="465"/>
      <c r="W90" s="465"/>
      <c r="X90" s="465"/>
      <c r="Y90" s="465"/>
      <c r="Z90" s="466"/>
      <c r="AA90" s="464"/>
      <c r="AB90" s="465"/>
      <c r="AC90" s="465"/>
      <c r="AD90" s="465"/>
      <c r="AE90" s="465"/>
      <c r="AF90" s="466"/>
      <c r="AG90" s="464"/>
      <c r="AH90" s="465"/>
      <c r="AI90" s="465"/>
      <c r="AJ90" s="465"/>
      <c r="AK90" s="465"/>
      <c r="AL90" s="466"/>
      <c r="AM90" s="464"/>
      <c r="AN90" s="465"/>
      <c r="AO90" s="465"/>
      <c r="AP90" s="465"/>
      <c r="AQ90" s="465"/>
      <c r="AR90" s="466"/>
      <c r="AS90" s="470"/>
      <c r="AT90" s="471"/>
      <c r="AU90" s="471"/>
      <c r="AV90" s="471"/>
      <c r="AW90" s="471"/>
      <c r="AX90" s="472"/>
      <c r="BA90" s="561"/>
      <c r="BB90" s="562"/>
      <c r="BC90" s="562"/>
      <c r="BD90" s="562"/>
      <c r="BE90" s="562"/>
      <c r="BF90" s="562"/>
      <c r="BG90" s="562"/>
      <c r="BH90" s="563"/>
      <c r="BI90" s="579"/>
      <c r="BJ90" s="580"/>
      <c r="BK90" s="580"/>
      <c r="BL90" s="580"/>
      <c r="BM90" s="580"/>
      <c r="BN90" s="581"/>
      <c r="BO90" s="546"/>
      <c r="BP90" s="547"/>
      <c r="BQ90" s="547"/>
      <c r="BR90" s="547"/>
      <c r="BS90" s="547"/>
      <c r="BT90" s="548"/>
      <c r="BU90" s="546"/>
      <c r="BV90" s="547"/>
      <c r="BW90" s="547"/>
      <c r="BX90" s="547"/>
      <c r="BY90" s="547"/>
      <c r="BZ90" s="548"/>
      <c r="CA90" s="546"/>
      <c r="CB90" s="547"/>
      <c r="CC90" s="547"/>
      <c r="CD90" s="547"/>
      <c r="CE90" s="547"/>
      <c r="CF90" s="548"/>
      <c r="CG90" s="546"/>
      <c r="CH90" s="547"/>
      <c r="CI90" s="547"/>
      <c r="CJ90" s="547"/>
      <c r="CK90" s="547"/>
      <c r="CL90" s="548"/>
      <c r="CM90" s="546"/>
      <c r="CN90" s="547"/>
      <c r="CO90" s="547"/>
      <c r="CP90" s="547"/>
      <c r="CQ90" s="547"/>
      <c r="CR90" s="548"/>
      <c r="CS90" s="552"/>
      <c r="CT90" s="553"/>
      <c r="CU90" s="553"/>
      <c r="CV90" s="553"/>
      <c r="CW90" s="553"/>
      <c r="CX90" s="554"/>
    </row>
    <row r="91" spans="1:102" ht="43.5" customHeight="1">
      <c r="A91" s="530" t="s">
        <v>518</v>
      </c>
      <c r="B91" s="531"/>
      <c r="C91" s="531"/>
      <c r="D91" s="531"/>
      <c r="E91" s="531"/>
      <c r="F91" s="531"/>
      <c r="G91" s="531"/>
      <c r="H91" s="532"/>
      <c r="I91" s="134"/>
      <c r="J91" s="135"/>
      <c r="K91" s="135"/>
      <c r="L91" s="135"/>
      <c r="M91" s="135"/>
      <c r="N91" s="135"/>
      <c r="O91" s="134"/>
      <c r="P91" s="135"/>
      <c r="Q91" s="135"/>
      <c r="R91" s="135"/>
      <c r="S91" s="135"/>
      <c r="T91" s="135"/>
      <c r="U91" s="134"/>
      <c r="V91" s="135"/>
      <c r="W91" s="135"/>
      <c r="X91" s="135"/>
      <c r="Y91" s="135"/>
      <c r="Z91" s="135"/>
      <c r="AA91" s="134"/>
      <c r="AB91" s="135"/>
      <c r="AC91" s="135"/>
      <c r="AD91" s="135"/>
      <c r="AE91" s="135"/>
      <c r="AF91" s="135"/>
      <c r="AG91" s="134"/>
      <c r="AH91" s="135"/>
      <c r="AI91" s="135"/>
      <c r="AJ91" s="135"/>
      <c r="AK91" s="135"/>
      <c r="AL91" s="135"/>
      <c r="AM91" s="134"/>
      <c r="AN91" s="135"/>
      <c r="AO91" s="135"/>
      <c r="AP91" s="135"/>
      <c r="AQ91" s="135"/>
      <c r="AR91" s="135"/>
      <c r="AS91" s="134"/>
      <c r="AT91" s="135"/>
      <c r="AU91" s="135"/>
      <c r="AV91" s="135"/>
      <c r="AW91" s="135"/>
      <c r="AX91" s="136"/>
      <c r="BA91" s="530" t="s">
        <v>518</v>
      </c>
      <c r="BB91" s="531"/>
      <c r="BC91" s="531"/>
      <c r="BD91" s="531"/>
      <c r="BE91" s="531"/>
      <c r="BF91" s="531"/>
      <c r="BG91" s="531"/>
      <c r="BH91" s="532"/>
      <c r="BI91" s="134"/>
      <c r="BJ91" s="135"/>
      <c r="BK91" s="135"/>
      <c r="BL91" s="135"/>
      <c r="BM91" s="135"/>
      <c r="BN91" s="135"/>
      <c r="BO91" s="134"/>
      <c r="BP91" s="135"/>
      <c r="BQ91" s="135"/>
      <c r="BR91" s="135"/>
      <c r="BS91" s="135"/>
      <c r="BT91" s="135"/>
      <c r="BU91" s="134"/>
      <c r="BV91" s="135"/>
      <c r="BW91" s="135"/>
      <c r="BX91" s="135"/>
      <c r="BY91" s="135"/>
      <c r="BZ91" s="135"/>
      <c r="CA91" s="134"/>
      <c r="CB91" s="135"/>
      <c r="CC91" s="135"/>
      <c r="CD91" s="135"/>
      <c r="CE91" s="135"/>
      <c r="CF91" s="135"/>
      <c r="CG91" s="134"/>
      <c r="CH91" s="135"/>
      <c r="CI91" s="135"/>
      <c r="CJ91" s="135"/>
      <c r="CK91" s="135"/>
      <c r="CL91" s="135"/>
      <c r="CM91" s="134"/>
      <c r="CN91" s="135"/>
      <c r="CO91" s="135"/>
      <c r="CP91" s="135"/>
      <c r="CQ91" s="135"/>
      <c r="CR91" s="135"/>
      <c r="CS91" s="134"/>
      <c r="CT91" s="135"/>
      <c r="CU91" s="135"/>
      <c r="CV91" s="135"/>
      <c r="CW91" s="135"/>
      <c r="CX91" s="136"/>
    </row>
    <row r="92" spans="1:102" ht="29.25" customHeight="1">
      <c r="A92" s="646">
        <f>A96</f>
        <v>46296</v>
      </c>
      <c r="B92" s="647"/>
      <c r="C92" s="647"/>
      <c r="D92" s="647"/>
      <c r="E92" s="647"/>
      <c r="F92" s="647"/>
      <c r="G92" s="647"/>
      <c r="H92" s="648"/>
      <c r="I92" s="524" t="s">
        <v>508</v>
      </c>
      <c r="J92" s="525"/>
      <c r="K92" s="525"/>
      <c r="L92" s="525"/>
      <c r="M92" s="525"/>
      <c r="N92" s="526"/>
      <c r="O92" s="527" t="s">
        <v>509</v>
      </c>
      <c r="P92" s="528"/>
      <c r="Q92" s="528"/>
      <c r="R92" s="528"/>
      <c r="S92" s="528"/>
      <c r="T92" s="529"/>
      <c r="U92" s="527" t="s">
        <v>510</v>
      </c>
      <c r="V92" s="528"/>
      <c r="W92" s="528"/>
      <c r="X92" s="528"/>
      <c r="Y92" s="528"/>
      <c r="Z92" s="529"/>
      <c r="AA92" s="527" t="s">
        <v>511</v>
      </c>
      <c r="AB92" s="528"/>
      <c r="AC92" s="528"/>
      <c r="AD92" s="528"/>
      <c r="AE92" s="528"/>
      <c r="AF92" s="529"/>
      <c r="AG92" s="527" t="s">
        <v>512</v>
      </c>
      <c r="AH92" s="528"/>
      <c r="AI92" s="528"/>
      <c r="AJ92" s="528"/>
      <c r="AK92" s="528"/>
      <c r="AL92" s="529"/>
      <c r="AM92" s="527" t="s">
        <v>513</v>
      </c>
      <c r="AN92" s="528"/>
      <c r="AO92" s="528"/>
      <c r="AP92" s="528"/>
      <c r="AQ92" s="528"/>
      <c r="AR92" s="529"/>
      <c r="AS92" s="506" t="s">
        <v>514</v>
      </c>
      <c r="AT92" s="507"/>
      <c r="AU92" s="507"/>
      <c r="AV92" s="507"/>
      <c r="AW92" s="507"/>
      <c r="AX92" s="508"/>
      <c r="BA92" s="637">
        <f>BA96</f>
        <v>46388</v>
      </c>
      <c r="BB92" s="638"/>
      <c r="BC92" s="638"/>
      <c r="BD92" s="638"/>
      <c r="BE92" s="638"/>
      <c r="BF92" s="638"/>
      <c r="BG92" s="638"/>
      <c r="BH92" s="639"/>
      <c r="BI92" s="603" t="s">
        <v>508</v>
      </c>
      <c r="BJ92" s="604"/>
      <c r="BK92" s="604"/>
      <c r="BL92" s="604"/>
      <c r="BM92" s="604"/>
      <c r="BN92" s="605"/>
      <c r="BO92" s="527" t="s">
        <v>509</v>
      </c>
      <c r="BP92" s="528"/>
      <c r="BQ92" s="528"/>
      <c r="BR92" s="528"/>
      <c r="BS92" s="528"/>
      <c r="BT92" s="529"/>
      <c r="BU92" s="643" t="s">
        <v>510</v>
      </c>
      <c r="BV92" s="644"/>
      <c r="BW92" s="644"/>
      <c r="BX92" s="644"/>
      <c r="BY92" s="644"/>
      <c r="BZ92" s="645"/>
      <c r="CA92" s="527" t="s">
        <v>511</v>
      </c>
      <c r="CB92" s="528"/>
      <c r="CC92" s="528"/>
      <c r="CD92" s="528"/>
      <c r="CE92" s="528"/>
      <c r="CF92" s="529"/>
      <c r="CG92" s="643" t="s">
        <v>512</v>
      </c>
      <c r="CH92" s="644"/>
      <c r="CI92" s="644"/>
      <c r="CJ92" s="644"/>
      <c r="CK92" s="644"/>
      <c r="CL92" s="645"/>
      <c r="CM92" s="527" t="s">
        <v>513</v>
      </c>
      <c r="CN92" s="528"/>
      <c r="CO92" s="528"/>
      <c r="CP92" s="528"/>
      <c r="CQ92" s="528"/>
      <c r="CR92" s="529"/>
      <c r="CS92" s="585" t="s">
        <v>514</v>
      </c>
      <c r="CT92" s="586"/>
      <c r="CU92" s="586"/>
      <c r="CV92" s="586"/>
      <c r="CW92" s="586"/>
      <c r="CX92" s="587"/>
    </row>
    <row r="93" spans="1:102" ht="21.75" customHeight="1">
      <c r="A93" s="649"/>
      <c r="B93" s="650"/>
      <c r="C93" s="650"/>
      <c r="D93" s="650"/>
      <c r="E93" s="650"/>
      <c r="F93" s="650"/>
      <c r="G93" s="650"/>
      <c r="H93" s="651"/>
      <c r="I93" s="497">
        <f>AS88+1</f>
        <v>46313</v>
      </c>
      <c r="J93" s="498"/>
      <c r="K93" s="498"/>
      <c r="L93" s="498"/>
      <c r="M93" s="498"/>
      <c r="N93" s="499"/>
      <c r="O93" s="461">
        <f>I93+1</f>
        <v>46314</v>
      </c>
      <c r="P93" s="462"/>
      <c r="Q93" s="462"/>
      <c r="R93" s="462"/>
      <c r="S93" s="462"/>
      <c r="T93" s="463"/>
      <c r="U93" s="461">
        <f>O93+1</f>
        <v>46315</v>
      </c>
      <c r="V93" s="462"/>
      <c r="W93" s="462"/>
      <c r="X93" s="462"/>
      <c r="Y93" s="462"/>
      <c r="Z93" s="463"/>
      <c r="AA93" s="461">
        <f>U93+1</f>
        <v>46316</v>
      </c>
      <c r="AB93" s="462"/>
      <c r="AC93" s="462"/>
      <c r="AD93" s="462"/>
      <c r="AE93" s="462"/>
      <c r="AF93" s="463"/>
      <c r="AG93" s="461">
        <f>AA93+1</f>
        <v>46317</v>
      </c>
      <c r="AH93" s="462"/>
      <c r="AI93" s="462"/>
      <c r="AJ93" s="462"/>
      <c r="AK93" s="462"/>
      <c r="AL93" s="463"/>
      <c r="AM93" s="461">
        <f>AG93+1</f>
        <v>46318</v>
      </c>
      <c r="AN93" s="462"/>
      <c r="AO93" s="462"/>
      <c r="AP93" s="462"/>
      <c r="AQ93" s="462"/>
      <c r="AR93" s="463"/>
      <c r="AS93" s="467">
        <f>AM93+1</f>
        <v>46319</v>
      </c>
      <c r="AT93" s="468"/>
      <c r="AU93" s="468"/>
      <c r="AV93" s="468"/>
      <c r="AW93" s="468"/>
      <c r="AX93" s="469"/>
      <c r="BA93" s="640"/>
      <c r="BB93" s="641"/>
      <c r="BC93" s="641"/>
      <c r="BD93" s="641"/>
      <c r="BE93" s="641"/>
      <c r="BF93" s="641"/>
      <c r="BG93" s="641"/>
      <c r="BH93" s="642"/>
      <c r="BI93" s="576">
        <f>CS88+1</f>
        <v>46404</v>
      </c>
      <c r="BJ93" s="577"/>
      <c r="BK93" s="577"/>
      <c r="BL93" s="577"/>
      <c r="BM93" s="577"/>
      <c r="BN93" s="578"/>
      <c r="BO93" s="543">
        <f>BI93+1</f>
        <v>46405</v>
      </c>
      <c r="BP93" s="544"/>
      <c r="BQ93" s="544"/>
      <c r="BR93" s="544"/>
      <c r="BS93" s="544"/>
      <c r="BT93" s="545"/>
      <c r="BU93" s="543">
        <f>BO93+1</f>
        <v>46406</v>
      </c>
      <c r="BV93" s="544"/>
      <c r="BW93" s="544"/>
      <c r="BX93" s="544"/>
      <c r="BY93" s="544"/>
      <c r="BZ93" s="545"/>
      <c r="CA93" s="543">
        <f>BU93+1</f>
        <v>46407</v>
      </c>
      <c r="CB93" s="544"/>
      <c r="CC93" s="544"/>
      <c r="CD93" s="544"/>
      <c r="CE93" s="544"/>
      <c r="CF93" s="545"/>
      <c r="CG93" s="543">
        <f>CA93+1</f>
        <v>46408</v>
      </c>
      <c r="CH93" s="544"/>
      <c r="CI93" s="544"/>
      <c r="CJ93" s="544"/>
      <c r="CK93" s="544"/>
      <c r="CL93" s="545"/>
      <c r="CM93" s="543">
        <f>CG93+1</f>
        <v>46409</v>
      </c>
      <c r="CN93" s="544"/>
      <c r="CO93" s="544"/>
      <c r="CP93" s="544"/>
      <c r="CQ93" s="544"/>
      <c r="CR93" s="545"/>
      <c r="CS93" s="549">
        <f>CM93+1</f>
        <v>46410</v>
      </c>
      <c r="CT93" s="550"/>
      <c r="CU93" s="550"/>
      <c r="CV93" s="550"/>
      <c r="CW93" s="550"/>
      <c r="CX93" s="551"/>
    </row>
    <row r="94" spans="1:102" ht="21.75" customHeight="1">
      <c r="A94" s="649"/>
      <c r="B94" s="650"/>
      <c r="C94" s="650"/>
      <c r="D94" s="650"/>
      <c r="E94" s="650"/>
      <c r="F94" s="650"/>
      <c r="G94" s="650"/>
      <c r="H94" s="651"/>
      <c r="I94" s="500"/>
      <c r="J94" s="501"/>
      <c r="K94" s="501"/>
      <c r="L94" s="501"/>
      <c r="M94" s="501"/>
      <c r="N94" s="502"/>
      <c r="O94" s="464"/>
      <c r="P94" s="465"/>
      <c r="Q94" s="465"/>
      <c r="R94" s="465"/>
      <c r="S94" s="465"/>
      <c r="T94" s="466"/>
      <c r="U94" s="464"/>
      <c r="V94" s="465"/>
      <c r="W94" s="465"/>
      <c r="X94" s="465"/>
      <c r="Y94" s="465"/>
      <c r="Z94" s="466"/>
      <c r="AA94" s="464"/>
      <c r="AB94" s="465"/>
      <c r="AC94" s="465"/>
      <c r="AD94" s="465"/>
      <c r="AE94" s="465"/>
      <c r="AF94" s="466"/>
      <c r="AG94" s="464"/>
      <c r="AH94" s="465"/>
      <c r="AI94" s="465"/>
      <c r="AJ94" s="465"/>
      <c r="AK94" s="465"/>
      <c r="AL94" s="466"/>
      <c r="AM94" s="464"/>
      <c r="AN94" s="465"/>
      <c r="AO94" s="465"/>
      <c r="AP94" s="465"/>
      <c r="AQ94" s="465"/>
      <c r="AR94" s="466"/>
      <c r="AS94" s="470"/>
      <c r="AT94" s="471"/>
      <c r="AU94" s="471"/>
      <c r="AV94" s="471"/>
      <c r="AW94" s="471"/>
      <c r="AX94" s="472"/>
      <c r="BA94" s="640"/>
      <c r="BB94" s="641"/>
      <c r="BC94" s="641"/>
      <c r="BD94" s="641"/>
      <c r="BE94" s="641"/>
      <c r="BF94" s="641"/>
      <c r="BG94" s="641"/>
      <c r="BH94" s="642"/>
      <c r="BI94" s="579"/>
      <c r="BJ94" s="580"/>
      <c r="BK94" s="580"/>
      <c r="BL94" s="580"/>
      <c r="BM94" s="580"/>
      <c r="BN94" s="581"/>
      <c r="BO94" s="546"/>
      <c r="BP94" s="547"/>
      <c r="BQ94" s="547"/>
      <c r="BR94" s="547"/>
      <c r="BS94" s="547"/>
      <c r="BT94" s="548"/>
      <c r="BU94" s="546"/>
      <c r="BV94" s="547"/>
      <c r="BW94" s="547"/>
      <c r="BX94" s="547"/>
      <c r="BY94" s="547"/>
      <c r="BZ94" s="548"/>
      <c r="CA94" s="546"/>
      <c r="CB94" s="547"/>
      <c r="CC94" s="547"/>
      <c r="CD94" s="547"/>
      <c r="CE94" s="547"/>
      <c r="CF94" s="548"/>
      <c r="CG94" s="546"/>
      <c r="CH94" s="547"/>
      <c r="CI94" s="547"/>
      <c r="CJ94" s="547"/>
      <c r="CK94" s="547"/>
      <c r="CL94" s="548"/>
      <c r="CM94" s="546"/>
      <c r="CN94" s="547"/>
      <c r="CO94" s="547"/>
      <c r="CP94" s="547"/>
      <c r="CQ94" s="547"/>
      <c r="CR94" s="548"/>
      <c r="CS94" s="552"/>
      <c r="CT94" s="553"/>
      <c r="CU94" s="553"/>
      <c r="CV94" s="553"/>
      <c r="CW94" s="553"/>
      <c r="CX94" s="554"/>
    </row>
    <row r="95" spans="1:102" ht="22.5" customHeight="1">
      <c r="A95" s="649"/>
      <c r="B95" s="650"/>
      <c r="C95" s="650"/>
      <c r="D95" s="650"/>
      <c r="E95" s="650"/>
      <c r="F95" s="650"/>
      <c r="G95" s="650"/>
      <c r="H95" s="651"/>
      <c r="I95" s="500"/>
      <c r="J95" s="501"/>
      <c r="K95" s="501"/>
      <c r="L95" s="501"/>
      <c r="M95" s="501"/>
      <c r="N95" s="502"/>
      <c r="O95" s="464"/>
      <c r="P95" s="465"/>
      <c r="Q95" s="465"/>
      <c r="R95" s="465"/>
      <c r="S95" s="465"/>
      <c r="T95" s="466"/>
      <c r="U95" s="464"/>
      <c r="V95" s="465"/>
      <c r="W95" s="465"/>
      <c r="X95" s="465"/>
      <c r="Y95" s="465"/>
      <c r="Z95" s="466"/>
      <c r="AA95" s="464"/>
      <c r="AB95" s="465"/>
      <c r="AC95" s="465"/>
      <c r="AD95" s="465"/>
      <c r="AE95" s="465"/>
      <c r="AF95" s="466"/>
      <c r="AG95" s="464"/>
      <c r="AH95" s="465"/>
      <c r="AI95" s="465"/>
      <c r="AJ95" s="465"/>
      <c r="AK95" s="465"/>
      <c r="AL95" s="466"/>
      <c r="AM95" s="464"/>
      <c r="AN95" s="465"/>
      <c r="AO95" s="465"/>
      <c r="AP95" s="465"/>
      <c r="AQ95" s="465"/>
      <c r="AR95" s="466"/>
      <c r="AS95" s="470"/>
      <c r="AT95" s="471"/>
      <c r="AU95" s="471"/>
      <c r="AV95" s="471"/>
      <c r="AW95" s="471"/>
      <c r="AX95" s="472"/>
      <c r="BA95" s="640"/>
      <c r="BB95" s="641"/>
      <c r="BC95" s="641"/>
      <c r="BD95" s="641"/>
      <c r="BE95" s="641"/>
      <c r="BF95" s="641"/>
      <c r="BG95" s="641"/>
      <c r="BH95" s="642"/>
      <c r="BI95" s="579"/>
      <c r="BJ95" s="580"/>
      <c r="BK95" s="580"/>
      <c r="BL95" s="580"/>
      <c r="BM95" s="580"/>
      <c r="BN95" s="581"/>
      <c r="BO95" s="546"/>
      <c r="BP95" s="547"/>
      <c r="BQ95" s="547"/>
      <c r="BR95" s="547"/>
      <c r="BS95" s="547"/>
      <c r="BT95" s="548"/>
      <c r="BU95" s="546"/>
      <c r="BV95" s="547"/>
      <c r="BW95" s="547"/>
      <c r="BX95" s="547"/>
      <c r="BY95" s="547"/>
      <c r="BZ95" s="548"/>
      <c r="CA95" s="546"/>
      <c r="CB95" s="547"/>
      <c r="CC95" s="547"/>
      <c r="CD95" s="547"/>
      <c r="CE95" s="547"/>
      <c r="CF95" s="548"/>
      <c r="CG95" s="546"/>
      <c r="CH95" s="547"/>
      <c r="CI95" s="547"/>
      <c r="CJ95" s="547"/>
      <c r="CK95" s="547"/>
      <c r="CL95" s="548"/>
      <c r="CM95" s="546"/>
      <c r="CN95" s="547"/>
      <c r="CO95" s="547"/>
      <c r="CP95" s="547"/>
      <c r="CQ95" s="547"/>
      <c r="CR95" s="548"/>
      <c r="CS95" s="552"/>
      <c r="CT95" s="553"/>
      <c r="CU95" s="553"/>
      <c r="CV95" s="553"/>
      <c r="CW95" s="553"/>
      <c r="CX95" s="554"/>
    </row>
    <row r="96" spans="1:102" ht="42.75" customHeight="1">
      <c r="A96" s="503">
        <f>A83</f>
        <v>46296</v>
      </c>
      <c r="B96" s="504"/>
      <c r="C96" s="504"/>
      <c r="D96" s="504"/>
      <c r="E96" s="504"/>
      <c r="F96" s="504"/>
      <c r="G96" s="504"/>
      <c r="H96" s="505"/>
      <c r="I96" s="509"/>
      <c r="J96" s="510"/>
      <c r="K96" s="510"/>
      <c r="L96" s="510"/>
      <c r="M96" s="510"/>
      <c r="N96" s="511"/>
      <c r="O96" s="512"/>
      <c r="P96" s="513"/>
      <c r="Q96" s="513"/>
      <c r="R96" s="513"/>
      <c r="S96" s="513"/>
      <c r="T96" s="514"/>
      <c r="U96" s="512"/>
      <c r="V96" s="513"/>
      <c r="W96" s="513"/>
      <c r="X96" s="513"/>
      <c r="Y96" s="513"/>
      <c r="Z96" s="514"/>
      <c r="AA96" s="512"/>
      <c r="AB96" s="513"/>
      <c r="AC96" s="513"/>
      <c r="AD96" s="513"/>
      <c r="AE96" s="513"/>
      <c r="AF96" s="514"/>
      <c r="AG96" s="512"/>
      <c r="AH96" s="513"/>
      <c r="AI96" s="513"/>
      <c r="AJ96" s="513"/>
      <c r="AK96" s="513"/>
      <c r="AL96" s="514"/>
      <c r="AM96" s="512"/>
      <c r="AN96" s="513"/>
      <c r="AO96" s="513"/>
      <c r="AP96" s="513"/>
      <c r="AQ96" s="513"/>
      <c r="AR96" s="514"/>
      <c r="AS96" s="515"/>
      <c r="AT96" s="516"/>
      <c r="AU96" s="516"/>
      <c r="AV96" s="516"/>
      <c r="AW96" s="516"/>
      <c r="AX96" s="517"/>
      <c r="BA96" s="634">
        <f>BA83</f>
        <v>46388</v>
      </c>
      <c r="BB96" s="635"/>
      <c r="BC96" s="635"/>
      <c r="BD96" s="635"/>
      <c r="BE96" s="635"/>
      <c r="BF96" s="635"/>
      <c r="BG96" s="635"/>
      <c r="BH96" s="636"/>
      <c r="BI96" s="588"/>
      <c r="BJ96" s="589"/>
      <c r="BK96" s="589"/>
      <c r="BL96" s="589"/>
      <c r="BM96" s="589"/>
      <c r="BN96" s="590"/>
      <c r="BO96" s="591"/>
      <c r="BP96" s="592"/>
      <c r="BQ96" s="592"/>
      <c r="BR96" s="592"/>
      <c r="BS96" s="592"/>
      <c r="BT96" s="593"/>
      <c r="BU96" s="591"/>
      <c r="BV96" s="592"/>
      <c r="BW96" s="592"/>
      <c r="BX96" s="592"/>
      <c r="BY96" s="592"/>
      <c r="BZ96" s="593"/>
      <c r="CA96" s="591"/>
      <c r="CB96" s="592"/>
      <c r="CC96" s="592"/>
      <c r="CD96" s="592"/>
      <c r="CE96" s="592"/>
      <c r="CF96" s="593"/>
      <c r="CG96" s="591"/>
      <c r="CH96" s="592"/>
      <c r="CI96" s="592"/>
      <c r="CJ96" s="592"/>
      <c r="CK96" s="592"/>
      <c r="CL96" s="593"/>
      <c r="CM96" s="591"/>
      <c r="CN96" s="592"/>
      <c r="CO96" s="592"/>
      <c r="CP96" s="592"/>
      <c r="CQ96" s="592"/>
      <c r="CR96" s="593"/>
      <c r="CS96" s="594"/>
      <c r="CT96" s="595"/>
      <c r="CU96" s="595"/>
      <c r="CV96" s="595"/>
      <c r="CW96" s="595"/>
      <c r="CX96" s="596"/>
    </row>
    <row r="97" spans="1:102" ht="24" customHeight="1">
      <c r="A97" s="494" t="s">
        <v>271</v>
      </c>
      <c r="B97" s="495"/>
      <c r="C97" s="495"/>
      <c r="D97" s="495"/>
      <c r="E97" s="495"/>
      <c r="F97" s="495"/>
      <c r="G97" s="495"/>
      <c r="H97" s="496"/>
      <c r="I97" s="497">
        <f>IF(DAY(AS93)+1&gt;IF(MONTH(A83)=12,31,DATE(YEAR(A83),MONTH(A83)+1,1)-A83),"",AS93+1)</f>
        <v>46320</v>
      </c>
      <c r="J97" s="498"/>
      <c r="K97" s="498"/>
      <c r="L97" s="498"/>
      <c r="M97" s="498"/>
      <c r="N97" s="499"/>
      <c r="O97" s="461">
        <f>IF(I97="","",IF(DAY(I97)+1&gt;IF(MONTH(A83)=12,31,DATE(YEAR(A83),MONTH(A83)+1,1)-A83),"",I97+1))</f>
        <v>46321</v>
      </c>
      <c r="P97" s="462"/>
      <c r="Q97" s="462"/>
      <c r="R97" s="462"/>
      <c r="S97" s="462"/>
      <c r="T97" s="463"/>
      <c r="U97" s="461">
        <f>IF(O97="","",IF(DAY(O97)+1&gt;IF(MONTH(A83)=12,31,DATE(YEAR(A83),MONTH(A83)+1,1)-A83),"",O97+1))</f>
        <v>46322</v>
      </c>
      <c r="V97" s="462"/>
      <c r="W97" s="462"/>
      <c r="X97" s="462"/>
      <c r="Y97" s="462"/>
      <c r="Z97" s="463"/>
      <c r="AA97" s="461">
        <f>IF(U97="","",IF(DAY(U97)+1&gt;IF(MONTH(A83)=12,31,DATE(YEAR(A83),MONTH(A83)+1,1)-A83),"",U97+1))</f>
        <v>46323</v>
      </c>
      <c r="AB97" s="462"/>
      <c r="AC97" s="462"/>
      <c r="AD97" s="462"/>
      <c r="AE97" s="462"/>
      <c r="AF97" s="463"/>
      <c r="AG97" s="461">
        <f>IF(AA97="","",IF(DAY(AA97)+1&gt;IF(MONTH(A83)=12,31,DATE(YEAR(A83),MONTH(A83)+1,1)-A83),"",AA97+1))</f>
        <v>46324</v>
      </c>
      <c r="AH97" s="462"/>
      <c r="AI97" s="462"/>
      <c r="AJ97" s="462"/>
      <c r="AK97" s="462"/>
      <c r="AL97" s="463"/>
      <c r="AM97" s="461">
        <f>IF(AG97="","",IF(DAY(AG97)+1&gt;IF(MONTH(A83)=12,31,DATE(YEAR(A83),MONTH(A83)+1,1)-A83),"",AG97+1))</f>
        <v>46325</v>
      </c>
      <c r="AN97" s="462"/>
      <c r="AO97" s="462"/>
      <c r="AP97" s="462"/>
      <c r="AQ97" s="462"/>
      <c r="AR97" s="463"/>
      <c r="AS97" s="467">
        <f>IF(AM97="","",IF(DAY(AM97)+1&gt;IF(MONTH(A83)=12,31,DATE(YEAR(A83),MONTH(A83)+1,1)-A83),"",AM97+1))</f>
        <v>46326</v>
      </c>
      <c r="AT97" s="468"/>
      <c r="AU97" s="468"/>
      <c r="AV97" s="468"/>
      <c r="AW97" s="468"/>
      <c r="AX97" s="469"/>
      <c r="BA97" s="494" t="s">
        <v>271</v>
      </c>
      <c r="BB97" s="495"/>
      <c r="BC97" s="495"/>
      <c r="BD97" s="495"/>
      <c r="BE97" s="495"/>
      <c r="BF97" s="495"/>
      <c r="BG97" s="495"/>
      <c r="BH97" s="496"/>
      <c r="BI97" s="576">
        <f>IF(DAY(CS93)+1&gt;IF(MONTH(BA83)=12,31,DATE(YEAR(BA83),MONTH(BA83)+1,1)-BA83),"",CS93+1)</f>
        <v>46411</v>
      </c>
      <c r="BJ97" s="577"/>
      <c r="BK97" s="577"/>
      <c r="BL97" s="577"/>
      <c r="BM97" s="577"/>
      <c r="BN97" s="578"/>
      <c r="BO97" s="543">
        <f>IF(BI97="","",IF(DAY(BI97)+1&gt;IF(MONTH(BA83)=12,31,DATE(YEAR(BA83),MONTH(BA83)+1,1)-BA83),"",BI97+1))</f>
        <v>46412</v>
      </c>
      <c r="BP97" s="544"/>
      <c r="BQ97" s="544"/>
      <c r="BR97" s="544"/>
      <c r="BS97" s="544"/>
      <c r="BT97" s="545"/>
      <c r="BU97" s="543">
        <f>IF(BO97="","",IF(DAY(BO97)+1&gt;IF(MONTH(BA83)=12,31,DATE(YEAR(BA83),MONTH(BA83)+1,1)-BA83),"",BO97+1))</f>
        <v>46413</v>
      </c>
      <c r="BV97" s="544"/>
      <c r="BW97" s="544"/>
      <c r="BX97" s="544"/>
      <c r="BY97" s="544"/>
      <c r="BZ97" s="545"/>
      <c r="CA97" s="543">
        <f>IF(BU97="","",IF(DAY(BU97)+1&gt;IF(MONTH(BA83)=12,31,DATE(YEAR(BA83),MONTH(BA83)+1,1)-BA83),"",BU97+1))</f>
        <v>46414</v>
      </c>
      <c r="CB97" s="544"/>
      <c r="CC97" s="544"/>
      <c r="CD97" s="544"/>
      <c r="CE97" s="544"/>
      <c r="CF97" s="545"/>
      <c r="CG97" s="543">
        <f>IF(CA97="","",IF(DAY(CA97)+1&gt;IF(MONTH(BA83)=12,31,DATE(YEAR(BA83),MONTH(BA83)+1,1)-BA83),"",CA97+1))</f>
        <v>46415</v>
      </c>
      <c r="CH97" s="544"/>
      <c r="CI97" s="544"/>
      <c r="CJ97" s="544"/>
      <c r="CK97" s="544"/>
      <c r="CL97" s="545"/>
      <c r="CM97" s="543">
        <f>IF(CG97="","",IF(DAY(CG97)+1&gt;IF(MONTH(BA83)=12,31,DATE(YEAR(BA83),MONTH(BA83)+1,1)-BA83),"",CG97+1))</f>
        <v>46416</v>
      </c>
      <c r="CN97" s="544"/>
      <c r="CO97" s="544"/>
      <c r="CP97" s="544"/>
      <c r="CQ97" s="544"/>
      <c r="CR97" s="545"/>
      <c r="CS97" s="549">
        <f>IF(CM97="","",IF(DAY(CM97)+1&gt;IF(MONTH(BA83)=12,31,DATE(YEAR(BA83),MONTH(BA83)+1,1)-BA83),"",CM97+1))</f>
        <v>46417</v>
      </c>
      <c r="CT97" s="550"/>
      <c r="CU97" s="550"/>
      <c r="CV97" s="550"/>
      <c r="CW97" s="550"/>
      <c r="CX97" s="551"/>
    </row>
    <row r="98" spans="1:102" ht="15.75" customHeight="1">
      <c r="A98" s="473" t="str">
        <f>VLOOKUP(A83,記念名,2,FALSE)</f>
        <v>目の愛護デー 10
電信電話記念日 23</v>
      </c>
      <c r="B98" s="474"/>
      <c r="C98" s="474"/>
      <c r="D98" s="474"/>
      <c r="E98" s="474"/>
      <c r="F98" s="474"/>
      <c r="G98" s="474"/>
      <c r="H98" s="475"/>
      <c r="I98" s="500"/>
      <c r="J98" s="501"/>
      <c r="K98" s="501"/>
      <c r="L98" s="501"/>
      <c r="M98" s="501"/>
      <c r="N98" s="502"/>
      <c r="O98" s="464"/>
      <c r="P98" s="465"/>
      <c r="Q98" s="465"/>
      <c r="R98" s="465"/>
      <c r="S98" s="465"/>
      <c r="T98" s="466"/>
      <c r="U98" s="464"/>
      <c r="V98" s="465"/>
      <c r="W98" s="465"/>
      <c r="X98" s="465"/>
      <c r="Y98" s="465"/>
      <c r="Z98" s="466"/>
      <c r="AA98" s="464"/>
      <c r="AB98" s="465"/>
      <c r="AC98" s="465"/>
      <c r="AD98" s="465"/>
      <c r="AE98" s="465"/>
      <c r="AF98" s="466"/>
      <c r="AG98" s="464"/>
      <c r="AH98" s="465"/>
      <c r="AI98" s="465"/>
      <c r="AJ98" s="465"/>
      <c r="AK98" s="465"/>
      <c r="AL98" s="466"/>
      <c r="AM98" s="464"/>
      <c r="AN98" s="465"/>
      <c r="AO98" s="465"/>
      <c r="AP98" s="465"/>
      <c r="AQ98" s="465"/>
      <c r="AR98" s="466"/>
      <c r="AS98" s="470"/>
      <c r="AT98" s="471"/>
      <c r="AU98" s="471"/>
      <c r="AV98" s="471"/>
      <c r="AW98" s="471"/>
      <c r="AX98" s="472"/>
      <c r="BA98" s="555" t="str">
        <f>VLOOKUP(BA83,記念名,2,FALSE)</f>
        <v>防災とボランティアの日 17</v>
      </c>
      <c r="BB98" s="556"/>
      <c r="BC98" s="556"/>
      <c r="BD98" s="556"/>
      <c r="BE98" s="556"/>
      <c r="BF98" s="556"/>
      <c r="BG98" s="556"/>
      <c r="BH98" s="557"/>
      <c r="BI98" s="579"/>
      <c r="BJ98" s="580"/>
      <c r="BK98" s="580"/>
      <c r="BL98" s="580"/>
      <c r="BM98" s="580"/>
      <c r="BN98" s="581"/>
      <c r="BO98" s="546"/>
      <c r="BP98" s="547"/>
      <c r="BQ98" s="547"/>
      <c r="BR98" s="547"/>
      <c r="BS98" s="547"/>
      <c r="BT98" s="548"/>
      <c r="BU98" s="546"/>
      <c r="BV98" s="547"/>
      <c r="BW98" s="547"/>
      <c r="BX98" s="547"/>
      <c r="BY98" s="547"/>
      <c r="BZ98" s="548"/>
      <c r="CA98" s="546"/>
      <c r="CB98" s="547"/>
      <c r="CC98" s="547"/>
      <c r="CD98" s="547"/>
      <c r="CE98" s="547"/>
      <c r="CF98" s="548"/>
      <c r="CG98" s="546"/>
      <c r="CH98" s="547"/>
      <c r="CI98" s="547"/>
      <c r="CJ98" s="547"/>
      <c r="CK98" s="547"/>
      <c r="CL98" s="548"/>
      <c r="CM98" s="546"/>
      <c r="CN98" s="547"/>
      <c r="CO98" s="547"/>
      <c r="CP98" s="547"/>
      <c r="CQ98" s="547"/>
      <c r="CR98" s="548"/>
      <c r="CS98" s="552"/>
      <c r="CT98" s="553"/>
      <c r="CU98" s="553"/>
      <c r="CV98" s="553"/>
      <c r="CW98" s="553"/>
      <c r="CX98" s="554"/>
    </row>
    <row r="99" spans="1:102" ht="16.5" customHeight="1">
      <c r="A99" s="476"/>
      <c r="B99" s="477"/>
      <c r="C99" s="477"/>
      <c r="D99" s="477"/>
      <c r="E99" s="477"/>
      <c r="F99" s="477"/>
      <c r="G99" s="477"/>
      <c r="H99" s="478"/>
      <c r="I99" s="500"/>
      <c r="J99" s="501"/>
      <c r="K99" s="501"/>
      <c r="L99" s="501"/>
      <c r="M99" s="501"/>
      <c r="N99" s="502"/>
      <c r="O99" s="464"/>
      <c r="P99" s="465"/>
      <c r="Q99" s="465"/>
      <c r="R99" s="465"/>
      <c r="S99" s="465"/>
      <c r="T99" s="466"/>
      <c r="U99" s="464"/>
      <c r="V99" s="465"/>
      <c r="W99" s="465"/>
      <c r="X99" s="465"/>
      <c r="Y99" s="465"/>
      <c r="Z99" s="466"/>
      <c r="AA99" s="464"/>
      <c r="AB99" s="465"/>
      <c r="AC99" s="465"/>
      <c r="AD99" s="465"/>
      <c r="AE99" s="465"/>
      <c r="AF99" s="466"/>
      <c r="AG99" s="464"/>
      <c r="AH99" s="465"/>
      <c r="AI99" s="465"/>
      <c r="AJ99" s="465"/>
      <c r="AK99" s="465"/>
      <c r="AL99" s="466"/>
      <c r="AM99" s="464"/>
      <c r="AN99" s="465"/>
      <c r="AO99" s="465"/>
      <c r="AP99" s="465"/>
      <c r="AQ99" s="465"/>
      <c r="AR99" s="466"/>
      <c r="AS99" s="470"/>
      <c r="AT99" s="471"/>
      <c r="AU99" s="471"/>
      <c r="AV99" s="471"/>
      <c r="AW99" s="471"/>
      <c r="AX99" s="472"/>
      <c r="BA99" s="558"/>
      <c r="BB99" s="559"/>
      <c r="BC99" s="559"/>
      <c r="BD99" s="559"/>
      <c r="BE99" s="559"/>
      <c r="BF99" s="559"/>
      <c r="BG99" s="559"/>
      <c r="BH99" s="560"/>
      <c r="BI99" s="579"/>
      <c r="BJ99" s="580"/>
      <c r="BK99" s="580"/>
      <c r="BL99" s="580"/>
      <c r="BM99" s="580"/>
      <c r="BN99" s="581"/>
      <c r="BO99" s="546"/>
      <c r="BP99" s="547"/>
      <c r="BQ99" s="547"/>
      <c r="BR99" s="547"/>
      <c r="BS99" s="547"/>
      <c r="BT99" s="548"/>
      <c r="BU99" s="546"/>
      <c r="BV99" s="547"/>
      <c r="BW99" s="547"/>
      <c r="BX99" s="547"/>
      <c r="BY99" s="547"/>
      <c r="BZ99" s="548"/>
      <c r="CA99" s="546"/>
      <c r="CB99" s="547"/>
      <c r="CC99" s="547"/>
      <c r="CD99" s="547"/>
      <c r="CE99" s="547"/>
      <c r="CF99" s="548"/>
      <c r="CG99" s="546"/>
      <c r="CH99" s="547"/>
      <c r="CI99" s="547"/>
      <c r="CJ99" s="547"/>
      <c r="CK99" s="547"/>
      <c r="CL99" s="548"/>
      <c r="CM99" s="546"/>
      <c r="CN99" s="547"/>
      <c r="CO99" s="547"/>
      <c r="CP99" s="547"/>
      <c r="CQ99" s="547"/>
      <c r="CR99" s="548"/>
      <c r="CS99" s="552"/>
      <c r="CT99" s="553"/>
      <c r="CU99" s="553"/>
      <c r="CV99" s="553"/>
      <c r="CW99" s="553"/>
      <c r="CX99" s="554"/>
    </row>
    <row r="100" spans="1:102" ht="13.5" customHeight="1">
      <c r="A100" s="476"/>
      <c r="B100" s="477"/>
      <c r="C100" s="477"/>
      <c r="D100" s="477"/>
      <c r="E100" s="477"/>
      <c r="F100" s="477"/>
      <c r="G100" s="477"/>
      <c r="H100" s="478"/>
      <c r="I100" s="500"/>
      <c r="J100" s="501"/>
      <c r="K100" s="501"/>
      <c r="L100" s="501"/>
      <c r="M100" s="501"/>
      <c r="N100" s="502"/>
      <c r="O100" s="464"/>
      <c r="P100" s="465"/>
      <c r="Q100" s="465"/>
      <c r="R100" s="465"/>
      <c r="S100" s="465"/>
      <c r="T100" s="466"/>
      <c r="U100" s="464"/>
      <c r="V100" s="465"/>
      <c r="W100" s="465"/>
      <c r="X100" s="465"/>
      <c r="Y100" s="465"/>
      <c r="Z100" s="466"/>
      <c r="AA100" s="464"/>
      <c r="AB100" s="465"/>
      <c r="AC100" s="465"/>
      <c r="AD100" s="465"/>
      <c r="AE100" s="465"/>
      <c r="AF100" s="466"/>
      <c r="AG100" s="464"/>
      <c r="AH100" s="465"/>
      <c r="AI100" s="465"/>
      <c r="AJ100" s="465"/>
      <c r="AK100" s="465"/>
      <c r="AL100" s="466"/>
      <c r="AM100" s="464"/>
      <c r="AN100" s="465"/>
      <c r="AO100" s="465"/>
      <c r="AP100" s="465"/>
      <c r="AQ100" s="465"/>
      <c r="AR100" s="466"/>
      <c r="AS100" s="470"/>
      <c r="AT100" s="471"/>
      <c r="AU100" s="471"/>
      <c r="AV100" s="471"/>
      <c r="AW100" s="471"/>
      <c r="AX100" s="472"/>
      <c r="BA100" s="558"/>
      <c r="BB100" s="559"/>
      <c r="BC100" s="559"/>
      <c r="BD100" s="559"/>
      <c r="BE100" s="559"/>
      <c r="BF100" s="559"/>
      <c r="BG100" s="559"/>
      <c r="BH100" s="560"/>
      <c r="BI100" s="579"/>
      <c r="BJ100" s="580"/>
      <c r="BK100" s="580"/>
      <c r="BL100" s="580"/>
      <c r="BM100" s="580"/>
      <c r="BN100" s="581"/>
      <c r="BO100" s="546"/>
      <c r="BP100" s="547"/>
      <c r="BQ100" s="547"/>
      <c r="BR100" s="547"/>
      <c r="BS100" s="547"/>
      <c r="BT100" s="548"/>
      <c r="BU100" s="546"/>
      <c r="BV100" s="547"/>
      <c r="BW100" s="547"/>
      <c r="BX100" s="547"/>
      <c r="BY100" s="547"/>
      <c r="BZ100" s="548"/>
      <c r="CA100" s="546"/>
      <c r="CB100" s="547"/>
      <c r="CC100" s="547"/>
      <c r="CD100" s="547"/>
      <c r="CE100" s="547"/>
      <c r="CF100" s="548"/>
      <c r="CG100" s="546"/>
      <c r="CH100" s="547"/>
      <c r="CI100" s="547"/>
      <c r="CJ100" s="547"/>
      <c r="CK100" s="547"/>
      <c r="CL100" s="548"/>
      <c r="CM100" s="546"/>
      <c r="CN100" s="547"/>
      <c r="CO100" s="547"/>
      <c r="CP100" s="547"/>
      <c r="CQ100" s="547"/>
      <c r="CR100" s="548"/>
      <c r="CS100" s="552"/>
      <c r="CT100" s="553"/>
      <c r="CU100" s="553"/>
      <c r="CV100" s="553"/>
      <c r="CW100" s="553"/>
      <c r="CX100" s="554"/>
    </row>
    <row r="101" spans="1:102" ht="24.75" customHeight="1">
      <c r="A101" s="476"/>
      <c r="B101" s="477"/>
      <c r="C101" s="477"/>
      <c r="D101" s="477"/>
      <c r="E101" s="477"/>
      <c r="F101" s="477"/>
      <c r="G101" s="477"/>
      <c r="H101" s="478"/>
      <c r="I101" s="482" t="str">
        <f>IF(AS97="","",IF(DAY(AS97)+1&gt;IF(MONTH(A83)=12,31,DATE(YEAR(A83),MONTH(A83)+1,1)-A83),"",AS97+1))</f>
        <v/>
      </c>
      <c r="J101" s="483"/>
      <c r="K101" s="483"/>
      <c r="L101" s="483"/>
      <c r="M101" s="483"/>
      <c r="N101" s="484"/>
      <c r="O101" s="488" t="str">
        <f>IF(I101="","",IF(DAY(I101)+1&gt;IF(MONTH(A83)=12,31,DATE(YEAR(A83),MONTH(A83)+1,1)-A83),"",I101+1))</f>
        <v/>
      </c>
      <c r="P101" s="489"/>
      <c r="Q101" s="489"/>
      <c r="R101" s="489"/>
      <c r="S101" s="489"/>
      <c r="T101" s="490"/>
      <c r="U101" s="24"/>
      <c r="AA101" s="24"/>
      <c r="AG101" s="24"/>
      <c r="AM101" s="24"/>
      <c r="AS101" s="24"/>
      <c r="AX101" s="19"/>
      <c r="BA101" s="558"/>
      <c r="BB101" s="559"/>
      <c r="BC101" s="559"/>
      <c r="BD101" s="559"/>
      <c r="BE101" s="559"/>
      <c r="BF101" s="559"/>
      <c r="BG101" s="559"/>
      <c r="BH101" s="560"/>
      <c r="BI101" s="564">
        <f>IF(CS97="","",IF(DAY(CS97)+1&gt;IF(MONTH(BA83)=12,31,DATE(YEAR(BA83),MONTH(BA83)+1,1)-BA83),"",CS97+1))</f>
        <v>46418</v>
      </c>
      <c r="BJ101" s="565"/>
      <c r="BK101" s="565"/>
      <c r="BL101" s="565"/>
      <c r="BM101" s="565"/>
      <c r="BN101" s="566"/>
      <c r="BO101" s="570" t="str">
        <f>IF(BI101="","",IF(DAY(BI101)+1&gt;IF(MONTH(BA83)=12,31,DATE(YEAR(BA83),MONTH(BA83)+1,1)-BA83),"",BI101+1))</f>
        <v/>
      </c>
      <c r="BP101" s="571"/>
      <c r="BQ101" s="571"/>
      <c r="BR101" s="571"/>
      <c r="BS101" s="571"/>
      <c r="BT101" s="572"/>
      <c r="BU101" s="24"/>
      <c r="CA101" s="24"/>
      <c r="CG101" s="24"/>
      <c r="CM101" s="24"/>
      <c r="CS101" s="24"/>
      <c r="CX101" s="19"/>
    </row>
    <row r="102" spans="1:102" ht="18" customHeight="1">
      <c r="A102" s="476"/>
      <c r="B102" s="477"/>
      <c r="C102" s="477"/>
      <c r="D102" s="477"/>
      <c r="E102" s="477"/>
      <c r="F102" s="477"/>
      <c r="G102" s="477"/>
      <c r="H102" s="478"/>
      <c r="I102" s="482"/>
      <c r="J102" s="483"/>
      <c r="K102" s="483"/>
      <c r="L102" s="483"/>
      <c r="M102" s="483"/>
      <c r="N102" s="484"/>
      <c r="O102" s="488"/>
      <c r="P102" s="489"/>
      <c r="Q102" s="489"/>
      <c r="R102" s="489"/>
      <c r="S102" s="489"/>
      <c r="T102" s="490"/>
      <c r="U102" s="24"/>
      <c r="AA102" s="24"/>
      <c r="AG102" s="24"/>
      <c r="AM102" s="24"/>
      <c r="AS102" s="24"/>
      <c r="AX102" s="19"/>
      <c r="BA102" s="558"/>
      <c r="BB102" s="559"/>
      <c r="BC102" s="559"/>
      <c r="BD102" s="559"/>
      <c r="BE102" s="559"/>
      <c r="BF102" s="559"/>
      <c r="BG102" s="559"/>
      <c r="BH102" s="560"/>
      <c r="BI102" s="564"/>
      <c r="BJ102" s="565"/>
      <c r="BK102" s="565"/>
      <c r="BL102" s="565"/>
      <c r="BM102" s="565"/>
      <c r="BN102" s="566"/>
      <c r="BO102" s="570"/>
      <c r="BP102" s="571"/>
      <c r="BQ102" s="571"/>
      <c r="BR102" s="571"/>
      <c r="BS102" s="571"/>
      <c r="BT102" s="572"/>
      <c r="BU102" s="24"/>
      <c r="CA102" s="24"/>
      <c r="CG102" s="24"/>
      <c r="CM102" s="24"/>
      <c r="CS102" s="24"/>
      <c r="CX102" s="19"/>
    </row>
    <row r="103" spans="1:102" ht="9.75" customHeight="1">
      <c r="A103" s="479"/>
      <c r="B103" s="480"/>
      <c r="C103" s="480"/>
      <c r="D103" s="480"/>
      <c r="E103" s="480"/>
      <c r="F103" s="480"/>
      <c r="G103" s="480"/>
      <c r="H103" s="481"/>
      <c r="I103" s="485"/>
      <c r="J103" s="486"/>
      <c r="K103" s="486"/>
      <c r="L103" s="486"/>
      <c r="M103" s="486"/>
      <c r="N103" s="487"/>
      <c r="O103" s="491"/>
      <c r="P103" s="492"/>
      <c r="Q103" s="492"/>
      <c r="R103" s="492"/>
      <c r="S103" s="492"/>
      <c r="T103" s="493"/>
      <c r="U103" s="44"/>
      <c r="V103" s="20"/>
      <c r="W103" s="20"/>
      <c r="X103" s="20"/>
      <c r="Y103" s="20"/>
      <c r="Z103" s="20"/>
      <c r="AA103" s="44"/>
      <c r="AB103" s="20"/>
      <c r="AC103" s="20"/>
      <c r="AD103" s="20"/>
      <c r="AE103" s="20"/>
      <c r="AF103" s="20"/>
      <c r="AG103" s="44"/>
      <c r="AH103" s="20"/>
      <c r="AI103" s="20"/>
      <c r="AJ103" s="20"/>
      <c r="AK103" s="20"/>
      <c r="AL103" s="20"/>
      <c r="AM103" s="44"/>
      <c r="AN103" s="20"/>
      <c r="AO103" s="20"/>
      <c r="AP103" s="20"/>
      <c r="AQ103" s="20"/>
      <c r="AR103" s="20"/>
      <c r="AS103" s="44"/>
      <c r="AT103" s="20"/>
      <c r="AU103" s="20"/>
      <c r="AV103" s="20"/>
      <c r="AW103" s="20"/>
      <c r="AX103" s="21"/>
      <c r="BA103" s="561"/>
      <c r="BB103" s="562"/>
      <c r="BC103" s="562"/>
      <c r="BD103" s="562"/>
      <c r="BE103" s="562"/>
      <c r="BF103" s="562"/>
      <c r="BG103" s="562"/>
      <c r="BH103" s="563"/>
      <c r="BI103" s="567"/>
      <c r="BJ103" s="568"/>
      <c r="BK103" s="568"/>
      <c r="BL103" s="568"/>
      <c r="BM103" s="568"/>
      <c r="BN103" s="569"/>
      <c r="BO103" s="573"/>
      <c r="BP103" s="574"/>
      <c r="BQ103" s="574"/>
      <c r="BR103" s="574"/>
      <c r="BS103" s="574"/>
      <c r="BT103" s="575"/>
      <c r="BU103" s="44"/>
      <c r="BV103" s="20"/>
      <c r="BW103" s="20"/>
      <c r="BX103" s="20"/>
      <c r="BY103" s="20"/>
      <c r="BZ103" s="20"/>
      <c r="CA103" s="44"/>
      <c r="CB103" s="20"/>
      <c r="CC103" s="20"/>
      <c r="CD103" s="20"/>
      <c r="CE103" s="20"/>
      <c r="CF103" s="20"/>
      <c r="CG103" s="44"/>
      <c r="CH103" s="20"/>
      <c r="CI103" s="20"/>
      <c r="CJ103" s="20"/>
      <c r="CK103" s="20"/>
      <c r="CL103" s="20"/>
      <c r="CM103" s="44"/>
      <c r="CN103" s="20"/>
      <c r="CO103" s="20"/>
      <c r="CP103" s="20"/>
      <c r="CQ103" s="20"/>
      <c r="CR103" s="20"/>
      <c r="CS103" s="44"/>
      <c r="CT103" s="20"/>
      <c r="CU103" s="20"/>
      <c r="CV103" s="20"/>
      <c r="CW103" s="20"/>
      <c r="CX103" s="21"/>
    </row>
  </sheetData>
  <mergeCells count="480">
    <mergeCell ref="CA1:CF1"/>
    <mergeCell ref="CG1:CL1"/>
    <mergeCell ref="CM1:CR1"/>
    <mergeCell ref="CS1:CX1"/>
    <mergeCell ref="I2:N5"/>
    <mergeCell ref="O2:T5"/>
    <mergeCell ref="U2:Z5"/>
    <mergeCell ref="AA2:AF5"/>
    <mergeCell ref="AG2:AL5"/>
    <mergeCell ref="AM2:AR5"/>
    <mergeCell ref="AM1:AR1"/>
    <mergeCell ref="AS1:AX1"/>
    <mergeCell ref="BA1:BH4"/>
    <mergeCell ref="BI1:BN1"/>
    <mergeCell ref="BO1:BT1"/>
    <mergeCell ref="BU1:BZ1"/>
    <mergeCell ref="AS2:AX5"/>
    <mergeCell ref="BI2:BN5"/>
    <mergeCell ref="BO2:BT5"/>
    <mergeCell ref="BU2:BZ5"/>
    <mergeCell ref="I1:N1"/>
    <mergeCell ref="O1:T1"/>
    <mergeCell ref="U1:Z1"/>
    <mergeCell ref="AA1:AF1"/>
    <mergeCell ref="CA2:CF5"/>
    <mergeCell ref="CG2:CL5"/>
    <mergeCell ref="CM2:CR5"/>
    <mergeCell ref="CS2:CX5"/>
    <mergeCell ref="A5:H6"/>
    <mergeCell ref="BA5:BH6"/>
    <mergeCell ref="I6:N9"/>
    <mergeCell ref="O6:T9"/>
    <mergeCell ref="U6:Z9"/>
    <mergeCell ref="AA6:AF9"/>
    <mergeCell ref="A1:H4"/>
    <mergeCell ref="AG1:AL1"/>
    <mergeCell ref="CA6:CF9"/>
    <mergeCell ref="CG6:CL9"/>
    <mergeCell ref="CM6:CR9"/>
    <mergeCell ref="CS6:CX9"/>
    <mergeCell ref="A7:H8"/>
    <mergeCell ref="BA7:BH8"/>
    <mergeCell ref="A9:H12"/>
    <mergeCell ref="BA9:BH12"/>
    <mergeCell ref="I10:N12"/>
    <mergeCell ref="O10:T12"/>
    <mergeCell ref="AG6:AL9"/>
    <mergeCell ref="AM6:AR9"/>
    <mergeCell ref="AS6:AX9"/>
    <mergeCell ref="BI6:BN9"/>
    <mergeCell ref="BO6:BT9"/>
    <mergeCell ref="BU6:BZ9"/>
    <mergeCell ref="BO10:BT12"/>
    <mergeCell ref="BU10:BZ12"/>
    <mergeCell ref="CA10:CF12"/>
    <mergeCell ref="CG10:CL12"/>
    <mergeCell ref="CM10:CR12"/>
    <mergeCell ref="CS10:CX12"/>
    <mergeCell ref="U10:Z12"/>
    <mergeCell ref="AA10:AF12"/>
    <mergeCell ref="AG10:AL12"/>
    <mergeCell ref="AM10:AR12"/>
    <mergeCell ref="AS10:AX12"/>
    <mergeCell ref="BI10:BN12"/>
    <mergeCell ref="A13:H13"/>
    <mergeCell ref="BA13:BH13"/>
    <mergeCell ref="A14:H17"/>
    <mergeCell ref="I14:N14"/>
    <mergeCell ref="O14:T14"/>
    <mergeCell ref="U14:Z14"/>
    <mergeCell ref="AA14:AF14"/>
    <mergeCell ref="AG14:AL14"/>
    <mergeCell ref="AM14:AR14"/>
    <mergeCell ref="AS14:AX14"/>
    <mergeCell ref="CM14:CR14"/>
    <mergeCell ref="CS14:CX14"/>
    <mergeCell ref="I15:N18"/>
    <mergeCell ref="O15:T18"/>
    <mergeCell ref="U15:Z18"/>
    <mergeCell ref="AA15:AF18"/>
    <mergeCell ref="AG15:AL18"/>
    <mergeCell ref="AM15:AR18"/>
    <mergeCell ref="AS15:AX18"/>
    <mergeCell ref="BI15:BN18"/>
    <mergeCell ref="BA14:BH17"/>
    <mergeCell ref="BI14:BN14"/>
    <mergeCell ref="BO14:BT14"/>
    <mergeCell ref="BU14:BZ14"/>
    <mergeCell ref="CA14:CF14"/>
    <mergeCell ref="CG14:CL14"/>
    <mergeCell ref="BO15:BT18"/>
    <mergeCell ref="BU15:BZ18"/>
    <mergeCell ref="CA15:CF18"/>
    <mergeCell ref="CG15:CL18"/>
    <mergeCell ref="CM15:CR18"/>
    <mergeCell ref="CS15:CX18"/>
    <mergeCell ref="A18:H18"/>
    <mergeCell ref="BA18:BH18"/>
    <mergeCell ref="A19:H19"/>
    <mergeCell ref="I19:N22"/>
    <mergeCell ref="O19:T22"/>
    <mergeCell ref="U19:Z22"/>
    <mergeCell ref="AA19:AF22"/>
    <mergeCell ref="AG19:AL22"/>
    <mergeCell ref="CA19:CF22"/>
    <mergeCell ref="CG19:CL22"/>
    <mergeCell ref="CM19:CR22"/>
    <mergeCell ref="CS19:CX22"/>
    <mergeCell ref="A20:H25"/>
    <mergeCell ref="BA20:BH25"/>
    <mergeCell ref="I23:N25"/>
    <mergeCell ref="O23:T25"/>
    <mergeCell ref="BI23:BN25"/>
    <mergeCell ref="BO23:BT25"/>
    <mergeCell ref="AM19:AR22"/>
    <mergeCell ref="AS19:AX22"/>
    <mergeCell ref="BA19:BH19"/>
    <mergeCell ref="BI19:BN22"/>
    <mergeCell ref="BO19:BT22"/>
    <mergeCell ref="BU19:BZ22"/>
    <mergeCell ref="CA27:CF27"/>
    <mergeCell ref="CG27:CL27"/>
    <mergeCell ref="CM27:CR27"/>
    <mergeCell ref="CS27:CX27"/>
    <mergeCell ref="I28:N31"/>
    <mergeCell ref="O28:T31"/>
    <mergeCell ref="U28:Z31"/>
    <mergeCell ref="AA28:AF31"/>
    <mergeCell ref="AG28:AL31"/>
    <mergeCell ref="AM28:AR31"/>
    <mergeCell ref="AM27:AR27"/>
    <mergeCell ref="AS27:AX27"/>
    <mergeCell ref="BA27:BH30"/>
    <mergeCell ref="BI27:BN27"/>
    <mergeCell ref="BO27:BT27"/>
    <mergeCell ref="BU27:BZ27"/>
    <mergeCell ref="AS28:AX31"/>
    <mergeCell ref="BI28:BN31"/>
    <mergeCell ref="BO28:BT31"/>
    <mergeCell ref="BU28:BZ31"/>
    <mergeCell ref="I27:N27"/>
    <mergeCell ref="O27:T27"/>
    <mergeCell ref="U27:Z27"/>
    <mergeCell ref="AA27:AF27"/>
    <mergeCell ref="CA28:CF31"/>
    <mergeCell ref="CG28:CL31"/>
    <mergeCell ref="CM28:CR31"/>
    <mergeCell ref="CS28:CX31"/>
    <mergeCell ref="A31:H32"/>
    <mergeCell ref="BA31:BH32"/>
    <mergeCell ref="I32:N35"/>
    <mergeCell ref="O32:T35"/>
    <mergeCell ref="U32:Z35"/>
    <mergeCell ref="AA32:AF35"/>
    <mergeCell ref="A27:H30"/>
    <mergeCell ref="AG27:AL27"/>
    <mergeCell ref="CA32:CF35"/>
    <mergeCell ref="CG32:CL35"/>
    <mergeCell ref="CM32:CR35"/>
    <mergeCell ref="CS32:CX35"/>
    <mergeCell ref="A33:H34"/>
    <mergeCell ref="BA33:BH34"/>
    <mergeCell ref="A35:H38"/>
    <mergeCell ref="BA35:BH38"/>
    <mergeCell ref="I36:N38"/>
    <mergeCell ref="O36:T38"/>
    <mergeCell ref="AG32:AL35"/>
    <mergeCell ref="AM32:AR35"/>
    <mergeCell ref="AS32:AX35"/>
    <mergeCell ref="BI32:BN35"/>
    <mergeCell ref="BO32:BT35"/>
    <mergeCell ref="BU32:BZ35"/>
    <mergeCell ref="BO36:BT38"/>
    <mergeCell ref="BU36:BZ38"/>
    <mergeCell ref="CA36:CF38"/>
    <mergeCell ref="CG36:CL38"/>
    <mergeCell ref="CM36:CR38"/>
    <mergeCell ref="CS36:CX38"/>
    <mergeCell ref="U36:Z38"/>
    <mergeCell ref="AA36:AF38"/>
    <mergeCell ref="AG36:AL38"/>
    <mergeCell ref="AM36:AR38"/>
    <mergeCell ref="AS36:AX38"/>
    <mergeCell ref="BI36:BN38"/>
    <mergeCell ref="A39:H39"/>
    <mergeCell ref="BA39:BH39"/>
    <mergeCell ref="A40:H43"/>
    <mergeCell ref="I40:N40"/>
    <mergeCell ref="O40:T40"/>
    <mergeCell ref="U40:Z40"/>
    <mergeCell ref="AA40:AF40"/>
    <mergeCell ref="AG40:AL40"/>
    <mergeCell ref="AM40:AR40"/>
    <mergeCell ref="AS40:AX40"/>
    <mergeCell ref="CM40:CR40"/>
    <mergeCell ref="CS40:CX40"/>
    <mergeCell ref="I41:N44"/>
    <mergeCell ref="O41:T44"/>
    <mergeCell ref="U41:Z44"/>
    <mergeCell ref="AA41:AF44"/>
    <mergeCell ref="AG41:AL44"/>
    <mergeCell ref="AM41:AR44"/>
    <mergeCell ref="AS41:AX44"/>
    <mergeCell ref="BI41:BN44"/>
    <mergeCell ref="BA40:BH43"/>
    <mergeCell ref="BI40:BN40"/>
    <mergeCell ref="BO40:BT40"/>
    <mergeCell ref="BU40:BZ40"/>
    <mergeCell ref="CA40:CF40"/>
    <mergeCell ref="CG40:CL40"/>
    <mergeCell ref="BO41:BT44"/>
    <mergeCell ref="BU41:BZ44"/>
    <mergeCell ref="CA41:CF44"/>
    <mergeCell ref="CG41:CL44"/>
    <mergeCell ref="CM41:CR44"/>
    <mergeCell ref="CS41:CX44"/>
    <mergeCell ref="A44:H44"/>
    <mergeCell ref="BA44:BH44"/>
    <mergeCell ref="A45:H45"/>
    <mergeCell ref="I45:N48"/>
    <mergeCell ref="O45:T48"/>
    <mergeCell ref="U45:Z48"/>
    <mergeCell ref="AA45:AF48"/>
    <mergeCell ref="AG45:AL48"/>
    <mergeCell ref="CA45:CF48"/>
    <mergeCell ref="CG45:CL48"/>
    <mergeCell ref="CM45:CR48"/>
    <mergeCell ref="CS45:CX48"/>
    <mergeCell ref="A46:H51"/>
    <mergeCell ref="BA46:BH51"/>
    <mergeCell ref="I49:N51"/>
    <mergeCell ref="O49:T51"/>
    <mergeCell ref="BI49:BN51"/>
    <mergeCell ref="BO49:BT51"/>
    <mergeCell ref="AM45:AR48"/>
    <mergeCell ref="AS45:AX48"/>
    <mergeCell ref="BA45:BH45"/>
    <mergeCell ref="BI45:BN48"/>
    <mergeCell ref="BO45:BT48"/>
    <mergeCell ref="BU45:BZ48"/>
    <mergeCell ref="CA53:CF53"/>
    <mergeCell ref="CG53:CL53"/>
    <mergeCell ref="CM53:CR53"/>
    <mergeCell ref="CS53:CX53"/>
    <mergeCell ref="I54:N57"/>
    <mergeCell ref="O54:T57"/>
    <mergeCell ref="U54:Z57"/>
    <mergeCell ref="AA54:AF57"/>
    <mergeCell ref="AG54:AL57"/>
    <mergeCell ref="AM54:AR57"/>
    <mergeCell ref="AM53:AR53"/>
    <mergeCell ref="AS53:AX53"/>
    <mergeCell ref="BA53:BH56"/>
    <mergeCell ref="BI53:BN53"/>
    <mergeCell ref="BO53:BT53"/>
    <mergeCell ref="BU53:BZ53"/>
    <mergeCell ref="AS54:AX57"/>
    <mergeCell ref="BI54:BN57"/>
    <mergeCell ref="BO54:BT57"/>
    <mergeCell ref="BU54:BZ57"/>
    <mergeCell ref="I53:N53"/>
    <mergeCell ref="O53:T53"/>
    <mergeCell ref="U53:Z53"/>
    <mergeCell ref="AA53:AF53"/>
    <mergeCell ref="CA54:CF57"/>
    <mergeCell ref="CG54:CL57"/>
    <mergeCell ref="CM54:CR57"/>
    <mergeCell ref="CS54:CX57"/>
    <mergeCell ref="A57:H58"/>
    <mergeCell ref="BA57:BH58"/>
    <mergeCell ref="I58:N61"/>
    <mergeCell ref="O58:T61"/>
    <mergeCell ref="U58:Z61"/>
    <mergeCell ref="AA58:AF61"/>
    <mergeCell ref="A53:H56"/>
    <mergeCell ref="AG53:AL53"/>
    <mergeCell ref="CA58:CF61"/>
    <mergeCell ref="CG58:CL61"/>
    <mergeCell ref="CM58:CR61"/>
    <mergeCell ref="CS58:CX61"/>
    <mergeCell ref="A59:H60"/>
    <mergeCell ref="BA59:BH60"/>
    <mergeCell ref="A61:H64"/>
    <mergeCell ref="BA61:BH64"/>
    <mergeCell ref="I62:N64"/>
    <mergeCell ref="O62:T64"/>
    <mergeCell ref="AG58:AL61"/>
    <mergeCell ref="AM58:AR61"/>
    <mergeCell ref="AS58:AX61"/>
    <mergeCell ref="BI58:BN61"/>
    <mergeCell ref="BO58:BT61"/>
    <mergeCell ref="BU58:BZ61"/>
    <mergeCell ref="BO62:BT64"/>
    <mergeCell ref="BU62:BZ64"/>
    <mergeCell ref="CA62:CF64"/>
    <mergeCell ref="CG62:CL64"/>
    <mergeCell ref="CM62:CR64"/>
    <mergeCell ref="CS62:CX64"/>
    <mergeCell ref="U62:Z64"/>
    <mergeCell ref="AA62:AF64"/>
    <mergeCell ref="AG62:AL64"/>
    <mergeCell ref="AM62:AR64"/>
    <mergeCell ref="AS62:AX64"/>
    <mergeCell ref="BI62:BN64"/>
    <mergeCell ref="A65:H65"/>
    <mergeCell ref="BA65:BH65"/>
    <mergeCell ref="A66:H69"/>
    <mergeCell ref="I66:N66"/>
    <mergeCell ref="O66:T66"/>
    <mergeCell ref="U66:Z66"/>
    <mergeCell ref="AA66:AF66"/>
    <mergeCell ref="AG66:AL66"/>
    <mergeCell ref="AM66:AR66"/>
    <mergeCell ref="AS66:AX66"/>
    <mergeCell ref="CM66:CR66"/>
    <mergeCell ref="CS66:CX66"/>
    <mergeCell ref="I67:N70"/>
    <mergeCell ref="O67:T70"/>
    <mergeCell ref="U67:Z70"/>
    <mergeCell ref="AA67:AF70"/>
    <mergeCell ref="AG67:AL70"/>
    <mergeCell ref="AM67:AR70"/>
    <mergeCell ref="AS67:AX70"/>
    <mergeCell ref="BI67:BN70"/>
    <mergeCell ref="BA66:BH69"/>
    <mergeCell ref="BI66:BN66"/>
    <mergeCell ref="BO66:BT66"/>
    <mergeCell ref="BU66:BZ66"/>
    <mergeCell ref="CA66:CF66"/>
    <mergeCell ref="CG66:CL66"/>
    <mergeCell ref="BO67:BT70"/>
    <mergeCell ref="BU67:BZ70"/>
    <mergeCell ref="CA67:CF70"/>
    <mergeCell ref="CG67:CL70"/>
    <mergeCell ref="CM67:CR70"/>
    <mergeCell ref="CS67:CX70"/>
    <mergeCell ref="A70:H70"/>
    <mergeCell ref="BA70:BH70"/>
    <mergeCell ref="A71:H71"/>
    <mergeCell ref="I71:N74"/>
    <mergeCell ref="O71:T74"/>
    <mergeCell ref="U71:Z74"/>
    <mergeCell ref="AA71:AF74"/>
    <mergeCell ref="AG71:AL74"/>
    <mergeCell ref="CA71:CF74"/>
    <mergeCell ref="CG71:CL74"/>
    <mergeCell ref="CM71:CR74"/>
    <mergeCell ref="CS71:CX74"/>
    <mergeCell ref="A72:H77"/>
    <mergeCell ref="BA72:BH77"/>
    <mergeCell ref="I75:N77"/>
    <mergeCell ref="O75:T77"/>
    <mergeCell ref="BI75:BN77"/>
    <mergeCell ref="BO75:BT77"/>
    <mergeCell ref="AM71:AR74"/>
    <mergeCell ref="AS71:AX74"/>
    <mergeCell ref="BA71:BH71"/>
    <mergeCell ref="BI71:BN74"/>
    <mergeCell ref="BO71:BT74"/>
    <mergeCell ref="BU71:BZ74"/>
    <mergeCell ref="CA79:CF79"/>
    <mergeCell ref="CG79:CL79"/>
    <mergeCell ref="CM79:CR79"/>
    <mergeCell ref="CS79:CX79"/>
    <mergeCell ref="I80:N83"/>
    <mergeCell ref="O80:T83"/>
    <mergeCell ref="U80:Z83"/>
    <mergeCell ref="AA80:AF83"/>
    <mergeCell ref="AG80:AL83"/>
    <mergeCell ref="AM80:AR83"/>
    <mergeCell ref="AM79:AR79"/>
    <mergeCell ref="AS79:AX79"/>
    <mergeCell ref="BA79:BH82"/>
    <mergeCell ref="BI79:BN79"/>
    <mergeCell ref="BO79:BT79"/>
    <mergeCell ref="BU79:BZ79"/>
    <mergeCell ref="AS80:AX83"/>
    <mergeCell ref="BI80:BN83"/>
    <mergeCell ref="BO80:BT83"/>
    <mergeCell ref="BU80:BZ83"/>
    <mergeCell ref="I79:N79"/>
    <mergeCell ref="O79:T79"/>
    <mergeCell ref="U79:Z79"/>
    <mergeCell ref="AA79:AF79"/>
    <mergeCell ref="CA80:CF83"/>
    <mergeCell ref="CG80:CL83"/>
    <mergeCell ref="CM80:CR83"/>
    <mergeCell ref="CS80:CX83"/>
    <mergeCell ref="A83:H84"/>
    <mergeCell ref="BA83:BH84"/>
    <mergeCell ref="I84:N87"/>
    <mergeCell ref="O84:T87"/>
    <mergeCell ref="U84:Z87"/>
    <mergeCell ref="AA84:AF87"/>
    <mergeCell ref="A79:H82"/>
    <mergeCell ref="AG79:AL79"/>
    <mergeCell ref="CA84:CF87"/>
    <mergeCell ref="CG84:CL87"/>
    <mergeCell ref="CM84:CR87"/>
    <mergeCell ref="CS84:CX87"/>
    <mergeCell ref="A85:H86"/>
    <mergeCell ref="BA85:BH86"/>
    <mergeCell ref="A87:H90"/>
    <mergeCell ref="BA87:BH90"/>
    <mergeCell ref="I88:N90"/>
    <mergeCell ref="O88:T90"/>
    <mergeCell ref="AG84:AL87"/>
    <mergeCell ref="AM84:AR87"/>
    <mergeCell ref="AS84:AX87"/>
    <mergeCell ref="BI84:BN87"/>
    <mergeCell ref="BO84:BT87"/>
    <mergeCell ref="BU84:BZ87"/>
    <mergeCell ref="BO88:BT90"/>
    <mergeCell ref="BU88:BZ90"/>
    <mergeCell ref="CA88:CF90"/>
    <mergeCell ref="CG88:CL90"/>
    <mergeCell ref="CM88:CR90"/>
    <mergeCell ref="CS88:CX90"/>
    <mergeCell ref="U88:Z90"/>
    <mergeCell ref="AA88:AF90"/>
    <mergeCell ref="AG88:AL90"/>
    <mergeCell ref="AM88:AR90"/>
    <mergeCell ref="AS88:AX90"/>
    <mergeCell ref="BI88:BN90"/>
    <mergeCell ref="A91:H91"/>
    <mergeCell ref="BA91:BH91"/>
    <mergeCell ref="A92:H95"/>
    <mergeCell ref="I92:N92"/>
    <mergeCell ref="O92:T92"/>
    <mergeCell ref="U92:Z92"/>
    <mergeCell ref="AA92:AF92"/>
    <mergeCell ref="AG92:AL92"/>
    <mergeCell ref="AM92:AR92"/>
    <mergeCell ref="AS92:AX92"/>
    <mergeCell ref="CM92:CR92"/>
    <mergeCell ref="CS92:CX92"/>
    <mergeCell ref="I93:N96"/>
    <mergeCell ref="O93:T96"/>
    <mergeCell ref="U93:Z96"/>
    <mergeCell ref="AA93:AF96"/>
    <mergeCell ref="AG93:AL96"/>
    <mergeCell ref="AM93:AR96"/>
    <mergeCell ref="AS93:AX96"/>
    <mergeCell ref="BI93:BN96"/>
    <mergeCell ref="BA92:BH95"/>
    <mergeCell ref="BI92:BN92"/>
    <mergeCell ref="BO92:BT92"/>
    <mergeCell ref="BU92:BZ92"/>
    <mergeCell ref="CA92:CF92"/>
    <mergeCell ref="CG92:CL92"/>
    <mergeCell ref="BO93:BT96"/>
    <mergeCell ref="BU93:BZ96"/>
    <mergeCell ref="CA93:CF96"/>
    <mergeCell ref="CG93:CL96"/>
    <mergeCell ref="CM93:CR96"/>
    <mergeCell ref="CS93:CX96"/>
    <mergeCell ref="A96:H96"/>
    <mergeCell ref="BA96:BH96"/>
    <mergeCell ref="A97:H97"/>
    <mergeCell ref="I97:N100"/>
    <mergeCell ref="O97:T100"/>
    <mergeCell ref="U97:Z100"/>
    <mergeCell ref="AA97:AF100"/>
    <mergeCell ref="AG97:AL100"/>
    <mergeCell ref="CA97:CF100"/>
    <mergeCell ref="CG97:CL100"/>
    <mergeCell ref="CM97:CR100"/>
    <mergeCell ref="CS97:CX100"/>
    <mergeCell ref="A98:H103"/>
    <mergeCell ref="BA98:BH103"/>
    <mergeCell ref="I101:N103"/>
    <mergeCell ref="O101:T103"/>
    <mergeCell ref="BI101:BN103"/>
    <mergeCell ref="BO101:BT103"/>
    <mergeCell ref="AM97:AR100"/>
    <mergeCell ref="AS97:AX100"/>
    <mergeCell ref="BA97:BH97"/>
    <mergeCell ref="BI97:BN100"/>
    <mergeCell ref="BO97:BT100"/>
    <mergeCell ref="BU97:BZ100"/>
  </mergeCells>
  <phoneticPr fontId="2"/>
  <conditionalFormatting sqref="I6:M8">
    <cfRule type="expression" dxfId="391" priority="343" stopIfTrue="1">
      <formula>OR(I6=祝色)</formula>
    </cfRule>
  </conditionalFormatting>
  <conditionalFormatting sqref="I10:M12">
    <cfRule type="expression" dxfId="390" priority="341" stopIfTrue="1">
      <formula>OR(I10=祝色)</formula>
    </cfRule>
  </conditionalFormatting>
  <conditionalFormatting sqref="I15:M17">
    <cfRule type="expression" dxfId="389" priority="301" stopIfTrue="1">
      <formula>OR(I15=祝色)</formula>
    </cfRule>
  </conditionalFormatting>
  <conditionalFormatting sqref="I19:M21">
    <cfRule type="expression" dxfId="388" priority="304" stopIfTrue="1">
      <formula>OR(I19=祝色)</formula>
    </cfRule>
  </conditionalFormatting>
  <conditionalFormatting sqref="I23:M25">
    <cfRule type="expression" dxfId="387" priority="302" stopIfTrue="1">
      <formula>OR(I23=祝色)</formula>
    </cfRule>
  </conditionalFormatting>
  <conditionalFormatting sqref="I32:M34">
    <cfRule type="expression" dxfId="386" priority="261" stopIfTrue="1">
      <formula>OR(I32=祝色)</formula>
    </cfRule>
  </conditionalFormatting>
  <conditionalFormatting sqref="I36:M38">
    <cfRule type="expression" dxfId="385" priority="259" stopIfTrue="1">
      <formula>OR(I36=祝色)</formula>
    </cfRule>
  </conditionalFormatting>
  <conditionalFormatting sqref="I41:M43">
    <cfRule type="expression" dxfId="384" priority="71" stopIfTrue="1">
      <formula>OR(I41=祝色)</formula>
    </cfRule>
  </conditionalFormatting>
  <conditionalFormatting sqref="I45:M47">
    <cfRule type="expression" dxfId="383" priority="74" stopIfTrue="1">
      <formula>OR(I45=祝色)</formula>
    </cfRule>
  </conditionalFormatting>
  <conditionalFormatting sqref="I49:M51">
    <cfRule type="expression" dxfId="382" priority="72" stopIfTrue="1">
      <formula>OR(I49=祝色)</formula>
    </cfRule>
  </conditionalFormatting>
  <conditionalFormatting sqref="I58:M60">
    <cfRule type="expression" dxfId="381" priority="195" stopIfTrue="1">
      <formula>OR(I58=祝色)</formula>
    </cfRule>
  </conditionalFormatting>
  <conditionalFormatting sqref="I62:M64">
    <cfRule type="expression" dxfId="380" priority="193" stopIfTrue="1">
      <formula>OR(I62=祝色)</formula>
    </cfRule>
  </conditionalFormatting>
  <conditionalFormatting sqref="I67:M69">
    <cfRule type="expression" dxfId="379" priority="39" stopIfTrue="1">
      <formula>OR(I67=祝色)</formula>
    </cfRule>
  </conditionalFormatting>
  <conditionalFormatting sqref="I71:M73">
    <cfRule type="expression" dxfId="378" priority="42" stopIfTrue="1">
      <formula>OR(I71=祝色)</formula>
    </cfRule>
  </conditionalFormatting>
  <conditionalFormatting sqref="I75:M77">
    <cfRule type="expression" dxfId="377" priority="40" stopIfTrue="1">
      <formula>OR(I75=祝色)</formula>
    </cfRule>
  </conditionalFormatting>
  <conditionalFormatting sqref="I84:M86">
    <cfRule type="expression" dxfId="376" priority="392" stopIfTrue="1">
      <formula>OR(I84=祝色)</formula>
    </cfRule>
  </conditionalFormatting>
  <conditionalFormatting sqref="I88:M90">
    <cfRule type="expression" dxfId="375" priority="390" stopIfTrue="1">
      <formula>OR(I88=祝色)</formula>
    </cfRule>
  </conditionalFormatting>
  <conditionalFormatting sqref="I93:M95">
    <cfRule type="expression" dxfId="374" priority="350" stopIfTrue="1">
      <formula>OR(I93=祝色)</formula>
    </cfRule>
  </conditionalFormatting>
  <conditionalFormatting sqref="I97:M99">
    <cfRule type="expression" dxfId="373" priority="353" stopIfTrue="1">
      <formula>OR(I97=祝色)</formula>
    </cfRule>
  </conditionalFormatting>
  <conditionalFormatting sqref="I101:M103">
    <cfRule type="expression" dxfId="372" priority="351" stopIfTrue="1">
      <formula>OR(I101=祝色)</formula>
    </cfRule>
  </conditionalFormatting>
  <conditionalFormatting sqref="I2:N5">
    <cfRule type="expression" dxfId="371" priority="329" stopIfTrue="1">
      <formula>OR(I2=祝色)</formula>
    </cfRule>
    <cfRule type="expression" dxfId="370" priority="328" stopIfTrue="1">
      <formula>MONTH(I2)&lt;&gt;MONTH(A5)</formula>
    </cfRule>
    <cfRule type="expression" dxfId="369" priority="327" stopIfTrue="1">
      <formula>OR(AND(WEEKDAY(I2)=1,MONTH(I2)&lt;&gt;MONTH(A5)),AND(OR(I2=祝色),MONTH(I2)&lt;&gt;MONTH(A5)))</formula>
    </cfRule>
  </conditionalFormatting>
  <conditionalFormatting sqref="I28:N31">
    <cfRule type="expression" dxfId="368" priority="246" stopIfTrue="1">
      <formula>MONTH(I28)&lt;&gt;MONTH(A31)</formula>
    </cfRule>
    <cfRule type="expression" dxfId="367" priority="245" stopIfTrue="1">
      <formula>OR(AND(WEEKDAY(I28)=1,MONTH(I28)&lt;&gt;MONTH(A31)),AND(OR(I28=祝色),MONTH(I28)&lt;&gt;MONTH(A31)))</formula>
    </cfRule>
    <cfRule type="expression" dxfId="366" priority="247" stopIfTrue="1">
      <formula>OR(I28=祝色)</formula>
    </cfRule>
  </conditionalFormatting>
  <conditionalFormatting sqref="I54:N57">
    <cfRule type="expression" dxfId="365" priority="181" stopIfTrue="1">
      <formula>OR(I54=祝色)</formula>
    </cfRule>
    <cfRule type="expression" dxfId="364" priority="180" stopIfTrue="1">
      <formula>MONTH(I54)&lt;&gt;MONTH(A57)</formula>
    </cfRule>
    <cfRule type="expression" dxfId="363" priority="179" stopIfTrue="1">
      <formula>OR(AND(WEEKDAY(I54)=1,MONTH(I54)&lt;&gt;MONTH(A57)),AND(OR(I54=祝色),MONTH(I54)&lt;&gt;MONTH(A57)))</formula>
    </cfRule>
  </conditionalFormatting>
  <conditionalFormatting sqref="I80:N83">
    <cfRule type="expression" dxfId="362" priority="376" stopIfTrue="1">
      <formula>OR(AND(WEEKDAY(I80)=1,MONTH(I80)&lt;&gt;MONTH(A83)),AND(OR(I80=祝色),MONTH(I80)&lt;&gt;MONTH(A83)))</formula>
    </cfRule>
    <cfRule type="expression" dxfId="361" priority="378" stopIfTrue="1">
      <formula>OR(I80=祝色)</formula>
    </cfRule>
    <cfRule type="expression" dxfId="360" priority="377" stopIfTrue="1">
      <formula>MONTH(I80)&lt;&gt;MONTH(A83)</formula>
    </cfRule>
  </conditionalFormatting>
  <conditionalFormatting sqref="O6:S8">
    <cfRule type="expression" dxfId="359" priority="342" stopIfTrue="1">
      <formula>OR(O6=祝色)</formula>
    </cfRule>
  </conditionalFormatting>
  <conditionalFormatting sqref="O10:S12">
    <cfRule type="expression" dxfId="358" priority="335" stopIfTrue="1">
      <formula>OR(O10=祝色)</formula>
    </cfRule>
  </conditionalFormatting>
  <conditionalFormatting sqref="O15:S17">
    <cfRule type="expression" dxfId="357" priority="300" stopIfTrue="1">
      <formula>OR(O15=祝色)</formula>
    </cfRule>
  </conditionalFormatting>
  <conditionalFormatting sqref="O19:S21">
    <cfRule type="expression" dxfId="356" priority="305" stopIfTrue="1">
      <formula>OR(O19=祝色)</formula>
    </cfRule>
  </conditionalFormatting>
  <conditionalFormatting sqref="O23:S25">
    <cfRule type="expression" dxfId="355" priority="303" stopIfTrue="1">
      <formula>OR(O23=祝色)</formula>
    </cfRule>
  </conditionalFormatting>
  <conditionalFormatting sqref="O32:S34">
    <cfRule type="expression" dxfId="354" priority="260" stopIfTrue="1">
      <formula>OR(O32=祝色)</formula>
    </cfRule>
  </conditionalFormatting>
  <conditionalFormatting sqref="O36:S38">
    <cfRule type="expression" dxfId="353" priority="253" stopIfTrue="1">
      <formula>OR(O36=祝色)</formula>
    </cfRule>
  </conditionalFormatting>
  <conditionalFormatting sqref="O41:S43">
    <cfRule type="expression" dxfId="352" priority="70" stopIfTrue="1">
      <formula>OR(O41=祝色)</formula>
    </cfRule>
  </conditionalFormatting>
  <conditionalFormatting sqref="O45:S47">
    <cfRule type="expression" dxfId="351" priority="75" stopIfTrue="1">
      <formula>OR(O45=祝色)</formula>
    </cfRule>
  </conditionalFormatting>
  <conditionalFormatting sqref="O49:S51">
    <cfRule type="expression" dxfId="350" priority="73" stopIfTrue="1">
      <formula>OR(O49=祝色)</formula>
    </cfRule>
  </conditionalFormatting>
  <conditionalFormatting sqref="O58:S60">
    <cfRule type="expression" dxfId="349" priority="194" stopIfTrue="1">
      <formula>OR(O58=祝色)</formula>
    </cfRule>
  </conditionalFormatting>
  <conditionalFormatting sqref="O62:S64">
    <cfRule type="expression" dxfId="348" priority="187" stopIfTrue="1">
      <formula>OR(O62=祝色)</formula>
    </cfRule>
  </conditionalFormatting>
  <conditionalFormatting sqref="O67:S69">
    <cfRule type="expression" dxfId="347" priority="38" stopIfTrue="1">
      <formula>OR(O67=祝色)</formula>
    </cfRule>
  </conditionalFormatting>
  <conditionalFormatting sqref="O71:S73">
    <cfRule type="expression" dxfId="346" priority="43" stopIfTrue="1">
      <formula>OR(O71=祝色)</formula>
    </cfRule>
  </conditionalFormatting>
  <conditionalFormatting sqref="O75:S77">
    <cfRule type="expression" dxfId="345" priority="41" stopIfTrue="1">
      <formula>OR(O75=祝色)</formula>
    </cfRule>
  </conditionalFormatting>
  <conditionalFormatting sqref="O84:S86">
    <cfRule type="expression" dxfId="344" priority="391" stopIfTrue="1">
      <formula>OR(O84=祝色)</formula>
    </cfRule>
  </conditionalFormatting>
  <conditionalFormatting sqref="O88:S90">
    <cfRule type="expression" dxfId="343" priority="384" stopIfTrue="1">
      <formula>OR(O88=祝色)</formula>
    </cfRule>
  </conditionalFormatting>
  <conditionalFormatting sqref="O93:S95">
    <cfRule type="expression" dxfId="342" priority="349" stopIfTrue="1">
      <formula>OR(O93=祝色)</formula>
    </cfRule>
  </conditionalFormatting>
  <conditionalFormatting sqref="O97:S99">
    <cfRule type="expression" dxfId="341" priority="354" stopIfTrue="1">
      <formula>OR(O97=祝色)</formula>
    </cfRule>
  </conditionalFormatting>
  <conditionalFormatting sqref="O101:S103">
    <cfRule type="expression" dxfId="340" priority="352" stopIfTrue="1">
      <formula>OR(O101=祝色)</formula>
    </cfRule>
  </conditionalFormatting>
  <conditionalFormatting sqref="O2:T5">
    <cfRule type="expression" dxfId="339" priority="325" stopIfTrue="1">
      <formula>MONTH(O2)&lt;&gt;MONTH(A5)</formula>
    </cfRule>
    <cfRule type="expression" dxfId="338" priority="324" stopIfTrue="1">
      <formula>OR(AND(WEEKDAY(O2)=1,MONTH(O2)&lt;&gt;MONTH(A5)),AND(OR(O2=祝色),MONTH(O2)&lt;&gt;MONTH(A5)))</formula>
    </cfRule>
    <cfRule type="expression" dxfId="337" priority="326" stopIfTrue="1">
      <formula>OR(O2=祝色)</formula>
    </cfRule>
  </conditionalFormatting>
  <conditionalFormatting sqref="O28:T31">
    <cfRule type="expression" dxfId="336" priority="243" stopIfTrue="1">
      <formula>MONTH(O28)&lt;&gt;MONTH(A31)</formula>
    </cfRule>
    <cfRule type="expression" dxfId="335" priority="244" stopIfTrue="1">
      <formula>OR(O28=祝色)</formula>
    </cfRule>
    <cfRule type="expression" dxfId="334" priority="242" stopIfTrue="1">
      <formula>OR(AND(WEEKDAY(O28)=1,MONTH(O28)&lt;&gt;MONTH(A31)),AND(OR(O28=祝色),MONTH(O28)&lt;&gt;MONTH(A31)))</formula>
    </cfRule>
  </conditionalFormatting>
  <conditionalFormatting sqref="O54:T57">
    <cfRule type="expression" dxfId="333" priority="177" stopIfTrue="1">
      <formula>MONTH(O54)&lt;&gt;MONTH(A57)</formula>
    </cfRule>
    <cfRule type="expression" dxfId="332" priority="176" stopIfTrue="1">
      <formula>OR(AND(WEEKDAY(O54)=1,MONTH(O54)&lt;&gt;MONTH(A57)),AND(OR(O54=祝色),MONTH(O54)&lt;&gt;MONTH(A57)))</formula>
    </cfRule>
    <cfRule type="expression" dxfId="331" priority="178" stopIfTrue="1">
      <formula>OR(O54=祝色)</formula>
    </cfRule>
  </conditionalFormatting>
  <conditionalFormatting sqref="O80:T83">
    <cfRule type="expression" dxfId="330" priority="375" stopIfTrue="1">
      <formula>OR(O80=祝色)</formula>
    </cfRule>
    <cfRule type="expression" dxfId="329" priority="374" stopIfTrue="1">
      <formula>MONTH(O80)&lt;&gt;MONTH(A83)</formula>
    </cfRule>
    <cfRule type="expression" dxfId="328" priority="373" stopIfTrue="1">
      <formula>OR(AND(WEEKDAY(O80)=1,MONTH(O80)&lt;&gt;MONTH(A83)),AND(OR(O80=祝色),MONTH(O80)&lt;&gt;MONTH(A83)))</formula>
    </cfRule>
  </conditionalFormatting>
  <conditionalFormatting sqref="U6:Y8">
    <cfRule type="expression" dxfId="327" priority="340" stopIfTrue="1">
      <formula>OR(U6=祝色)</formula>
    </cfRule>
  </conditionalFormatting>
  <conditionalFormatting sqref="U10:Y12">
    <cfRule type="expression" dxfId="326" priority="334" stopIfTrue="1">
      <formula>OR(U10=祝色)</formula>
    </cfRule>
  </conditionalFormatting>
  <conditionalFormatting sqref="U15:Y17">
    <cfRule type="expression" dxfId="325" priority="299" stopIfTrue="1">
      <formula>OR(U15=祝色)</formula>
    </cfRule>
  </conditionalFormatting>
  <conditionalFormatting sqref="U19:Y21">
    <cfRule type="expression" dxfId="324" priority="306" stopIfTrue="1">
      <formula>OR(U19=祝色)</formula>
    </cfRule>
  </conditionalFormatting>
  <conditionalFormatting sqref="U32:Y34">
    <cfRule type="expression" dxfId="323" priority="258" stopIfTrue="1">
      <formula>OR(U32=祝色)</formula>
    </cfRule>
  </conditionalFormatting>
  <conditionalFormatting sqref="U36:Y38">
    <cfRule type="expression" dxfId="322" priority="252" stopIfTrue="1">
      <formula>OR(U36=祝色)</formula>
    </cfRule>
  </conditionalFormatting>
  <conditionalFormatting sqref="U41:Y43">
    <cfRule type="expression" dxfId="321" priority="69" stopIfTrue="1">
      <formula>OR(U41=祝色)</formula>
    </cfRule>
  </conditionalFormatting>
  <conditionalFormatting sqref="U45:Y47">
    <cfRule type="expression" dxfId="320" priority="76" stopIfTrue="1">
      <formula>OR(U45=祝色)</formula>
    </cfRule>
  </conditionalFormatting>
  <conditionalFormatting sqref="U58:Y60">
    <cfRule type="expression" dxfId="319" priority="192" stopIfTrue="1">
      <formula>OR(U58=祝色)</formula>
    </cfRule>
  </conditionalFormatting>
  <conditionalFormatting sqref="U62:Y64">
    <cfRule type="expression" dxfId="318" priority="186" stopIfTrue="1">
      <formula>OR(U62=祝色)</formula>
    </cfRule>
  </conditionalFormatting>
  <conditionalFormatting sqref="U67:Y69">
    <cfRule type="expression" dxfId="317" priority="37" stopIfTrue="1">
      <formula>OR(U67=祝色)</formula>
    </cfRule>
  </conditionalFormatting>
  <conditionalFormatting sqref="U71:Y73">
    <cfRule type="expression" dxfId="316" priority="44" stopIfTrue="1">
      <formula>OR(U71=祝色)</formula>
    </cfRule>
  </conditionalFormatting>
  <conditionalFormatting sqref="U84:Y86">
    <cfRule type="expression" dxfId="315" priority="389" stopIfTrue="1">
      <formula>OR(U84=祝色)</formula>
    </cfRule>
  </conditionalFormatting>
  <conditionalFormatting sqref="U88:Y90">
    <cfRule type="expression" dxfId="314" priority="383" stopIfTrue="1">
      <formula>OR(U88=祝色)</formula>
    </cfRule>
  </conditionalFormatting>
  <conditionalFormatting sqref="U93:Y95">
    <cfRule type="expression" dxfId="313" priority="348" stopIfTrue="1">
      <formula>OR(U93=祝色)</formula>
    </cfRule>
  </conditionalFormatting>
  <conditionalFormatting sqref="U97:Y99">
    <cfRule type="expression" dxfId="312" priority="355" stopIfTrue="1">
      <formula>OR(U97=祝色)</formula>
    </cfRule>
  </conditionalFormatting>
  <conditionalFormatting sqref="U2:Z5">
    <cfRule type="expression" dxfId="311" priority="321" stopIfTrue="1">
      <formula>OR(AND(WEEKDAY(U2)=1,MONTH(U2)&lt;&gt;MONTH(A5)),AND(OR(U2=祝色),MONTH(U2)&lt;&gt;MONTH(A5)))</formula>
    </cfRule>
    <cfRule type="expression" dxfId="310" priority="323" stopIfTrue="1">
      <formula>OR(U2=祝色)</formula>
    </cfRule>
    <cfRule type="expression" dxfId="309" priority="322" stopIfTrue="1">
      <formula>MONTH(U2)&lt;&gt;MONTH(A5)</formula>
    </cfRule>
  </conditionalFormatting>
  <conditionalFormatting sqref="U28:Z31">
    <cfRule type="expression" dxfId="308" priority="241" stopIfTrue="1">
      <formula>OR(U28=祝色)</formula>
    </cfRule>
    <cfRule type="expression" dxfId="307" priority="239" stopIfTrue="1">
      <formula>OR(AND(WEEKDAY(U28)=1,MONTH(U28)&lt;&gt;MONTH(A31)),AND(OR(U28=祝色),MONTH(U28)&lt;&gt;MONTH(A31)))</formula>
    </cfRule>
    <cfRule type="expression" dxfId="306" priority="240" stopIfTrue="1">
      <formula>MONTH(U28)&lt;&gt;MONTH(A31)</formula>
    </cfRule>
  </conditionalFormatting>
  <conditionalFormatting sqref="U54:Z57">
    <cfRule type="expression" dxfId="305" priority="174" stopIfTrue="1">
      <formula>MONTH(U54)&lt;&gt;MONTH(A57)</formula>
    </cfRule>
    <cfRule type="expression" dxfId="304" priority="173" stopIfTrue="1">
      <formula>OR(AND(WEEKDAY(U54)=1,MONTH(U54)&lt;&gt;MONTH(A57)),AND(OR(U54=祝色),MONTH(U54)&lt;&gt;MONTH(A57)))</formula>
    </cfRule>
    <cfRule type="expression" dxfId="303" priority="175" stopIfTrue="1">
      <formula>OR(U54=祝色)</formula>
    </cfRule>
  </conditionalFormatting>
  <conditionalFormatting sqref="U80:Z83">
    <cfRule type="expression" dxfId="302" priority="372" stopIfTrue="1">
      <formula>OR(U80=祝色)</formula>
    </cfRule>
    <cfRule type="expression" dxfId="301" priority="371" stopIfTrue="1">
      <formula>MONTH(U80)&lt;&gt;MONTH(A83)</formula>
    </cfRule>
    <cfRule type="expression" dxfId="300" priority="370" stopIfTrue="1">
      <formula>OR(AND(WEEKDAY(U80)=1,MONTH(U80)&lt;&gt;MONTH(A83)),AND(OR(U80=祝色),MONTH(U80)&lt;&gt;MONTH(A83)))</formula>
    </cfRule>
  </conditionalFormatting>
  <conditionalFormatting sqref="AA6:AE8">
    <cfRule type="expression" dxfId="299" priority="339" stopIfTrue="1">
      <formula>OR(AA6=祝色)</formula>
    </cfRule>
  </conditionalFormatting>
  <conditionalFormatting sqref="AA10:AE12">
    <cfRule type="expression" dxfId="298" priority="333" stopIfTrue="1">
      <formula>OR(AA10=祝色)</formula>
    </cfRule>
  </conditionalFormatting>
  <conditionalFormatting sqref="AA15:AE17">
    <cfRule type="expression" dxfId="297" priority="298" stopIfTrue="1">
      <formula>OR(AA15=祝色)</formula>
    </cfRule>
  </conditionalFormatting>
  <conditionalFormatting sqref="AA19:AE21">
    <cfRule type="expression" dxfId="296" priority="307" stopIfTrue="1">
      <formula>OR(AA19=祝色)</formula>
    </cfRule>
  </conditionalFormatting>
  <conditionalFormatting sqref="AA32:AE34">
    <cfRule type="expression" dxfId="295" priority="257" stopIfTrue="1">
      <formula>OR(AA32=祝色)</formula>
    </cfRule>
  </conditionalFormatting>
  <conditionalFormatting sqref="AA36:AE38">
    <cfRule type="expression" dxfId="294" priority="251" stopIfTrue="1">
      <formula>OR(AA36=祝色)</formula>
    </cfRule>
  </conditionalFormatting>
  <conditionalFormatting sqref="AA41:AE43">
    <cfRule type="expression" dxfId="293" priority="68" stopIfTrue="1">
      <formula>OR(AA41=祝色)</formula>
    </cfRule>
  </conditionalFormatting>
  <conditionalFormatting sqref="AA45:AE47">
    <cfRule type="expression" dxfId="292" priority="77" stopIfTrue="1">
      <formula>OR(AA45=祝色)</formula>
    </cfRule>
  </conditionalFormatting>
  <conditionalFormatting sqref="AA58:AE60">
    <cfRule type="expression" dxfId="291" priority="191" stopIfTrue="1">
      <formula>OR(AA58=祝色)</formula>
    </cfRule>
  </conditionalFormatting>
  <conditionalFormatting sqref="AA62:AE64">
    <cfRule type="expression" dxfId="290" priority="185" stopIfTrue="1">
      <formula>OR(AA62=祝色)</formula>
    </cfRule>
  </conditionalFormatting>
  <conditionalFormatting sqref="AA67:AE69">
    <cfRule type="expression" dxfId="289" priority="36" stopIfTrue="1">
      <formula>OR(AA67=祝色)</formula>
    </cfRule>
  </conditionalFormatting>
  <conditionalFormatting sqref="AA71:AE73">
    <cfRule type="expression" dxfId="288" priority="45" stopIfTrue="1">
      <formula>OR(AA71=祝色)</formula>
    </cfRule>
  </conditionalFormatting>
  <conditionalFormatting sqref="AA84:AE86">
    <cfRule type="expression" dxfId="287" priority="388" stopIfTrue="1">
      <formula>OR(AA84=祝色)</formula>
    </cfRule>
  </conditionalFormatting>
  <conditionalFormatting sqref="AA88:AE90">
    <cfRule type="expression" dxfId="286" priority="382" stopIfTrue="1">
      <formula>OR(AA88=祝色)</formula>
    </cfRule>
  </conditionalFormatting>
  <conditionalFormatting sqref="AA93:AE95">
    <cfRule type="expression" dxfId="285" priority="347" stopIfTrue="1">
      <formula>OR(AA93=祝色)</formula>
    </cfRule>
  </conditionalFormatting>
  <conditionalFormatting sqref="AA97:AE99">
    <cfRule type="expression" dxfId="284" priority="356" stopIfTrue="1">
      <formula>OR(AA97=祝色)</formula>
    </cfRule>
  </conditionalFormatting>
  <conditionalFormatting sqref="AA2:AF5">
    <cfRule type="expression" dxfId="283" priority="319" stopIfTrue="1">
      <formula>MONTH(AA2)&lt;&gt;MONTH(A5)</formula>
    </cfRule>
    <cfRule type="expression" dxfId="282" priority="318" stopIfTrue="1">
      <formula>OR(AND(WEEKDAY(AA2)=1,MONTH(AA2)&lt;&gt;MONTH(A5)),AND(OR(AA2=祝色),MONTH(AA2)&lt;&gt;MONTH(A5)))</formula>
    </cfRule>
    <cfRule type="expression" dxfId="281" priority="320" stopIfTrue="1">
      <formula>OR(AA2=祝色)</formula>
    </cfRule>
  </conditionalFormatting>
  <conditionalFormatting sqref="AA28:AF31">
    <cfRule type="expression" dxfId="280" priority="236" stopIfTrue="1">
      <formula>OR(AND(WEEKDAY(AA28)=1,MONTH(AA28)&lt;&gt;MONTH(A31)),AND(OR(AA28=祝色),MONTH(AA28)&lt;&gt;MONTH(A31)))</formula>
    </cfRule>
    <cfRule type="expression" dxfId="279" priority="238" stopIfTrue="1">
      <formula>OR(AA28=祝色)</formula>
    </cfRule>
    <cfRule type="expression" dxfId="278" priority="237" stopIfTrue="1">
      <formula>MONTH(AA28)&lt;&gt;MONTH(A31)</formula>
    </cfRule>
  </conditionalFormatting>
  <conditionalFormatting sqref="AA54:AF57">
    <cfRule type="expression" dxfId="277" priority="171" stopIfTrue="1">
      <formula>MONTH(AA54)&lt;&gt;MONTH(A57)</formula>
    </cfRule>
    <cfRule type="expression" dxfId="276" priority="170" stopIfTrue="1">
      <formula>OR(AND(WEEKDAY(AA54)=1,MONTH(AA54)&lt;&gt;MONTH(A57)),AND(OR(AA54=祝色),MONTH(AA54)&lt;&gt;MONTH(A57)))</formula>
    </cfRule>
    <cfRule type="expression" dxfId="275" priority="172" stopIfTrue="1">
      <formula>OR(AA54=祝色)</formula>
    </cfRule>
  </conditionalFormatting>
  <conditionalFormatting sqref="AA80:AF83">
    <cfRule type="expression" dxfId="274" priority="367" stopIfTrue="1">
      <formula>OR(AND(WEEKDAY(AA80)=1,MONTH(AA80)&lt;&gt;MONTH(A83)),AND(OR(AA80=祝色),MONTH(AA80)&lt;&gt;MONTH(A83)))</formula>
    </cfRule>
    <cfRule type="expression" dxfId="273" priority="368" stopIfTrue="1">
      <formula>MONTH(AA80)&lt;&gt;MONTH(A83)</formula>
    </cfRule>
    <cfRule type="expression" dxfId="272" priority="369" stopIfTrue="1">
      <formula>OR(AA80=祝色)</formula>
    </cfRule>
  </conditionalFormatting>
  <conditionalFormatting sqref="AG6:AK8">
    <cfRule type="expression" dxfId="271" priority="338" stopIfTrue="1">
      <formula>OR(AG6=祝色)</formula>
    </cfRule>
  </conditionalFormatting>
  <conditionalFormatting sqref="AG10:AK12">
    <cfRule type="expression" dxfId="270" priority="332" stopIfTrue="1">
      <formula>OR(AG10=祝色)</formula>
    </cfRule>
  </conditionalFormatting>
  <conditionalFormatting sqref="AG15:AK17">
    <cfRule type="expression" dxfId="269" priority="297" stopIfTrue="1">
      <formula>OR(AG15=祝色)</formula>
    </cfRule>
  </conditionalFormatting>
  <conditionalFormatting sqref="AG19:AK21">
    <cfRule type="expression" dxfId="268" priority="308" stopIfTrue="1">
      <formula>OR(AG19=祝色)</formula>
    </cfRule>
  </conditionalFormatting>
  <conditionalFormatting sqref="AG32:AK34">
    <cfRule type="expression" dxfId="267" priority="256" stopIfTrue="1">
      <formula>OR(AG32=祝色)</formula>
    </cfRule>
  </conditionalFormatting>
  <conditionalFormatting sqref="AG36:AK38">
    <cfRule type="expression" dxfId="266" priority="250" stopIfTrue="1">
      <formula>OR(AG36=祝色)</formula>
    </cfRule>
  </conditionalFormatting>
  <conditionalFormatting sqref="AG41:AK43">
    <cfRule type="expression" dxfId="265" priority="67" stopIfTrue="1">
      <formula>OR(AG41=祝色)</formula>
    </cfRule>
  </conditionalFormatting>
  <conditionalFormatting sqref="AG45:AK47">
    <cfRule type="expression" dxfId="264" priority="78" stopIfTrue="1">
      <formula>OR(AG45=祝色)</formula>
    </cfRule>
  </conditionalFormatting>
  <conditionalFormatting sqref="AG58:AK60">
    <cfRule type="expression" dxfId="263" priority="190" stopIfTrue="1">
      <formula>OR(AG58=祝色)</formula>
    </cfRule>
  </conditionalFormatting>
  <conditionalFormatting sqref="AG62:AK64">
    <cfRule type="expression" dxfId="262" priority="184" stopIfTrue="1">
      <formula>OR(AG62=祝色)</formula>
    </cfRule>
  </conditionalFormatting>
  <conditionalFormatting sqref="AG67:AK69">
    <cfRule type="expression" dxfId="261" priority="35" stopIfTrue="1">
      <formula>OR(AG67=祝色)</formula>
    </cfRule>
  </conditionalFormatting>
  <conditionalFormatting sqref="AG71:AK73">
    <cfRule type="expression" dxfId="260" priority="46" stopIfTrue="1">
      <formula>OR(AG71=祝色)</formula>
    </cfRule>
  </conditionalFormatting>
  <conditionalFormatting sqref="AG84:AK86">
    <cfRule type="expression" dxfId="259" priority="387" stopIfTrue="1">
      <formula>OR(AG84=祝色)</formula>
    </cfRule>
  </conditionalFormatting>
  <conditionalFormatting sqref="AG88:AK90">
    <cfRule type="expression" dxfId="258" priority="381" stopIfTrue="1">
      <formula>OR(AG88=祝色)</formula>
    </cfRule>
  </conditionalFormatting>
  <conditionalFormatting sqref="AG93:AK95">
    <cfRule type="expression" dxfId="257" priority="346" stopIfTrue="1">
      <formula>OR(AG93=祝色)</formula>
    </cfRule>
  </conditionalFormatting>
  <conditionalFormatting sqref="AG97:AK99">
    <cfRule type="expression" dxfId="256" priority="357" stopIfTrue="1">
      <formula>OR(AG97=祝色)</formula>
    </cfRule>
  </conditionalFormatting>
  <conditionalFormatting sqref="AG2:AL5">
    <cfRule type="expression" dxfId="255" priority="317" stopIfTrue="1">
      <formula>OR(AG2=祝色)</formula>
    </cfRule>
    <cfRule type="expression" dxfId="254" priority="316" stopIfTrue="1">
      <formula>MONTH(AG2)&lt;&gt;MONTH(A5)</formula>
    </cfRule>
    <cfRule type="expression" dxfId="253" priority="315" stopIfTrue="1">
      <formula>OR(AND(WEEKDAY(AG2)=1,MONTH(AG2)&lt;&gt;MONTH(A5)),AND(OR(AG2=祝色),MONTH(AG2)&lt;&gt;MONTH(A5)))</formula>
    </cfRule>
  </conditionalFormatting>
  <conditionalFormatting sqref="AG28:AL31">
    <cfRule type="expression" dxfId="252" priority="233" stopIfTrue="1">
      <formula>OR(AND(WEEKDAY(AG28)=1,MONTH(AG28)&lt;&gt;MONTH(A31)),AND(OR(AG28=祝色),MONTH(AG28)&lt;&gt;MONTH(A31)))</formula>
    </cfRule>
    <cfRule type="expression" dxfId="251" priority="234" stopIfTrue="1">
      <formula>MONTH(AG28)&lt;&gt;MONTH(A31)</formula>
    </cfRule>
    <cfRule type="expression" dxfId="250" priority="235" stopIfTrue="1">
      <formula>OR(AG28=祝色)</formula>
    </cfRule>
  </conditionalFormatting>
  <conditionalFormatting sqref="AG54:AL57">
    <cfRule type="expression" dxfId="249" priority="169" stopIfTrue="1">
      <formula>OR(AG54=祝色)</formula>
    </cfRule>
    <cfRule type="expression" dxfId="248" priority="168" stopIfTrue="1">
      <formula>MONTH(AG54)&lt;&gt;MONTH(A57)</formula>
    </cfRule>
    <cfRule type="expression" dxfId="247" priority="167" stopIfTrue="1">
      <formula>OR(AND(WEEKDAY(AG54)=1,MONTH(AG54)&lt;&gt;MONTH(A57)),AND(OR(AG54=祝色),MONTH(AG54)&lt;&gt;MONTH(A57)))</formula>
    </cfRule>
  </conditionalFormatting>
  <conditionalFormatting sqref="AG80:AL83">
    <cfRule type="expression" dxfId="246" priority="364" stopIfTrue="1">
      <formula>OR(AND(WEEKDAY(AG80)=1,MONTH(AG80)&lt;&gt;MONTH(A83)),AND(OR(AG80=祝色),MONTH(AG80)&lt;&gt;MONTH(A83)))</formula>
    </cfRule>
    <cfRule type="expression" dxfId="245" priority="365" stopIfTrue="1">
      <formula>MONTH(AG80)&lt;&gt;MONTH(A83)</formula>
    </cfRule>
    <cfRule type="expression" dxfId="244" priority="366" stopIfTrue="1">
      <formula>OR(AG80=祝色)</formula>
    </cfRule>
  </conditionalFormatting>
  <conditionalFormatting sqref="AM6:AQ8">
    <cfRule type="expression" dxfId="243" priority="337" stopIfTrue="1">
      <formula>OR(AM6=祝色)</formula>
    </cfRule>
  </conditionalFormatting>
  <conditionalFormatting sqref="AM10:AQ12">
    <cfRule type="expression" dxfId="242" priority="331" stopIfTrue="1">
      <formula>OR(AM10=祝色)</formula>
    </cfRule>
  </conditionalFormatting>
  <conditionalFormatting sqref="AM15:AQ17">
    <cfRule type="expression" dxfId="241" priority="296" stopIfTrue="1">
      <formula>OR(AM15=祝色)</formula>
    </cfRule>
  </conditionalFormatting>
  <conditionalFormatting sqref="AM19:AQ21">
    <cfRule type="expression" dxfId="240" priority="309" stopIfTrue="1">
      <formula>OR(AM19=祝色)</formula>
    </cfRule>
  </conditionalFormatting>
  <conditionalFormatting sqref="AM32:AQ34">
    <cfRule type="expression" dxfId="239" priority="255" stopIfTrue="1">
      <formula>OR(AM32=祝色)</formula>
    </cfRule>
  </conditionalFormatting>
  <conditionalFormatting sqref="AM36:AQ38">
    <cfRule type="expression" dxfId="238" priority="249" stopIfTrue="1">
      <formula>OR(AM36=祝色)</formula>
    </cfRule>
  </conditionalFormatting>
  <conditionalFormatting sqref="AM41:AQ43">
    <cfRule type="expression" dxfId="237" priority="66" stopIfTrue="1">
      <formula>OR(AM41=祝色)</formula>
    </cfRule>
  </conditionalFormatting>
  <conditionalFormatting sqref="AM45:AQ47">
    <cfRule type="expression" dxfId="236" priority="79" stopIfTrue="1">
      <formula>OR(AM45=祝色)</formula>
    </cfRule>
  </conditionalFormatting>
  <conditionalFormatting sqref="AM58:AQ60">
    <cfRule type="expression" dxfId="235" priority="189" stopIfTrue="1">
      <formula>OR(AM58=祝色)</formula>
    </cfRule>
  </conditionalFormatting>
  <conditionalFormatting sqref="AM62:AQ64">
    <cfRule type="expression" dxfId="234" priority="183" stopIfTrue="1">
      <formula>OR(AM62=祝色)</formula>
    </cfRule>
  </conditionalFormatting>
  <conditionalFormatting sqref="AM67:AQ69">
    <cfRule type="expression" dxfId="233" priority="34" stopIfTrue="1">
      <formula>OR(AM67=祝色)</formula>
    </cfRule>
  </conditionalFormatting>
  <conditionalFormatting sqref="AM71:AQ73">
    <cfRule type="expression" dxfId="232" priority="47" stopIfTrue="1">
      <formula>OR(AM71=祝色)</formula>
    </cfRule>
  </conditionalFormatting>
  <conditionalFormatting sqref="AM84:AQ86">
    <cfRule type="expression" dxfId="231" priority="386" stopIfTrue="1">
      <formula>OR(AM84=祝色)</formula>
    </cfRule>
  </conditionalFormatting>
  <conditionalFormatting sqref="AM88:AQ90">
    <cfRule type="expression" dxfId="230" priority="380" stopIfTrue="1">
      <formula>OR(AM88=祝色)</formula>
    </cfRule>
  </conditionalFormatting>
  <conditionalFormatting sqref="AM93:AQ95">
    <cfRule type="expression" dxfId="229" priority="345" stopIfTrue="1">
      <formula>OR(AM93=祝色)</formula>
    </cfRule>
  </conditionalFormatting>
  <conditionalFormatting sqref="AM97:AQ99">
    <cfRule type="expression" dxfId="228" priority="358" stopIfTrue="1">
      <formula>OR(AM97=祝色)</formula>
    </cfRule>
  </conditionalFormatting>
  <conditionalFormatting sqref="AM2:AR5">
    <cfRule type="expression" dxfId="227" priority="314" stopIfTrue="1">
      <formula>OR(AM2=祝色)</formula>
    </cfRule>
    <cfRule type="expression" dxfId="226" priority="313" stopIfTrue="1">
      <formula>MONTH(AM2)&lt;&gt;MONTH(A5)</formula>
    </cfRule>
    <cfRule type="expression" dxfId="225" priority="312" stopIfTrue="1">
      <formula>OR(AND(WEEKDAY(AM2)=1,MONTH(AM2)&lt;&gt;MONTH(A5)),AND(OR(AM2=祝色),MONTH(AM2)&lt;&gt;MONTH(A5)))</formula>
    </cfRule>
  </conditionalFormatting>
  <conditionalFormatting sqref="AM28:AR31">
    <cfRule type="expression" dxfId="224" priority="232" stopIfTrue="1">
      <formula>OR(AM28=祝色)</formula>
    </cfRule>
    <cfRule type="expression" dxfId="223" priority="231" stopIfTrue="1">
      <formula>MONTH(AM28)&lt;&gt;MONTH(A31)</formula>
    </cfRule>
    <cfRule type="expression" dxfId="222" priority="230" stopIfTrue="1">
      <formula>OR(AND(WEEKDAY(AM28)=1,MONTH(AM28)&lt;&gt;MONTH(A31)),AND(OR(AM28=祝色),MONTH(AM28)&lt;&gt;MONTH(A31)))</formula>
    </cfRule>
  </conditionalFormatting>
  <conditionalFormatting sqref="AM54:AR57">
    <cfRule type="expression" dxfId="221" priority="164" stopIfTrue="1">
      <formula>OR(AND(WEEKDAY(AM54)=1,MONTH(AM54)&lt;&gt;MONTH(A57)),AND(OR(AM54=祝色),MONTH(AM54)&lt;&gt;MONTH(A57)))</formula>
    </cfRule>
    <cfRule type="expression" dxfId="220" priority="165" stopIfTrue="1">
      <formula>MONTH(AM54)&lt;&gt;MONTH(A57)</formula>
    </cfRule>
    <cfRule type="expression" dxfId="219" priority="166" stopIfTrue="1">
      <formula>OR(AM54=祝色)</formula>
    </cfRule>
  </conditionalFormatting>
  <conditionalFormatting sqref="AM80:AR83">
    <cfRule type="expression" dxfId="218" priority="363" stopIfTrue="1">
      <formula>OR(AM80=祝色)</formula>
    </cfRule>
    <cfRule type="expression" dxfId="217" priority="362" stopIfTrue="1">
      <formula>MONTH(AM80)&lt;&gt;MONTH(A83)</formula>
    </cfRule>
    <cfRule type="expression" dxfId="216" priority="361" stopIfTrue="1">
      <formula>OR(AND(WEEKDAY(AM80)=1,MONTH(AM80)&lt;&gt;MONTH(A83)),AND(OR(AM80=祝色),MONTH(AM80)&lt;&gt;MONTH(A83)))</formula>
    </cfRule>
  </conditionalFormatting>
  <conditionalFormatting sqref="AS6:AW8">
    <cfRule type="expression" dxfId="215" priority="336" stopIfTrue="1">
      <formula>OR(AS6=祝色)</formula>
    </cfRule>
  </conditionalFormatting>
  <conditionalFormatting sqref="AS10:AW12">
    <cfRule type="expression" dxfId="214" priority="330" stopIfTrue="1">
      <formula>OR(AS10=祝色)</formula>
    </cfRule>
  </conditionalFormatting>
  <conditionalFormatting sqref="AS15:AW17">
    <cfRule type="expression" dxfId="213" priority="295" stopIfTrue="1">
      <formula>OR(AS15=祝色)</formula>
    </cfRule>
  </conditionalFormatting>
  <conditionalFormatting sqref="AS19:AW21">
    <cfRule type="expression" dxfId="212" priority="310" stopIfTrue="1">
      <formula>OR(AS19=祝色)</formula>
    </cfRule>
  </conditionalFormatting>
  <conditionalFormatting sqref="AS32:AW34">
    <cfRule type="expression" dxfId="211" priority="254" stopIfTrue="1">
      <formula>OR(AS32=祝色)</formula>
    </cfRule>
  </conditionalFormatting>
  <conditionalFormatting sqref="AS36:AW38">
    <cfRule type="expression" dxfId="210" priority="248" stopIfTrue="1">
      <formula>OR(AS36=祝色)</formula>
    </cfRule>
  </conditionalFormatting>
  <conditionalFormatting sqref="AS41:AW43">
    <cfRule type="expression" dxfId="209" priority="65" stopIfTrue="1">
      <formula>OR(AS41=祝色)</formula>
    </cfRule>
  </conditionalFormatting>
  <conditionalFormatting sqref="AS45:AW47">
    <cfRule type="expression" dxfId="208" priority="80" stopIfTrue="1">
      <formula>OR(AS45=祝色)</formula>
    </cfRule>
  </conditionalFormatting>
  <conditionalFormatting sqref="AS58:AW60">
    <cfRule type="expression" dxfId="207" priority="188" stopIfTrue="1">
      <formula>OR(AS58=祝色)</formula>
    </cfRule>
  </conditionalFormatting>
  <conditionalFormatting sqref="AS62:AW64">
    <cfRule type="expression" dxfId="206" priority="182" stopIfTrue="1">
      <formula>OR(AS62=祝色)</formula>
    </cfRule>
  </conditionalFormatting>
  <conditionalFormatting sqref="AS67:AW69">
    <cfRule type="expression" dxfId="205" priority="33" stopIfTrue="1">
      <formula>OR(AS67=祝色)</formula>
    </cfRule>
  </conditionalFormatting>
  <conditionalFormatting sqref="AS71:AW73">
    <cfRule type="expression" dxfId="204" priority="48" stopIfTrue="1">
      <formula>OR(AS71=祝色)</formula>
    </cfRule>
  </conditionalFormatting>
  <conditionalFormatting sqref="AS84:AW86">
    <cfRule type="expression" dxfId="203" priority="385" stopIfTrue="1">
      <formula>OR(AS84=祝色)</formula>
    </cfRule>
  </conditionalFormatting>
  <conditionalFormatting sqref="AS88:AW90">
    <cfRule type="expression" dxfId="202" priority="379" stopIfTrue="1">
      <formula>OR(AS88=祝色)</formula>
    </cfRule>
  </conditionalFormatting>
  <conditionalFormatting sqref="AS93:AW95">
    <cfRule type="expression" dxfId="201" priority="344" stopIfTrue="1">
      <formula>OR(AS93=祝色)</formula>
    </cfRule>
  </conditionalFormatting>
  <conditionalFormatting sqref="AS97:AW99">
    <cfRule type="expression" dxfId="200" priority="359" stopIfTrue="1">
      <formula>OR(AS97=祝色)</formula>
    </cfRule>
  </conditionalFormatting>
  <conditionalFormatting sqref="AS2:AX5">
    <cfRule type="expression" dxfId="199" priority="311" stopIfTrue="1">
      <formula>OR(AS2=祝色)</formula>
    </cfRule>
  </conditionalFormatting>
  <conditionalFormatting sqref="AS28:AX31">
    <cfRule type="expression" dxfId="198" priority="229" stopIfTrue="1">
      <formula>OR(AS28=祝色)</formula>
    </cfRule>
  </conditionalFormatting>
  <conditionalFormatting sqref="AS54:AX57">
    <cfRule type="expression" dxfId="197" priority="163" stopIfTrue="1">
      <formula>OR(AS54=祝色)</formula>
    </cfRule>
  </conditionalFormatting>
  <conditionalFormatting sqref="AS80:AX83">
    <cfRule type="expression" dxfId="196" priority="360" stopIfTrue="1">
      <formula>OR(AS80=祝色)</formula>
    </cfRule>
  </conditionalFormatting>
  <conditionalFormatting sqref="BI6:BM8">
    <cfRule type="expression" dxfId="195" priority="294" stopIfTrue="1">
      <formula>OR(BI6=祝色)</formula>
    </cfRule>
  </conditionalFormatting>
  <conditionalFormatting sqref="BI10:BM12">
    <cfRule type="expression" dxfId="194" priority="292" stopIfTrue="1">
      <formula>OR(BI10=祝色)</formula>
    </cfRule>
  </conditionalFormatting>
  <conditionalFormatting sqref="BI15:BM17">
    <cfRule type="expression" dxfId="193" priority="87" stopIfTrue="1">
      <formula>OR(BI15=祝色)</formula>
    </cfRule>
  </conditionalFormatting>
  <conditionalFormatting sqref="BI19:BM21">
    <cfRule type="expression" dxfId="192" priority="90" stopIfTrue="1">
      <formula>OR(BI19=祝色)</formula>
    </cfRule>
  </conditionalFormatting>
  <conditionalFormatting sqref="BI23:BM25">
    <cfRule type="expression" dxfId="191" priority="88" stopIfTrue="1">
      <formula>OR(BI23=祝色)</formula>
    </cfRule>
  </conditionalFormatting>
  <conditionalFormatting sqref="BI32:BM34">
    <cfRule type="expression" dxfId="190" priority="228" stopIfTrue="1">
      <formula>OR(BI32=祝色)</formula>
    </cfRule>
  </conditionalFormatting>
  <conditionalFormatting sqref="BI36:BM38">
    <cfRule type="expression" dxfId="189" priority="226" stopIfTrue="1">
      <formula>OR(BI36=祝色)</formula>
    </cfRule>
  </conditionalFormatting>
  <conditionalFormatting sqref="BI41:BM43">
    <cfRule type="expression" dxfId="188" priority="55" stopIfTrue="1">
      <formula>OR(BI41=祝色)</formula>
    </cfRule>
  </conditionalFormatting>
  <conditionalFormatting sqref="BI45:BM47">
    <cfRule type="expression" dxfId="187" priority="58" stopIfTrue="1">
      <formula>OR(BI45=祝色)</formula>
    </cfRule>
  </conditionalFormatting>
  <conditionalFormatting sqref="BI49:BM51">
    <cfRule type="expression" dxfId="186" priority="56" stopIfTrue="1">
      <formula>OR(BI49=祝色)</formula>
    </cfRule>
  </conditionalFormatting>
  <conditionalFormatting sqref="BI58:BM60">
    <cfRule type="expression" dxfId="185" priority="162" stopIfTrue="1">
      <formula>OR(BI58=祝色)</formula>
    </cfRule>
  </conditionalFormatting>
  <conditionalFormatting sqref="BI62:BM64">
    <cfRule type="expression" dxfId="184" priority="160" stopIfTrue="1">
      <formula>OR(BI62=祝色)</formula>
    </cfRule>
  </conditionalFormatting>
  <conditionalFormatting sqref="BI67:BM69">
    <cfRule type="expression" dxfId="183" priority="23" stopIfTrue="1">
      <formula>OR(BI67=祝色)</formula>
    </cfRule>
  </conditionalFormatting>
  <conditionalFormatting sqref="BI71:BM73">
    <cfRule type="expression" dxfId="182" priority="26" stopIfTrue="1">
      <formula>OR(BI71=祝色)</formula>
    </cfRule>
  </conditionalFormatting>
  <conditionalFormatting sqref="BI75:BM77">
    <cfRule type="expression" dxfId="181" priority="24" stopIfTrue="1">
      <formula>OR(BI75=祝色)</formula>
    </cfRule>
  </conditionalFormatting>
  <conditionalFormatting sqref="BI84:BM86">
    <cfRule type="expression" dxfId="180" priority="129" stopIfTrue="1">
      <formula>OR(BI84=祝色)</formula>
    </cfRule>
  </conditionalFormatting>
  <conditionalFormatting sqref="BI88:BM90">
    <cfRule type="expression" dxfId="179" priority="127" stopIfTrue="1">
      <formula>OR(BI88=祝色)</formula>
    </cfRule>
  </conditionalFormatting>
  <conditionalFormatting sqref="BI93:BM95">
    <cfRule type="expression" dxfId="178" priority="7" stopIfTrue="1">
      <formula>OR(BI93=祝色)</formula>
    </cfRule>
  </conditionalFormatting>
  <conditionalFormatting sqref="BI97:BM99">
    <cfRule type="expression" dxfId="177" priority="10" stopIfTrue="1">
      <formula>OR(BI97=祝色)</formula>
    </cfRule>
  </conditionalFormatting>
  <conditionalFormatting sqref="BI101:BM103">
    <cfRule type="expression" dxfId="176" priority="8" stopIfTrue="1">
      <formula>OR(BI101=祝色)</formula>
    </cfRule>
  </conditionalFormatting>
  <conditionalFormatting sqref="BI2:BN5">
    <cfRule type="expression" dxfId="175" priority="279" stopIfTrue="1">
      <formula>MONTH(BI2)&lt;&gt;MONTH(BA5)</formula>
    </cfRule>
    <cfRule type="expression" dxfId="174" priority="280" stopIfTrue="1">
      <formula>OR(BI2=祝色)</formula>
    </cfRule>
    <cfRule type="expression" dxfId="173" priority="278" stopIfTrue="1">
      <formula>OR(AND(WEEKDAY(BI2)=1,MONTH(BI2)&lt;&gt;MONTH(BA5)),AND(OR(BI2=祝色),MONTH(BI2)&lt;&gt;MONTH(BA5)))</formula>
    </cfRule>
  </conditionalFormatting>
  <conditionalFormatting sqref="BI28:BN31">
    <cfRule type="expression" dxfId="172" priority="213" stopIfTrue="1">
      <formula>MONTH(BI28)&lt;&gt;MONTH(BA31)</formula>
    </cfRule>
    <cfRule type="expression" dxfId="171" priority="214" stopIfTrue="1">
      <formula>OR(BI28=祝色)</formula>
    </cfRule>
    <cfRule type="expression" dxfId="170" priority="212" stopIfTrue="1">
      <formula>OR(AND(WEEKDAY(BI28)=1,MONTH(BI28)&lt;&gt;MONTH(BA31)),AND(OR(BI28=祝色),MONTH(BI28)&lt;&gt;MONTH(BA31)))</formula>
    </cfRule>
  </conditionalFormatting>
  <conditionalFormatting sqref="BI54:BN57">
    <cfRule type="expression" dxfId="169" priority="147" stopIfTrue="1">
      <formula>MONTH(BI54)&lt;&gt;MONTH(BA57)</formula>
    </cfRule>
    <cfRule type="expression" dxfId="168" priority="148" stopIfTrue="1">
      <formula>OR(BI54=祝色)</formula>
    </cfRule>
    <cfRule type="expression" dxfId="167" priority="146" stopIfTrue="1">
      <formula>OR(AND(WEEKDAY(BI54)=1,MONTH(BI54)&lt;&gt;MONTH(BA57)),AND(OR(BI54=祝色),MONTH(BI54)&lt;&gt;MONTH(BA57)))</formula>
    </cfRule>
  </conditionalFormatting>
  <conditionalFormatting sqref="BI80:BN83">
    <cfRule type="expression" dxfId="166" priority="113" stopIfTrue="1">
      <formula>OR(AND(WEEKDAY(BI80)=1,MONTH(BI80)&lt;&gt;MONTH(BA83)),AND(OR(BI80=祝色),MONTH(BI80)&lt;&gt;MONTH(BA83)))</formula>
    </cfRule>
    <cfRule type="expression" dxfId="165" priority="114" stopIfTrue="1">
      <formula>MONTH(BI80)&lt;&gt;MONTH(BA83)</formula>
    </cfRule>
    <cfRule type="expression" dxfId="164" priority="115" stopIfTrue="1">
      <formula>OR(BI80=祝色)</formula>
    </cfRule>
  </conditionalFormatting>
  <conditionalFormatting sqref="BO6:BS8">
    <cfRule type="expression" dxfId="163" priority="293" stopIfTrue="1">
      <formula>OR(BO6=祝色)</formula>
    </cfRule>
  </conditionalFormatting>
  <conditionalFormatting sqref="BO10:BS12">
    <cfRule type="expression" dxfId="162" priority="286" stopIfTrue="1">
      <formula>OR(BO10=祝色)</formula>
    </cfRule>
  </conditionalFormatting>
  <conditionalFormatting sqref="BO15:BS17">
    <cfRule type="expression" dxfId="161" priority="86" stopIfTrue="1">
      <formula>OR(BO15=祝色)</formula>
    </cfRule>
  </conditionalFormatting>
  <conditionalFormatting sqref="BO19:BS21">
    <cfRule type="expression" dxfId="160" priority="91" stopIfTrue="1">
      <formula>OR(BO19=祝色)</formula>
    </cfRule>
  </conditionalFormatting>
  <conditionalFormatting sqref="BO23:BS25">
    <cfRule type="expression" dxfId="159" priority="89" stopIfTrue="1">
      <formula>OR(BO23=祝色)</formula>
    </cfRule>
  </conditionalFormatting>
  <conditionalFormatting sqref="BO32:BS34">
    <cfRule type="expression" dxfId="158" priority="227" stopIfTrue="1">
      <formula>OR(BO32=祝色)</formula>
    </cfRule>
  </conditionalFormatting>
  <conditionalFormatting sqref="BO36:BS38">
    <cfRule type="expression" dxfId="157" priority="220" stopIfTrue="1">
      <formula>OR(BO36=祝色)</formula>
    </cfRule>
  </conditionalFormatting>
  <conditionalFormatting sqref="BO41:BS43">
    <cfRule type="expression" dxfId="156" priority="54" stopIfTrue="1">
      <formula>OR(BO41=祝色)</formula>
    </cfRule>
  </conditionalFormatting>
  <conditionalFormatting sqref="BO45:BS47">
    <cfRule type="expression" dxfId="155" priority="59" stopIfTrue="1">
      <formula>OR(BO45=祝色)</formula>
    </cfRule>
  </conditionalFormatting>
  <conditionalFormatting sqref="BO49:BS51">
    <cfRule type="expression" dxfId="154" priority="57" stopIfTrue="1">
      <formula>OR(BO49=祝色)</formula>
    </cfRule>
  </conditionalFormatting>
  <conditionalFormatting sqref="BO58:BS60">
    <cfRule type="expression" dxfId="153" priority="161" stopIfTrue="1">
      <formula>OR(BO58=祝色)</formula>
    </cfRule>
  </conditionalFormatting>
  <conditionalFormatting sqref="BO62:BS64">
    <cfRule type="expression" dxfId="152" priority="154" stopIfTrue="1">
      <formula>OR(BO62=祝色)</formula>
    </cfRule>
  </conditionalFormatting>
  <conditionalFormatting sqref="BO67:BS69">
    <cfRule type="expression" dxfId="151" priority="22" stopIfTrue="1">
      <formula>OR(BO67=祝色)</formula>
    </cfRule>
  </conditionalFormatting>
  <conditionalFormatting sqref="BO71:BS73">
    <cfRule type="expression" dxfId="150" priority="27" stopIfTrue="1">
      <formula>OR(BO71=祝色)</formula>
    </cfRule>
  </conditionalFormatting>
  <conditionalFormatting sqref="BO75:BS77">
    <cfRule type="expression" dxfId="149" priority="25" stopIfTrue="1">
      <formula>OR(BO75=祝色)</formula>
    </cfRule>
  </conditionalFormatting>
  <conditionalFormatting sqref="BO84:BS86">
    <cfRule type="expression" dxfId="148" priority="128" stopIfTrue="1">
      <formula>OR(BO84=祝色)</formula>
    </cfRule>
  </conditionalFormatting>
  <conditionalFormatting sqref="BO88:BS90">
    <cfRule type="expression" dxfId="147" priority="121" stopIfTrue="1">
      <formula>OR(BO88=祝色)</formula>
    </cfRule>
  </conditionalFormatting>
  <conditionalFormatting sqref="BO93:BS95">
    <cfRule type="expression" dxfId="146" priority="6" stopIfTrue="1">
      <formula>OR(BO93=祝色)</formula>
    </cfRule>
  </conditionalFormatting>
  <conditionalFormatting sqref="BO97:BS99">
    <cfRule type="expression" dxfId="145" priority="11" stopIfTrue="1">
      <formula>OR(BO97=祝色)</formula>
    </cfRule>
  </conditionalFormatting>
  <conditionalFormatting sqref="BO101:BS103">
    <cfRule type="expression" dxfId="144" priority="9" stopIfTrue="1">
      <formula>OR(BO101=祝色)</formula>
    </cfRule>
  </conditionalFormatting>
  <conditionalFormatting sqref="BO2:BT5">
    <cfRule type="expression" dxfId="143" priority="277" stopIfTrue="1">
      <formula>OR(BO2=祝色)</formula>
    </cfRule>
    <cfRule type="expression" dxfId="142" priority="276" stopIfTrue="1">
      <formula>MONTH(BO2)&lt;&gt;MONTH(BA5)</formula>
    </cfRule>
    <cfRule type="expression" dxfId="141" priority="275" stopIfTrue="1">
      <formula>OR(AND(WEEKDAY(BO2)=1,MONTH(BO2)&lt;&gt;MONTH(BA5)),AND(OR(BO2=祝色),MONTH(BO2)&lt;&gt;MONTH(BA5)))</formula>
    </cfRule>
  </conditionalFormatting>
  <conditionalFormatting sqref="BO28:BT31">
    <cfRule type="expression" dxfId="140" priority="209" stopIfTrue="1">
      <formula>OR(AND(WEEKDAY(BO28)=1,MONTH(BO28)&lt;&gt;MONTH(BA31)),AND(OR(BO28=祝色),MONTH(BO28)&lt;&gt;MONTH(BA31)))</formula>
    </cfRule>
    <cfRule type="expression" dxfId="139" priority="211" stopIfTrue="1">
      <formula>OR(BO28=祝色)</formula>
    </cfRule>
    <cfRule type="expression" dxfId="138" priority="210" stopIfTrue="1">
      <formula>MONTH(BO28)&lt;&gt;MONTH(BA31)</formula>
    </cfRule>
  </conditionalFormatting>
  <conditionalFormatting sqref="BO54:BT57">
    <cfRule type="expression" dxfId="137" priority="145" stopIfTrue="1">
      <formula>OR(BO54=祝色)</formula>
    </cfRule>
    <cfRule type="expression" dxfId="136" priority="144" stopIfTrue="1">
      <formula>MONTH(BO54)&lt;&gt;MONTH(BA57)</formula>
    </cfRule>
    <cfRule type="expression" dxfId="135" priority="143" stopIfTrue="1">
      <formula>OR(AND(WEEKDAY(BO54)=1,MONTH(BO54)&lt;&gt;MONTH(BA57)),AND(OR(BO54=祝色),MONTH(BO54)&lt;&gt;MONTH(BA57)))</formula>
    </cfRule>
  </conditionalFormatting>
  <conditionalFormatting sqref="BO80:BT83">
    <cfRule type="expression" dxfId="134" priority="112" stopIfTrue="1">
      <formula>OR(BO80=祝色)</formula>
    </cfRule>
    <cfRule type="expression" dxfId="133" priority="110" stopIfTrue="1">
      <formula>OR(AND(WEEKDAY(BO80)=1,MONTH(BO80)&lt;&gt;MONTH(BA83)),AND(OR(BO80=祝色),MONTH(BO80)&lt;&gt;MONTH(BA83)))</formula>
    </cfRule>
    <cfRule type="expression" dxfId="132" priority="111" stopIfTrue="1">
      <formula>MONTH(BO80)&lt;&gt;MONTH(BA83)</formula>
    </cfRule>
  </conditionalFormatting>
  <conditionalFormatting sqref="BU6:BY8">
    <cfRule type="expression" dxfId="131" priority="291" stopIfTrue="1">
      <formula>OR(BU6=祝色)</formula>
    </cfRule>
  </conditionalFormatting>
  <conditionalFormatting sqref="BU10:BY12">
    <cfRule type="expression" dxfId="130" priority="285" stopIfTrue="1">
      <formula>OR(BU10=祝色)</formula>
    </cfRule>
  </conditionalFormatting>
  <conditionalFormatting sqref="BU15:BY17">
    <cfRule type="expression" dxfId="129" priority="85" stopIfTrue="1">
      <formula>OR(BU15=祝色)</formula>
    </cfRule>
  </conditionalFormatting>
  <conditionalFormatting sqref="BU19:BY21">
    <cfRule type="expression" dxfId="128" priority="92" stopIfTrue="1">
      <formula>OR(BU19=祝色)</formula>
    </cfRule>
  </conditionalFormatting>
  <conditionalFormatting sqref="BU32:BY34">
    <cfRule type="expression" dxfId="127" priority="225" stopIfTrue="1">
      <formula>OR(BU32=祝色)</formula>
    </cfRule>
  </conditionalFormatting>
  <conditionalFormatting sqref="BU36:BY38">
    <cfRule type="expression" dxfId="126" priority="219" stopIfTrue="1">
      <formula>OR(BU36=祝色)</formula>
    </cfRule>
  </conditionalFormatting>
  <conditionalFormatting sqref="BU41:BY43">
    <cfRule type="expression" dxfId="125" priority="53" stopIfTrue="1">
      <formula>OR(BU41=祝色)</formula>
    </cfRule>
  </conditionalFormatting>
  <conditionalFormatting sqref="BU45:BY47">
    <cfRule type="expression" dxfId="124" priority="60" stopIfTrue="1">
      <formula>OR(BU45=祝色)</formula>
    </cfRule>
  </conditionalFormatting>
  <conditionalFormatting sqref="BU58:BY60">
    <cfRule type="expression" dxfId="123" priority="159" stopIfTrue="1">
      <formula>OR(BU58=祝色)</formula>
    </cfRule>
  </conditionalFormatting>
  <conditionalFormatting sqref="BU62:BY64">
    <cfRule type="expression" dxfId="122" priority="153" stopIfTrue="1">
      <formula>OR(BU62=祝色)</formula>
    </cfRule>
  </conditionalFormatting>
  <conditionalFormatting sqref="BU67:BY69">
    <cfRule type="expression" dxfId="121" priority="21" stopIfTrue="1">
      <formula>OR(BU67=祝色)</formula>
    </cfRule>
  </conditionalFormatting>
  <conditionalFormatting sqref="BU71:BY73">
    <cfRule type="expression" dxfId="120" priority="28" stopIfTrue="1">
      <formula>OR(BU71=祝色)</formula>
    </cfRule>
  </conditionalFormatting>
  <conditionalFormatting sqref="BU84:BY86">
    <cfRule type="expression" dxfId="119" priority="126" stopIfTrue="1">
      <formula>OR(BU84=祝色)</formula>
    </cfRule>
  </conditionalFormatting>
  <conditionalFormatting sqref="BU88:BY90">
    <cfRule type="expression" dxfId="118" priority="120" stopIfTrue="1">
      <formula>OR(BU88=祝色)</formula>
    </cfRule>
  </conditionalFormatting>
  <conditionalFormatting sqref="BU93:BY95">
    <cfRule type="expression" dxfId="117" priority="5" stopIfTrue="1">
      <formula>OR(BU93=祝色)</formula>
    </cfRule>
  </conditionalFormatting>
  <conditionalFormatting sqref="BU97:BY99">
    <cfRule type="expression" dxfId="116" priority="12" stopIfTrue="1">
      <formula>OR(BU97=祝色)</formula>
    </cfRule>
  </conditionalFormatting>
  <conditionalFormatting sqref="BU2:BZ5">
    <cfRule type="expression" dxfId="115" priority="272" stopIfTrue="1">
      <formula>OR(AND(WEEKDAY(BU2)=1,MONTH(BU2)&lt;&gt;MONTH(BA5)),AND(OR(BU2=祝色),MONTH(BU2)&lt;&gt;MONTH(BA5)))</formula>
    </cfRule>
    <cfRule type="expression" dxfId="114" priority="273" stopIfTrue="1">
      <formula>MONTH(BU2)&lt;&gt;MONTH(BA5)</formula>
    </cfRule>
    <cfRule type="expression" dxfId="113" priority="274" stopIfTrue="1">
      <formula>OR(BU2=祝色)</formula>
    </cfRule>
  </conditionalFormatting>
  <conditionalFormatting sqref="BU28:BZ31">
    <cfRule type="expression" dxfId="112" priority="206" stopIfTrue="1">
      <formula>OR(AND(WEEKDAY(BU28)=1,MONTH(BU28)&lt;&gt;MONTH(BA31)),AND(OR(BU28=祝色),MONTH(BU28)&lt;&gt;MONTH(BA31)))</formula>
    </cfRule>
    <cfRule type="expression" dxfId="111" priority="207" stopIfTrue="1">
      <formula>MONTH(BU28)&lt;&gt;MONTH(BA31)</formula>
    </cfRule>
    <cfRule type="expression" dxfId="110" priority="208" stopIfTrue="1">
      <formula>OR(BU28=祝色)</formula>
    </cfRule>
  </conditionalFormatting>
  <conditionalFormatting sqref="BU54:BZ57">
    <cfRule type="expression" dxfId="109" priority="141" stopIfTrue="1">
      <formula>MONTH(BU54)&lt;&gt;MONTH(BA57)</formula>
    </cfRule>
    <cfRule type="expression" dxfId="108" priority="140" stopIfTrue="1">
      <formula>OR(AND(WEEKDAY(BU54)=1,MONTH(BU54)&lt;&gt;MONTH(BA57)),AND(OR(BU54=祝色),MONTH(BU54)&lt;&gt;MONTH(BA57)))</formula>
    </cfRule>
    <cfRule type="expression" dxfId="107" priority="142" stopIfTrue="1">
      <formula>OR(BU54=祝色)</formula>
    </cfRule>
  </conditionalFormatting>
  <conditionalFormatting sqref="BU80:BZ83">
    <cfRule type="expression" dxfId="106" priority="107" stopIfTrue="1">
      <formula>OR(AND(WEEKDAY(BU80)=1,MONTH(BU80)&lt;&gt;MONTH(BA83)),AND(OR(BU80=祝色),MONTH(BU80)&lt;&gt;MONTH(BA83)))</formula>
    </cfRule>
    <cfRule type="expression" dxfId="105" priority="108" stopIfTrue="1">
      <formula>MONTH(BU80)&lt;&gt;MONTH(BA83)</formula>
    </cfRule>
    <cfRule type="expression" dxfId="104" priority="109" stopIfTrue="1">
      <formula>OR(BU80=祝色)</formula>
    </cfRule>
  </conditionalFormatting>
  <conditionalFormatting sqref="CA6:CE8">
    <cfRule type="expression" dxfId="103" priority="290" stopIfTrue="1">
      <formula>OR(CA6=祝色)</formula>
    </cfRule>
  </conditionalFormatting>
  <conditionalFormatting sqref="CA10:CE12">
    <cfRule type="expression" dxfId="102" priority="284" stopIfTrue="1">
      <formula>OR(CA10=祝色)</formula>
    </cfRule>
  </conditionalFormatting>
  <conditionalFormatting sqref="CA15:CE17">
    <cfRule type="expression" dxfId="101" priority="84" stopIfTrue="1">
      <formula>OR(CA15=祝色)</formula>
    </cfRule>
  </conditionalFormatting>
  <conditionalFormatting sqref="CA19:CE21">
    <cfRule type="expression" dxfId="100" priority="93" stopIfTrue="1">
      <formula>OR(CA19=祝色)</formula>
    </cfRule>
  </conditionalFormatting>
  <conditionalFormatting sqref="CA32:CE34">
    <cfRule type="expression" dxfId="99" priority="224" stopIfTrue="1">
      <formula>OR(CA32=祝色)</formula>
    </cfRule>
  </conditionalFormatting>
  <conditionalFormatting sqref="CA36:CE38">
    <cfRule type="expression" dxfId="98" priority="218" stopIfTrue="1">
      <formula>OR(CA36=祝色)</formula>
    </cfRule>
  </conditionalFormatting>
  <conditionalFormatting sqref="CA41:CE43">
    <cfRule type="expression" dxfId="97" priority="52" stopIfTrue="1">
      <formula>OR(CA41=祝色)</formula>
    </cfRule>
  </conditionalFormatting>
  <conditionalFormatting sqref="CA45:CE47">
    <cfRule type="expression" dxfId="96" priority="61" stopIfTrue="1">
      <formula>OR(CA45=祝色)</formula>
    </cfRule>
  </conditionalFormatting>
  <conditionalFormatting sqref="CA58:CE60">
    <cfRule type="expression" dxfId="95" priority="158" stopIfTrue="1">
      <formula>OR(CA58=祝色)</formula>
    </cfRule>
  </conditionalFormatting>
  <conditionalFormatting sqref="CA62:CE64">
    <cfRule type="expression" dxfId="94" priority="152" stopIfTrue="1">
      <formula>OR(CA62=祝色)</formula>
    </cfRule>
  </conditionalFormatting>
  <conditionalFormatting sqref="CA67:CE69">
    <cfRule type="expression" dxfId="93" priority="20" stopIfTrue="1">
      <formula>OR(CA67=祝色)</formula>
    </cfRule>
  </conditionalFormatting>
  <conditionalFormatting sqref="CA71:CE73">
    <cfRule type="expression" dxfId="92" priority="29" stopIfTrue="1">
      <formula>OR(CA71=祝色)</formula>
    </cfRule>
  </conditionalFormatting>
  <conditionalFormatting sqref="CA84:CE86">
    <cfRule type="expression" dxfId="91" priority="125" stopIfTrue="1">
      <formula>OR(CA84=祝色)</formula>
    </cfRule>
  </conditionalFormatting>
  <conditionalFormatting sqref="CA88:CE90">
    <cfRule type="expression" dxfId="90" priority="119" stopIfTrue="1">
      <formula>OR(CA88=祝色)</formula>
    </cfRule>
  </conditionalFormatting>
  <conditionalFormatting sqref="CA93:CE95">
    <cfRule type="expression" dxfId="89" priority="4" stopIfTrue="1">
      <formula>OR(CA93=祝色)</formula>
    </cfRule>
  </conditionalFormatting>
  <conditionalFormatting sqref="CA97:CE99">
    <cfRule type="expression" dxfId="88" priority="13" stopIfTrue="1">
      <formula>OR(CA97=祝色)</formula>
    </cfRule>
  </conditionalFormatting>
  <conditionalFormatting sqref="CA2:CF5">
    <cfRule type="expression" dxfId="87" priority="271" stopIfTrue="1">
      <formula>OR(CA2=祝色)</formula>
    </cfRule>
    <cfRule type="expression" dxfId="86" priority="269" stopIfTrue="1">
      <formula>OR(AND(WEEKDAY(CA2)=1,MONTH(CA2)&lt;&gt;MONTH(BA5)),AND(OR(CA2=祝色),MONTH(CA2)&lt;&gt;MONTH(BA5)))</formula>
    </cfRule>
    <cfRule type="expression" dxfId="85" priority="270" stopIfTrue="1">
      <formula>MONTH(CA2)&lt;&gt;MONTH(BA5)</formula>
    </cfRule>
  </conditionalFormatting>
  <conditionalFormatting sqref="CA28:CF31">
    <cfRule type="expression" dxfId="84" priority="205" stopIfTrue="1">
      <formula>OR(CA28=祝色)</formula>
    </cfRule>
    <cfRule type="expression" dxfId="83" priority="203" stopIfTrue="1">
      <formula>OR(AND(WEEKDAY(CA28)=1,MONTH(CA28)&lt;&gt;MONTH(BA31)),AND(OR(CA28=祝色),MONTH(CA28)&lt;&gt;MONTH(BA31)))</formula>
    </cfRule>
    <cfRule type="expression" dxfId="82" priority="204" stopIfTrue="1">
      <formula>MONTH(CA28)&lt;&gt;MONTH(BA31)</formula>
    </cfRule>
  </conditionalFormatting>
  <conditionalFormatting sqref="CA54:CF57">
    <cfRule type="expression" dxfId="81" priority="138" stopIfTrue="1">
      <formula>MONTH(CA54)&lt;&gt;MONTH(BA57)</formula>
    </cfRule>
    <cfRule type="expression" dxfId="80" priority="137" stopIfTrue="1">
      <formula>OR(AND(WEEKDAY(CA54)=1,MONTH(CA54)&lt;&gt;MONTH(BA57)),AND(OR(CA54=祝色),MONTH(CA54)&lt;&gt;MONTH(BA57)))</formula>
    </cfRule>
    <cfRule type="expression" dxfId="79" priority="139" stopIfTrue="1">
      <formula>OR(CA54=祝色)</formula>
    </cfRule>
  </conditionalFormatting>
  <conditionalFormatting sqref="CA80:CF83">
    <cfRule type="expression" dxfId="78" priority="106" stopIfTrue="1">
      <formula>OR(CA80=祝色)</formula>
    </cfRule>
    <cfRule type="expression" dxfId="77" priority="105" stopIfTrue="1">
      <formula>MONTH(CA80)&lt;&gt;MONTH(BA83)</formula>
    </cfRule>
    <cfRule type="expression" dxfId="76" priority="104" stopIfTrue="1">
      <formula>OR(AND(WEEKDAY(CA80)=1,MONTH(CA80)&lt;&gt;MONTH(BA83)),AND(OR(CA80=祝色),MONTH(CA80)&lt;&gt;MONTH(BA83)))</formula>
    </cfRule>
  </conditionalFormatting>
  <conditionalFormatting sqref="CG6:CK8">
    <cfRule type="expression" dxfId="75" priority="289" stopIfTrue="1">
      <formula>OR(CG6=祝色)</formula>
    </cfRule>
  </conditionalFormatting>
  <conditionalFormatting sqref="CG10:CK12">
    <cfRule type="expression" dxfId="74" priority="283" stopIfTrue="1">
      <formula>OR(CG10=祝色)</formula>
    </cfRule>
  </conditionalFormatting>
  <conditionalFormatting sqref="CG15:CK17">
    <cfRule type="expression" dxfId="73" priority="83" stopIfTrue="1">
      <formula>OR(CG15=祝色)</formula>
    </cfRule>
  </conditionalFormatting>
  <conditionalFormatting sqref="CG19:CK21">
    <cfRule type="expression" dxfId="72" priority="94" stopIfTrue="1">
      <formula>OR(CG19=祝色)</formula>
    </cfRule>
  </conditionalFormatting>
  <conditionalFormatting sqref="CG32:CK34">
    <cfRule type="expression" dxfId="71" priority="223" stopIfTrue="1">
      <formula>OR(CG32=祝色)</formula>
    </cfRule>
  </conditionalFormatting>
  <conditionalFormatting sqref="CG36:CK38">
    <cfRule type="expression" dxfId="70" priority="217" stopIfTrue="1">
      <formula>OR(CG36=祝色)</formula>
    </cfRule>
  </conditionalFormatting>
  <conditionalFormatting sqref="CG41:CK43">
    <cfRule type="expression" dxfId="69" priority="51" stopIfTrue="1">
      <formula>OR(CG41=祝色)</formula>
    </cfRule>
  </conditionalFormatting>
  <conditionalFormatting sqref="CG45:CK47">
    <cfRule type="expression" dxfId="68" priority="62" stopIfTrue="1">
      <formula>OR(CG45=祝色)</formula>
    </cfRule>
  </conditionalFormatting>
  <conditionalFormatting sqref="CG58:CK60">
    <cfRule type="expression" dxfId="67" priority="157" stopIfTrue="1">
      <formula>OR(CG58=祝色)</formula>
    </cfRule>
  </conditionalFormatting>
  <conditionalFormatting sqref="CG62:CK64">
    <cfRule type="expression" dxfId="66" priority="151" stopIfTrue="1">
      <formula>OR(CG62=祝色)</formula>
    </cfRule>
  </conditionalFormatting>
  <conditionalFormatting sqref="CG67:CK69">
    <cfRule type="expression" dxfId="65" priority="19" stopIfTrue="1">
      <formula>OR(CG67=祝色)</formula>
    </cfRule>
  </conditionalFormatting>
  <conditionalFormatting sqref="CG71:CK73">
    <cfRule type="expression" dxfId="64" priority="30" stopIfTrue="1">
      <formula>OR(CG71=祝色)</formula>
    </cfRule>
  </conditionalFormatting>
  <conditionalFormatting sqref="CG84:CK86">
    <cfRule type="expression" dxfId="63" priority="124" stopIfTrue="1">
      <formula>OR(CG84=祝色)</formula>
    </cfRule>
  </conditionalFormatting>
  <conditionalFormatting sqref="CG88:CK90">
    <cfRule type="expression" dxfId="62" priority="118" stopIfTrue="1">
      <formula>OR(CG88=祝色)</formula>
    </cfRule>
  </conditionalFormatting>
  <conditionalFormatting sqref="CG93:CK95">
    <cfRule type="expression" dxfId="61" priority="3" stopIfTrue="1">
      <formula>OR(CG93=祝色)</formula>
    </cfRule>
  </conditionalFormatting>
  <conditionalFormatting sqref="CG97:CK99">
    <cfRule type="expression" dxfId="60" priority="14" stopIfTrue="1">
      <formula>OR(CG97=祝色)</formula>
    </cfRule>
  </conditionalFormatting>
  <conditionalFormatting sqref="CG2:CL5">
    <cfRule type="expression" dxfId="59" priority="266" stopIfTrue="1">
      <formula>OR(AND(WEEKDAY(CG2)=1,MONTH(CG2)&lt;&gt;MONTH(BA5)),AND(OR(CG2=祝色),MONTH(CG2)&lt;&gt;MONTH(BA5)))</formula>
    </cfRule>
    <cfRule type="expression" dxfId="58" priority="268" stopIfTrue="1">
      <formula>OR(CG2=祝色)</formula>
    </cfRule>
    <cfRule type="expression" dxfId="57" priority="267" stopIfTrue="1">
      <formula>MONTH(CG2)&lt;&gt;MONTH(BA5)</formula>
    </cfRule>
  </conditionalFormatting>
  <conditionalFormatting sqref="CG28:CL31">
    <cfRule type="expression" dxfId="56" priority="202" stopIfTrue="1">
      <formula>OR(CG28=祝色)</formula>
    </cfRule>
    <cfRule type="expression" dxfId="55" priority="201" stopIfTrue="1">
      <formula>MONTH(CG28)&lt;&gt;MONTH(BA31)</formula>
    </cfRule>
    <cfRule type="expression" dxfId="54" priority="200" stopIfTrue="1">
      <formula>OR(AND(WEEKDAY(CG28)=1,MONTH(CG28)&lt;&gt;MONTH(BA31)),AND(OR(CG28=祝色),MONTH(CG28)&lt;&gt;MONTH(BA31)))</formula>
    </cfRule>
  </conditionalFormatting>
  <conditionalFormatting sqref="CG54:CL57">
    <cfRule type="expression" dxfId="53" priority="134" stopIfTrue="1">
      <formula>OR(AND(WEEKDAY(CG54)=1,MONTH(CG54)&lt;&gt;MONTH(BA57)),AND(OR(CG54=祝色),MONTH(CG54)&lt;&gt;MONTH(BA57)))</formula>
    </cfRule>
    <cfRule type="expression" dxfId="52" priority="135" stopIfTrue="1">
      <formula>MONTH(CG54)&lt;&gt;MONTH(BA57)</formula>
    </cfRule>
    <cfRule type="expression" dxfId="51" priority="136" stopIfTrue="1">
      <formula>OR(CG54=祝色)</formula>
    </cfRule>
  </conditionalFormatting>
  <conditionalFormatting sqref="CG80:CL83">
    <cfRule type="expression" dxfId="50" priority="102" stopIfTrue="1">
      <formula>MONTH(CG80)&lt;&gt;MONTH(BA83)</formula>
    </cfRule>
    <cfRule type="expression" dxfId="49" priority="101" stopIfTrue="1">
      <formula>OR(AND(WEEKDAY(CG80)=1,MONTH(CG80)&lt;&gt;MONTH(BA83)),AND(OR(CG80=祝色),MONTH(CG80)&lt;&gt;MONTH(BA83)))</formula>
    </cfRule>
    <cfRule type="expression" dxfId="48" priority="103" stopIfTrue="1">
      <formula>OR(CG80=祝色)</formula>
    </cfRule>
  </conditionalFormatting>
  <conditionalFormatting sqref="CM6:CQ8">
    <cfRule type="expression" dxfId="47" priority="288" stopIfTrue="1">
      <formula>OR(CM6=祝色)</formula>
    </cfRule>
  </conditionalFormatting>
  <conditionalFormatting sqref="CM10:CQ12">
    <cfRule type="expression" dxfId="46" priority="282" stopIfTrue="1">
      <formula>OR(CM10=祝色)</formula>
    </cfRule>
  </conditionalFormatting>
  <conditionalFormatting sqref="CM15:CQ17">
    <cfRule type="expression" dxfId="45" priority="82" stopIfTrue="1">
      <formula>OR(CM15=祝色)</formula>
    </cfRule>
  </conditionalFormatting>
  <conditionalFormatting sqref="CM19:CQ21">
    <cfRule type="expression" dxfId="44" priority="95" stopIfTrue="1">
      <formula>OR(CM19=祝色)</formula>
    </cfRule>
  </conditionalFormatting>
  <conditionalFormatting sqref="CM32:CQ34">
    <cfRule type="expression" dxfId="43" priority="222" stopIfTrue="1">
      <formula>OR(CM32=祝色)</formula>
    </cfRule>
  </conditionalFormatting>
  <conditionalFormatting sqref="CM36:CQ38">
    <cfRule type="expression" dxfId="42" priority="216" stopIfTrue="1">
      <formula>OR(CM36=祝色)</formula>
    </cfRule>
  </conditionalFormatting>
  <conditionalFormatting sqref="CM41:CQ43">
    <cfRule type="expression" dxfId="41" priority="50" stopIfTrue="1">
      <formula>OR(CM41=祝色)</formula>
    </cfRule>
  </conditionalFormatting>
  <conditionalFormatting sqref="CM45:CQ47">
    <cfRule type="expression" dxfId="40" priority="63" stopIfTrue="1">
      <formula>OR(CM45=祝色)</formula>
    </cfRule>
  </conditionalFormatting>
  <conditionalFormatting sqref="CM58:CQ60">
    <cfRule type="expression" dxfId="39" priority="156" stopIfTrue="1">
      <formula>OR(CM58=祝色)</formula>
    </cfRule>
  </conditionalFormatting>
  <conditionalFormatting sqref="CM62:CQ64">
    <cfRule type="expression" dxfId="38" priority="150" stopIfTrue="1">
      <formula>OR(CM62=祝色)</formula>
    </cfRule>
  </conditionalFormatting>
  <conditionalFormatting sqref="CM67:CQ69">
    <cfRule type="expression" dxfId="37" priority="18" stopIfTrue="1">
      <formula>OR(CM67=祝色)</formula>
    </cfRule>
  </conditionalFormatting>
  <conditionalFormatting sqref="CM71:CQ73">
    <cfRule type="expression" dxfId="36" priority="31" stopIfTrue="1">
      <formula>OR(CM71=祝色)</formula>
    </cfRule>
  </conditionalFormatting>
  <conditionalFormatting sqref="CM84:CQ86">
    <cfRule type="expression" dxfId="35" priority="123" stopIfTrue="1">
      <formula>OR(CM84=祝色)</formula>
    </cfRule>
  </conditionalFormatting>
  <conditionalFormatting sqref="CM88:CQ90">
    <cfRule type="expression" dxfId="34" priority="117" stopIfTrue="1">
      <formula>OR(CM88=祝色)</formula>
    </cfRule>
  </conditionalFormatting>
  <conditionalFormatting sqref="CM93:CQ95">
    <cfRule type="expression" dxfId="33" priority="2" stopIfTrue="1">
      <formula>OR(CM93=祝色)</formula>
    </cfRule>
  </conditionalFormatting>
  <conditionalFormatting sqref="CM97:CQ99">
    <cfRule type="expression" dxfId="32" priority="15" stopIfTrue="1">
      <formula>OR(CM97=祝色)</formula>
    </cfRule>
  </conditionalFormatting>
  <conditionalFormatting sqref="CM2:CR5">
    <cfRule type="expression" dxfId="31" priority="263" stopIfTrue="1">
      <formula>OR(AND(WEEKDAY(CM2)=1,MONTH(CM2)&lt;&gt;MONTH(BA5)),AND(OR(CM2=祝色),MONTH(CM2)&lt;&gt;MONTH(BA5)))</formula>
    </cfRule>
    <cfRule type="expression" dxfId="30" priority="264" stopIfTrue="1">
      <formula>MONTH(CM2)&lt;&gt;MONTH(BA5)</formula>
    </cfRule>
    <cfRule type="expression" dxfId="29" priority="265" stopIfTrue="1">
      <formula>OR(CM2=祝色)</formula>
    </cfRule>
  </conditionalFormatting>
  <conditionalFormatting sqref="CM28:CR31">
    <cfRule type="expression" dxfId="28" priority="197" stopIfTrue="1">
      <formula>OR(AND(WEEKDAY(CM28)=1,MONTH(CM28)&lt;&gt;MONTH(BA31)),AND(OR(CM28=祝色),MONTH(CM28)&lt;&gt;MONTH(BA31)))</formula>
    </cfRule>
    <cfRule type="expression" dxfId="27" priority="198" stopIfTrue="1">
      <formula>MONTH(CM28)&lt;&gt;MONTH(BA31)</formula>
    </cfRule>
    <cfRule type="expression" dxfId="26" priority="199" stopIfTrue="1">
      <formula>OR(CM28=祝色)</formula>
    </cfRule>
  </conditionalFormatting>
  <conditionalFormatting sqref="CM54:CR57">
    <cfRule type="expression" dxfId="25" priority="131" stopIfTrue="1">
      <formula>OR(AND(WEEKDAY(CM54)=1,MONTH(CM54)&lt;&gt;MONTH(BA57)),AND(OR(CM54=祝色),MONTH(CM54)&lt;&gt;MONTH(BA57)))</formula>
    </cfRule>
    <cfRule type="expression" dxfId="24" priority="132" stopIfTrue="1">
      <formula>MONTH(CM54)&lt;&gt;MONTH(BA57)</formula>
    </cfRule>
    <cfRule type="expression" dxfId="23" priority="133" stopIfTrue="1">
      <formula>OR(CM54=祝色)</formula>
    </cfRule>
  </conditionalFormatting>
  <conditionalFormatting sqref="CM80:CR83">
    <cfRule type="expression" dxfId="22" priority="98" stopIfTrue="1">
      <formula>OR(AND(WEEKDAY(CM80)=1,MONTH(CM80)&lt;&gt;MONTH(BA83)),AND(OR(CM80=祝色),MONTH(CM80)&lt;&gt;MONTH(BA83)))</formula>
    </cfRule>
    <cfRule type="expression" dxfId="21" priority="99" stopIfTrue="1">
      <formula>MONTH(CM80)&lt;&gt;MONTH(BA83)</formula>
    </cfRule>
    <cfRule type="expression" dxfId="20" priority="100" stopIfTrue="1">
      <formula>OR(CM80=祝色)</formula>
    </cfRule>
  </conditionalFormatting>
  <conditionalFormatting sqref="CS6:CW8">
    <cfRule type="expression" dxfId="19" priority="287" stopIfTrue="1">
      <formula>OR(CS6=祝色)</formula>
    </cfRule>
  </conditionalFormatting>
  <conditionalFormatting sqref="CS10:CW12">
    <cfRule type="expression" dxfId="18" priority="281" stopIfTrue="1">
      <formula>OR(CS10=祝色)</formula>
    </cfRule>
  </conditionalFormatting>
  <conditionalFormatting sqref="CS15:CW17">
    <cfRule type="expression" dxfId="17" priority="81" stopIfTrue="1">
      <formula>OR(CS15=祝色)</formula>
    </cfRule>
  </conditionalFormatting>
  <conditionalFormatting sqref="CS19:CW21">
    <cfRule type="expression" dxfId="16" priority="96" stopIfTrue="1">
      <formula>OR(CS19=祝色)</formula>
    </cfRule>
  </conditionalFormatting>
  <conditionalFormatting sqref="CS32:CW34">
    <cfRule type="expression" dxfId="15" priority="221" stopIfTrue="1">
      <formula>OR(CS32=祝色)</formula>
    </cfRule>
  </conditionalFormatting>
  <conditionalFormatting sqref="CS36:CW38">
    <cfRule type="expression" dxfId="14" priority="215" stopIfTrue="1">
      <formula>OR(CS36=祝色)</formula>
    </cfRule>
  </conditionalFormatting>
  <conditionalFormatting sqref="CS41:CW43">
    <cfRule type="expression" dxfId="13" priority="49" stopIfTrue="1">
      <formula>OR(CS41=祝色)</formula>
    </cfRule>
  </conditionalFormatting>
  <conditionalFormatting sqref="CS45:CW47">
    <cfRule type="expression" dxfId="12" priority="64" stopIfTrue="1">
      <formula>OR(CS45=祝色)</formula>
    </cfRule>
  </conditionalFormatting>
  <conditionalFormatting sqref="CS58:CW60">
    <cfRule type="expression" dxfId="11" priority="155" stopIfTrue="1">
      <formula>OR(CS58=祝色)</formula>
    </cfRule>
  </conditionalFormatting>
  <conditionalFormatting sqref="CS62:CW64">
    <cfRule type="expression" dxfId="10" priority="149" stopIfTrue="1">
      <formula>OR(CS62=祝色)</formula>
    </cfRule>
  </conditionalFormatting>
  <conditionalFormatting sqref="CS67:CW69">
    <cfRule type="expression" dxfId="9" priority="17" stopIfTrue="1">
      <formula>OR(CS67=祝色)</formula>
    </cfRule>
  </conditionalFormatting>
  <conditionalFormatting sqref="CS71:CW73">
    <cfRule type="expression" dxfId="8" priority="32" stopIfTrue="1">
      <formula>OR(CS71=祝色)</formula>
    </cfRule>
  </conditionalFormatting>
  <conditionalFormatting sqref="CS84:CW86">
    <cfRule type="expression" dxfId="7" priority="122" stopIfTrue="1">
      <formula>OR(CS84=祝色)</formula>
    </cfRule>
  </conditionalFormatting>
  <conditionalFormatting sqref="CS88:CW90">
    <cfRule type="expression" dxfId="6" priority="116" stopIfTrue="1">
      <formula>OR(CS88=祝色)</formula>
    </cfRule>
  </conditionalFormatting>
  <conditionalFormatting sqref="CS93:CW95">
    <cfRule type="expression" dxfId="5" priority="1" stopIfTrue="1">
      <formula>OR(CS93=祝色)</formula>
    </cfRule>
  </conditionalFormatting>
  <conditionalFormatting sqref="CS97:CW99">
    <cfRule type="expression" dxfId="4" priority="16" stopIfTrue="1">
      <formula>OR(CS97=祝色)</formula>
    </cfRule>
  </conditionalFormatting>
  <conditionalFormatting sqref="CS2:CX5">
    <cfRule type="expression" dxfId="3" priority="262" stopIfTrue="1">
      <formula>OR(CS2=祝色)</formula>
    </cfRule>
  </conditionalFormatting>
  <conditionalFormatting sqref="CS28:CX31">
    <cfRule type="expression" dxfId="2" priority="196" stopIfTrue="1">
      <formula>OR(CS28=祝色)</formula>
    </cfRule>
  </conditionalFormatting>
  <conditionalFormatting sqref="CS54:CX57">
    <cfRule type="expression" dxfId="1" priority="130" stopIfTrue="1">
      <formula>OR(CS54=祝色)</formula>
    </cfRule>
  </conditionalFormatting>
  <conditionalFormatting sqref="CS80:CX83">
    <cfRule type="expression" dxfId="0" priority="97" stopIfTrue="1">
      <formula>OR(CS80=祝色)</formula>
    </cfRule>
  </conditionalFormatting>
  <pageMargins left="0" right="0" top="0" bottom="0" header="0.51181102362204722" footer="0.51181102362204722"/>
  <pageSetup paperSize="9" scale="33"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CY103"/>
  <sheetViews>
    <sheetView zoomScale="50" zoomScaleNormal="50" workbookViewId="0">
      <selection activeCell="AZ2" sqref="AZ2"/>
    </sheetView>
  </sheetViews>
  <sheetFormatPr defaultRowHeight="13.5"/>
  <cols>
    <col min="1" max="1" width="0.5" customWidth="1"/>
    <col min="2" max="5" width="2.125" customWidth="1"/>
    <col min="6" max="8" width="1.625" customWidth="1"/>
    <col min="9" max="9" width="1.5" customWidth="1"/>
    <col min="10" max="12" width="3.875" customWidth="1"/>
    <col min="13" max="15" width="2.375" customWidth="1"/>
    <col min="16" max="18" width="3.875" customWidth="1"/>
    <col min="19" max="21" width="2.375" customWidth="1"/>
    <col min="22" max="24" width="3.875" customWidth="1"/>
    <col min="25" max="27" width="2.375" customWidth="1"/>
    <col min="28" max="30" width="3.875" customWidth="1"/>
    <col min="31" max="33" width="2.375" customWidth="1"/>
    <col min="34" max="36" width="3.875" customWidth="1"/>
    <col min="37" max="39" width="2.375" customWidth="1"/>
    <col min="40" max="42" width="3.875" customWidth="1"/>
    <col min="43" max="45" width="2.375" customWidth="1"/>
    <col min="46" max="48" width="3.875" customWidth="1"/>
    <col min="49" max="51" width="2.375" customWidth="1"/>
    <col min="52" max="53" width="7.5" customWidth="1"/>
    <col min="54" max="57" width="2.125" customWidth="1"/>
    <col min="58" max="60" width="1.625" customWidth="1"/>
    <col min="61" max="61" width="1.5" customWidth="1"/>
    <col min="62" max="64" width="3.875" customWidth="1"/>
    <col min="65" max="67" width="2.375" customWidth="1"/>
    <col min="68" max="70" width="3.875" customWidth="1"/>
    <col min="71" max="73" width="2.375" customWidth="1"/>
    <col min="74" max="76" width="3.875" customWidth="1"/>
    <col min="77" max="79" width="2.375" customWidth="1"/>
    <col min="80" max="82" width="3.875" customWidth="1"/>
    <col min="83" max="85" width="2.375" customWidth="1"/>
    <col min="86" max="88" width="3.875" customWidth="1"/>
    <col min="89" max="91" width="2.375" customWidth="1"/>
    <col min="92" max="94" width="3.875" customWidth="1"/>
    <col min="95" max="97" width="2.375" customWidth="1"/>
    <col min="98" max="100" width="3.875" customWidth="1"/>
    <col min="101" max="103" width="2.375" customWidth="1"/>
  </cols>
  <sheetData>
    <row r="1" spans="2:103" ht="23.25" customHeight="1">
      <c r="B1" s="763">
        <f>B5</f>
        <v>46023</v>
      </c>
      <c r="C1" s="764"/>
      <c r="D1" s="764"/>
      <c r="E1" s="764"/>
      <c r="F1" s="764"/>
      <c r="G1" s="764"/>
      <c r="H1" s="764"/>
      <c r="I1" s="765"/>
      <c r="J1" s="730" t="s">
        <v>340</v>
      </c>
      <c r="K1" s="731"/>
      <c r="L1" s="731"/>
      <c r="M1" s="731"/>
      <c r="N1" s="731"/>
      <c r="O1" s="732"/>
      <c r="P1" s="709" t="s">
        <v>341</v>
      </c>
      <c r="Q1" s="710"/>
      <c r="R1" s="710"/>
      <c r="S1" s="710"/>
      <c r="T1" s="710"/>
      <c r="U1" s="711"/>
      <c r="V1" s="769" t="s">
        <v>342</v>
      </c>
      <c r="W1" s="770"/>
      <c r="X1" s="770"/>
      <c r="Y1" s="770"/>
      <c r="Z1" s="770"/>
      <c r="AA1" s="771"/>
      <c r="AB1" s="733" t="s">
        <v>343</v>
      </c>
      <c r="AC1" s="734"/>
      <c r="AD1" s="734"/>
      <c r="AE1" s="734"/>
      <c r="AF1" s="734"/>
      <c r="AG1" s="735"/>
      <c r="AH1" s="769" t="s">
        <v>344</v>
      </c>
      <c r="AI1" s="770"/>
      <c r="AJ1" s="770"/>
      <c r="AK1" s="770"/>
      <c r="AL1" s="770"/>
      <c r="AM1" s="771"/>
      <c r="AN1" s="709" t="s">
        <v>345</v>
      </c>
      <c r="AO1" s="710"/>
      <c r="AP1" s="710"/>
      <c r="AQ1" s="710"/>
      <c r="AR1" s="710"/>
      <c r="AS1" s="711"/>
      <c r="AT1" s="712" t="s">
        <v>346</v>
      </c>
      <c r="AU1" s="713"/>
      <c r="AV1" s="713"/>
      <c r="AW1" s="713"/>
      <c r="AX1" s="713"/>
      <c r="AY1" s="714"/>
      <c r="BB1" s="763">
        <f>BB5</f>
        <v>46113</v>
      </c>
      <c r="BC1" s="764"/>
      <c r="BD1" s="764"/>
      <c r="BE1" s="764"/>
      <c r="BF1" s="764"/>
      <c r="BG1" s="764"/>
      <c r="BH1" s="764"/>
      <c r="BI1" s="765"/>
      <c r="BJ1" s="730" t="s">
        <v>340</v>
      </c>
      <c r="BK1" s="731"/>
      <c r="BL1" s="731"/>
      <c r="BM1" s="731"/>
      <c r="BN1" s="731"/>
      <c r="BO1" s="732"/>
      <c r="BP1" s="709" t="s">
        <v>341</v>
      </c>
      <c r="BQ1" s="710"/>
      <c r="BR1" s="710"/>
      <c r="BS1" s="710"/>
      <c r="BT1" s="710"/>
      <c r="BU1" s="711"/>
      <c r="BV1" s="769" t="s">
        <v>342</v>
      </c>
      <c r="BW1" s="770"/>
      <c r="BX1" s="770"/>
      <c r="BY1" s="770"/>
      <c r="BZ1" s="770"/>
      <c r="CA1" s="771"/>
      <c r="CB1" s="733" t="s">
        <v>343</v>
      </c>
      <c r="CC1" s="734"/>
      <c r="CD1" s="734"/>
      <c r="CE1" s="734"/>
      <c r="CF1" s="734"/>
      <c r="CG1" s="735"/>
      <c r="CH1" s="769" t="s">
        <v>344</v>
      </c>
      <c r="CI1" s="770"/>
      <c r="CJ1" s="770"/>
      <c r="CK1" s="770"/>
      <c r="CL1" s="770"/>
      <c r="CM1" s="771"/>
      <c r="CN1" s="709" t="s">
        <v>345</v>
      </c>
      <c r="CO1" s="710"/>
      <c r="CP1" s="710"/>
      <c r="CQ1" s="710"/>
      <c r="CR1" s="710"/>
      <c r="CS1" s="711"/>
      <c r="CT1" s="712" t="s">
        <v>346</v>
      </c>
      <c r="CU1" s="713"/>
      <c r="CV1" s="713"/>
      <c r="CW1" s="713"/>
      <c r="CX1" s="713"/>
      <c r="CY1" s="714"/>
    </row>
    <row r="2" spans="2:103" ht="21.75" customHeight="1">
      <c r="B2" s="766"/>
      <c r="C2" s="767"/>
      <c r="D2" s="767"/>
      <c r="E2" s="767"/>
      <c r="F2" s="767"/>
      <c r="G2" s="767"/>
      <c r="H2" s="767"/>
      <c r="I2" s="768"/>
      <c r="J2" s="697">
        <f>IF(WEEKDAY(B5)=1,B5,(IF(WEEKDAY(B5)=2,B5-1,(IF(WEEKDAY(B5)=3,B5-2,(IF(WEEKDAY(B5)=4,B5-3,(IF(WEEKDAY(B5)=5,B5-4,IF(WEEKDAY(B5)=6,B5-5,B5-6))))))))))</f>
        <v>46019</v>
      </c>
      <c r="K2" s="698"/>
      <c r="L2" s="698"/>
      <c r="M2" s="698"/>
      <c r="N2" s="698"/>
      <c r="O2" s="699"/>
      <c r="P2" s="670">
        <f>J2+1</f>
        <v>46020</v>
      </c>
      <c r="Q2" s="671"/>
      <c r="R2" s="671"/>
      <c r="S2" s="671"/>
      <c r="T2" s="671"/>
      <c r="U2" s="672"/>
      <c r="V2" s="670">
        <f>P2+1</f>
        <v>46021</v>
      </c>
      <c r="W2" s="671"/>
      <c r="X2" s="671"/>
      <c r="Y2" s="671"/>
      <c r="Z2" s="671"/>
      <c r="AA2" s="672"/>
      <c r="AB2" s="670">
        <f>V2+1</f>
        <v>46022</v>
      </c>
      <c r="AC2" s="671"/>
      <c r="AD2" s="671"/>
      <c r="AE2" s="671"/>
      <c r="AF2" s="671"/>
      <c r="AG2" s="672"/>
      <c r="AH2" s="670">
        <f>AB2+1</f>
        <v>46023</v>
      </c>
      <c r="AI2" s="671"/>
      <c r="AJ2" s="671"/>
      <c r="AK2" s="671"/>
      <c r="AL2" s="671"/>
      <c r="AM2" s="672"/>
      <c r="AN2" s="670">
        <f>AH2+1</f>
        <v>46024</v>
      </c>
      <c r="AO2" s="671"/>
      <c r="AP2" s="671"/>
      <c r="AQ2" s="671"/>
      <c r="AR2" s="671"/>
      <c r="AS2" s="672"/>
      <c r="AT2" s="676">
        <f>AN2+1</f>
        <v>46025</v>
      </c>
      <c r="AU2" s="677"/>
      <c r="AV2" s="677"/>
      <c r="AW2" s="677"/>
      <c r="AX2" s="677"/>
      <c r="AY2" s="678"/>
      <c r="BB2" s="766"/>
      <c r="BC2" s="767"/>
      <c r="BD2" s="767"/>
      <c r="BE2" s="767"/>
      <c r="BF2" s="767"/>
      <c r="BG2" s="767"/>
      <c r="BH2" s="767"/>
      <c r="BI2" s="768"/>
      <c r="BJ2" s="697">
        <f>IF(WEEKDAY(BB5)=1,BB5,(IF(WEEKDAY(BB5)=2,BB5-1,(IF(WEEKDAY(BB5)=3,BB5-2,(IF(WEEKDAY(BB5)=4,BB5-3,(IF(WEEKDAY(BB5)=5,BB5-4,IF(WEEKDAY(BB5)=6,BB5-5,BB5-6))))))))))</f>
        <v>46110</v>
      </c>
      <c r="BK2" s="698"/>
      <c r="BL2" s="698"/>
      <c r="BM2" s="698"/>
      <c r="BN2" s="698"/>
      <c r="BO2" s="699"/>
      <c r="BP2" s="670">
        <f>BJ2+1</f>
        <v>46111</v>
      </c>
      <c r="BQ2" s="671"/>
      <c r="BR2" s="671"/>
      <c r="BS2" s="671"/>
      <c r="BT2" s="671"/>
      <c r="BU2" s="672"/>
      <c r="BV2" s="670">
        <f>BP2+1</f>
        <v>46112</v>
      </c>
      <c r="BW2" s="671"/>
      <c r="BX2" s="671"/>
      <c r="BY2" s="671"/>
      <c r="BZ2" s="671"/>
      <c r="CA2" s="672"/>
      <c r="CB2" s="670">
        <f>BV2+1</f>
        <v>46113</v>
      </c>
      <c r="CC2" s="671"/>
      <c r="CD2" s="671"/>
      <c r="CE2" s="671"/>
      <c r="CF2" s="671"/>
      <c r="CG2" s="672"/>
      <c r="CH2" s="670">
        <f>CB2+1</f>
        <v>46114</v>
      </c>
      <c r="CI2" s="671"/>
      <c r="CJ2" s="671"/>
      <c r="CK2" s="671"/>
      <c r="CL2" s="671"/>
      <c r="CM2" s="672"/>
      <c r="CN2" s="670">
        <f>CH2+1</f>
        <v>46115</v>
      </c>
      <c r="CO2" s="671"/>
      <c r="CP2" s="671"/>
      <c r="CQ2" s="671"/>
      <c r="CR2" s="671"/>
      <c r="CS2" s="672"/>
      <c r="CT2" s="676">
        <f>CN2+1</f>
        <v>46116</v>
      </c>
      <c r="CU2" s="677"/>
      <c r="CV2" s="677"/>
      <c r="CW2" s="677"/>
      <c r="CX2" s="677"/>
      <c r="CY2" s="678"/>
    </row>
    <row r="3" spans="2:103" ht="21.75" customHeight="1">
      <c r="B3" s="766"/>
      <c r="C3" s="767"/>
      <c r="D3" s="767"/>
      <c r="E3" s="767"/>
      <c r="F3" s="767"/>
      <c r="G3" s="767"/>
      <c r="H3" s="767"/>
      <c r="I3" s="768"/>
      <c r="J3" s="700"/>
      <c r="K3" s="701"/>
      <c r="L3" s="701"/>
      <c r="M3" s="701"/>
      <c r="N3" s="701"/>
      <c r="O3" s="702"/>
      <c r="P3" s="673"/>
      <c r="Q3" s="674"/>
      <c r="R3" s="674"/>
      <c r="S3" s="674"/>
      <c r="T3" s="674"/>
      <c r="U3" s="675"/>
      <c r="V3" s="673"/>
      <c r="W3" s="674"/>
      <c r="X3" s="674"/>
      <c r="Y3" s="674"/>
      <c r="Z3" s="674"/>
      <c r="AA3" s="675"/>
      <c r="AB3" s="673"/>
      <c r="AC3" s="674"/>
      <c r="AD3" s="674"/>
      <c r="AE3" s="674"/>
      <c r="AF3" s="674"/>
      <c r="AG3" s="675"/>
      <c r="AH3" s="673"/>
      <c r="AI3" s="674"/>
      <c r="AJ3" s="674"/>
      <c r="AK3" s="674"/>
      <c r="AL3" s="674"/>
      <c r="AM3" s="675"/>
      <c r="AN3" s="673"/>
      <c r="AO3" s="674"/>
      <c r="AP3" s="674"/>
      <c r="AQ3" s="674"/>
      <c r="AR3" s="674"/>
      <c r="AS3" s="675"/>
      <c r="AT3" s="679"/>
      <c r="AU3" s="680"/>
      <c r="AV3" s="680"/>
      <c r="AW3" s="680"/>
      <c r="AX3" s="680"/>
      <c r="AY3" s="681"/>
      <c r="BB3" s="766"/>
      <c r="BC3" s="767"/>
      <c r="BD3" s="767"/>
      <c r="BE3" s="767"/>
      <c r="BF3" s="767"/>
      <c r="BG3" s="767"/>
      <c r="BH3" s="767"/>
      <c r="BI3" s="768"/>
      <c r="BJ3" s="700"/>
      <c r="BK3" s="701"/>
      <c r="BL3" s="701"/>
      <c r="BM3" s="701"/>
      <c r="BN3" s="701"/>
      <c r="BO3" s="702"/>
      <c r="BP3" s="673"/>
      <c r="BQ3" s="674"/>
      <c r="BR3" s="674"/>
      <c r="BS3" s="674"/>
      <c r="BT3" s="674"/>
      <c r="BU3" s="675"/>
      <c r="BV3" s="673"/>
      <c r="BW3" s="674"/>
      <c r="BX3" s="674"/>
      <c r="BY3" s="674"/>
      <c r="BZ3" s="674"/>
      <c r="CA3" s="675"/>
      <c r="CB3" s="673"/>
      <c r="CC3" s="674"/>
      <c r="CD3" s="674"/>
      <c r="CE3" s="674"/>
      <c r="CF3" s="674"/>
      <c r="CG3" s="675"/>
      <c r="CH3" s="673"/>
      <c r="CI3" s="674"/>
      <c r="CJ3" s="674"/>
      <c r="CK3" s="674"/>
      <c r="CL3" s="674"/>
      <c r="CM3" s="675"/>
      <c r="CN3" s="673"/>
      <c r="CO3" s="674"/>
      <c r="CP3" s="674"/>
      <c r="CQ3" s="674"/>
      <c r="CR3" s="674"/>
      <c r="CS3" s="675"/>
      <c r="CT3" s="679"/>
      <c r="CU3" s="680"/>
      <c r="CV3" s="680"/>
      <c r="CW3" s="680"/>
      <c r="CX3" s="680"/>
      <c r="CY3" s="681"/>
    </row>
    <row r="4" spans="2:103" ht="22.5" customHeight="1">
      <c r="B4" s="766"/>
      <c r="C4" s="767"/>
      <c r="D4" s="767"/>
      <c r="E4" s="767"/>
      <c r="F4" s="767"/>
      <c r="G4" s="767"/>
      <c r="H4" s="767"/>
      <c r="I4" s="768"/>
      <c r="J4" s="700"/>
      <c r="K4" s="701"/>
      <c r="L4" s="701"/>
      <c r="M4" s="701"/>
      <c r="N4" s="701"/>
      <c r="O4" s="702"/>
      <c r="P4" s="673"/>
      <c r="Q4" s="674"/>
      <c r="R4" s="674"/>
      <c r="S4" s="674"/>
      <c r="T4" s="674"/>
      <c r="U4" s="675"/>
      <c r="V4" s="673"/>
      <c r="W4" s="674"/>
      <c r="X4" s="674"/>
      <c r="Y4" s="674"/>
      <c r="Z4" s="674"/>
      <c r="AA4" s="675"/>
      <c r="AB4" s="673"/>
      <c r="AC4" s="674"/>
      <c r="AD4" s="674"/>
      <c r="AE4" s="674"/>
      <c r="AF4" s="674"/>
      <c r="AG4" s="675"/>
      <c r="AH4" s="673"/>
      <c r="AI4" s="674"/>
      <c r="AJ4" s="674"/>
      <c r="AK4" s="674"/>
      <c r="AL4" s="674"/>
      <c r="AM4" s="675"/>
      <c r="AN4" s="673"/>
      <c r="AO4" s="674"/>
      <c r="AP4" s="674"/>
      <c r="AQ4" s="674"/>
      <c r="AR4" s="674"/>
      <c r="AS4" s="675"/>
      <c r="AT4" s="679"/>
      <c r="AU4" s="680"/>
      <c r="AV4" s="680"/>
      <c r="AW4" s="680"/>
      <c r="AX4" s="680"/>
      <c r="AY4" s="681"/>
      <c r="BB4" s="766"/>
      <c r="BC4" s="767"/>
      <c r="BD4" s="767"/>
      <c r="BE4" s="767"/>
      <c r="BF4" s="767"/>
      <c r="BG4" s="767"/>
      <c r="BH4" s="767"/>
      <c r="BI4" s="768"/>
      <c r="BJ4" s="700"/>
      <c r="BK4" s="701"/>
      <c r="BL4" s="701"/>
      <c r="BM4" s="701"/>
      <c r="BN4" s="701"/>
      <c r="BO4" s="702"/>
      <c r="BP4" s="673"/>
      <c r="BQ4" s="674"/>
      <c r="BR4" s="674"/>
      <c r="BS4" s="674"/>
      <c r="BT4" s="674"/>
      <c r="BU4" s="675"/>
      <c r="BV4" s="673"/>
      <c r="BW4" s="674"/>
      <c r="BX4" s="674"/>
      <c r="BY4" s="674"/>
      <c r="BZ4" s="674"/>
      <c r="CA4" s="675"/>
      <c r="CB4" s="673"/>
      <c r="CC4" s="674"/>
      <c r="CD4" s="674"/>
      <c r="CE4" s="674"/>
      <c r="CF4" s="674"/>
      <c r="CG4" s="675"/>
      <c r="CH4" s="673"/>
      <c r="CI4" s="674"/>
      <c r="CJ4" s="674"/>
      <c r="CK4" s="674"/>
      <c r="CL4" s="674"/>
      <c r="CM4" s="675"/>
      <c r="CN4" s="673"/>
      <c r="CO4" s="674"/>
      <c r="CP4" s="674"/>
      <c r="CQ4" s="674"/>
      <c r="CR4" s="674"/>
      <c r="CS4" s="675"/>
      <c r="CT4" s="679"/>
      <c r="CU4" s="680"/>
      <c r="CV4" s="680"/>
      <c r="CW4" s="680"/>
      <c r="CX4" s="680"/>
      <c r="CY4" s="681"/>
    </row>
    <row r="5" spans="2:103" ht="29.25" customHeight="1">
      <c r="B5" s="703">
        <v>46023</v>
      </c>
      <c r="C5" s="704"/>
      <c r="D5" s="704"/>
      <c r="E5" s="704"/>
      <c r="F5" s="704"/>
      <c r="G5" s="704"/>
      <c r="H5" s="704"/>
      <c r="I5" s="705"/>
      <c r="J5" s="715"/>
      <c r="K5" s="716"/>
      <c r="L5" s="716"/>
      <c r="M5" s="716"/>
      <c r="N5" s="716"/>
      <c r="O5" s="717"/>
      <c r="P5" s="718"/>
      <c r="Q5" s="719"/>
      <c r="R5" s="719"/>
      <c r="S5" s="719"/>
      <c r="T5" s="719"/>
      <c r="U5" s="720"/>
      <c r="V5" s="718"/>
      <c r="W5" s="719"/>
      <c r="X5" s="719"/>
      <c r="Y5" s="719"/>
      <c r="Z5" s="719"/>
      <c r="AA5" s="720"/>
      <c r="AB5" s="718"/>
      <c r="AC5" s="719"/>
      <c r="AD5" s="719"/>
      <c r="AE5" s="719"/>
      <c r="AF5" s="719"/>
      <c r="AG5" s="720"/>
      <c r="AH5" s="718"/>
      <c r="AI5" s="719"/>
      <c r="AJ5" s="719"/>
      <c r="AK5" s="719"/>
      <c r="AL5" s="719"/>
      <c r="AM5" s="720"/>
      <c r="AN5" s="718"/>
      <c r="AO5" s="719"/>
      <c r="AP5" s="719"/>
      <c r="AQ5" s="719"/>
      <c r="AR5" s="719"/>
      <c r="AS5" s="720"/>
      <c r="AT5" s="721"/>
      <c r="AU5" s="722"/>
      <c r="AV5" s="722"/>
      <c r="AW5" s="722"/>
      <c r="AX5" s="722"/>
      <c r="AY5" s="723"/>
      <c r="BB5" s="703">
        <f>IF(MONTH(B57)=12,DATE(YEAR(B57)+1,1,1),DATE(YEAR(B57),MONTH(B57)+1,1))</f>
        <v>46113</v>
      </c>
      <c r="BC5" s="704"/>
      <c r="BD5" s="704"/>
      <c r="BE5" s="704"/>
      <c r="BF5" s="704"/>
      <c r="BG5" s="704"/>
      <c r="BH5" s="704"/>
      <c r="BI5" s="705"/>
      <c r="BJ5" s="715"/>
      <c r="BK5" s="716"/>
      <c r="BL5" s="716"/>
      <c r="BM5" s="716"/>
      <c r="BN5" s="716"/>
      <c r="BO5" s="717"/>
      <c r="BP5" s="718"/>
      <c r="BQ5" s="719"/>
      <c r="BR5" s="719"/>
      <c r="BS5" s="719"/>
      <c r="BT5" s="719"/>
      <c r="BU5" s="720"/>
      <c r="BV5" s="718"/>
      <c r="BW5" s="719"/>
      <c r="BX5" s="719"/>
      <c r="BY5" s="719"/>
      <c r="BZ5" s="719"/>
      <c r="CA5" s="720"/>
      <c r="CB5" s="718"/>
      <c r="CC5" s="719"/>
      <c r="CD5" s="719"/>
      <c r="CE5" s="719"/>
      <c r="CF5" s="719"/>
      <c r="CG5" s="720"/>
      <c r="CH5" s="718"/>
      <c r="CI5" s="719"/>
      <c r="CJ5" s="719"/>
      <c r="CK5" s="719"/>
      <c r="CL5" s="719"/>
      <c r="CM5" s="720"/>
      <c r="CN5" s="718"/>
      <c r="CO5" s="719"/>
      <c r="CP5" s="719"/>
      <c r="CQ5" s="719"/>
      <c r="CR5" s="719"/>
      <c r="CS5" s="720"/>
      <c r="CT5" s="721"/>
      <c r="CU5" s="722"/>
      <c r="CV5" s="722"/>
      <c r="CW5" s="722"/>
      <c r="CX5" s="722"/>
      <c r="CY5" s="723"/>
    </row>
    <row r="6" spans="2:103" ht="21.75" customHeight="1">
      <c r="B6" s="703"/>
      <c r="C6" s="704"/>
      <c r="D6" s="704"/>
      <c r="E6" s="704"/>
      <c r="F6" s="704"/>
      <c r="G6" s="704"/>
      <c r="H6" s="704"/>
      <c r="I6" s="705"/>
      <c r="J6" s="697">
        <f>AT2+1</f>
        <v>46026</v>
      </c>
      <c r="K6" s="698"/>
      <c r="L6" s="698"/>
      <c r="M6" s="698"/>
      <c r="N6" s="698"/>
      <c r="O6" s="699"/>
      <c r="P6" s="670">
        <f>J6+1</f>
        <v>46027</v>
      </c>
      <c r="Q6" s="671"/>
      <c r="R6" s="671"/>
      <c r="S6" s="671"/>
      <c r="T6" s="671"/>
      <c r="U6" s="672"/>
      <c r="V6" s="670">
        <f>P6+1</f>
        <v>46028</v>
      </c>
      <c r="W6" s="671"/>
      <c r="X6" s="671"/>
      <c r="Y6" s="671"/>
      <c r="Z6" s="671"/>
      <c r="AA6" s="672"/>
      <c r="AB6" s="670">
        <f>V6+1</f>
        <v>46029</v>
      </c>
      <c r="AC6" s="671"/>
      <c r="AD6" s="671"/>
      <c r="AE6" s="671"/>
      <c r="AF6" s="671"/>
      <c r="AG6" s="672"/>
      <c r="AH6" s="670">
        <f>AB6+1</f>
        <v>46030</v>
      </c>
      <c r="AI6" s="671"/>
      <c r="AJ6" s="671"/>
      <c r="AK6" s="671"/>
      <c r="AL6" s="671"/>
      <c r="AM6" s="672"/>
      <c r="AN6" s="670">
        <f>AH6+1</f>
        <v>46031</v>
      </c>
      <c r="AO6" s="671"/>
      <c r="AP6" s="671"/>
      <c r="AQ6" s="671"/>
      <c r="AR6" s="671"/>
      <c r="AS6" s="672"/>
      <c r="AT6" s="676">
        <f>AN6+1</f>
        <v>46032</v>
      </c>
      <c r="AU6" s="677"/>
      <c r="AV6" s="677"/>
      <c r="AW6" s="677"/>
      <c r="AX6" s="677"/>
      <c r="AY6" s="678"/>
      <c r="BB6" s="703"/>
      <c r="BC6" s="704"/>
      <c r="BD6" s="704"/>
      <c r="BE6" s="704"/>
      <c r="BF6" s="704"/>
      <c r="BG6" s="704"/>
      <c r="BH6" s="704"/>
      <c r="BI6" s="705"/>
      <c r="BJ6" s="697">
        <f>CT2+1</f>
        <v>46117</v>
      </c>
      <c r="BK6" s="698"/>
      <c r="BL6" s="698"/>
      <c r="BM6" s="698"/>
      <c r="BN6" s="698"/>
      <c r="BO6" s="699"/>
      <c r="BP6" s="670">
        <f>BJ6+1</f>
        <v>46118</v>
      </c>
      <c r="BQ6" s="671"/>
      <c r="BR6" s="671"/>
      <c r="BS6" s="671"/>
      <c r="BT6" s="671"/>
      <c r="BU6" s="672"/>
      <c r="BV6" s="670">
        <f>BP6+1</f>
        <v>46119</v>
      </c>
      <c r="BW6" s="671"/>
      <c r="BX6" s="671"/>
      <c r="BY6" s="671"/>
      <c r="BZ6" s="671"/>
      <c r="CA6" s="672"/>
      <c r="CB6" s="670">
        <f>BV6+1</f>
        <v>46120</v>
      </c>
      <c r="CC6" s="671"/>
      <c r="CD6" s="671"/>
      <c r="CE6" s="671"/>
      <c r="CF6" s="671"/>
      <c r="CG6" s="672"/>
      <c r="CH6" s="670">
        <f>CB6+1</f>
        <v>46121</v>
      </c>
      <c r="CI6" s="671"/>
      <c r="CJ6" s="671"/>
      <c r="CK6" s="671"/>
      <c r="CL6" s="671"/>
      <c r="CM6" s="672"/>
      <c r="CN6" s="670">
        <f>CH6+1</f>
        <v>46122</v>
      </c>
      <c r="CO6" s="671"/>
      <c r="CP6" s="671"/>
      <c r="CQ6" s="671"/>
      <c r="CR6" s="671"/>
      <c r="CS6" s="672"/>
      <c r="CT6" s="676">
        <f>CN6+1</f>
        <v>46123</v>
      </c>
      <c r="CU6" s="677"/>
      <c r="CV6" s="677"/>
      <c r="CW6" s="677"/>
      <c r="CX6" s="677"/>
      <c r="CY6" s="678"/>
    </row>
    <row r="7" spans="2:103" ht="21.75" customHeight="1">
      <c r="B7" s="739" t="str">
        <f>IF(B5&gt;=43586,"令和"&amp;IF(YEAR(B5)-2018=1,"元",YEAR(B5)-2018),"平成"&amp;(YEAR(B5)-1988))</f>
        <v>令和8</v>
      </c>
      <c r="C7" s="740"/>
      <c r="D7" s="740"/>
      <c r="E7" s="740"/>
      <c r="F7" s="740"/>
      <c r="G7" s="740"/>
      <c r="H7" s="740"/>
      <c r="I7" s="741"/>
      <c r="J7" s="700"/>
      <c r="K7" s="701"/>
      <c r="L7" s="701"/>
      <c r="M7" s="701"/>
      <c r="N7" s="701"/>
      <c r="O7" s="702"/>
      <c r="P7" s="673"/>
      <c r="Q7" s="674"/>
      <c r="R7" s="674"/>
      <c r="S7" s="674"/>
      <c r="T7" s="674"/>
      <c r="U7" s="675"/>
      <c r="V7" s="673"/>
      <c r="W7" s="674"/>
      <c r="X7" s="674"/>
      <c r="Y7" s="674"/>
      <c r="Z7" s="674"/>
      <c r="AA7" s="675"/>
      <c r="AB7" s="673"/>
      <c r="AC7" s="674"/>
      <c r="AD7" s="674"/>
      <c r="AE7" s="674"/>
      <c r="AF7" s="674"/>
      <c r="AG7" s="675"/>
      <c r="AH7" s="673"/>
      <c r="AI7" s="674"/>
      <c r="AJ7" s="674"/>
      <c r="AK7" s="674"/>
      <c r="AL7" s="674"/>
      <c r="AM7" s="675"/>
      <c r="AN7" s="673"/>
      <c r="AO7" s="674"/>
      <c r="AP7" s="674"/>
      <c r="AQ7" s="674"/>
      <c r="AR7" s="674"/>
      <c r="AS7" s="675"/>
      <c r="AT7" s="679"/>
      <c r="AU7" s="680"/>
      <c r="AV7" s="680"/>
      <c r="AW7" s="680"/>
      <c r="AX7" s="680"/>
      <c r="AY7" s="681"/>
      <c r="BB7" s="739" t="str">
        <f>IF(BB5&gt;=43586,"令和"&amp;IF(YEAR(BB5)-2018=1,"元",YEAR(BB5)-2018),"平成"&amp;(YEAR(BB5)-1988))</f>
        <v>令和8</v>
      </c>
      <c r="BC7" s="740"/>
      <c r="BD7" s="740"/>
      <c r="BE7" s="740"/>
      <c r="BF7" s="740"/>
      <c r="BG7" s="740"/>
      <c r="BH7" s="740"/>
      <c r="BI7" s="741"/>
      <c r="BJ7" s="700"/>
      <c r="BK7" s="701"/>
      <c r="BL7" s="701"/>
      <c r="BM7" s="701"/>
      <c r="BN7" s="701"/>
      <c r="BO7" s="702"/>
      <c r="BP7" s="673"/>
      <c r="BQ7" s="674"/>
      <c r="BR7" s="674"/>
      <c r="BS7" s="674"/>
      <c r="BT7" s="674"/>
      <c r="BU7" s="675"/>
      <c r="BV7" s="673"/>
      <c r="BW7" s="674"/>
      <c r="BX7" s="674"/>
      <c r="BY7" s="674"/>
      <c r="BZ7" s="674"/>
      <c r="CA7" s="675"/>
      <c r="CB7" s="673"/>
      <c r="CC7" s="674"/>
      <c r="CD7" s="674"/>
      <c r="CE7" s="674"/>
      <c r="CF7" s="674"/>
      <c r="CG7" s="675"/>
      <c r="CH7" s="673"/>
      <c r="CI7" s="674"/>
      <c r="CJ7" s="674"/>
      <c r="CK7" s="674"/>
      <c r="CL7" s="674"/>
      <c r="CM7" s="675"/>
      <c r="CN7" s="673"/>
      <c r="CO7" s="674"/>
      <c r="CP7" s="674"/>
      <c r="CQ7" s="674"/>
      <c r="CR7" s="674"/>
      <c r="CS7" s="675"/>
      <c r="CT7" s="679"/>
      <c r="CU7" s="680"/>
      <c r="CV7" s="680"/>
      <c r="CW7" s="680"/>
      <c r="CX7" s="680"/>
      <c r="CY7" s="681"/>
    </row>
    <row r="8" spans="2:103" ht="20.25" customHeight="1">
      <c r="B8" s="742"/>
      <c r="C8" s="743"/>
      <c r="D8" s="743"/>
      <c r="E8" s="743"/>
      <c r="F8" s="743"/>
      <c r="G8" s="743"/>
      <c r="H8" s="743"/>
      <c r="I8" s="744"/>
      <c r="J8" s="700"/>
      <c r="K8" s="701"/>
      <c r="L8" s="701"/>
      <c r="M8" s="701"/>
      <c r="N8" s="701"/>
      <c r="O8" s="702"/>
      <c r="P8" s="673"/>
      <c r="Q8" s="674"/>
      <c r="R8" s="674"/>
      <c r="S8" s="674"/>
      <c r="T8" s="674"/>
      <c r="U8" s="675"/>
      <c r="V8" s="673"/>
      <c r="W8" s="674"/>
      <c r="X8" s="674"/>
      <c r="Y8" s="674"/>
      <c r="Z8" s="674"/>
      <c r="AA8" s="675"/>
      <c r="AB8" s="673"/>
      <c r="AC8" s="674"/>
      <c r="AD8" s="674"/>
      <c r="AE8" s="674"/>
      <c r="AF8" s="674"/>
      <c r="AG8" s="675"/>
      <c r="AH8" s="673"/>
      <c r="AI8" s="674"/>
      <c r="AJ8" s="674"/>
      <c r="AK8" s="674"/>
      <c r="AL8" s="674"/>
      <c r="AM8" s="675"/>
      <c r="AN8" s="673"/>
      <c r="AO8" s="674"/>
      <c r="AP8" s="674"/>
      <c r="AQ8" s="674"/>
      <c r="AR8" s="674"/>
      <c r="AS8" s="675"/>
      <c r="AT8" s="679"/>
      <c r="AU8" s="680"/>
      <c r="AV8" s="680"/>
      <c r="AW8" s="680"/>
      <c r="AX8" s="680"/>
      <c r="AY8" s="681"/>
      <c r="BB8" s="742"/>
      <c r="BC8" s="743"/>
      <c r="BD8" s="743"/>
      <c r="BE8" s="743"/>
      <c r="BF8" s="743"/>
      <c r="BG8" s="743"/>
      <c r="BH8" s="743"/>
      <c r="BI8" s="744"/>
      <c r="BJ8" s="700"/>
      <c r="BK8" s="701"/>
      <c r="BL8" s="701"/>
      <c r="BM8" s="701"/>
      <c r="BN8" s="701"/>
      <c r="BO8" s="702"/>
      <c r="BP8" s="673"/>
      <c r="BQ8" s="674"/>
      <c r="BR8" s="674"/>
      <c r="BS8" s="674"/>
      <c r="BT8" s="674"/>
      <c r="BU8" s="675"/>
      <c r="BV8" s="673"/>
      <c r="BW8" s="674"/>
      <c r="BX8" s="674"/>
      <c r="BY8" s="674"/>
      <c r="BZ8" s="674"/>
      <c r="CA8" s="675"/>
      <c r="CB8" s="673"/>
      <c r="CC8" s="674"/>
      <c r="CD8" s="674"/>
      <c r="CE8" s="674"/>
      <c r="CF8" s="674"/>
      <c r="CG8" s="675"/>
      <c r="CH8" s="673"/>
      <c r="CI8" s="674"/>
      <c r="CJ8" s="674"/>
      <c r="CK8" s="674"/>
      <c r="CL8" s="674"/>
      <c r="CM8" s="675"/>
      <c r="CN8" s="673"/>
      <c r="CO8" s="674"/>
      <c r="CP8" s="674"/>
      <c r="CQ8" s="674"/>
      <c r="CR8" s="674"/>
      <c r="CS8" s="675"/>
      <c r="CT8" s="679"/>
      <c r="CU8" s="680"/>
      <c r="CV8" s="680"/>
      <c r="CW8" s="680"/>
      <c r="CX8" s="680"/>
      <c r="CY8" s="681"/>
    </row>
    <row r="9" spans="2:103" ht="42.75" customHeight="1">
      <c r="B9" s="542" t="str">
        <f>VLOOKUP(B5,祝節名,2,FALSE)</f>
        <v>1 元日、12 成人の日
小寒5、大寒20</v>
      </c>
      <c r="C9" s="474"/>
      <c r="D9" s="474"/>
      <c r="E9" s="474"/>
      <c r="F9" s="474"/>
      <c r="G9" s="474"/>
      <c r="H9" s="474"/>
      <c r="I9" s="475"/>
      <c r="J9" s="715"/>
      <c r="K9" s="716"/>
      <c r="L9" s="716"/>
      <c r="M9" s="716"/>
      <c r="N9" s="716"/>
      <c r="O9" s="717"/>
      <c r="P9" s="718"/>
      <c r="Q9" s="719"/>
      <c r="R9" s="719"/>
      <c r="S9" s="719"/>
      <c r="T9" s="719"/>
      <c r="U9" s="720"/>
      <c r="V9" s="718"/>
      <c r="W9" s="719"/>
      <c r="X9" s="719"/>
      <c r="Y9" s="719"/>
      <c r="Z9" s="719"/>
      <c r="AA9" s="720"/>
      <c r="AB9" s="718"/>
      <c r="AC9" s="719"/>
      <c r="AD9" s="719"/>
      <c r="AE9" s="719"/>
      <c r="AF9" s="719"/>
      <c r="AG9" s="720"/>
      <c r="AH9" s="718"/>
      <c r="AI9" s="719"/>
      <c r="AJ9" s="719"/>
      <c r="AK9" s="719"/>
      <c r="AL9" s="719"/>
      <c r="AM9" s="720"/>
      <c r="AN9" s="718"/>
      <c r="AO9" s="719"/>
      <c r="AP9" s="719"/>
      <c r="AQ9" s="719"/>
      <c r="AR9" s="719"/>
      <c r="AS9" s="720"/>
      <c r="AT9" s="721"/>
      <c r="AU9" s="722"/>
      <c r="AV9" s="722"/>
      <c r="AW9" s="722"/>
      <c r="AX9" s="722"/>
      <c r="AY9" s="723"/>
      <c r="BB9" s="542" t="str">
        <f>VLOOKUP(BB5,祝節名,2,FALSE)</f>
        <v>29 昭和の日
清明5、穀雨20</v>
      </c>
      <c r="BC9" s="474"/>
      <c r="BD9" s="474"/>
      <c r="BE9" s="474"/>
      <c r="BF9" s="474"/>
      <c r="BG9" s="474"/>
      <c r="BH9" s="474"/>
      <c r="BI9" s="475"/>
      <c r="BJ9" s="715"/>
      <c r="BK9" s="716"/>
      <c r="BL9" s="716"/>
      <c r="BM9" s="716"/>
      <c r="BN9" s="716"/>
      <c r="BO9" s="717"/>
      <c r="BP9" s="718"/>
      <c r="BQ9" s="719"/>
      <c r="BR9" s="719"/>
      <c r="BS9" s="719"/>
      <c r="BT9" s="719"/>
      <c r="BU9" s="720"/>
      <c r="BV9" s="718"/>
      <c r="BW9" s="719"/>
      <c r="BX9" s="719"/>
      <c r="BY9" s="719"/>
      <c r="BZ9" s="719"/>
      <c r="CA9" s="720"/>
      <c r="CB9" s="718"/>
      <c r="CC9" s="719"/>
      <c r="CD9" s="719"/>
      <c r="CE9" s="719"/>
      <c r="CF9" s="719"/>
      <c r="CG9" s="720"/>
      <c r="CH9" s="718"/>
      <c r="CI9" s="719"/>
      <c r="CJ9" s="719"/>
      <c r="CK9" s="719"/>
      <c r="CL9" s="719"/>
      <c r="CM9" s="720"/>
      <c r="CN9" s="718"/>
      <c r="CO9" s="719"/>
      <c r="CP9" s="719"/>
      <c r="CQ9" s="719"/>
      <c r="CR9" s="719"/>
      <c r="CS9" s="720"/>
      <c r="CT9" s="721"/>
      <c r="CU9" s="722"/>
      <c r="CV9" s="722"/>
      <c r="CW9" s="722"/>
      <c r="CX9" s="722"/>
      <c r="CY9" s="723"/>
    </row>
    <row r="10" spans="2:103" ht="21.75" customHeight="1">
      <c r="B10" s="476"/>
      <c r="C10" s="477"/>
      <c r="D10" s="477"/>
      <c r="E10" s="477"/>
      <c r="F10" s="477"/>
      <c r="G10" s="477"/>
      <c r="H10" s="477"/>
      <c r="I10" s="478"/>
      <c r="J10" s="697">
        <f>AT6+1</f>
        <v>46033</v>
      </c>
      <c r="K10" s="698"/>
      <c r="L10" s="698"/>
      <c r="M10" s="698"/>
      <c r="N10" s="698"/>
      <c r="O10" s="699"/>
      <c r="P10" s="670">
        <f>J10+1</f>
        <v>46034</v>
      </c>
      <c r="Q10" s="671"/>
      <c r="R10" s="671"/>
      <c r="S10" s="671"/>
      <c r="T10" s="671"/>
      <c r="U10" s="672"/>
      <c r="V10" s="670">
        <f>P10+1</f>
        <v>46035</v>
      </c>
      <c r="W10" s="671"/>
      <c r="X10" s="671"/>
      <c r="Y10" s="671"/>
      <c r="Z10" s="671"/>
      <c r="AA10" s="672"/>
      <c r="AB10" s="670">
        <f>V10+1</f>
        <v>46036</v>
      </c>
      <c r="AC10" s="671"/>
      <c r="AD10" s="671"/>
      <c r="AE10" s="671"/>
      <c r="AF10" s="671"/>
      <c r="AG10" s="672"/>
      <c r="AH10" s="670">
        <f>AB10+1</f>
        <v>46037</v>
      </c>
      <c r="AI10" s="671"/>
      <c r="AJ10" s="671"/>
      <c r="AK10" s="671"/>
      <c r="AL10" s="671"/>
      <c r="AM10" s="672"/>
      <c r="AN10" s="670">
        <f>AH10+1</f>
        <v>46038</v>
      </c>
      <c r="AO10" s="671"/>
      <c r="AP10" s="671"/>
      <c r="AQ10" s="671"/>
      <c r="AR10" s="671"/>
      <c r="AS10" s="672"/>
      <c r="AT10" s="676">
        <f>AN10+1</f>
        <v>46039</v>
      </c>
      <c r="AU10" s="677"/>
      <c r="AV10" s="677"/>
      <c r="AW10" s="677"/>
      <c r="AX10" s="677"/>
      <c r="AY10" s="678"/>
      <c r="BB10" s="476"/>
      <c r="BC10" s="477"/>
      <c r="BD10" s="477"/>
      <c r="BE10" s="477"/>
      <c r="BF10" s="477"/>
      <c r="BG10" s="477"/>
      <c r="BH10" s="477"/>
      <c r="BI10" s="478"/>
      <c r="BJ10" s="697">
        <f>CT6+1</f>
        <v>46124</v>
      </c>
      <c r="BK10" s="698"/>
      <c r="BL10" s="698"/>
      <c r="BM10" s="698"/>
      <c r="BN10" s="698"/>
      <c r="BO10" s="699"/>
      <c r="BP10" s="670">
        <f>BJ10+1</f>
        <v>46125</v>
      </c>
      <c r="BQ10" s="671"/>
      <c r="BR10" s="671"/>
      <c r="BS10" s="671"/>
      <c r="BT10" s="671"/>
      <c r="BU10" s="672"/>
      <c r="BV10" s="670">
        <f>BP10+1</f>
        <v>46126</v>
      </c>
      <c r="BW10" s="671"/>
      <c r="BX10" s="671"/>
      <c r="BY10" s="671"/>
      <c r="BZ10" s="671"/>
      <c r="CA10" s="672"/>
      <c r="CB10" s="670">
        <f>BV10+1</f>
        <v>46127</v>
      </c>
      <c r="CC10" s="671"/>
      <c r="CD10" s="671"/>
      <c r="CE10" s="671"/>
      <c r="CF10" s="671"/>
      <c r="CG10" s="672"/>
      <c r="CH10" s="670">
        <f>CB10+1</f>
        <v>46128</v>
      </c>
      <c r="CI10" s="671"/>
      <c r="CJ10" s="671"/>
      <c r="CK10" s="671"/>
      <c r="CL10" s="671"/>
      <c r="CM10" s="672"/>
      <c r="CN10" s="670">
        <f>CH10+1</f>
        <v>46129</v>
      </c>
      <c r="CO10" s="671"/>
      <c r="CP10" s="671"/>
      <c r="CQ10" s="671"/>
      <c r="CR10" s="671"/>
      <c r="CS10" s="672"/>
      <c r="CT10" s="676">
        <f>CN10+1</f>
        <v>46130</v>
      </c>
      <c r="CU10" s="677"/>
      <c r="CV10" s="677"/>
      <c r="CW10" s="677"/>
      <c r="CX10" s="677"/>
      <c r="CY10" s="678"/>
    </row>
    <row r="11" spans="2:103" ht="21.75" customHeight="1">
      <c r="B11" s="476"/>
      <c r="C11" s="477"/>
      <c r="D11" s="477"/>
      <c r="E11" s="477"/>
      <c r="F11" s="477"/>
      <c r="G11" s="477"/>
      <c r="H11" s="477"/>
      <c r="I11" s="478"/>
      <c r="J11" s="700"/>
      <c r="K11" s="701"/>
      <c r="L11" s="701"/>
      <c r="M11" s="701"/>
      <c r="N11" s="701"/>
      <c r="O11" s="702"/>
      <c r="P11" s="673"/>
      <c r="Q11" s="674"/>
      <c r="R11" s="674"/>
      <c r="S11" s="674"/>
      <c r="T11" s="674"/>
      <c r="U11" s="675"/>
      <c r="V11" s="673"/>
      <c r="W11" s="674"/>
      <c r="X11" s="674"/>
      <c r="Y11" s="674"/>
      <c r="Z11" s="674"/>
      <c r="AA11" s="675"/>
      <c r="AB11" s="673"/>
      <c r="AC11" s="674"/>
      <c r="AD11" s="674"/>
      <c r="AE11" s="674"/>
      <c r="AF11" s="674"/>
      <c r="AG11" s="675"/>
      <c r="AH11" s="673"/>
      <c r="AI11" s="674"/>
      <c r="AJ11" s="674"/>
      <c r="AK11" s="674"/>
      <c r="AL11" s="674"/>
      <c r="AM11" s="675"/>
      <c r="AN11" s="673"/>
      <c r="AO11" s="674"/>
      <c r="AP11" s="674"/>
      <c r="AQ11" s="674"/>
      <c r="AR11" s="674"/>
      <c r="AS11" s="675"/>
      <c r="AT11" s="679"/>
      <c r="AU11" s="680"/>
      <c r="AV11" s="680"/>
      <c r="AW11" s="680"/>
      <c r="AX11" s="680"/>
      <c r="AY11" s="681"/>
      <c r="BB11" s="476"/>
      <c r="BC11" s="477"/>
      <c r="BD11" s="477"/>
      <c r="BE11" s="477"/>
      <c r="BF11" s="477"/>
      <c r="BG11" s="477"/>
      <c r="BH11" s="477"/>
      <c r="BI11" s="478"/>
      <c r="BJ11" s="700"/>
      <c r="BK11" s="701"/>
      <c r="BL11" s="701"/>
      <c r="BM11" s="701"/>
      <c r="BN11" s="701"/>
      <c r="BO11" s="702"/>
      <c r="BP11" s="673"/>
      <c r="BQ11" s="674"/>
      <c r="BR11" s="674"/>
      <c r="BS11" s="674"/>
      <c r="BT11" s="674"/>
      <c r="BU11" s="675"/>
      <c r="BV11" s="673"/>
      <c r="BW11" s="674"/>
      <c r="BX11" s="674"/>
      <c r="BY11" s="674"/>
      <c r="BZ11" s="674"/>
      <c r="CA11" s="675"/>
      <c r="CB11" s="673"/>
      <c r="CC11" s="674"/>
      <c r="CD11" s="674"/>
      <c r="CE11" s="674"/>
      <c r="CF11" s="674"/>
      <c r="CG11" s="675"/>
      <c r="CH11" s="673"/>
      <c r="CI11" s="674"/>
      <c r="CJ11" s="674"/>
      <c r="CK11" s="674"/>
      <c r="CL11" s="674"/>
      <c r="CM11" s="675"/>
      <c r="CN11" s="673"/>
      <c r="CO11" s="674"/>
      <c r="CP11" s="674"/>
      <c r="CQ11" s="674"/>
      <c r="CR11" s="674"/>
      <c r="CS11" s="675"/>
      <c r="CT11" s="679"/>
      <c r="CU11" s="680"/>
      <c r="CV11" s="680"/>
      <c r="CW11" s="680"/>
      <c r="CX11" s="680"/>
      <c r="CY11" s="681"/>
    </row>
    <row r="12" spans="2:103" ht="30.75" customHeight="1">
      <c r="B12" s="479"/>
      <c r="C12" s="480"/>
      <c r="D12" s="480"/>
      <c r="E12" s="480"/>
      <c r="F12" s="480"/>
      <c r="G12" s="480"/>
      <c r="H12" s="480"/>
      <c r="I12" s="481"/>
      <c r="J12" s="700"/>
      <c r="K12" s="701"/>
      <c r="L12" s="701"/>
      <c r="M12" s="701"/>
      <c r="N12" s="701"/>
      <c r="O12" s="702"/>
      <c r="P12" s="673"/>
      <c r="Q12" s="674"/>
      <c r="R12" s="674"/>
      <c r="S12" s="674"/>
      <c r="T12" s="674"/>
      <c r="U12" s="675"/>
      <c r="V12" s="673"/>
      <c r="W12" s="674"/>
      <c r="X12" s="674"/>
      <c r="Y12" s="674"/>
      <c r="Z12" s="674"/>
      <c r="AA12" s="675"/>
      <c r="AB12" s="673"/>
      <c r="AC12" s="674"/>
      <c r="AD12" s="674"/>
      <c r="AE12" s="674"/>
      <c r="AF12" s="674"/>
      <c r="AG12" s="675"/>
      <c r="AH12" s="673"/>
      <c r="AI12" s="674"/>
      <c r="AJ12" s="674"/>
      <c r="AK12" s="674"/>
      <c r="AL12" s="674"/>
      <c r="AM12" s="675"/>
      <c r="AN12" s="673"/>
      <c r="AO12" s="674"/>
      <c r="AP12" s="674"/>
      <c r="AQ12" s="674"/>
      <c r="AR12" s="674"/>
      <c r="AS12" s="675"/>
      <c r="AT12" s="679"/>
      <c r="AU12" s="680"/>
      <c r="AV12" s="680"/>
      <c r="AW12" s="680"/>
      <c r="AX12" s="680"/>
      <c r="AY12" s="681"/>
      <c r="BB12" s="479"/>
      <c r="BC12" s="480"/>
      <c r="BD12" s="480"/>
      <c r="BE12" s="480"/>
      <c r="BF12" s="480"/>
      <c r="BG12" s="480"/>
      <c r="BH12" s="480"/>
      <c r="BI12" s="481"/>
      <c r="BJ12" s="700"/>
      <c r="BK12" s="701"/>
      <c r="BL12" s="701"/>
      <c r="BM12" s="701"/>
      <c r="BN12" s="701"/>
      <c r="BO12" s="702"/>
      <c r="BP12" s="673"/>
      <c r="BQ12" s="674"/>
      <c r="BR12" s="674"/>
      <c r="BS12" s="674"/>
      <c r="BT12" s="674"/>
      <c r="BU12" s="675"/>
      <c r="BV12" s="673"/>
      <c r="BW12" s="674"/>
      <c r="BX12" s="674"/>
      <c r="BY12" s="674"/>
      <c r="BZ12" s="674"/>
      <c r="CA12" s="675"/>
      <c r="CB12" s="673"/>
      <c r="CC12" s="674"/>
      <c r="CD12" s="674"/>
      <c r="CE12" s="674"/>
      <c r="CF12" s="674"/>
      <c r="CG12" s="675"/>
      <c r="CH12" s="673"/>
      <c r="CI12" s="674"/>
      <c r="CJ12" s="674"/>
      <c r="CK12" s="674"/>
      <c r="CL12" s="674"/>
      <c r="CM12" s="675"/>
      <c r="CN12" s="673"/>
      <c r="CO12" s="674"/>
      <c r="CP12" s="674"/>
      <c r="CQ12" s="674"/>
      <c r="CR12" s="674"/>
      <c r="CS12" s="675"/>
      <c r="CT12" s="679"/>
      <c r="CU12" s="680"/>
      <c r="CV12" s="680"/>
      <c r="CW12" s="680"/>
      <c r="CX12" s="680"/>
      <c r="CY12" s="681"/>
    </row>
    <row r="13" spans="2:103" ht="54.75" customHeight="1">
      <c r="B13" s="736" t="s">
        <v>339</v>
      </c>
      <c r="C13" s="737"/>
      <c r="D13" s="737"/>
      <c r="E13" s="737"/>
      <c r="F13" s="737"/>
      <c r="G13" s="737"/>
      <c r="H13" s="737"/>
      <c r="I13" s="738"/>
      <c r="J13" s="134"/>
      <c r="K13" s="135"/>
      <c r="L13" s="135"/>
      <c r="M13" s="135"/>
      <c r="N13" s="135"/>
      <c r="O13" s="135"/>
      <c r="P13" s="134"/>
      <c r="Q13" s="135"/>
      <c r="R13" s="135"/>
      <c r="S13" s="135"/>
      <c r="T13" s="135"/>
      <c r="U13" s="135"/>
      <c r="V13" s="134"/>
      <c r="W13" s="135"/>
      <c r="X13" s="135"/>
      <c r="Y13" s="135"/>
      <c r="Z13" s="135"/>
      <c r="AA13" s="135"/>
      <c r="AB13" s="134"/>
      <c r="AC13" s="135"/>
      <c r="AD13" s="135"/>
      <c r="AE13" s="135"/>
      <c r="AF13" s="135"/>
      <c r="AG13" s="135"/>
      <c r="AH13" s="134"/>
      <c r="AI13" s="135"/>
      <c r="AJ13" s="135"/>
      <c r="AK13" s="135"/>
      <c r="AL13" s="135"/>
      <c r="AM13" s="135"/>
      <c r="AN13" s="134"/>
      <c r="AO13" s="135"/>
      <c r="AP13" s="135"/>
      <c r="AQ13" s="135"/>
      <c r="AR13" s="135"/>
      <c r="AS13" s="135"/>
      <c r="AT13" s="134"/>
      <c r="AU13" s="135"/>
      <c r="AV13" s="135"/>
      <c r="AW13" s="135"/>
      <c r="AX13" s="135"/>
      <c r="AY13" s="136"/>
      <c r="BB13" s="736" t="s">
        <v>339</v>
      </c>
      <c r="BC13" s="737"/>
      <c r="BD13" s="737"/>
      <c r="BE13" s="737"/>
      <c r="BF13" s="737"/>
      <c r="BG13" s="737"/>
      <c r="BH13" s="737"/>
      <c r="BI13" s="738"/>
      <c r="BJ13" s="134"/>
      <c r="BK13" s="135"/>
      <c r="BL13" s="135"/>
      <c r="BM13" s="135"/>
      <c r="BN13" s="135"/>
      <c r="BO13" s="135"/>
      <c r="BP13" s="134"/>
      <c r="BQ13" s="135"/>
      <c r="BR13" s="135"/>
      <c r="BS13" s="135"/>
      <c r="BT13" s="135"/>
      <c r="BU13" s="135"/>
      <c r="BV13" s="134"/>
      <c r="BW13" s="135"/>
      <c r="BX13" s="135"/>
      <c r="BY13" s="135"/>
      <c r="BZ13" s="135"/>
      <c r="CA13" s="135"/>
      <c r="CB13" s="134"/>
      <c r="CC13" s="135"/>
      <c r="CD13" s="135"/>
      <c r="CE13" s="135"/>
      <c r="CF13" s="135"/>
      <c r="CG13" s="135"/>
      <c r="CH13" s="134"/>
      <c r="CI13" s="135"/>
      <c r="CJ13" s="135"/>
      <c r="CK13" s="135"/>
      <c r="CL13" s="135"/>
      <c r="CM13" s="135"/>
      <c r="CN13" s="134"/>
      <c r="CO13" s="135"/>
      <c r="CP13" s="135"/>
      <c r="CQ13" s="135"/>
      <c r="CR13" s="135"/>
      <c r="CS13" s="135"/>
      <c r="CT13" s="134"/>
      <c r="CU13" s="135"/>
      <c r="CV13" s="135"/>
      <c r="CW13" s="135"/>
      <c r="CX13" s="135"/>
      <c r="CY13" s="136"/>
    </row>
    <row r="14" spans="2:103" ht="23.25" customHeight="1">
      <c r="B14" s="763">
        <f>B18</f>
        <v>46023</v>
      </c>
      <c r="C14" s="764"/>
      <c r="D14" s="764"/>
      <c r="E14" s="764"/>
      <c r="F14" s="764"/>
      <c r="G14" s="764"/>
      <c r="H14" s="764"/>
      <c r="I14" s="765"/>
      <c r="J14" s="730" t="s">
        <v>340</v>
      </c>
      <c r="K14" s="731"/>
      <c r="L14" s="731"/>
      <c r="M14" s="731"/>
      <c r="N14" s="731"/>
      <c r="O14" s="732"/>
      <c r="P14" s="709" t="s">
        <v>341</v>
      </c>
      <c r="Q14" s="710"/>
      <c r="R14" s="710"/>
      <c r="S14" s="710"/>
      <c r="T14" s="710"/>
      <c r="U14" s="711"/>
      <c r="V14" s="769" t="s">
        <v>342</v>
      </c>
      <c r="W14" s="770"/>
      <c r="X14" s="770"/>
      <c r="Y14" s="770"/>
      <c r="Z14" s="770"/>
      <c r="AA14" s="771"/>
      <c r="AB14" s="733" t="s">
        <v>343</v>
      </c>
      <c r="AC14" s="734"/>
      <c r="AD14" s="734"/>
      <c r="AE14" s="734"/>
      <c r="AF14" s="734"/>
      <c r="AG14" s="735"/>
      <c r="AH14" s="769" t="s">
        <v>344</v>
      </c>
      <c r="AI14" s="770"/>
      <c r="AJ14" s="770"/>
      <c r="AK14" s="770"/>
      <c r="AL14" s="770"/>
      <c r="AM14" s="771"/>
      <c r="AN14" s="709" t="s">
        <v>345</v>
      </c>
      <c r="AO14" s="710"/>
      <c r="AP14" s="710"/>
      <c r="AQ14" s="710"/>
      <c r="AR14" s="710"/>
      <c r="AS14" s="711"/>
      <c r="AT14" s="712" t="s">
        <v>346</v>
      </c>
      <c r="AU14" s="713"/>
      <c r="AV14" s="713"/>
      <c r="AW14" s="713"/>
      <c r="AX14" s="713"/>
      <c r="AY14" s="714"/>
      <c r="BB14" s="763">
        <f>BB18</f>
        <v>46113</v>
      </c>
      <c r="BC14" s="764"/>
      <c r="BD14" s="764"/>
      <c r="BE14" s="764"/>
      <c r="BF14" s="764"/>
      <c r="BG14" s="764"/>
      <c r="BH14" s="764"/>
      <c r="BI14" s="765"/>
      <c r="BJ14" s="730" t="s">
        <v>340</v>
      </c>
      <c r="BK14" s="731"/>
      <c r="BL14" s="731"/>
      <c r="BM14" s="731"/>
      <c r="BN14" s="731"/>
      <c r="BO14" s="732"/>
      <c r="BP14" s="709" t="s">
        <v>341</v>
      </c>
      <c r="BQ14" s="710"/>
      <c r="BR14" s="710"/>
      <c r="BS14" s="710"/>
      <c r="BT14" s="710"/>
      <c r="BU14" s="711"/>
      <c r="BV14" s="769" t="s">
        <v>342</v>
      </c>
      <c r="BW14" s="770"/>
      <c r="BX14" s="770"/>
      <c r="BY14" s="770"/>
      <c r="BZ14" s="770"/>
      <c r="CA14" s="771"/>
      <c r="CB14" s="733" t="s">
        <v>343</v>
      </c>
      <c r="CC14" s="734"/>
      <c r="CD14" s="734"/>
      <c r="CE14" s="734"/>
      <c r="CF14" s="734"/>
      <c r="CG14" s="735"/>
      <c r="CH14" s="769" t="s">
        <v>344</v>
      </c>
      <c r="CI14" s="770"/>
      <c r="CJ14" s="770"/>
      <c r="CK14" s="770"/>
      <c r="CL14" s="770"/>
      <c r="CM14" s="771"/>
      <c r="CN14" s="709" t="s">
        <v>345</v>
      </c>
      <c r="CO14" s="710"/>
      <c r="CP14" s="710"/>
      <c r="CQ14" s="710"/>
      <c r="CR14" s="710"/>
      <c r="CS14" s="711"/>
      <c r="CT14" s="712" t="s">
        <v>346</v>
      </c>
      <c r="CU14" s="713"/>
      <c r="CV14" s="713"/>
      <c r="CW14" s="713"/>
      <c r="CX14" s="713"/>
      <c r="CY14" s="714"/>
    </row>
    <row r="15" spans="2:103" ht="21.75" customHeight="1">
      <c r="B15" s="766"/>
      <c r="C15" s="767"/>
      <c r="D15" s="767"/>
      <c r="E15" s="767"/>
      <c r="F15" s="767"/>
      <c r="G15" s="767"/>
      <c r="H15" s="767"/>
      <c r="I15" s="768"/>
      <c r="J15" s="697">
        <f>AT10+1</f>
        <v>46040</v>
      </c>
      <c r="K15" s="698"/>
      <c r="L15" s="698"/>
      <c r="M15" s="698"/>
      <c r="N15" s="698"/>
      <c r="O15" s="699"/>
      <c r="P15" s="670">
        <f>J15+1</f>
        <v>46041</v>
      </c>
      <c r="Q15" s="671"/>
      <c r="R15" s="671"/>
      <c r="S15" s="671"/>
      <c r="T15" s="671"/>
      <c r="U15" s="672"/>
      <c r="V15" s="670">
        <f>P15+1</f>
        <v>46042</v>
      </c>
      <c r="W15" s="671"/>
      <c r="X15" s="671"/>
      <c r="Y15" s="671"/>
      <c r="Z15" s="671"/>
      <c r="AA15" s="672"/>
      <c r="AB15" s="670">
        <f>V15+1</f>
        <v>46043</v>
      </c>
      <c r="AC15" s="671"/>
      <c r="AD15" s="671"/>
      <c r="AE15" s="671"/>
      <c r="AF15" s="671"/>
      <c r="AG15" s="672"/>
      <c r="AH15" s="670">
        <f>AB15+1</f>
        <v>46044</v>
      </c>
      <c r="AI15" s="671"/>
      <c r="AJ15" s="671"/>
      <c r="AK15" s="671"/>
      <c r="AL15" s="671"/>
      <c r="AM15" s="672"/>
      <c r="AN15" s="670">
        <f>AH15+1</f>
        <v>46045</v>
      </c>
      <c r="AO15" s="671"/>
      <c r="AP15" s="671"/>
      <c r="AQ15" s="671"/>
      <c r="AR15" s="671"/>
      <c r="AS15" s="672"/>
      <c r="AT15" s="676">
        <f>AN15+1</f>
        <v>46046</v>
      </c>
      <c r="AU15" s="677"/>
      <c r="AV15" s="677"/>
      <c r="AW15" s="677"/>
      <c r="AX15" s="677"/>
      <c r="AY15" s="678"/>
      <c r="BB15" s="766"/>
      <c r="BC15" s="767"/>
      <c r="BD15" s="767"/>
      <c r="BE15" s="767"/>
      <c r="BF15" s="767"/>
      <c r="BG15" s="767"/>
      <c r="BH15" s="767"/>
      <c r="BI15" s="768"/>
      <c r="BJ15" s="697">
        <f>CT10+1</f>
        <v>46131</v>
      </c>
      <c r="BK15" s="698"/>
      <c r="BL15" s="698"/>
      <c r="BM15" s="698"/>
      <c r="BN15" s="698"/>
      <c r="BO15" s="699"/>
      <c r="BP15" s="670">
        <f>BJ15+1</f>
        <v>46132</v>
      </c>
      <c r="BQ15" s="671"/>
      <c r="BR15" s="671"/>
      <c r="BS15" s="671"/>
      <c r="BT15" s="671"/>
      <c r="BU15" s="672"/>
      <c r="BV15" s="670">
        <f>BP15+1</f>
        <v>46133</v>
      </c>
      <c r="BW15" s="671"/>
      <c r="BX15" s="671"/>
      <c r="BY15" s="671"/>
      <c r="BZ15" s="671"/>
      <c r="CA15" s="672"/>
      <c r="CB15" s="670">
        <f>BV15+1</f>
        <v>46134</v>
      </c>
      <c r="CC15" s="671"/>
      <c r="CD15" s="671"/>
      <c r="CE15" s="671"/>
      <c r="CF15" s="671"/>
      <c r="CG15" s="672"/>
      <c r="CH15" s="670">
        <f>CB15+1</f>
        <v>46135</v>
      </c>
      <c r="CI15" s="671"/>
      <c r="CJ15" s="671"/>
      <c r="CK15" s="671"/>
      <c r="CL15" s="671"/>
      <c r="CM15" s="672"/>
      <c r="CN15" s="670">
        <f>CH15+1</f>
        <v>46136</v>
      </c>
      <c r="CO15" s="671"/>
      <c r="CP15" s="671"/>
      <c r="CQ15" s="671"/>
      <c r="CR15" s="671"/>
      <c r="CS15" s="672"/>
      <c r="CT15" s="676">
        <f>CN15+1</f>
        <v>46137</v>
      </c>
      <c r="CU15" s="677"/>
      <c r="CV15" s="677"/>
      <c r="CW15" s="677"/>
      <c r="CX15" s="677"/>
      <c r="CY15" s="678"/>
    </row>
    <row r="16" spans="2:103" ht="21.75" customHeight="1">
      <c r="B16" s="766"/>
      <c r="C16" s="767"/>
      <c r="D16" s="767"/>
      <c r="E16" s="767"/>
      <c r="F16" s="767"/>
      <c r="G16" s="767"/>
      <c r="H16" s="767"/>
      <c r="I16" s="768"/>
      <c r="J16" s="700"/>
      <c r="K16" s="701"/>
      <c r="L16" s="701"/>
      <c r="M16" s="701"/>
      <c r="N16" s="701"/>
      <c r="O16" s="702"/>
      <c r="P16" s="673"/>
      <c r="Q16" s="674"/>
      <c r="R16" s="674"/>
      <c r="S16" s="674"/>
      <c r="T16" s="674"/>
      <c r="U16" s="675"/>
      <c r="V16" s="673"/>
      <c r="W16" s="674"/>
      <c r="X16" s="674"/>
      <c r="Y16" s="674"/>
      <c r="Z16" s="674"/>
      <c r="AA16" s="675"/>
      <c r="AB16" s="673"/>
      <c r="AC16" s="674"/>
      <c r="AD16" s="674"/>
      <c r="AE16" s="674"/>
      <c r="AF16" s="674"/>
      <c r="AG16" s="675"/>
      <c r="AH16" s="673"/>
      <c r="AI16" s="674"/>
      <c r="AJ16" s="674"/>
      <c r="AK16" s="674"/>
      <c r="AL16" s="674"/>
      <c r="AM16" s="675"/>
      <c r="AN16" s="673"/>
      <c r="AO16" s="674"/>
      <c r="AP16" s="674"/>
      <c r="AQ16" s="674"/>
      <c r="AR16" s="674"/>
      <c r="AS16" s="675"/>
      <c r="AT16" s="679"/>
      <c r="AU16" s="680"/>
      <c r="AV16" s="680"/>
      <c r="AW16" s="680"/>
      <c r="AX16" s="680"/>
      <c r="AY16" s="681"/>
      <c r="BB16" s="766"/>
      <c r="BC16" s="767"/>
      <c r="BD16" s="767"/>
      <c r="BE16" s="767"/>
      <c r="BF16" s="767"/>
      <c r="BG16" s="767"/>
      <c r="BH16" s="767"/>
      <c r="BI16" s="768"/>
      <c r="BJ16" s="700"/>
      <c r="BK16" s="701"/>
      <c r="BL16" s="701"/>
      <c r="BM16" s="701"/>
      <c r="BN16" s="701"/>
      <c r="BO16" s="702"/>
      <c r="BP16" s="673"/>
      <c r="BQ16" s="674"/>
      <c r="BR16" s="674"/>
      <c r="BS16" s="674"/>
      <c r="BT16" s="674"/>
      <c r="BU16" s="675"/>
      <c r="BV16" s="673"/>
      <c r="BW16" s="674"/>
      <c r="BX16" s="674"/>
      <c r="BY16" s="674"/>
      <c r="BZ16" s="674"/>
      <c r="CA16" s="675"/>
      <c r="CB16" s="673"/>
      <c r="CC16" s="674"/>
      <c r="CD16" s="674"/>
      <c r="CE16" s="674"/>
      <c r="CF16" s="674"/>
      <c r="CG16" s="675"/>
      <c r="CH16" s="673"/>
      <c r="CI16" s="674"/>
      <c r="CJ16" s="674"/>
      <c r="CK16" s="674"/>
      <c r="CL16" s="674"/>
      <c r="CM16" s="675"/>
      <c r="CN16" s="673"/>
      <c r="CO16" s="674"/>
      <c r="CP16" s="674"/>
      <c r="CQ16" s="674"/>
      <c r="CR16" s="674"/>
      <c r="CS16" s="675"/>
      <c r="CT16" s="679"/>
      <c r="CU16" s="680"/>
      <c r="CV16" s="680"/>
      <c r="CW16" s="680"/>
      <c r="CX16" s="680"/>
      <c r="CY16" s="681"/>
    </row>
    <row r="17" spans="2:103" ht="22.5" customHeight="1">
      <c r="B17" s="766"/>
      <c r="C17" s="767"/>
      <c r="D17" s="767"/>
      <c r="E17" s="767"/>
      <c r="F17" s="767"/>
      <c r="G17" s="767"/>
      <c r="H17" s="767"/>
      <c r="I17" s="768"/>
      <c r="J17" s="700"/>
      <c r="K17" s="701"/>
      <c r="L17" s="701"/>
      <c r="M17" s="701"/>
      <c r="N17" s="701"/>
      <c r="O17" s="702"/>
      <c r="P17" s="673"/>
      <c r="Q17" s="674"/>
      <c r="R17" s="674"/>
      <c r="S17" s="674"/>
      <c r="T17" s="674"/>
      <c r="U17" s="675"/>
      <c r="V17" s="673"/>
      <c r="W17" s="674"/>
      <c r="X17" s="674"/>
      <c r="Y17" s="674"/>
      <c r="Z17" s="674"/>
      <c r="AA17" s="675"/>
      <c r="AB17" s="673"/>
      <c r="AC17" s="674"/>
      <c r="AD17" s="674"/>
      <c r="AE17" s="674"/>
      <c r="AF17" s="674"/>
      <c r="AG17" s="675"/>
      <c r="AH17" s="673"/>
      <c r="AI17" s="674"/>
      <c r="AJ17" s="674"/>
      <c r="AK17" s="674"/>
      <c r="AL17" s="674"/>
      <c r="AM17" s="675"/>
      <c r="AN17" s="673"/>
      <c r="AO17" s="674"/>
      <c r="AP17" s="674"/>
      <c r="AQ17" s="674"/>
      <c r="AR17" s="674"/>
      <c r="AS17" s="675"/>
      <c r="AT17" s="679"/>
      <c r="AU17" s="680"/>
      <c r="AV17" s="680"/>
      <c r="AW17" s="680"/>
      <c r="AX17" s="680"/>
      <c r="AY17" s="681"/>
      <c r="BB17" s="766"/>
      <c r="BC17" s="767"/>
      <c r="BD17" s="767"/>
      <c r="BE17" s="767"/>
      <c r="BF17" s="767"/>
      <c r="BG17" s="767"/>
      <c r="BH17" s="767"/>
      <c r="BI17" s="768"/>
      <c r="BJ17" s="700"/>
      <c r="BK17" s="701"/>
      <c r="BL17" s="701"/>
      <c r="BM17" s="701"/>
      <c r="BN17" s="701"/>
      <c r="BO17" s="702"/>
      <c r="BP17" s="673"/>
      <c r="BQ17" s="674"/>
      <c r="BR17" s="674"/>
      <c r="BS17" s="674"/>
      <c r="BT17" s="674"/>
      <c r="BU17" s="675"/>
      <c r="BV17" s="673"/>
      <c r="BW17" s="674"/>
      <c r="BX17" s="674"/>
      <c r="BY17" s="674"/>
      <c r="BZ17" s="674"/>
      <c r="CA17" s="675"/>
      <c r="CB17" s="673"/>
      <c r="CC17" s="674"/>
      <c r="CD17" s="674"/>
      <c r="CE17" s="674"/>
      <c r="CF17" s="674"/>
      <c r="CG17" s="675"/>
      <c r="CH17" s="673"/>
      <c r="CI17" s="674"/>
      <c r="CJ17" s="674"/>
      <c r="CK17" s="674"/>
      <c r="CL17" s="674"/>
      <c r="CM17" s="675"/>
      <c r="CN17" s="673"/>
      <c r="CO17" s="674"/>
      <c r="CP17" s="674"/>
      <c r="CQ17" s="674"/>
      <c r="CR17" s="674"/>
      <c r="CS17" s="675"/>
      <c r="CT17" s="679"/>
      <c r="CU17" s="680"/>
      <c r="CV17" s="680"/>
      <c r="CW17" s="680"/>
      <c r="CX17" s="680"/>
      <c r="CY17" s="681"/>
    </row>
    <row r="18" spans="2:103" ht="64.5" customHeight="1">
      <c r="B18" s="703">
        <f>B5</f>
        <v>46023</v>
      </c>
      <c r="C18" s="704"/>
      <c r="D18" s="704"/>
      <c r="E18" s="704"/>
      <c r="F18" s="704"/>
      <c r="G18" s="704"/>
      <c r="H18" s="704"/>
      <c r="I18" s="705"/>
      <c r="J18" s="715"/>
      <c r="K18" s="716"/>
      <c r="L18" s="716"/>
      <c r="M18" s="716"/>
      <c r="N18" s="716"/>
      <c r="O18" s="717"/>
      <c r="P18" s="718"/>
      <c r="Q18" s="719"/>
      <c r="R18" s="719"/>
      <c r="S18" s="719"/>
      <c r="T18" s="719"/>
      <c r="U18" s="720"/>
      <c r="V18" s="718"/>
      <c r="W18" s="719"/>
      <c r="X18" s="719"/>
      <c r="Y18" s="719"/>
      <c r="Z18" s="719"/>
      <c r="AA18" s="720"/>
      <c r="AB18" s="718"/>
      <c r="AC18" s="719"/>
      <c r="AD18" s="719"/>
      <c r="AE18" s="719"/>
      <c r="AF18" s="719"/>
      <c r="AG18" s="720"/>
      <c r="AH18" s="718"/>
      <c r="AI18" s="719"/>
      <c r="AJ18" s="719"/>
      <c r="AK18" s="719"/>
      <c r="AL18" s="719"/>
      <c r="AM18" s="720"/>
      <c r="AN18" s="718"/>
      <c r="AO18" s="719"/>
      <c r="AP18" s="719"/>
      <c r="AQ18" s="719"/>
      <c r="AR18" s="719"/>
      <c r="AS18" s="720"/>
      <c r="AT18" s="721"/>
      <c r="AU18" s="722"/>
      <c r="AV18" s="722"/>
      <c r="AW18" s="722"/>
      <c r="AX18" s="722"/>
      <c r="AY18" s="723"/>
      <c r="BB18" s="703">
        <f>BB5</f>
        <v>46113</v>
      </c>
      <c r="BC18" s="704"/>
      <c r="BD18" s="704"/>
      <c r="BE18" s="704"/>
      <c r="BF18" s="704"/>
      <c r="BG18" s="704"/>
      <c r="BH18" s="704"/>
      <c r="BI18" s="705"/>
      <c r="BJ18" s="715"/>
      <c r="BK18" s="716"/>
      <c r="BL18" s="716"/>
      <c r="BM18" s="716"/>
      <c r="BN18" s="716"/>
      <c r="BO18" s="717"/>
      <c r="BP18" s="718"/>
      <c r="BQ18" s="719"/>
      <c r="BR18" s="719"/>
      <c r="BS18" s="719"/>
      <c r="BT18" s="719"/>
      <c r="BU18" s="720"/>
      <c r="BV18" s="718"/>
      <c r="BW18" s="719"/>
      <c r="BX18" s="719"/>
      <c r="BY18" s="719"/>
      <c r="BZ18" s="719"/>
      <c r="CA18" s="720"/>
      <c r="CB18" s="718"/>
      <c r="CC18" s="719"/>
      <c r="CD18" s="719"/>
      <c r="CE18" s="719"/>
      <c r="CF18" s="719"/>
      <c r="CG18" s="720"/>
      <c r="CH18" s="718"/>
      <c r="CI18" s="719"/>
      <c r="CJ18" s="719"/>
      <c r="CK18" s="719"/>
      <c r="CL18" s="719"/>
      <c r="CM18" s="720"/>
      <c r="CN18" s="718"/>
      <c r="CO18" s="719"/>
      <c r="CP18" s="719"/>
      <c r="CQ18" s="719"/>
      <c r="CR18" s="719"/>
      <c r="CS18" s="720"/>
      <c r="CT18" s="721"/>
      <c r="CU18" s="722"/>
      <c r="CV18" s="722"/>
      <c r="CW18" s="722"/>
      <c r="CX18" s="722"/>
      <c r="CY18" s="723"/>
    </row>
    <row r="19" spans="2:103" ht="21.75" customHeight="1">
      <c r="B19" s="694" t="s">
        <v>271</v>
      </c>
      <c r="C19" s="695"/>
      <c r="D19" s="695"/>
      <c r="E19" s="695"/>
      <c r="F19" s="695"/>
      <c r="G19" s="695"/>
      <c r="H19" s="695"/>
      <c r="I19" s="696"/>
      <c r="J19" s="697">
        <f>IF(DAY(AT15)+1&gt;IF(MONTH(B5)=12,31,DATE(YEAR(B5),MONTH(B5)+1,1)-B5),"",AT15+1)</f>
        <v>46047</v>
      </c>
      <c r="K19" s="698"/>
      <c r="L19" s="698"/>
      <c r="M19" s="698"/>
      <c r="N19" s="698"/>
      <c r="O19" s="699"/>
      <c r="P19" s="670">
        <f>IF(J19="","",IF(DAY(J19)+1&gt;IF(MONTH(B5)=12,31,DATE(YEAR(B5),MONTH(B5)+1,1)-B5),"",J19+1))</f>
        <v>46048</v>
      </c>
      <c r="Q19" s="671"/>
      <c r="R19" s="671"/>
      <c r="S19" s="671"/>
      <c r="T19" s="671"/>
      <c r="U19" s="672"/>
      <c r="V19" s="670">
        <f>IF(P19="","",IF(DAY(P19)+1&gt;IF(MONTH(B5)=12,31,DATE(YEAR(B5),MONTH(B5)+1,1)-B5),"",P19+1))</f>
        <v>46049</v>
      </c>
      <c r="W19" s="671"/>
      <c r="X19" s="671"/>
      <c r="Y19" s="671"/>
      <c r="Z19" s="671"/>
      <c r="AA19" s="672"/>
      <c r="AB19" s="670">
        <f>IF(V19="","",IF(DAY(V19)+1&gt;IF(MONTH(B5)=12,31,DATE(YEAR(B5),MONTH(B5)+1,1)-B5),"",V19+1))</f>
        <v>46050</v>
      </c>
      <c r="AC19" s="671"/>
      <c r="AD19" s="671"/>
      <c r="AE19" s="671"/>
      <c r="AF19" s="671"/>
      <c r="AG19" s="672"/>
      <c r="AH19" s="670">
        <f>IF(AB19="","",IF(DAY(AB19)+1&gt;IF(MONTH(B5)=12,31,DATE(YEAR(B5),MONTH(B5)+1,1)-B5),"",AB19+1))</f>
        <v>46051</v>
      </c>
      <c r="AI19" s="671"/>
      <c r="AJ19" s="671"/>
      <c r="AK19" s="671"/>
      <c r="AL19" s="671"/>
      <c r="AM19" s="672"/>
      <c r="AN19" s="670">
        <f>IF(AH19="","",IF(DAY(AH19)+1&gt;IF(MONTH(B5)=12,31,DATE(YEAR(B5),MONTH(B5)+1,1)-B5),"",AH19+1))</f>
        <v>46052</v>
      </c>
      <c r="AO19" s="671"/>
      <c r="AP19" s="671"/>
      <c r="AQ19" s="671"/>
      <c r="AR19" s="671"/>
      <c r="AS19" s="672"/>
      <c r="AT19" s="676">
        <f>IF(AN19="","",IF(DAY(AN19)+1&gt;IF(MONTH(B5)=12,31,DATE(YEAR(B5),MONTH(B5)+1,1)-B5),"",AN19+1))</f>
        <v>46053</v>
      </c>
      <c r="AU19" s="677"/>
      <c r="AV19" s="677"/>
      <c r="AW19" s="677"/>
      <c r="AX19" s="677"/>
      <c r="AY19" s="678"/>
      <c r="BB19" s="694" t="s">
        <v>271</v>
      </c>
      <c r="BC19" s="695"/>
      <c r="BD19" s="695"/>
      <c r="BE19" s="695"/>
      <c r="BF19" s="695"/>
      <c r="BG19" s="695"/>
      <c r="BH19" s="695"/>
      <c r="BI19" s="696"/>
      <c r="BJ19" s="697">
        <f>IF(DAY(CT15)+1&gt;IF(MONTH(BB5)=12,31,DATE(YEAR(BB5),MONTH(BB5)+1,1)-BB5),"",CT15+1)</f>
        <v>46138</v>
      </c>
      <c r="BK19" s="698"/>
      <c r="BL19" s="698"/>
      <c r="BM19" s="698"/>
      <c r="BN19" s="698"/>
      <c r="BO19" s="699"/>
      <c r="BP19" s="670">
        <f>IF(BJ19="","",IF(DAY(BJ19)+1&gt;IF(MONTH(BB5)=12,31,DATE(YEAR(BB5),MONTH(BB5)+1,1)-BB5),"",BJ19+1))</f>
        <v>46139</v>
      </c>
      <c r="BQ19" s="671"/>
      <c r="BR19" s="671"/>
      <c r="BS19" s="671"/>
      <c r="BT19" s="671"/>
      <c r="BU19" s="672"/>
      <c r="BV19" s="670">
        <f>IF(BP19="","",IF(DAY(BP19)+1&gt;IF(MONTH(BB5)=12,31,DATE(YEAR(BB5),MONTH(BB5)+1,1)-BB5),"",BP19+1))</f>
        <v>46140</v>
      </c>
      <c r="BW19" s="671"/>
      <c r="BX19" s="671"/>
      <c r="BY19" s="671"/>
      <c r="BZ19" s="671"/>
      <c r="CA19" s="672"/>
      <c r="CB19" s="670">
        <f>IF(BV19="","",IF(DAY(BV19)+1&gt;IF(MONTH(BB5)=12,31,DATE(YEAR(BB5),MONTH(BB5)+1,1)-BB5),"",BV19+1))</f>
        <v>46141</v>
      </c>
      <c r="CC19" s="671"/>
      <c r="CD19" s="671"/>
      <c r="CE19" s="671"/>
      <c r="CF19" s="671"/>
      <c r="CG19" s="672"/>
      <c r="CH19" s="670">
        <f>IF(CB19="","",IF(DAY(CB19)+1&gt;IF(MONTH(BB5)=12,31,DATE(YEAR(BB5),MONTH(BB5)+1,1)-BB5),"",CB19+1))</f>
        <v>46142</v>
      </c>
      <c r="CI19" s="671"/>
      <c r="CJ19" s="671"/>
      <c r="CK19" s="671"/>
      <c r="CL19" s="671"/>
      <c r="CM19" s="672"/>
      <c r="CN19" s="670" t="str">
        <f>IF(CH19="","",IF(DAY(CH19)+1&gt;IF(MONTH(BB5)=12,31,DATE(YEAR(BB5),MONTH(BB5)+1,1)-BB5),"",CH19+1))</f>
        <v/>
      </c>
      <c r="CO19" s="671"/>
      <c r="CP19" s="671"/>
      <c r="CQ19" s="671"/>
      <c r="CR19" s="671"/>
      <c r="CS19" s="672"/>
      <c r="CT19" s="676" t="str">
        <f>IF(CN19="","",IF(DAY(CN19)+1&gt;IF(MONTH(BB5)=12,31,DATE(YEAR(BB5),MONTH(BB5)+1,1)-BB5),"",CN19+1))</f>
        <v/>
      </c>
      <c r="CU19" s="677"/>
      <c r="CV19" s="677"/>
      <c r="CW19" s="677"/>
      <c r="CX19" s="677"/>
      <c r="CY19" s="678"/>
    </row>
    <row r="20" spans="2:103" ht="21.75" customHeight="1">
      <c r="B20" s="473" t="str">
        <f>VLOOKUP(B5,記念名,2,FALSE)</f>
        <v>防災とボランティアの日 17</v>
      </c>
      <c r="C20" s="474"/>
      <c r="D20" s="474"/>
      <c r="E20" s="474"/>
      <c r="F20" s="474"/>
      <c r="G20" s="474"/>
      <c r="H20" s="474"/>
      <c r="I20" s="475"/>
      <c r="J20" s="700"/>
      <c r="K20" s="701"/>
      <c r="L20" s="701"/>
      <c r="M20" s="701"/>
      <c r="N20" s="701"/>
      <c r="O20" s="702"/>
      <c r="P20" s="673"/>
      <c r="Q20" s="674"/>
      <c r="R20" s="674"/>
      <c r="S20" s="674"/>
      <c r="T20" s="674"/>
      <c r="U20" s="675"/>
      <c r="V20" s="673"/>
      <c r="W20" s="674"/>
      <c r="X20" s="674"/>
      <c r="Y20" s="674"/>
      <c r="Z20" s="674"/>
      <c r="AA20" s="675"/>
      <c r="AB20" s="673"/>
      <c r="AC20" s="674"/>
      <c r="AD20" s="674"/>
      <c r="AE20" s="674"/>
      <c r="AF20" s="674"/>
      <c r="AG20" s="675"/>
      <c r="AH20" s="673"/>
      <c r="AI20" s="674"/>
      <c r="AJ20" s="674"/>
      <c r="AK20" s="674"/>
      <c r="AL20" s="674"/>
      <c r="AM20" s="675"/>
      <c r="AN20" s="673"/>
      <c r="AO20" s="674"/>
      <c r="AP20" s="674"/>
      <c r="AQ20" s="674"/>
      <c r="AR20" s="674"/>
      <c r="AS20" s="675"/>
      <c r="AT20" s="679"/>
      <c r="AU20" s="680"/>
      <c r="AV20" s="680"/>
      <c r="AW20" s="680"/>
      <c r="AX20" s="680"/>
      <c r="AY20" s="681"/>
      <c r="BB20" s="473" t="str">
        <f>VLOOKUP(BB5,記念名,2,FALSE)</f>
        <v>発明の日 18、郵政記念日 20
主権回復の日 28</v>
      </c>
      <c r="BC20" s="474"/>
      <c r="BD20" s="474"/>
      <c r="BE20" s="474"/>
      <c r="BF20" s="474"/>
      <c r="BG20" s="474"/>
      <c r="BH20" s="474"/>
      <c r="BI20" s="475"/>
      <c r="BJ20" s="700"/>
      <c r="BK20" s="701"/>
      <c r="BL20" s="701"/>
      <c r="BM20" s="701"/>
      <c r="BN20" s="701"/>
      <c r="BO20" s="702"/>
      <c r="BP20" s="673"/>
      <c r="BQ20" s="674"/>
      <c r="BR20" s="674"/>
      <c r="BS20" s="674"/>
      <c r="BT20" s="674"/>
      <c r="BU20" s="675"/>
      <c r="BV20" s="673"/>
      <c r="BW20" s="674"/>
      <c r="BX20" s="674"/>
      <c r="BY20" s="674"/>
      <c r="BZ20" s="674"/>
      <c r="CA20" s="675"/>
      <c r="CB20" s="673"/>
      <c r="CC20" s="674"/>
      <c r="CD20" s="674"/>
      <c r="CE20" s="674"/>
      <c r="CF20" s="674"/>
      <c r="CG20" s="675"/>
      <c r="CH20" s="673"/>
      <c r="CI20" s="674"/>
      <c r="CJ20" s="674"/>
      <c r="CK20" s="674"/>
      <c r="CL20" s="674"/>
      <c r="CM20" s="675"/>
      <c r="CN20" s="673"/>
      <c r="CO20" s="674"/>
      <c r="CP20" s="674"/>
      <c r="CQ20" s="674"/>
      <c r="CR20" s="674"/>
      <c r="CS20" s="675"/>
      <c r="CT20" s="679"/>
      <c r="CU20" s="680"/>
      <c r="CV20" s="680"/>
      <c r="CW20" s="680"/>
      <c r="CX20" s="680"/>
      <c r="CY20" s="681"/>
    </row>
    <row r="21" spans="2:103" ht="22.5" customHeight="1">
      <c r="B21" s="476"/>
      <c r="C21" s="477"/>
      <c r="D21" s="477"/>
      <c r="E21" s="477"/>
      <c r="F21" s="477"/>
      <c r="G21" s="477"/>
      <c r="H21" s="477"/>
      <c r="I21" s="478"/>
      <c r="J21" s="700"/>
      <c r="K21" s="701"/>
      <c r="L21" s="701"/>
      <c r="M21" s="701"/>
      <c r="N21" s="701"/>
      <c r="O21" s="702"/>
      <c r="P21" s="673"/>
      <c r="Q21" s="674"/>
      <c r="R21" s="674"/>
      <c r="S21" s="674"/>
      <c r="T21" s="674"/>
      <c r="U21" s="675"/>
      <c r="V21" s="673"/>
      <c r="W21" s="674"/>
      <c r="X21" s="674"/>
      <c r="Y21" s="674"/>
      <c r="Z21" s="674"/>
      <c r="AA21" s="675"/>
      <c r="AB21" s="673"/>
      <c r="AC21" s="674"/>
      <c r="AD21" s="674"/>
      <c r="AE21" s="674"/>
      <c r="AF21" s="674"/>
      <c r="AG21" s="675"/>
      <c r="AH21" s="673"/>
      <c r="AI21" s="674"/>
      <c r="AJ21" s="674"/>
      <c r="AK21" s="674"/>
      <c r="AL21" s="674"/>
      <c r="AM21" s="675"/>
      <c r="AN21" s="673"/>
      <c r="AO21" s="674"/>
      <c r="AP21" s="674"/>
      <c r="AQ21" s="674"/>
      <c r="AR21" s="674"/>
      <c r="AS21" s="675"/>
      <c r="AT21" s="679"/>
      <c r="AU21" s="680"/>
      <c r="AV21" s="680"/>
      <c r="AW21" s="680"/>
      <c r="AX21" s="680"/>
      <c r="AY21" s="681"/>
      <c r="BB21" s="476"/>
      <c r="BC21" s="477"/>
      <c r="BD21" s="477"/>
      <c r="BE21" s="477"/>
      <c r="BF21" s="477"/>
      <c r="BG21" s="477"/>
      <c r="BH21" s="477"/>
      <c r="BI21" s="478"/>
      <c r="BJ21" s="700"/>
      <c r="BK21" s="701"/>
      <c r="BL21" s="701"/>
      <c r="BM21" s="701"/>
      <c r="BN21" s="701"/>
      <c r="BO21" s="702"/>
      <c r="BP21" s="673"/>
      <c r="BQ21" s="674"/>
      <c r="BR21" s="674"/>
      <c r="BS21" s="674"/>
      <c r="BT21" s="674"/>
      <c r="BU21" s="675"/>
      <c r="BV21" s="673"/>
      <c r="BW21" s="674"/>
      <c r="BX21" s="674"/>
      <c r="BY21" s="674"/>
      <c r="BZ21" s="674"/>
      <c r="CA21" s="675"/>
      <c r="CB21" s="673"/>
      <c r="CC21" s="674"/>
      <c r="CD21" s="674"/>
      <c r="CE21" s="674"/>
      <c r="CF21" s="674"/>
      <c r="CG21" s="675"/>
      <c r="CH21" s="673"/>
      <c r="CI21" s="674"/>
      <c r="CJ21" s="674"/>
      <c r="CK21" s="674"/>
      <c r="CL21" s="674"/>
      <c r="CM21" s="675"/>
      <c r="CN21" s="673"/>
      <c r="CO21" s="674"/>
      <c r="CP21" s="674"/>
      <c r="CQ21" s="674"/>
      <c r="CR21" s="674"/>
      <c r="CS21" s="675"/>
      <c r="CT21" s="679"/>
      <c r="CU21" s="680"/>
      <c r="CV21" s="680"/>
      <c r="CW21" s="680"/>
      <c r="CX21" s="680"/>
      <c r="CY21" s="681"/>
    </row>
    <row r="22" spans="2:103" ht="20.25" customHeight="1">
      <c r="B22" s="476"/>
      <c r="C22" s="477"/>
      <c r="D22" s="477"/>
      <c r="E22" s="477"/>
      <c r="F22" s="477"/>
      <c r="G22" s="477"/>
      <c r="H22" s="477"/>
      <c r="I22" s="478"/>
      <c r="J22" s="700"/>
      <c r="K22" s="701"/>
      <c r="L22" s="701"/>
      <c r="M22" s="701"/>
      <c r="N22" s="701"/>
      <c r="O22" s="702"/>
      <c r="P22" s="673"/>
      <c r="Q22" s="674"/>
      <c r="R22" s="674"/>
      <c r="S22" s="674"/>
      <c r="T22" s="674"/>
      <c r="U22" s="675"/>
      <c r="V22" s="673"/>
      <c r="W22" s="674"/>
      <c r="X22" s="674"/>
      <c r="Y22" s="674"/>
      <c r="Z22" s="674"/>
      <c r="AA22" s="675"/>
      <c r="AB22" s="673"/>
      <c r="AC22" s="674"/>
      <c r="AD22" s="674"/>
      <c r="AE22" s="674"/>
      <c r="AF22" s="674"/>
      <c r="AG22" s="675"/>
      <c r="AH22" s="673"/>
      <c r="AI22" s="674"/>
      <c r="AJ22" s="674"/>
      <c r="AK22" s="674"/>
      <c r="AL22" s="674"/>
      <c r="AM22" s="675"/>
      <c r="AN22" s="673"/>
      <c r="AO22" s="674"/>
      <c r="AP22" s="674"/>
      <c r="AQ22" s="674"/>
      <c r="AR22" s="674"/>
      <c r="AS22" s="675"/>
      <c r="AT22" s="679"/>
      <c r="AU22" s="680"/>
      <c r="AV22" s="680"/>
      <c r="AW22" s="680"/>
      <c r="AX22" s="680"/>
      <c r="AY22" s="681"/>
      <c r="BB22" s="476"/>
      <c r="BC22" s="477"/>
      <c r="BD22" s="477"/>
      <c r="BE22" s="477"/>
      <c r="BF22" s="477"/>
      <c r="BG22" s="477"/>
      <c r="BH22" s="477"/>
      <c r="BI22" s="478"/>
      <c r="BJ22" s="700"/>
      <c r="BK22" s="701"/>
      <c r="BL22" s="701"/>
      <c r="BM22" s="701"/>
      <c r="BN22" s="701"/>
      <c r="BO22" s="702"/>
      <c r="BP22" s="673"/>
      <c r="BQ22" s="674"/>
      <c r="BR22" s="674"/>
      <c r="BS22" s="674"/>
      <c r="BT22" s="674"/>
      <c r="BU22" s="675"/>
      <c r="BV22" s="673"/>
      <c r="BW22" s="674"/>
      <c r="BX22" s="674"/>
      <c r="BY22" s="674"/>
      <c r="BZ22" s="674"/>
      <c r="CA22" s="675"/>
      <c r="CB22" s="673"/>
      <c r="CC22" s="674"/>
      <c r="CD22" s="674"/>
      <c r="CE22" s="674"/>
      <c r="CF22" s="674"/>
      <c r="CG22" s="675"/>
      <c r="CH22" s="673"/>
      <c r="CI22" s="674"/>
      <c r="CJ22" s="674"/>
      <c r="CK22" s="674"/>
      <c r="CL22" s="674"/>
      <c r="CM22" s="675"/>
      <c r="CN22" s="673"/>
      <c r="CO22" s="674"/>
      <c r="CP22" s="674"/>
      <c r="CQ22" s="674"/>
      <c r="CR22" s="674"/>
      <c r="CS22" s="675"/>
      <c r="CT22" s="679"/>
      <c r="CU22" s="680"/>
      <c r="CV22" s="680"/>
      <c r="CW22" s="680"/>
      <c r="CX22" s="680"/>
      <c r="CY22" s="681"/>
    </row>
    <row r="23" spans="2:103" ht="24.75" customHeight="1">
      <c r="B23" s="476"/>
      <c r="C23" s="477"/>
      <c r="D23" s="477"/>
      <c r="E23" s="477"/>
      <c r="F23" s="477"/>
      <c r="G23" s="477"/>
      <c r="H23" s="477"/>
      <c r="I23" s="478"/>
      <c r="J23" s="682" t="str">
        <f>IF(AT19="","",IF(DAY(AT19)+1&gt;IF(MONTH(B5)=12,31,DATE(YEAR(B5),MONTH(B5)+1,1)-B5),"",AT19+1))</f>
        <v/>
      </c>
      <c r="K23" s="683"/>
      <c r="L23" s="683"/>
      <c r="M23" s="683"/>
      <c r="N23" s="683"/>
      <c r="O23" s="684"/>
      <c r="P23" s="688" t="str">
        <f>IF(J23="","",IF(DAY(J23)+1&gt;IF(MONTH(B5)=12,31,DATE(YEAR(B5),MONTH(B5)+1,1)-B5),"",J23+1))</f>
        <v/>
      </c>
      <c r="Q23" s="689"/>
      <c r="R23" s="689"/>
      <c r="S23" s="689"/>
      <c r="T23" s="689"/>
      <c r="U23" s="690"/>
      <c r="V23" s="24"/>
      <c r="AB23" s="24"/>
      <c r="AH23" s="24"/>
      <c r="AN23" s="24"/>
      <c r="AT23" s="24"/>
      <c r="AY23" s="19"/>
      <c r="BB23" s="476"/>
      <c r="BC23" s="477"/>
      <c r="BD23" s="477"/>
      <c r="BE23" s="477"/>
      <c r="BF23" s="477"/>
      <c r="BG23" s="477"/>
      <c r="BH23" s="477"/>
      <c r="BI23" s="478"/>
      <c r="BJ23" s="682" t="str">
        <f>IF(CT19="","",IF(DAY(CT19)+1&gt;IF(MONTH(BB5)=12,31,DATE(YEAR(BB5),MONTH(BB5)+1,1)-BB5),"",CT19+1))</f>
        <v/>
      </c>
      <c r="BK23" s="683"/>
      <c r="BL23" s="683"/>
      <c r="BM23" s="683"/>
      <c r="BN23" s="683"/>
      <c r="BO23" s="684"/>
      <c r="BP23" s="688" t="str">
        <f>IF(BJ23="","",IF(DAY(BJ23)+1&gt;IF(MONTH(BB5)=12,31,DATE(YEAR(BB5),MONTH(BB5)+1,1)-BB5),"",BJ23+1))</f>
        <v/>
      </c>
      <c r="BQ23" s="689"/>
      <c r="BR23" s="689"/>
      <c r="BS23" s="689"/>
      <c r="BT23" s="689"/>
      <c r="BU23" s="690"/>
      <c r="BV23" s="24"/>
      <c r="CB23" s="24"/>
      <c r="CH23" s="24"/>
      <c r="CN23" s="24"/>
      <c r="CT23" s="24"/>
      <c r="CY23" s="19"/>
    </row>
    <row r="24" spans="2:103" ht="21.75" customHeight="1">
      <c r="B24" s="476"/>
      <c r="C24" s="477"/>
      <c r="D24" s="477"/>
      <c r="E24" s="477"/>
      <c r="F24" s="477"/>
      <c r="G24" s="477"/>
      <c r="H24" s="477"/>
      <c r="I24" s="478"/>
      <c r="J24" s="682"/>
      <c r="K24" s="683"/>
      <c r="L24" s="683"/>
      <c r="M24" s="683"/>
      <c r="N24" s="683"/>
      <c r="O24" s="684"/>
      <c r="P24" s="688"/>
      <c r="Q24" s="689"/>
      <c r="R24" s="689"/>
      <c r="S24" s="689"/>
      <c r="T24" s="689"/>
      <c r="U24" s="690"/>
      <c r="V24" s="24"/>
      <c r="AB24" s="24"/>
      <c r="AH24" s="24"/>
      <c r="AN24" s="24"/>
      <c r="AT24" s="24"/>
      <c r="AY24" s="19"/>
      <c r="BB24" s="476"/>
      <c r="BC24" s="477"/>
      <c r="BD24" s="477"/>
      <c r="BE24" s="477"/>
      <c r="BF24" s="477"/>
      <c r="BG24" s="477"/>
      <c r="BH24" s="477"/>
      <c r="BI24" s="478"/>
      <c r="BJ24" s="682"/>
      <c r="BK24" s="683"/>
      <c r="BL24" s="683"/>
      <c r="BM24" s="683"/>
      <c r="BN24" s="683"/>
      <c r="BO24" s="684"/>
      <c r="BP24" s="688"/>
      <c r="BQ24" s="689"/>
      <c r="BR24" s="689"/>
      <c r="BS24" s="689"/>
      <c r="BT24" s="689"/>
      <c r="BU24" s="690"/>
      <c r="BV24" s="24"/>
      <c r="CB24" s="24"/>
      <c r="CH24" s="24"/>
      <c r="CN24" s="24"/>
      <c r="CT24" s="24"/>
      <c r="CY24" s="19"/>
    </row>
    <row r="25" spans="2:103" ht="9.75" customHeight="1">
      <c r="B25" s="479"/>
      <c r="C25" s="480"/>
      <c r="D25" s="480"/>
      <c r="E25" s="480"/>
      <c r="F25" s="480"/>
      <c r="G25" s="480"/>
      <c r="H25" s="480"/>
      <c r="I25" s="481"/>
      <c r="J25" s="685"/>
      <c r="K25" s="686"/>
      <c r="L25" s="686"/>
      <c r="M25" s="686"/>
      <c r="N25" s="686"/>
      <c r="O25" s="687"/>
      <c r="P25" s="691"/>
      <c r="Q25" s="692"/>
      <c r="R25" s="692"/>
      <c r="S25" s="692"/>
      <c r="T25" s="692"/>
      <c r="U25" s="693"/>
      <c r="V25" s="44"/>
      <c r="W25" s="20"/>
      <c r="X25" s="20"/>
      <c r="Y25" s="20"/>
      <c r="Z25" s="20"/>
      <c r="AA25" s="20"/>
      <c r="AB25" s="44"/>
      <c r="AC25" s="20"/>
      <c r="AD25" s="20"/>
      <c r="AE25" s="20"/>
      <c r="AF25" s="20"/>
      <c r="AG25" s="20"/>
      <c r="AH25" s="44"/>
      <c r="AI25" s="20"/>
      <c r="AJ25" s="20"/>
      <c r="AK25" s="20"/>
      <c r="AL25" s="20"/>
      <c r="AM25" s="20"/>
      <c r="AN25" s="44"/>
      <c r="AO25" s="20"/>
      <c r="AP25" s="20"/>
      <c r="AQ25" s="20"/>
      <c r="AR25" s="20"/>
      <c r="AS25" s="20"/>
      <c r="AT25" s="44"/>
      <c r="AU25" s="20"/>
      <c r="AV25" s="20"/>
      <c r="AW25" s="20"/>
      <c r="AX25" s="20"/>
      <c r="AY25" s="21"/>
      <c r="BB25" s="479"/>
      <c r="BC25" s="480"/>
      <c r="BD25" s="480"/>
      <c r="BE25" s="480"/>
      <c r="BF25" s="480"/>
      <c r="BG25" s="480"/>
      <c r="BH25" s="480"/>
      <c r="BI25" s="481"/>
      <c r="BJ25" s="685"/>
      <c r="BK25" s="686"/>
      <c r="BL25" s="686"/>
      <c r="BM25" s="686"/>
      <c r="BN25" s="686"/>
      <c r="BO25" s="687"/>
      <c r="BP25" s="691"/>
      <c r="BQ25" s="692"/>
      <c r="BR25" s="692"/>
      <c r="BS25" s="692"/>
      <c r="BT25" s="692"/>
      <c r="BU25" s="693"/>
      <c r="BV25" s="44"/>
      <c r="BW25" s="20"/>
      <c r="BX25" s="20"/>
      <c r="BY25" s="20"/>
      <c r="BZ25" s="20"/>
      <c r="CA25" s="20"/>
      <c r="CB25" s="44"/>
      <c r="CC25" s="20"/>
      <c r="CD25" s="20"/>
      <c r="CE25" s="20"/>
      <c r="CF25" s="20"/>
      <c r="CG25" s="20"/>
      <c r="CH25" s="44"/>
      <c r="CI25" s="20"/>
      <c r="CJ25" s="20"/>
      <c r="CK25" s="20"/>
      <c r="CL25" s="20"/>
      <c r="CM25" s="20"/>
      <c r="CN25" s="44"/>
      <c r="CO25" s="20"/>
      <c r="CP25" s="20"/>
      <c r="CQ25" s="20"/>
      <c r="CR25" s="20"/>
      <c r="CS25" s="20"/>
      <c r="CT25" s="44"/>
      <c r="CU25" s="20"/>
      <c r="CV25" s="20"/>
      <c r="CW25" s="20"/>
      <c r="CX25" s="20"/>
      <c r="CY25" s="21"/>
    </row>
    <row r="26" spans="2:103" ht="45.75" customHeight="1">
      <c r="AY26" s="141" t="s">
        <v>348</v>
      </c>
    </row>
    <row r="27" spans="2:103" ht="23.25" customHeight="1">
      <c r="B27" s="748">
        <f>B31</f>
        <v>46054</v>
      </c>
      <c r="C27" s="749"/>
      <c r="D27" s="749"/>
      <c r="E27" s="749"/>
      <c r="F27" s="749"/>
      <c r="G27" s="749"/>
      <c r="H27" s="749"/>
      <c r="I27" s="750"/>
      <c r="J27" s="730" t="s">
        <v>340</v>
      </c>
      <c r="K27" s="731"/>
      <c r="L27" s="731"/>
      <c r="M27" s="731"/>
      <c r="N27" s="731"/>
      <c r="O27" s="732"/>
      <c r="P27" s="709" t="s">
        <v>341</v>
      </c>
      <c r="Q27" s="710"/>
      <c r="R27" s="710"/>
      <c r="S27" s="710"/>
      <c r="T27" s="710"/>
      <c r="U27" s="711"/>
      <c r="V27" s="745" t="s">
        <v>342</v>
      </c>
      <c r="W27" s="746"/>
      <c r="X27" s="746"/>
      <c r="Y27" s="746"/>
      <c r="Z27" s="746"/>
      <c r="AA27" s="747"/>
      <c r="AB27" s="733" t="s">
        <v>343</v>
      </c>
      <c r="AC27" s="734"/>
      <c r="AD27" s="734"/>
      <c r="AE27" s="734"/>
      <c r="AF27" s="734"/>
      <c r="AG27" s="735"/>
      <c r="AH27" s="745" t="s">
        <v>344</v>
      </c>
      <c r="AI27" s="746"/>
      <c r="AJ27" s="746"/>
      <c r="AK27" s="746"/>
      <c r="AL27" s="746"/>
      <c r="AM27" s="747"/>
      <c r="AN27" s="709" t="s">
        <v>345</v>
      </c>
      <c r="AO27" s="710"/>
      <c r="AP27" s="710"/>
      <c r="AQ27" s="710"/>
      <c r="AR27" s="710"/>
      <c r="AS27" s="711"/>
      <c r="AT27" s="712" t="s">
        <v>346</v>
      </c>
      <c r="AU27" s="713"/>
      <c r="AV27" s="713"/>
      <c r="AW27" s="713"/>
      <c r="AX27" s="713"/>
      <c r="AY27" s="714"/>
      <c r="BB27" s="748">
        <f>BB31</f>
        <v>46143</v>
      </c>
      <c r="BC27" s="749"/>
      <c r="BD27" s="749"/>
      <c r="BE27" s="749"/>
      <c r="BF27" s="749"/>
      <c r="BG27" s="749"/>
      <c r="BH27" s="749"/>
      <c r="BI27" s="750"/>
      <c r="BJ27" s="730" t="s">
        <v>340</v>
      </c>
      <c r="BK27" s="731"/>
      <c r="BL27" s="731"/>
      <c r="BM27" s="731"/>
      <c r="BN27" s="731"/>
      <c r="BO27" s="732"/>
      <c r="BP27" s="709" t="s">
        <v>341</v>
      </c>
      <c r="BQ27" s="710"/>
      <c r="BR27" s="710"/>
      <c r="BS27" s="710"/>
      <c r="BT27" s="710"/>
      <c r="BU27" s="711"/>
      <c r="BV27" s="745" t="s">
        <v>342</v>
      </c>
      <c r="BW27" s="746"/>
      <c r="BX27" s="746"/>
      <c r="BY27" s="746"/>
      <c r="BZ27" s="746"/>
      <c r="CA27" s="747"/>
      <c r="CB27" s="733" t="s">
        <v>343</v>
      </c>
      <c r="CC27" s="734"/>
      <c r="CD27" s="734"/>
      <c r="CE27" s="734"/>
      <c r="CF27" s="734"/>
      <c r="CG27" s="735"/>
      <c r="CH27" s="745" t="s">
        <v>344</v>
      </c>
      <c r="CI27" s="746"/>
      <c r="CJ27" s="746"/>
      <c r="CK27" s="746"/>
      <c r="CL27" s="746"/>
      <c r="CM27" s="747"/>
      <c r="CN27" s="709" t="s">
        <v>345</v>
      </c>
      <c r="CO27" s="710"/>
      <c r="CP27" s="710"/>
      <c r="CQ27" s="710"/>
      <c r="CR27" s="710"/>
      <c r="CS27" s="711"/>
      <c r="CT27" s="712" t="s">
        <v>346</v>
      </c>
      <c r="CU27" s="713"/>
      <c r="CV27" s="713"/>
      <c r="CW27" s="713"/>
      <c r="CX27" s="713"/>
      <c r="CY27" s="714"/>
    </row>
    <row r="28" spans="2:103" ht="21.75" customHeight="1">
      <c r="B28" s="751"/>
      <c r="C28" s="752"/>
      <c r="D28" s="752"/>
      <c r="E28" s="752"/>
      <c r="F28" s="752"/>
      <c r="G28" s="752"/>
      <c r="H28" s="752"/>
      <c r="I28" s="753"/>
      <c r="J28" s="697">
        <f>IF(WEEKDAY(B31)=1,B31,(IF(WEEKDAY(B31)=2,B31-1,(IF(WEEKDAY(B31)=3,B31-2,(IF(WEEKDAY(B31)=4,B31-3,(IF(WEEKDAY(B31)=5,B31-4,IF(WEEKDAY(B31)=6,B31-5,B31-6))))))))))</f>
        <v>46054</v>
      </c>
      <c r="K28" s="698"/>
      <c r="L28" s="698"/>
      <c r="M28" s="698"/>
      <c r="N28" s="698"/>
      <c r="O28" s="699"/>
      <c r="P28" s="670">
        <f>J28+1</f>
        <v>46055</v>
      </c>
      <c r="Q28" s="671"/>
      <c r="R28" s="671"/>
      <c r="S28" s="671"/>
      <c r="T28" s="671"/>
      <c r="U28" s="672"/>
      <c r="V28" s="670">
        <f>P28+1</f>
        <v>46056</v>
      </c>
      <c r="W28" s="671"/>
      <c r="X28" s="671"/>
      <c r="Y28" s="671"/>
      <c r="Z28" s="671"/>
      <c r="AA28" s="672"/>
      <c r="AB28" s="670">
        <f>V28+1</f>
        <v>46057</v>
      </c>
      <c r="AC28" s="671"/>
      <c r="AD28" s="671"/>
      <c r="AE28" s="671"/>
      <c r="AF28" s="671"/>
      <c r="AG28" s="672"/>
      <c r="AH28" s="670">
        <f>AB28+1</f>
        <v>46058</v>
      </c>
      <c r="AI28" s="671"/>
      <c r="AJ28" s="671"/>
      <c r="AK28" s="671"/>
      <c r="AL28" s="671"/>
      <c r="AM28" s="672"/>
      <c r="AN28" s="670">
        <f>AH28+1</f>
        <v>46059</v>
      </c>
      <c r="AO28" s="671"/>
      <c r="AP28" s="671"/>
      <c r="AQ28" s="671"/>
      <c r="AR28" s="671"/>
      <c r="AS28" s="672"/>
      <c r="AT28" s="676">
        <f>AN28+1</f>
        <v>46060</v>
      </c>
      <c r="AU28" s="677"/>
      <c r="AV28" s="677"/>
      <c r="AW28" s="677"/>
      <c r="AX28" s="677"/>
      <c r="AY28" s="678"/>
      <c r="BB28" s="751"/>
      <c r="BC28" s="752"/>
      <c r="BD28" s="752"/>
      <c r="BE28" s="752"/>
      <c r="BF28" s="752"/>
      <c r="BG28" s="752"/>
      <c r="BH28" s="752"/>
      <c r="BI28" s="753"/>
      <c r="BJ28" s="697">
        <f>IF(WEEKDAY(BB31)=1,BB31,(IF(WEEKDAY(BB31)=2,BB31-1,(IF(WEEKDAY(BB31)=3,BB31-2,(IF(WEEKDAY(BB31)=4,BB31-3,(IF(WEEKDAY(BB31)=5,BB31-4,IF(WEEKDAY(BB31)=6,BB31-5,BB31-6))))))))))</f>
        <v>46138</v>
      </c>
      <c r="BK28" s="698"/>
      <c r="BL28" s="698"/>
      <c r="BM28" s="698"/>
      <c r="BN28" s="698"/>
      <c r="BO28" s="699"/>
      <c r="BP28" s="670">
        <f>BJ28+1</f>
        <v>46139</v>
      </c>
      <c r="BQ28" s="671"/>
      <c r="BR28" s="671"/>
      <c r="BS28" s="671"/>
      <c r="BT28" s="671"/>
      <c r="BU28" s="672"/>
      <c r="BV28" s="670">
        <f>BP28+1</f>
        <v>46140</v>
      </c>
      <c r="BW28" s="671"/>
      <c r="BX28" s="671"/>
      <c r="BY28" s="671"/>
      <c r="BZ28" s="671"/>
      <c r="CA28" s="672"/>
      <c r="CB28" s="670">
        <f>BV28+1</f>
        <v>46141</v>
      </c>
      <c r="CC28" s="671"/>
      <c r="CD28" s="671"/>
      <c r="CE28" s="671"/>
      <c r="CF28" s="671"/>
      <c r="CG28" s="672"/>
      <c r="CH28" s="670">
        <f>CB28+1</f>
        <v>46142</v>
      </c>
      <c r="CI28" s="671"/>
      <c r="CJ28" s="671"/>
      <c r="CK28" s="671"/>
      <c r="CL28" s="671"/>
      <c r="CM28" s="672"/>
      <c r="CN28" s="670">
        <f>CH28+1</f>
        <v>46143</v>
      </c>
      <c r="CO28" s="671"/>
      <c r="CP28" s="671"/>
      <c r="CQ28" s="671"/>
      <c r="CR28" s="671"/>
      <c r="CS28" s="672"/>
      <c r="CT28" s="676">
        <f>CN28+1</f>
        <v>46144</v>
      </c>
      <c r="CU28" s="677"/>
      <c r="CV28" s="677"/>
      <c r="CW28" s="677"/>
      <c r="CX28" s="677"/>
      <c r="CY28" s="678"/>
    </row>
    <row r="29" spans="2:103" ht="21.75" customHeight="1">
      <c r="B29" s="751"/>
      <c r="C29" s="752"/>
      <c r="D29" s="752"/>
      <c r="E29" s="752"/>
      <c r="F29" s="752"/>
      <c r="G29" s="752"/>
      <c r="H29" s="752"/>
      <c r="I29" s="753"/>
      <c r="J29" s="700"/>
      <c r="K29" s="701"/>
      <c r="L29" s="701"/>
      <c r="M29" s="701"/>
      <c r="N29" s="701"/>
      <c r="O29" s="702"/>
      <c r="P29" s="673"/>
      <c r="Q29" s="674"/>
      <c r="R29" s="674"/>
      <c r="S29" s="674"/>
      <c r="T29" s="674"/>
      <c r="U29" s="675"/>
      <c r="V29" s="673"/>
      <c r="W29" s="674"/>
      <c r="X29" s="674"/>
      <c r="Y29" s="674"/>
      <c r="Z29" s="674"/>
      <c r="AA29" s="675"/>
      <c r="AB29" s="673"/>
      <c r="AC29" s="674"/>
      <c r="AD29" s="674"/>
      <c r="AE29" s="674"/>
      <c r="AF29" s="674"/>
      <c r="AG29" s="675"/>
      <c r="AH29" s="673"/>
      <c r="AI29" s="674"/>
      <c r="AJ29" s="674"/>
      <c r="AK29" s="674"/>
      <c r="AL29" s="674"/>
      <c r="AM29" s="675"/>
      <c r="AN29" s="673"/>
      <c r="AO29" s="674"/>
      <c r="AP29" s="674"/>
      <c r="AQ29" s="674"/>
      <c r="AR29" s="674"/>
      <c r="AS29" s="675"/>
      <c r="AT29" s="679"/>
      <c r="AU29" s="680"/>
      <c r="AV29" s="680"/>
      <c r="AW29" s="680"/>
      <c r="AX29" s="680"/>
      <c r="AY29" s="681"/>
      <c r="BB29" s="751"/>
      <c r="BC29" s="752"/>
      <c r="BD29" s="752"/>
      <c r="BE29" s="752"/>
      <c r="BF29" s="752"/>
      <c r="BG29" s="752"/>
      <c r="BH29" s="752"/>
      <c r="BI29" s="753"/>
      <c r="BJ29" s="700"/>
      <c r="BK29" s="701"/>
      <c r="BL29" s="701"/>
      <c r="BM29" s="701"/>
      <c r="BN29" s="701"/>
      <c r="BO29" s="702"/>
      <c r="BP29" s="673"/>
      <c r="BQ29" s="674"/>
      <c r="BR29" s="674"/>
      <c r="BS29" s="674"/>
      <c r="BT29" s="674"/>
      <c r="BU29" s="675"/>
      <c r="BV29" s="673"/>
      <c r="BW29" s="674"/>
      <c r="BX29" s="674"/>
      <c r="BY29" s="674"/>
      <c r="BZ29" s="674"/>
      <c r="CA29" s="675"/>
      <c r="CB29" s="673"/>
      <c r="CC29" s="674"/>
      <c r="CD29" s="674"/>
      <c r="CE29" s="674"/>
      <c r="CF29" s="674"/>
      <c r="CG29" s="675"/>
      <c r="CH29" s="673"/>
      <c r="CI29" s="674"/>
      <c r="CJ29" s="674"/>
      <c r="CK29" s="674"/>
      <c r="CL29" s="674"/>
      <c r="CM29" s="675"/>
      <c r="CN29" s="673"/>
      <c r="CO29" s="674"/>
      <c r="CP29" s="674"/>
      <c r="CQ29" s="674"/>
      <c r="CR29" s="674"/>
      <c r="CS29" s="675"/>
      <c r="CT29" s="679"/>
      <c r="CU29" s="680"/>
      <c r="CV29" s="680"/>
      <c r="CW29" s="680"/>
      <c r="CX29" s="680"/>
      <c r="CY29" s="681"/>
    </row>
    <row r="30" spans="2:103" ht="22.5" customHeight="1">
      <c r="B30" s="751"/>
      <c r="C30" s="752"/>
      <c r="D30" s="752"/>
      <c r="E30" s="752"/>
      <c r="F30" s="752"/>
      <c r="G30" s="752"/>
      <c r="H30" s="752"/>
      <c r="I30" s="753"/>
      <c r="J30" s="700"/>
      <c r="K30" s="701"/>
      <c r="L30" s="701"/>
      <c r="M30" s="701"/>
      <c r="N30" s="701"/>
      <c r="O30" s="702"/>
      <c r="P30" s="673"/>
      <c r="Q30" s="674"/>
      <c r="R30" s="674"/>
      <c r="S30" s="674"/>
      <c r="T30" s="674"/>
      <c r="U30" s="675"/>
      <c r="V30" s="673"/>
      <c r="W30" s="674"/>
      <c r="X30" s="674"/>
      <c r="Y30" s="674"/>
      <c r="Z30" s="674"/>
      <c r="AA30" s="675"/>
      <c r="AB30" s="673"/>
      <c r="AC30" s="674"/>
      <c r="AD30" s="674"/>
      <c r="AE30" s="674"/>
      <c r="AF30" s="674"/>
      <c r="AG30" s="675"/>
      <c r="AH30" s="673"/>
      <c r="AI30" s="674"/>
      <c r="AJ30" s="674"/>
      <c r="AK30" s="674"/>
      <c r="AL30" s="674"/>
      <c r="AM30" s="675"/>
      <c r="AN30" s="673"/>
      <c r="AO30" s="674"/>
      <c r="AP30" s="674"/>
      <c r="AQ30" s="674"/>
      <c r="AR30" s="674"/>
      <c r="AS30" s="675"/>
      <c r="AT30" s="679"/>
      <c r="AU30" s="680"/>
      <c r="AV30" s="680"/>
      <c r="AW30" s="680"/>
      <c r="AX30" s="680"/>
      <c r="AY30" s="681"/>
      <c r="BB30" s="751"/>
      <c r="BC30" s="752"/>
      <c r="BD30" s="752"/>
      <c r="BE30" s="752"/>
      <c r="BF30" s="752"/>
      <c r="BG30" s="752"/>
      <c r="BH30" s="752"/>
      <c r="BI30" s="753"/>
      <c r="BJ30" s="700"/>
      <c r="BK30" s="701"/>
      <c r="BL30" s="701"/>
      <c r="BM30" s="701"/>
      <c r="BN30" s="701"/>
      <c r="BO30" s="702"/>
      <c r="BP30" s="673"/>
      <c r="BQ30" s="674"/>
      <c r="BR30" s="674"/>
      <c r="BS30" s="674"/>
      <c r="BT30" s="674"/>
      <c r="BU30" s="675"/>
      <c r="BV30" s="673"/>
      <c r="BW30" s="674"/>
      <c r="BX30" s="674"/>
      <c r="BY30" s="674"/>
      <c r="BZ30" s="674"/>
      <c r="CA30" s="675"/>
      <c r="CB30" s="673"/>
      <c r="CC30" s="674"/>
      <c r="CD30" s="674"/>
      <c r="CE30" s="674"/>
      <c r="CF30" s="674"/>
      <c r="CG30" s="675"/>
      <c r="CH30" s="673"/>
      <c r="CI30" s="674"/>
      <c r="CJ30" s="674"/>
      <c r="CK30" s="674"/>
      <c r="CL30" s="674"/>
      <c r="CM30" s="675"/>
      <c r="CN30" s="673"/>
      <c r="CO30" s="674"/>
      <c r="CP30" s="674"/>
      <c r="CQ30" s="674"/>
      <c r="CR30" s="674"/>
      <c r="CS30" s="675"/>
      <c r="CT30" s="679"/>
      <c r="CU30" s="680"/>
      <c r="CV30" s="680"/>
      <c r="CW30" s="680"/>
      <c r="CX30" s="680"/>
      <c r="CY30" s="681"/>
    </row>
    <row r="31" spans="2:103" ht="29.25" customHeight="1">
      <c r="B31" s="703">
        <f>IF(MONTH(B5)=12,DATE(YEAR(B5)+1,1,1),DATE(YEAR(B5),MONTH(B5)+1,1))</f>
        <v>46054</v>
      </c>
      <c r="C31" s="704"/>
      <c r="D31" s="704"/>
      <c r="E31" s="704"/>
      <c r="F31" s="704"/>
      <c r="G31" s="704"/>
      <c r="H31" s="704"/>
      <c r="I31" s="705"/>
      <c r="J31" s="715"/>
      <c r="K31" s="716"/>
      <c r="L31" s="716"/>
      <c r="M31" s="716"/>
      <c r="N31" s="716"/>
      <c r="O31" s="717"/>
      <c r="P31" s="718"/>
      <c r="Q31" s="719"/>
      <c r="R31" s="719"/>
      <c r="S31" s="719"/>
      <c r="T31" s="719"/>
      <c r="U31" s="720"/>
      <c r="V31" s="718"/>
      <c r="W31" s="719"/>
      <c r="X31" s="719"/>
      <c r="Y31" s="719"/>
      <c r="Z31" s="719"/>
      <c r="AA31" s="720"/>
      <c r="AB31" s="718"/>
      <c r="AC31" s="719"/>
      <c r="AD31" s="719"/>
      <c r="AE31" s="719"/>
      <c r="AF31" s="719"/>
      <c r="AG31" s="720"/>
      <c r="AH31" s="718"/>
      <c r="AI31" s="719"/>
      <c r="AJ31" s="719"/>
      <c r="AK31" s="719"/>
      <c r="AL31" s="719"/>
      <c r="AM31" s="720"/>
      <c r="AN31" s="718"/>
      <c r="AO31" s="719"/>
      <c r="AP31" s="719"/>
      <c r="AQ31" s="719"/>
      <c r="AR31" s="719"/>
      <c r="AS31" s="720"/>
      <c r="AT31" s="721"/>
      <c r="AU31" s="722"/>
      <c r="AV31" s="722"/>
      <c r="AW31" s="722"/>
      <c r="AX31" s="722"/>
      <c r="AY31" s="723"/>
      <c r="BB31" s="703">
        <f>IF(MONTH(BB5)=12,DATE(YEAR(BB5)+1,1,1),DATE(YEAR(BB5),MONTH(BB5)+1,1))</f>
        <v>46143</v>
      </c>
      <c r="BC31" s="704"/>
      <c r="BD31" s="704"/>
      <c r="BE31" s="704"/>
      <c r="BF31" s="704"/>
      <c r="BG31" s="704"/>
      <c r="BH31" s="704"/>
      <c r="BI31" s="705"/>
      <c r="BJ31" s="715"/>
      <c r="BK31" s="716"/>
      <c r="BL31" s="716"/>
      <c r="BM31" s="716"/>
      <c r="BN31" s="716"/>
      <c r="BO31" s="717"/>
      <c r="BP31" s="718"/>
      <c r="BQ31" s="719"/>
      <c r="BR31" s="719"/>
      <c r="BS31" s="719"/>
      <c r="BT31" s="719"/>
      <c r="BU31" s="720"/>
      <c r="BV31" s="718"/>
      <c r="BW31" s="719"/>
      <c r="BX31" s="719"/>
      <c r="BY31" s="719"/>
      <c r="BZ31" s="719"/>
      <c r="CA31" s="720"/>
      <c r="CB31" s="718"/>
      <c r="CC31" s="719"/>
      <c r="CD31" s="719"/>
      <c r="CE31" s="719"/>
      <c r="CF31" s="719"/>
      <c r="CG31" s="720"/>
      <c r="CH31" s="718"/>
      <c r="CI31" s="719"/>
      <c r="CJ31" s="719"/>
      <c r="CK31" s="719"/>
      <c r="CL31" s="719"/>
      <c r="CM31" s="720"/>
      <c r="CN31" s="718"/>
      <c r="CO31" s="719"/>
      <c r="CP31" s="719"/>
      <c r="CQ31" s="719"/>
      <c r="CR31" s="719"/>
      <c r="CS31" s="720"/>
      <c r="CT31" s="721"/>
      <c r="CU31" s="722"/>
      <c r="CV31" s="722"/>
      <c r="CW31" s="722"/>
      <c r="CX31" s="722"/>
      <c r="CY31" s="723"/>
    </row>
    <row r="32" spans="2:103" ht="21.75" customHeight="1">
      <c r="B32" s="703"/>
      <c r="C32" s="704"/>
      <c r="D32" s="704"/>
      <c r="E32" s="704"/>
      <c r="F32" s="704"/>
      <c r="G32" s="704"/>
      <c r="H32" s="704"/>
      <c r="I32" s="705"/>
      <c r="J32" s="697">
        <f>AT28+1</f>
        <v>46061</v>
      </c>
      <c r="K32" s="698"/>
      <c r="L32" s="698"/>
      <c r="M32" s="698"/>
      <c r="N32" s="698"/>
      <c r="O32" s="699"/>
      <c r="P32" s="670">
        <f>J32+1</f>
        <v>46062</v>
      </c>
      <c r="Q32" s="671"/>
      <c r="R32" s="671"/>
      <c r="S32" s="671"/>
      <c r="T32" s="671"/>
      <c r="U32" s="672"/>
      <c r="V32" s="670">
        <f>P32+1</f>
        <v>46063</v>
      </c>
      <c r="W32" s="671"/>
      <c r="X32" s="671"/>
      <c r="Y32" s="671"/>
      <c r="Z32" s="671"/>
      <c r="AA32" s="672"/>
      <c r="AB32" s="670">
        <f>V32+1</f>
        <v>46064</v>
      </c>
      <c r="AC32" s="671"/>
      <c r="AD32" s="671"/>
      <c r="AE32" s="671"/>
      <c r="AF32" s="671"/>
      <c r="AG32" s="672"/>
      <c r="AH32" s="670">
        <f>AB32+1</f>
        <v>46065</v>
      </c>
      <c r="AI32" s="671"/>
      <c r="AJ32" s="671"/>
      <c r="AK32" s="671"/>
      <c r="AL32" s="671"/>
      <c r="AM32" s="672"/>
      <c r="AN32" s="670">
        <f>AH32+1</f>
        <v>46066</v>
      </c>
      <c r="AO32" s="671"/>
      <c r="AP32" s="671"/>
      <c r="AQ32" s="671"/>
      <c r="AR32" s="671"/>
      <c r="AS32" s="672"/>
      <c r="AT32" s="676">
        <f>AN32+1</f>
        <v>46067</v>
      </c>
      <c r="AU32" s="677"/>
      <c r="AV32" s="677"/>
      <c r="AW32" s="677"/>
      <c r="AX32" s="677"/>
      <c r="AY32" s="678"/>
      <c r="BB32" s="703"/>
      <c r="BC32" s="704"/>
      <c r="BD32" s="704"/>
      <c r="BE32" s="704"/>
      <c r="BF32" s="704"/>
      <c r="BG32" s="704"/>
      <c r="BH32" s="704"/>
      <c r="BI32" s="705"/>
      <c r="BJ32" s="697">
        <f>CT28+1</f>
        <v>46145</v>
      </c>
      <c r="BK32" s="698"/>
      <c r="BL32" s="698"/>
      <c r="BM32" s="698"/>
      <c r="BN32" s="698"/>
      <c r="BO32" s="699"/>
      <c r="BP32" s="670">
        <f>BJ32+1</f>
        <v>46146</v>
      </c>
      <c r="BQ32" s="671"/>
      <c r="BR32" s="671"/>
      <c r="BS32" s="671"/>
      <c r="BT32" s="671"/>
      <c r="BU32" s="672"/>
      <c r="BV32" s="670">
        <f>BP32+1</f>
        <v>46147</v>
      </c>
      <c r="BW32" s="671"/>
      <c r="BX32" s="671"/>
      <c r="BY32" s="671"/>
      <c r="BZ32" s="671"/>
      <c r="CA32" s="672"/>
      <c r="CB32" s="670">
        <f>BV32+1</f>
        <v>46148</v>
      </c>
      <c r="CC32" s="671"/>
      <c r="CD32" s="671"/>
      <c r="CE32" s="671"/>
      <c r="CF32" s="671"/>
      <c r="CG32" s="672"/>
      <c r="CH32" s="670">
        <f>CB32+1</f>
        <v>46149</v>
      </c>
      <c r="CI32" s="671"/>
      <c r="CJ32" s="671"/>
      <c r="CK32" s="671"/>
      <c r="CL32" s="671"/>
      <c r="CM32" s="672"/>
      <c r="CN32" s="670">
        <f>CH32+1</f>
        <v>46150</v>
      </c>
      <c r="CO32" s="671"/>
      <c r="CP32" s="671"/>
      <c r="CQ32" s="671"/>
      <c r="CR32" s="671"/>
      <c r="CS32" s="672"/>
      <c r="CT32" s="676">
        <f>CN32+1</f>
        <v>46151</v>
      </c>
      <c r="CU32" s="677"/>
      <c r="CV32" s="677"/>
      <c r="CW32" s="677"/>
      <c r="CX32" s="677"/>
      <c r="CY32" s="678"/>
    </row>
    <row r="33" spans="2:103" ht="21.75" customHeight="1">
      <c r="B33" s="739" t="str">
        <f>IF(B31&gt;=43586,"令和"&amp;IF(YEAR(B31)-2018=1,"元",YEAR(B31)-2018),"平成"&amp;(YEAR(B31)-1988))</f>
        <v>令和8</v>
      </c>
      <c r="C33" s="740"/>
      <c r="D33" s="740"/>
      <c r="E33" s="740"/>
      <c r="F33" s="740"/>
      <c r="G33" s="740"/>
      <c r="H33" s="740"/>
      <c r="I33" s="741"/>
      <c r="J33" s="700"/>
      <c r="K33" s="701"/>
      <c r="L33" s="701"/>
      <c r="M33" s="701"/>
      <c r="N33" s="701"/>
      <c r="O33" s="702"/>
      <c r="P33" s="673"/>
      <c r="Q33" s="674"/>
      <c r="R33" s="674"/>
      <c r="S33" s="674"/>
      <c r="T33" s="674"/>
      <c r="U33" s="675"/>
      <c r="V33" s="673"/>
      <c r="W33" s="674"/>
      <c r="X33" s="674"/>
      <c r="Y33" s="674"/>
      <c r="Z33" s="674"/>
      <c r="AA33" s="675"/>
      <c r="AB33" s="673"/>
      <c r="AC33" s="674"/>
      <c r="AD33" s="674"/>
      <c r="AE33" s="674"/>
      <c r="AF33" s="674"/>
      <c r="AG33" s="675"/>
      <c r="AH33" s="673"/>
      <c r="AI33" s="674"/>
      <c r="AJ33" s="674"/>
      <c r="AK33" s="674"/>
      <c r="AL33" s="674"/>
      <c r="AM33" s="675"/>
      <c r="AN33" s="673"/>
      <c r="AO33" s="674"/>
      <c r="AP33" s="674"/>
      <c r="AQ33" s="674"/>
      <c r="AR33" s="674"/>
      <c r="AS33" s="675"/>
      <c r="AT33" s="679"/>
      <c r="AU33" s="680"/>
      <c r="AV33" s="680"/>
      <c r="AW33" s="680"/>
      <c r="AX33" s="680"/>
      <c r="AY33" s="681"/>
      <c r="BB33" s="739" t="str">
        <f>IF(BB31&gt;=43586,"令和"&amp;IF(YEAR(BB31)-2018=1,"元",YEAR(BB31)-2018),"平成"&amp;(YEAR(BB31)-1988))</f>
        <v>令和8</v>
      </c>
      <c r="BC33" s="740"/>
      <c r="BD33" s="740"/>
      <c r="BE33" s="740"/>
      <c r="BF33" s="740"/>
      <c r="BG33" s="740"/>
      <c r="BH33" s="740"/>
      <c r="BI33" s="741"/>
      <c r="BJ33" s="700"/>
      <c r="BK33" s="701"/>
      <c r="BL33" s="701"/>
      <c r="BM33" s="701"/>
      <c r="BN33" s="701"/>
      <c r="BO33" s="702"/>
      <c r="BP33" s="673"/>
      <c r="BQ33" s="674"/>
      <c r="BR33" s="674"/>
      <c r="BS33" s="674"/>
      <c r="BT33" s="674"/>
      <c r="BU33" s="675"/>
      <c r="BV33" s="673"/>
      <c r="BW33" s="674"/>
      <c r="BX33" s="674"/>
      <c r="BY33" s="674"/>
      <c r="BZ33" s="674"/>
      <c r="CA33" s="675"/>
      <c r="CB33" s="673"/>
      <c r="CC33" s="674"/>
      <c r="CD33" s="674"/>
      <c r="CE33" s="674"/>
      <c r="CF33" s="674"/>
      <c r="CG33" s="675"/>
      <c r="CH33" s="673"/>
      <c r="CI33" s="674"/>
      <c r="CJ33" s="674"/>
      <c r="CK33" s="674"/>
      <c r="CL33" s="674"/>
      <c r="CM33" s="675"/>
      <c r="CN33" s="673"/>
      <c r="CO33" s="674"/>
      <c r="CP33" s="674"/>
      <c r="CQ33" s="674"/>
      <c r="CR33" s="674"/>
      <c r="CS33" s="675"/>
      <c r="CT33" s="679"/>
      <c r="CU33" s="680"/>
      <c r="CV33" s="680"/>
      <c r="CW33" s="680"/>
      <c r="CX33" s="680"/>
      <c r="CY33" s="681"/>
    </row>
    <row r="34" spans="2:103" ht="20.25" customHeight="1">
      <c r="B34" s="742"/>
      <c r="C34" s="743"/>
      <c r="D34" s="743"/>
      <c r="E34" s="743"/>
      <c r="F34" s="743"/>
      <c r="G34" s="743"/>
      <c r="H34" s="743"/>
      <c r="I34" s="744"/>
      <c r="J34" s="700"/>
      <c r="K34" s="701"/>
      <c r="L34" s="701"/>
      <c r="M34" s="701"/>
      <c r="N34" s="701"/>
      <c r="O34" s="702"/>
      <c r="P34" s="673"/>
      <c r="Q34" s="674"/>
      <c r="R34" s="674"/>
      <c r="S34" s="674"/>
      <c r="T34" s="674"/>
      <c r="U34" s="675"/>
      <c r="V34" s="673"/>
      <c r="W34" s="674"/>
      <c r="X34" s="674"/>
      <c r="Y34" s="674"/>
      <c r="Z34" s="674"/>
      <c r="AA34" s="675"/>
      <c r="AB34" s="673"/>
      <c r="AC34" s="674"/>
      <c r="AD34" s="674"/>
      <c r="AE34" s="674"/>
      <c r="AF34" s="674"/>
      <c r="AG34" s="675"/>
      <c r="AH34" s="673"/>
      <c r="AI34" s="674"/>
      <c r="AJ34" s="674"/>
      <c r="AK34" s="674"/>
      <c r="AL34" s="674"/>
      <c r="AM34" s="675"/>
      <c r="AN34" s="673"/>
      <c r="AO34" s="674"/>
      <c r="AP34" s="674"/>
      <c r="AQ34" s="674"/>
      <c r="AR34" s="674"/>
      <c r="AS34" s="675"/>
      <c r="AT34" s="679"/>
      <c r="AU34" s="680"/>
      <c r="AV34" s="680"/>
      <c r="AW34" s="680"/>
      <c r="AX34" s="680"/>
      <c r="AY34" s="681"/>
      <c r="BB34" s="742"/>
      <c r="BC34" s="743"/>
      <c r="BD34" s="743"/>
      <c r="BE34" s="743"/>
      <c r="BF34" s="743"/>
      <c r="BG34" s="743"/>
      <c r="BH34" s="743"/>
      <c r="BI34" s="744"/>
      <c r="BJ34" s="700"/>
      <c r="BK34" s="701"/>
      <c r="BL34" s="701"/>
      <c r="BM34" s="701"/>
      <c r="BN34" s="701"/>
      <c r="BO34" s="702"/>
      <c r="BP34" s="673"/>
      <c r="BQ34" s="674"/>
      <c r="BR34" s="674"/>
      <c r="BS34" s="674"/>
      <c r="BT34" s="674"/>
      <c r="BU34" s="675"/>
      <c r="BV34" s="673"/>
      <c r="BW34" s="674"/>
      <c r="BX34" s="674"/>
      <c r="BY34" s="674"/>
      <c r="BZ34" s="674"/>
      <c r="CA34" s="675"/>
      <c r="CB34" s="673"/>
      <c r="CC34" s="674"/>
      <c r="CD34" s="674"/>
      <c r="CE34" s="674"/>
      <c r="CF34" s="674"/>
      <c r="CG34" s="675"/>
      <c r="CH34" s="673"/>
      <c r="CI34" s="674"/>
      <c r="CJ34" s="674"/>
      <c r="CK34" s="674"/>
      <c r="CL34" s="674"/>
      <c r="CM34" s="675"/>
      <c r="CN34" s="673"/>
      <c r="CO34" s="674"/>
      <c r="CP34" s="674"/>
      <c r="CQ34" s="674"/>
      <c r="CR34" s="674"/>
      <c r="CS34" s="675"/>
      <c r="CT34" s="679"/>
      <c r="CU34" s="680"/>
      <c r="CV34" s="680"/>
      <c r="CW34" s="680"/>
      <c r="CX34" s="680"/>
      <c r="CY34" s="681"/>
    </row>
    <row r="35" spans="2:103" ht="42.75" customHeight="1">
      <c r="B35" s="542" t="str">
        <f>VLOOKUP(B31,祝節名,2,FALSE)</f>
        <v>11建国記念の日、23天皇誕生日
立春4、雨水19</v>
      </c>
      <c r="C35" s="474"/>
      <c r="D35" s="474"/>
      <c r="E35" s="474"/>
      <c r="F35" s="474"/>
      <c r="G35" s="474"/>
      <c r="H35" s="474"/>
      <c r="I35" s="475"/>
      <c r="J35" s="715"/>
      <c r="K35" s="716"/>
      <c r="L35" s="716"/>
      <c r="M35" s="716"/>
      <c r="N35" s="716"/>
      <c r="O35" s="717"/>
      <c r="P35" s="718"/>
      <c r="Q35" s="719"/>
      <c r="R35" s="719"/>
      <c r="S35" s="719"/>
      <c r="T35" s="719"/>
      <c r="U35" s="720"/>
      <c r="V35" s="718"/>
      <c r="W35" s="719"/>
      <c r="X35" s="719"/>
      <c r="Y35" s="719"/>
      <c r="Z35" s="719"/>
      <c r="AA35" s="720"/>
      <c r="AB35" s="718"/>
      <c r="AC35" s="719"/>
      <c r="AD35" s="719"/>
      <c r="AE35" s="719"/>
      <c r="AF35" s="719"/>
      <c r="AG35" s="720"/>
      <c r="AH35" s="718"/>
      <c r="AI35" s="719"/>
      <c r="AJ35" s="719"/>
      <c r="AK35" s="719"/>
      <c r="AL35" s="719"/>
      <c r="AM35" s="720"/>
      <c r="AN35" s="718"/>
      <c r="AO35" s="719"/>
      <c r="AP35" s="719"/>
      <c r="AQ35" s="719"/>
      <c r="AR35" s="719"/>
      <c r="AS35" s="720"/>
      <c r="AT35" s="721"/>
      <c r="AU35" s="722"/>
      <c r="AV35" s="722"/>
      <c r="AW35" s="722"/>
      <c r="AX35" s="722"/>
      <c r="AY35" s="723"/>
      <c r="BB35" s="754" t="str">
        <f>VLOOKUP(BB31,祝節名,2,FALSE)</f>
        <v>3憲法記念日、4みどりの日
5こどもの日、6振休。立夏5小満21</v>
      </c>
      <c r="BC35" s="755"/>
      <c r="BD35" s="755"/>
      <c r="BE35" s="755"/>
      <c r="BF35" s="755"/>
      <c r="BG35" s="755"/>
      <c r="BH35" s="755"/>
      <c r="BI35" s="756"/>
      <c r="BJ35" s="715"/>
      <c r="BK35" s="716"/>
      <c r="BL35" s="716"/>
      <c r="BM35" s="716"/>
      <c r="BN35" s="716"/>
      <c r="BO35" s="717"/>
      <c r="BP35" s="718"/>
      <c r="BQ35" s="719"/>
      <c r="BR35" s="719"/>
      <c r="BS35" s="719"/>
      <c r="BT35" s="719"/>
      <c r="BU35" s="720"/>
      <c r="BV35" s="718"/>
      <c r="BW35" s="719"/>
      <c r="BX35" s="719"/>
      <c r="BY35" s="719"/>
      <c r="BZ35" s="719"/>
      <c r="CA35" s="720"/>
      <c r="CB35" s="718"/>
      <c r="CC35" s="719"/>
      <c r="CD35" s="719"/>
      <c r="CE35" s="719"/>
      <c r="CF35" s="719"/>
      <c r="CG35" s="720"/>
      <c r="CH35" s="718"/>
      <c r="CI35" s="719"/>
      <c r="CJ35" s="719"/>
      <c r="CK35" s="719"/>
      <c r="CL35" s="719"/>
      <c r="CM35" s="720"/>
      <c r="CN35" s="718"/>
      <c r="CO35" s="719"/>
      <c r="CP35" s="719"/>
      <c r="CQ35" s="719"/>
      <c r="CR35" s="719"/>
      <c r="CS35" s="720"/>
      <c r="CT35" s="721"/>
      <c r="CU35" s="722"/>
      <c r="CV35" s="722"/>
      <c r="CW35" s="722"/>
      <c r="CX35" s="722"/>
      <c r="CY35" s="723"/>
    </row>
    <row r="36" spans="2:103" ht="21.75" customHeight="1">
      <c r="B36" s="476"/>
      <c r="C36" s="477"/>
      <c r="D36" s="477"/>
      <c r="E36" s="477"/>
      <c r="F36" s="477"/>
      <c r="G36" s="477"/>
      <c r="H36" s="477"/>
      <c r="I36" s="478"/>
      <c r="J36" s="697">
        <f>AT32+1</f>
        <v>46068</v>
      </c>
      <c r="K36" s="698"/>
      <c r="L36" s="698"/>
      <c r="M36" s="698"/>
      <c r="N36" s="698"/>
      <c r="O36" s="699"/>
      <c r="P36" s="670">
        <f>J36+1</f>
        <v>46069</v>
      </c>
      <c r="Q36" s="671"/>
      <c r="R36" s="671"/>
      <c r="S36" s="671"/>
      <c r="T36" s="671"/>
      <c r="U36" s="672"/>
      <c r="V36" s="670">
        <f>P36+1</f>
        <v>46070</v>
      </c>
      <c r="W36" s="671"/>
      <c r="X36" s="671"/>
      <c r="Y36" s="671"/>
      <c r="Z36" s="671"/>
      <c r="AA36" s="672"/>
      <c r="AB36" s="670">
        <f>V36+1</f>
        <v>46071</v>
      </c>
      <c r="AC36" s="671"/>
      <c r="AD36" s="671"/>
      <c r="AE36" s="671"/>
      <c r="AF36" s="671"/>
      <c r="AG36" s="672"/>
      <c r="AH36" s="670">
        <f>AB36+1</f>
        <v>46072</v>
      </c>
      <c r="AI36" s="671"/>
      <c r="AJ36" s="671"/>
      <c r="AK36" s="671"/>
      <c r="AL36" s="671"/>
      <c r="AM36" s="672"/>
      <c r="AN36" s="670">
        <f>AH36+1</f>
        <v>46073</v>
      </c>
      <c r="AO36" s="671"/>
      <c r="AP36" s="671"/>
      <c r="AQ36" s="671"/>
      <c r="AR36" s="671"/>
      <c r="AS36" s="672"/>
      <c r="AT36" s="676">
        <f>AN36+1</f>
        <v>46074</v>
      </c>
      <c r="AU36" s="677"/>
      <c r="AV36" s="677"/>
      <c r="AW36" s="677"/>
      <c r="AX36" s="677"/>
      <c r="AY36" s="678"/>
      <c r="BB36" s="757"/>
      <c r="BC36" s="758"/>
      <c r="BD36" s="758"/>
      <c r="BE36" s="758"/>
      <c r="BF36" s="758"/>
      <c r="BG36" s="758"/>
      <c r="BH36" s="758"/>
      <c r="BI36" s="759"/>
      <c r="BJ36" s="697">
        <f>CT32+1</f>
        <v>46152</v>
      </c>
      <c r="BK36" s="698"/>
      <c r="BL36" s="698"/>
      <c r="BM36" s="698"/>
      <c r="BN36" s="698"/>
      <c r="BO36" s="699"/>
      <c r="BP36" s="670">
        <f>BJ36+1</f>
        <v>46153</v>
      </c>
      <c r="BQ36" s="671"/>
      <c r="BR36" s="671"/>
      <c r="BS36" s="671"/>
      <c r="BT36" s="671"/>
      <c r="BU36" s="672"/>
      <c r="BV36" s="670">
        <f>BP36+1</f>
        <v>46154</v>
      </c>
      <c r="BW36" s="671"/>
      <c r="BX36" s="671"/>
      <c r="BY36" s="671"/>
      <c r="BZ36" s="671"/>
      <c r="CA36" s="672"/>
      <c r="CB36" s="670">
        <f>BV36+1</f>
        <v>46155</v>
      </c>
      <c r="CC36" s="671"/>
      <c r="CD36" s="671"/>
      <c r="CE36" s="671"/>
      <c r="CF36" s="671"/>
      <c r="CG36" s="672"/>
      <c r="CH36" s="670">
        <f>CB36+1</f>
        <v>46156</v>
      </c>
      <c r="CI36" s="671"/>
      <c r="CJ36" s="671"/>
      <c r="CK36" s="671"/>
      <c r="CL36" s="671"/>
      <c r="CM36" s="672"/>
      <c r="CN36" s="670">
        <f>CH36+1</f>
        <v>46157</v>
      </c>
      <c r="CO36" s="671"/>
      <c r="CP36" s="671"/>
      <c r="CQ36" s="671"/>
      <c r="CR36" s="671"/>
      <c r="CS36" s="672"/>
      <c r="CT36" s="676">
        <f>CN36+1</f>
        <v>46158</v>
      </c>
      <c r="CU36" s="677"/>
      <c r="CV36" s="677"/>
      <c r="CW36" s="677"/>
      <c r="CX36" s="677"/>
      <c r="CY36" s="678"/>
    </row>
    <row r="37" spans="2:103" ht="21.75" customHeight="1">
      <c r="B37" s="476"/>
      <c r="C37" s="477"/>
      <c r="D37" s="477"/>
      <c r="E37" s="477"/>
      <c r="F37" s="477"/>
      <c r="G37" s="477"/>
      <c r="H37" s="477"/>
      <c r="I37" s="478"/>
      <c r="J37" s="700"/>
      <c r="K37" s="701"/>
      <c r="L37" s="701"/>
      <c r="M37" s="701"/>
      <c r="N37" s="701"/>
      <c r="O37" s="702"/>
      <c r="P37" s="673"/>
      <c r="Q37" s="674"/>
      <c r="R37" s="674"/>
      <c r="S37" s="674"/>
      <c r="T37" s="674"/>
      <c r="U37" s="675"/>
      <c r="V37" s="673"/>
      <c r="W37" s="674"/>
      <c r="X37" s="674"/>
      <c r="Y37" s="674"/>
      <c r="Z37" s="674"/>
      <c r="AA37" s="675"/>
      <c r="AB37" s="673"/>
      <c r="AC37" s="674"/>
      <c r="AD37" s="674"/>
      <c r="AE37" s="674"/>
      <c r="AF37" s="674"/>
      <c r="AG37" s="675"/>
      <c r="AH37" s="673"/>
      <c r="AI37" s="674"/>
      <c r="AJ37" s="674"/>
      <c r="AK37" s="674"/>
      <c r="AL37" s="674"/>
      <c r="AM37" s="675"/>
      <c r="AN37" s="673"/>
      <c r="AO37" s="674"/>
      <c r="AP37" s="674"/>
      <c r="AQ37" s="674"/>
      <c r="AR37" s="674"/>
      <c r="AS37" s="675"/>
      <c r="AT37" s="679"/>
      <c r="AU37" s="680"/>
      <c r="AV37" s="680"/>
      <c r="AW37" s="680"/>
      <c r="AX37" s="680"/>
      <c r="AY37" s="681"/>
      <c r="BB37" s="757"/>
      <c r="BC37" s="758"/>
      <c r="BD37" s="758"/>
      <c r="BE37" s="758"/>
      <c r="BF37" s="758"/>
      <c r="BG37" s="758"/>
      <c r="BH37" s="758"/>
      <c r="BI37" s="759"/>
      <c r="BJ37" s="700"/>
      <c r="BK37" s="701"/>
      <c r="BL37" s="701"/>
      <c r="BM37" s="701"/>
      <c r="BN37" s="701"/>
      <c r="BO37" s="702"/>
      <c r="BP37" s="673"/>
      <c r="BQ37" s="674"/>
      <c r="BR37" s="674"/>
      <c r="BS37" s="674"/>
      <c r="BT37" s="674"/>
      <c r="BU37" s="675"/>
      <c r="BV37" s="673"/>
      <c r="BW37" s="674"/>
      <c r="BX37" s="674"/>
      <c r="BY37" s="674"/>
      <c r="BZ37" s="674"/>
      <c r="CA37" s="675"/>
      <c r="CB37" s="673"/>
      <c r="CC37" s="674"/>
      <c r="CD37" s="674"/>
      <c r="CE37" s="674"/>
      <c r="CF37" s="674"/>
      <c r="CG37" s="675"/>
      <c r="CH37" s="673"/>
      <c r="CI37" s="674"/>
      <c r="CJ37" s="674"/>
      <c r="CK37" s="674"/>
      <c r="CL37" s="674"/>
      <c r="CM37" s="675"/>
      <c r="CN37" s="673"/>
      <c r="CO37" s="674"/>
      <c r="CP37" s="674"/>
      <c r="CQ37" s="674"/>
      <c r="CR37" s="674"/>
      <c r="CS37" s="675"/>
      <c r="CT37" s="679"/>
      <c r="CU37" s="680"/>
      <c r="CV37" s="680"/>
      <c r="CW37" s="680"/>
      <c r="CX37" s="680"/>
      <c r="CY37" s="681"/>
    </row>
    <row r="38" spans="2:103" ht="30.75" customHeight="1">
      <c r="B38" s="479"/>
      <c r="C38" s="480"/>
      <c r="D38" s="480"/>
      <c r="E38" s="480"/>
      <c r="F38" s="480"/>
      <c r="G38" s="480"/>
      <c r="H38" s="480"/>
      <c r="I38" s="481"/>
      <c r="J38" s="700"/>
      <c r="K38" s="701"/>
      <c r="L38" s="701"/>
      <c r="M38" s="701"/>
      <c r="N38" s="701"/>
      <c r="O38" s="702"/>
      <c r="P38" s="673"/>
      <c r="Q38" s="674"/>
      <c r="R38" s="674"/>
      <c r="S38" s="674"/>
      <c r="T38" s="674"/>
      <c r="U38" s="675"/>
      <c r="V38" s="673"/>
      <c r="W38" s="674"/>
      <c r="X38" s="674"/>
      <c r="Y38" s="674"/>
      <c r="Z38" s="674"/>
      <c r="AA38" s="675"/>
      <c r="AB38" s="673"/>
      <c r="AC38" s="674"/>
      <c r="AD38" s="674"/>
      <c r="AE38" s="674"/>
      <c r="AF38" s="674"/>
      <c r="AG38" s="675"/>
      <c r="AH38" s="673"/>
      <c r="AI38" s="674"/>
      <c r="AJ38" s="674"/>
      <c r="AK38" s="674"/>
      <c r="AL38" s="674"/>
      <c r="AM38" s="675"/>
      <c r="AN38" s="673"/>
      <c r="AO38" s="674"/>
      <c r="AP38" s="674"/>
      <c r="AQ38" s="674"/>
      <c r="AR38" s="674"/>
      <c r="AS38" s="675"/>
      <c r="AT38" s="679"/>
      <c r="AU38" s="680"/>
      <c r="AV38" s="680"/>
      <c r="AW38" s="680"/>
      <c r="AX38" s="680"/>
      <c r="AY38" s="681"/>
      <c r="BB38" s="760"/>
      <c r="BC38" s="761"/>
      <c r="BD38" s="761"/>
      <c r="BE38" s="761"/>
      <c r="BF38" s="761"/>
      <c r="BG38" s="761"/>
      <c r="BH38" s="761"/>
      <c r="BI38" s="762"/>
      <c r="BJ38" s="700"/>
      <c r="BK38" s="701"/>
      <c r="BL38" s="701"/>
      <c r="BM38" s="701"/>
      <c r="BN38" s="701"/>
      <c r="BO38" s="702"/>
      <c r="BP38" s="673"/>
      <c r="BQ38" s="674"/>
      <c r="BR38" s="674"/>
      <c r="BS38" s="674"/>
      <c r="BT38" s="674"/>
      <c r="BU38" s="675"/>
      <c r="BV38" s="673"/>
      <c r="BW38" s="674"/>
      <c r="BX38" s="674"/>
      <c r="BY38" s="674"/>
      <c r="BZ38" s="674"/>
      <c r="CA38" s="675"/>
      <c r="CB38" s="673"/>
      <c r="CC38" s="674"/>
      <c r="CD38" s="674"/>
      <c r="CE38" s="674"/>
      <c r="CF38" s="674"/>
      <c r="CG38" s="675"/>
      <c r="CH38" s="673"/>
      <c r="CI38" s="674"/>
      <c r="CJ38" s="674"/>
      <c r="CK38" s="674"/>
      <c r="CL38" s="674"/>
      <c r="CM38" s="675"/>
      <c r="CN38" s="673"/>
      <c r="CO38" s="674"/>
      <c r="CP38" s="674"/>
      <c r="CQ38" s="674"/>
      <c r="CR38" s="674"/>
      <c r="CS38" s="675"/>
      <c r="CT38" s="679"/>
      <c r="CU38" s="680"/>
      <c r="CV38" s="680"/>
      <c r="CW38" s="680"/>
      <c r="CX38" s="680"/>
      <c r="CY38" s="681"/>
    </row>
    <row r="39" spans="2:103" ht="54.75" customHeight="1">
      <c r="B39" s="736" t="s">
        <v>339</v>
      </c>
      <c r="C39" s="737"/>
      <c r="D39" s="737"/>
      <c r="E39" s="737"/>
      <c r="F39" s="737"/>
      <c r="G39" s="737"/>
      <c r="H39" s="737"/>
      <c r="I39" s="738"/>
      <c r="J39" s="134"/>
      <c r="K39" s="135"/>
      <c r="L39" s="135"/>
      <c r="M39" s="135"/>
      <c r="N39" s="135"/>
      <c r="O39" s="135"/>
      <c r="P39" s="134"/>
      <c r="Q39" s="135"/>
      <c r="R39" s="135"/>
      <c r="S39" s="135"/>
      <c r="T39" s="135"/>
      <c r="U39" s="135"/>
      <c r="V39" s="134"/>
      <c r="W39" s="135"/>
      <c r="X39" s="135"/>
      <c r="Y39" s="135"/>
      <c r="Z39" s="135"/>
      <c r="AA39" s="135"/>
      <c r="AB39" s="134"/>
      <c r="AC39" s="135"/>
      <c r="AD39" s="135"/>
      <c r="AE39" s="135"/>
      <c r="AF39" s="135"/>
      <c r="AG39" s="135"/>
      <c r="AH39" s="134"/>
      <c r="AI39" s="135"/>
      <c r="AJ39" s="135"/>
      <c r="AK39" s="135"/>
      <c r="AL39" s="135"/>
      <c r="AM39" s="135"/>
      <c r="AN39" s="134"/>
      <c r="AO39" s="135"/>
      <c r="AP39" s="135"/>
      <c r="AQ39" s="135"/>
      <c r="AR39" s="135"/>
      <c r="AS39" s="135"/>
      <c r="AT39" s="134"/>
      <c r="AU39" s="135"/>
      <c r="AV39" s="135"/>
      <c r="AW39" s="135"/>
      <c r="AX39" s="135"/>
      <c r="AY39" s="136"/>
      <c r="BB39" s="736" t="s">
        <v>339</v>
      </c>
      <c r="BC39" s="737"/>
      <c r="BD39" s="737"/>
      <c r="BE39" s="737"/>
      <c r="BF39" s="737"/>
      <c r="BG39" s="737"/>
      <c r="BH39" s="737"/>
      <c r="BI39" s="738"/>
      <c r="BJ39" s="134"/>
      <c r="BK39" s="135"/>
      <c r="BL39" s="135"/>
      <c r="BM39" s="135"/>
      <c r="BN39" s="135"/>
      <c r="BO39" s="135"/>
      <c r="BP39" s="134"/>
      <c r="BQ39" s="135"/>
      <c r="BR39" s="135"/>
      <c r="BS39" s="135"/>
      <c r="BT39" s="135"/>
      <c r="BU39" s="135"/>
      <c r="BV39" s="134"/>
      <c r="BW39" s="135"/>
      <c r="BX39" s="135"/>
      <c r="BY39" s="135"/>
      <c r="BZ39" s="135"/>
      <c r="CA39" s="135"/>
      <c r="CB39" s="134"/>
      <c r="CC39" s="135"/>
      <c r="CD39" s="135"/>
      <c r="CE39" s="135"/>
      <c r="CF39" s="135"/>
      <c r="CG39" s="135"/>
      <c r="CH39" s="134"/>
      <c r="CI39" s="135"/>
      <c r="CJ39" s="135"/>
      <c r="CK39" s="135"/>
      <c r="CL39" s="135"/>
      <c r="CM39" s="135"/>
      <c r="CN39" s="134"/>
      <c r="CO39" s="135"/>
      <c r="CP39" s="135"/>
      <c r="CQ39" s="135"/>
      <c r="CR39" s="135"/>
      <c r="CS39" s="135"/>
      <c r="CT39" s="134"/>
      <c r="CU39" s="135"/>
      <c r="CV39" s="135"/>
      <c r="CW39" s="135"/>
      <c r="CX39" s="135"/>
      <c r="CY39" s="136"/>
    </row>
    <row r="40" spans="2:103" ht="23.25" customHeight="1">
      <c r="B40" s="748">
        <f>B44</f>
        <v>46054</v>
      </c>
      <c r="C40" s="749"/>
      <c r="D40" s="749"/>
      <c r="E40" s="749"/>
      <c r="F40" s="749"/>
      <c r="G40" s="749"/>
      <c r="H40" s="749"/>
      <c r="I40" s="750"/>
      <c r="J40" s="730" t="s">
        <v>340</v>
      </c>
      <c r="K40" s="731"/>
      <c r="L40" s="731"/>
      <c r="M40" s="731"/>
      <c r="N40" s="731"/>
      <c r="O40" s="732"/>
      <c r="P40" s="709" t="s">
        <v>341</v>
      </c>
      <c r="Q40" s="710"/>
      <c r="R40" s="710"/>
      <c r="S40" s="710"/>
      <c r="T40" s="710"/>
      <c r="U40" s="711"/>
      <c r="V40" s="745" t="s">
        <v>342</v>
      </c>
      <c r="W40" s="746"/>
      <c r="X40" s="746"/>
      <c r="Y40" s="746"/>
      <c r="Z40" s="746"/>
      <c r="AA40" s="747"/>
      <c r="AB40" s="733" t="s">
        <v>343</v>
      </c>
      <c r="AC40" s="734"/>
      <c r="AD40" s="734"/>
      <c r="AE40" s="734"/>
      <c r="AF40" s="734"/>
      <c r="AG40" s="735"/>
      <c r="AH40" s="745" t="s">
        <v>344</v>
      </c>
      <c r="AI40" s="746"/>
      <c r="AJ40" s="746"/>
      <c r="AK40" s="746"/>
      <c r="AL40" s="746"/>
      <c r="AM40" s="747"/>
      <c r="AN40" s="709" t="s">
        <v>345</v>
      </c>
      <c r="AO40" s="710"/>
      <c r="AP40" s="710"/>
      <c r="AQ40" s="710"/>
      <c r="AR40" s="710"/>
      <c r="AS40" s="711"/>
      <c r="AT40" s="712" t="s">
        <v>346</v>
      </c>
      <c r="AU40" s="713"/>
      <c r="AV40" s="713"/>
      <c r="AW40" s="713"/>
      <c r="AX40" s="713"/>
      <c r="AY40" s="714"/>
      <c r="BB40" s="748">
        <f>BB44</f>
        <v>46143</v>
      </c>
      <c r="BC40" s="749"/>
      <c r="BD40" s="749"/>
      <c r="BE40" s="749"/>
      <c r="BF40" s="749"/>
      <c r="BG40" s="749"/>
      <c r="BH40" s="749"/>
      <c r="BI40" s="750"/>
      <c r="BJ40" s="730" t="s">
        <v>340</v>
      </c>
      <c r="BK40" s="731"/>
      <c r="BL40" s="731"/>
      <c r="BM40" s="731"/>
      <c r="BN40" s="731"/>
      <c r="BO40" s="732"/>
      <c r="BP40" s="709" t="s">
        <v>341</v>
      </c>
      <c r="BQ40" s="710"/>
      <c r="BR40" s="710"/>
      <c r="BS40" s="710"/>
      <c r="BT40" s="710"/>
      <c r="BU40" s="711"/>
      <c r="BV40" s="745" t="s">
        <v>342</v>
      </c>
      <c r="BW40" s="746"/>
      <c r="BX40" s="746"/>
      <c r="BY40" s="746"/>
      <c r="BZ40" s="746"/>
      <c r="CA40" s="747"/>
      <c r="CB40" s="733" t="s">
        <v>343</v>
      </c>
      <c r="CC40" s="734"/>
      <c r="CD40" s="734"/>
      <c r="CE40" s="734"/>
      <c r="CF40" s="734"/>
      <c r="CG40" s="735"/>
      <c r="CH40" s="745" t="s">
        <v>344</v>
      </c>
      <c r="CI40" s="746"/>
      <c r="CJ40" s="746"/>
      <c r="CK40" s="746"/>
      <c r="CL40" s="746"/>
      <c r="CM40" s="747"/>
      <c r="CN40" s="709" t="s">
        <v>345</v>
      </c>
      <c r="CO40" s="710"/>
      <c r="CP40" s="710"/>
      <c r="CQ40" s="710"/>
      <c r="CR40" s="710"/>
      <c r="CS40" s="711"/>
      <c r="CT40" s="712" t="s">
        <v>346</v>
      </c>
      <c r="CU40" s="713"/>
      <c r="CV40" s="713"/>
      <c r="CW40" s="713"/>
      <c r="CX40" s="713"/>
      <c r="CY40" s="714"/>
    </row>
    <row r="41" spans="2:103" ht="21.75" customHeight="1">
      <c r="B41" s="751"/>
      <c r="C41" s="752"/>
      <c r="D41" s="752"/>
      <c r="E41" s="752"/>
      <c r="F41" s="752"/>
      <c r="G41" s="752"/>
      <c r="H41" s="752"/>
      <c r="I41" s="753"/>
      <c r="J41" s="697">
        <f>AT36+1</f>
        <v>46075</v>
      </c>
      <c r="K41" s="698"/>
      <c r="L41" s="698"/>
      <c r="M41" s="698"/>
      <c r="N41" s="698"/>
      <c r="O41" s="699"/>
      <c r="P41" s="670">
        <f>J41+1</f>
        <v>46076</v>
      </c>
      <c r="Q41" s="671"/>
      <c r="R41" s="671"/>
      <c r="S41" s="671"/>
      <c r="T41" s="671"/>
      <c r="U41" s="672"/>
      <c r="V41" s="670">
        <f>P41+1</f>
        <v>46077</v>
      </c>
      <c r="W41" s="671"/>
      <c r="X41" s="671"/>
      <c r="Y41" s="671"/>
      <c r="Z41" s="671"/>
      <c r="AA41" s="672"/>
      <c r="AB41" s="670">
        <f>V41+1</f>
        <v>46078</v>
      </c>
      <c r="AC41" s="671"/>
      <c r="AD41" s="671"/>
      <c r="AE41" s="671"/>
      <c r="AF41" s="671"/>
      <c r="AG41" s="672"/>
      <c r="AH41" s="670">
        <f>AB41+1</f>
        <v>46079</v>
      </c>
      <c r="AI41" s="671"/>
      <c r="AJ41" s="671"/>
      <c r="AK41" s="671"/>
      <c r="AL41" s="671"/>
      <c r="AM41" s="672"/>
      <c r="AN41" s="670">
        <f>AH41+1</f>
        <v>46080</v>
      </c>
      <c r="AO41" s="671"/>
      <c r="AP41" s="671"/>
      <c r="AQ41" s="671"/>
      <c r="AR41" s="671"/>
      <c r="AS41" s="672"/>
      <c r="AT41" s="676">
        <f>AN41+1</f>
        <v>46081</v>
      </c>
      <c r="AU41" s="677"/>
      <c r="AV41" s="677"/>
      <c r="AW41" s="677"/>
      <c r="AX41" s="677"/>
      <c r="AY41" s="678"/>
      <c r="BB41" s="751"/>
      <c r="BC41" s="752"/>
      <c r="BD41" s="752"/>
      <c r="BE41" s="752"/>
      <c r="BF41" s="752"/>
      <c r="BG41" s="752"/>
      <c r="BH41" s="752"/>
      <c r="BI41" s="753"/>
      <c r="BJ41" s="697">
        <f>CT36+1</f>
        <v>46159</v>
      </c>
      <c r="BK41" s="698"/>
      <c r="BL41" s="698"/>
      <c r="BM41" s="698"/>
      <c r="BN41" s="698"/>
      <c r="BO41" s="699"/>
      <c r="BP41" s="670">
        <f>BJ41+1</f>
        <v>46160</v>
      </c>
      <c r="BQ41" s="671"/>
      <c r="BR41" s="671"/>
      <c r="BS41" s="671"/>
      <c r="BT41" s="671"/>
      <c r="BU41" s="672"/>
      <c r="BV41" s="670">
        <f>BP41+1</f>
        <v>46161</v>
      </c>
      <c r="BW41" s="671"/>
      <c r="BX41" s="671"/>
      <c r="BY41" s="671"/>
      <c r="BZ41" s="671"/>
      <c r="CA41" s="672"/>
      <c r="CB41" s="670">
        <f>BV41+1</f>
        <v>46162</v>
      </c>
      <c r="CC41" s="671"/>
      <c r="CD41" s="671"/>
      <c r="CE41" s="671"/>
      <c r="CF41" s="671"/>
      <c r="CG41" s="672"/>
      <c r="CH41" s="670">
        <f>CB41+1</f>
        <v>46163</v>
      </c>
      <c r="CI41" s="671"/>
      <c r="CJ41" s="671"/>
      <c r="CK41" s="671"/>
      <c r="CL41" s="671"/>
      <c r="CM41" s="672"/>
      <c r="CN41" s="670">
        <f>CH41+1</f>
        <v>46164</v>
      </c>
      <c r="CO41" s="671"/>
      <c r="CP41" s="671"/>
      <c r="CQ41" s="671"/>
      <c r="CR41" s="671"/>
      <c r="CS41" s="672"/>
      <c r="CT41" s="676">
        <f>CN41+1</f>
        <v>46165</v>
      </c>
      <c r="CU41" s="677"/>
      <c r="CV41" s="677"/>
      <c r="CW41" s="677"/>
      <c r="CX41" s="677"/>
      <c r="CY41" s="678"/>
    </row>
    <row r="42" spans="2:103" ht="21.75" customHeight="1">
      <c r="B42" s="751"/>
      <c r="C42" s="752"/>
      <c r="D42" s="752"/>
      <c r="E42" s="752"/>
      <c r="F42" s="752"/>
      <c r="G42" s="752"/>
      <c r="H42" s="752"/>
      <c r="I42" s="753"/>
      <c r="J42" s="700"/>
      <c r="K42" s="701"/>
      <c r="L42" s="701"/>
      <c r="M42" s="701"/>
      <c r="N42" s="701"/>
      <c r="O42" s="702"/>
      <c r="P42" s="673"/>
      <c r="Q42" s="674"/>
      <c r="R42" s="674"/>
      <c r="S42" s="674"/>
      <c r="T42" s="674"/>
      <c r="U42" s="675"/>
      <c r="V42" s="673"/>
      <c r="W42" s="674"/>
      <c r="X42" s="674"/>
      <c r="Y42" s="674"/>
      <c r="Z42" s="674"/>
      <c r="AA42" s="675"/>
      <c r="AB42" s="673"/>
      <c r="AC42" s="674"/>
      <c r="AD42" s="674"/>
      <c r="AE42" s="674"/>
      <c r="AF42" s="674"/>
      <c r="AG42" s="675"/>
      <c r="AH42" s="673"/>
      <c r="AI42" s="674"/>
      <c r="AJ42" s="674"/>
      <c r="AK42" s="674"/>
      <c r="AL42" s="674"/>
      <c r="AM42" s="675"/>
      <c r="AN42" s="673"/>
      <c r="AO42" s="674"/>
      <c r="AP42" s="674"/>
      <c r="AQ42" s="674"/>
      <c r="AR42" s="674"/>
      <c r="AS42" s="675"/>
      <c r="AT42" s="679"/>
      <c r="AU42" s="680"/>
      <c r="AV42" s="680"/>
      <c r="AW42" s="680"/>
      <c r="AX42" s="680"/>
      <c r="AY42" s="681"/>
      <c r="BB42" s="751"/>
      <c r="BC42" s="752"/>
      <c r="BD42" s="752"/>
      <c r="BE42" s="752"/>
      <c r="BF42" s="752"/>
      <c r="BG42" s="752"/>
      <c r="BH42" s="752"/>
      <c r="BI42" s="753"/>
      <c r="BJ42" s="700"/>
      <c r="BK42" s="701"/>
      <c r="BL42" s="701"/>
      <c r="BM42" s="701"/>
      <c r="BN42" s="701"/>
      <c r="BO42" s="702"/>
      <c r="BP42" s="673"/>
      <c r="BQ42" s="674"/>
      <c r="BR42" s="674"/>
      <c r="BS42" s="674"/>
      <c r="BT42" s="674"/>
      <c r="BU42" s="675"/>
      <c r="BV42" s="673"/>
      <c r="BW42" s="674"/>
      <c r="BX42" s="674"/>
      <c r="BY42" s="674"/>
      <c r="BZ42" s="674"/>
      <c r="CA42" s="675"/>
      <c r="CB42" s="673"/>
      <c r="CC42" s="674"/>
      <c r="CD42" s="674"/>
      <c r="CE42" s="674"/>
      <c r="CF42" s="674"/>
      <c r="CG42" s="675"/>
      <c r="CH42" s="673"/>
      <c r="CI42" s="674"/>
      <c r="CJ42" s="674"/>
      <c r="CK42" s="674"/>
      <c r="CL42" s="674"/>
      <c r="CM42" s="675"/>
      <c r="CN42" s="673"/>
      <c r="CO42" s="674"/>
      <c r="CP42" s="674"/>
      <c r="CQ42" s="674"/>
      <c r="CR42" s="674"/>
      <c r="CS42" s="675"/>
      <c r="CT42" s="679"/>
      <c r="CU42" s="680"/>
      <c r="CV42" s="680"/>
      <c r="CW42" s="680"/>
      <c r="CX42" s="680"/>
      <c r="CY42" s="681"/>
    </row>
    <row r="43" spans="2:103" ht="22.5" customHeight="1">
      <c r="B43" s="751"/>
      <c r="C43" s="752"/>
      <c r="D43" s="752"/>
      <c r="E43" s="752"/>
      <c r="F43" s="752"/>
      <c r="G43" s="752"/>
      <c r="H43" s="752"/>
      <c r="I43" s="753"/>
      <c r="J43" s="700"/>
      <c r="K43" s="701"/>
      <c r="L43" s="701"/>
      <c r="M43" s="701"/>
      <c r="N43" s="701"/>
      <c r="O43" s="702"/>
      <c r="P43" s="673"/>
      <c r="Q43" s="674"/>
      <c r="R43" s="674"/>
      <c r="S43" s="674"/>
      <c r="T43" s="674"/>
      <c r="U43" s="675"/>
      <c r="V43" s="673"/>
      <c r="W43" s="674"/>
      <c r="X43" s="674"/>
      <c r="Y43" s="674"/>
      <c r="Z43" s="674"/>
      <c r="AA43" s="675"/>
      <c r="AB43" s="673"/>
      <c r="AC43" s="674"/>
      <c r="AD43" s="674"/>
      <c r="AE43" s="674"/>
      <c r="AF43" s="674"/>
      <c r="AG43" s="675"/>
      <c r="AH43" s="673"/>
      <c r="AI43" s="674"/>
      <c r="AJ43" s="674"/>
      <c r="AK43" s="674"/>
      <c r="AL43" s="674"/>
      <c r="AM43" s="675"/>
      <c r="AN43" s="673"/>
      <c r="AO43" s="674"/>
      <c r="AP43" s="674"/>
      <c r="AQ43" s="674"/>
      <c r="AR43" s="674"/>
      <c r="AS43" s="675"/>
      <c r="AT43" s="679"/>
      <c r="AU43" s="680"/>
      <c r="AV43" s="680"/>
      <c r="AW43" s="680"/>
      <c r="AX43" s="680"/>
      <c r="AY43" s="681"/>
      <c r="BB43" s="751"/>
      <c r="BC43" s="752"/>
      <c r="BD43" s="752"/>
      <c r="BE43" s="752"/>
      <c r="BF43" s="752"/>
      <c r="BG43" s="752"/>
      <c r="BH43" s="752"/>
      <c r="BI43" s="753"/>
      <c r="BJ43" s="700"/>
      <c r="BK43" s="701"/>
      <c r="BL43" s="701"/>
      <c r="BM43" s="701"/>
      <c r="BN43" s="701"/>
      <c r="BO43" s="702"/>
      <c r="BP43" s="673"/>
      <c r="BQ43" s="674"/>
      <c r="BR43" s="674"/>
      <c r="BS43" s="674"/>
      <c r="BT43" s="674"/>
      <c r="BU43" s="675"/>
      <c r="BV43" s="673"/>
      <c r="BW43" s="674"/>
      <c r="BX43" s="674"/>
      <c r="BY43" s="674"/>
      <c r="BZ43" s="674"/>
      <c r="CA43" s="675"/>
      <c r="CB43" s="673"/>
      <c r="CC43" s="674"/>
      <c r="CD43" s="674"/>
      <c r="CE43" s="674"/>
      <c r="CF43" s="674"/>
      <c r="CG43" s="675"/>
      <c r="CH43" s="673"/>
      <c r="CI43" s="674"/>
      <c r="CJ43" s="674"/>
      <c r="CK43" s="674"/>
      <c r="CL43" s="674"/>
      <c r="CM43" s="675"/>
      <c r="CN43" s="673"/>
      <c r="CO43" s="674"/>
      <c r="CP43" s="674"/>
      <c r="CQ43" s="674"/>
      <c r="CR43" s="674"/>
      <c r="CS43" s="675"/>
      <c r="CT43" s="679"/>
      <c r="CU43" s="680"/>
      <c r="CV43" s="680"/>
      <c r="CW43" s="680"/>
      <c r="CX43" s="680"/>
      <c r="CY43" s="681"/>
    </row>
    <row r="44" spans="2:103" ht="64.5" customHeight="1">
      <c r="B44" s="703">
        <f>B31</f>
        <v>46054</v>
      </c>
      <c r="C44" s="704"/>
      <c r="D44" s="704"/>
      <c r="E44" s="704"/>
      <c r="F44" s="704"/>
      <c r="G44" s="704"/>
      <c r="H44" s="704"/>
      <c r="I44" s="705"/>
      <c r="J44" s="715"/>
      <c r="K44" s="716"/>
      <c r="L44" s="716"/>
      <c r="M44" s="716"/>
      <c r="N44" s="716"/>
      <c r="O44" s="717"/>
      <c r="P44" s="718"/>
      <c r="Q44" s="719"/>
      <c r="R44" s="719"/>
      <c r="S44" s="719"/>
      <c r="T44" s="719"/>
      <c r="U44" s="720"/>
      <c r="V44" s="718"/>
      <c r="W44" s="719"/>
      <c r="X44" s="719"/>
      <c r="Y44" s="719"/>
      <c r="Z44" s="719"/>
      <c r="AA44" s="720"/>
      <c r="AB44" s="718"/>
      <c r="AC44" s="719"/>
      <c r="AD44" s="719"/>
      <c r="AE44" s="719"/>
      <c r="AF44" s="719"/>
      <c r="AG44" s="720"/>
      <c r="AH44" s="718"/>
      <c r="AI44" s="719"/>
      <c r="AJ44" s="719"/>
      <c r="AK44" s="719"/>
      <c r="AL44" s="719"/>
      <c r="AM44" s="720"/>
      <c r="AN44" s="718"/>
      <c r="AO44" s="719"/>
      <c r="AP44" s="719"/>
      <c r="AQ44" s="719"/>
      <c r="AR44" s="719"/>
      <c r="AS44" s="720"/>
      <c r="AT44" s="721"/>
      <c r="AU44" s="722"/>
      <c r="AV44" s="722"/>
      <c r="AW44" s="722"/>
      <c r="AX44" s="722"/>
      <c r="AY44" s="723"/>
      <c r="BB44" s="703">
        <f>BB31</f>
        <v>46143</v>
      </c>
      <c r="BC44" s="704"/>
      <c r="BD44" s="704"/>
      <c r="BE44" s="704"/>
      <c r="BF44" s="704"/>
      <c r="BG44" s="704"/>
      <c r="BH44" s="704"/>
      <c r="BI44" s="705"/>
      <c r="BJ44" s="715"/>
      <c r="BK44" s="716"/>
      <c r="BL44" s="716"/>
      <c r="BM44" s="716"/>
      <c r="BN44" s="716"/>
      <c r="BO44" s="717"/>
      <c r="BP44" s="718"/>
      <c r="BQ44" s="719"/>
      <c r="BR44" s="719"/>
      <c r="BS44" s="719"/>
      <c r="BT44" s="719"/>
      <c r="BU44" s="720"/>
      <c r="BV44" s="718"/>
      <c r="BW44" s="719"/>
      <c r="BX44" s="719"/>
      <c r="BY44" s="719"/>
      <c r="BZ44" s="719"/>
      <c r="CA44" s="720"/>
      <c r="CB44" s="718"/>
      <c r="CC44" s="719"/>
      <c r="CD44" s="719"/>
      <c r="CE44" s="719"/>
      <c r="CF44" s="719"/>
      <c r="CG44" s="720"/>
      <c r="CH44" s="718"/>
      <c r="CI44" s="719"/>
      <c r="CJ44" s="719"/>
      <c r="CK44" s="719"/>
      <c r="CL44" s="719"/>
      <c r="CM44" s="720"/>
      <c r="CN44" s="718"/>
      <c r="CO44" s="719"/>
      <c r="CP44" s="719"/>
      <c r="CQ44" s="719"/>
      <c r="CR44" s="719"/>
      <c r="CS44" s="720"/>
      <c r="CT44" s="721"/>
      <c r="CU44" s="722"/>
      <c r="CV44" s="722"/>
      <c r="CW44" s="722"/>
      <c r="CX44" s="722"/>
      <c r="CY44" s="723"/>
    </row>
    <row r="45" spans="2:103" ht="21.75" customHeight="1">
      <c r="B45" s="694" t="s">
        <v>271</v>
      </c>
      <c r="C45" s="695"/>
      <c r="D45" s="695"/>
      <c r="E45" s="695"/>
      <c r="F45" s="695"/>
      <c r="G45" s="695"/>
      <c r="H45" s="695"/>
      <c r="I45" s="696"/>
      <c r="J45" s="697" t="str">
        <f>IF(DAY(AT41)+1&gt;IF(MONTH(B31)=12,31,DATE(YEAR(B31),MONTH(B31)+1,1)-B31),"",AT41+1)</f>
        <v/>
      </c>
      <c r="K45" s="698"/>
      <c r="L45" s="698"/>
      <c r="M45" s="698"/>
      <c r="N45" s="698"/>
      <c r="O45" s="699"/>
      <c r="P45" s="670" t="str">
        <f>IF(J45="","",IF(DAY(J45)+1&gt;IF(MONTH(B31)=12,31,DATE(YEAR(B31),MONTH(B31)+1,1)-B31),"",J45+1))</f>
        <v/>
      </c>
      <c r="Q45" s="671"/>
      <c r="R45" s="671"/>
      <c r="S45" s="671"/>
      <c r="T45" s="671"/>
      <c r="U45" s="672"/>
      <c r="V45" s="670" t="str">
        <f>IF(P45="","",IF(DAY(P45)+1&gt;IF(MONTH(B31)=12,31,DATE(YEAR(B31),MONTH(B31)+1,1)-B31),"",P45+1))</f>
        <v/>
      </c>
      <c r="W45" s="671"/>
      <c r="X45" s="671"/>
      <c r="Y45" s="671"/>
      <c r="Z45" s="671"/>
      <c r="AA45" s="672"/>
      <c r="AB45" s="670" t="str">
        <f>IF(V45="","",IF(DAY(V45)+1&gt;IF(MONTH(B31)=12,31,DATE(YEAR(B31),MONTH(B31)+1,1)-B31),"",V45+1))</f>
        <v/>
      </c>
      <c r="AC45" s="671"/>
      <c r="AD45" s="671"/>
      <c r="AE45" s="671"/>
      <c r="AF45" s="671"/>
      <c r="AG45" s="672"/>
      <c r="AH45" s="670" t="str">
        <f>IF(AB45="","",IF(DAY(AB45)+1&gt;IF(MONTH(B31)=12,31,DATE(YEAR(B31),MONTH(B31)+1,1)-B31),"",AB45+1))</f>
        <v/>
      </c>
      <c r="AI45" s="671"/>
      <c r="AJ45" s="671"/>
      <c r="AK45" s="671"/>
      <c r="AL45" s="671"/>
      <c r="AM45" s="672"/>
      <c r="AN45" s="670" t="str">
        <f>IF(AH45="","",IF(DAY(AH45)+1&gt;IF(MONTH(B31)=12,31,DATE(YEAR(B31),MONTH(B31)+1,1)-B31),"",AH45+1))</f>
        <v/>
      </c>
      <c r="AO45" s="671"/>
      <c r="AP45" s="671"/>
      <c r="AQ45" s="671"/>
      <c r="AR45" s="671"/>
      <c r="AS45" s="672"/>
      <c r="AT45" s="676" t="str">
        <f>IF(AN45="","",IF(DAY(AN45)+1&gt;IF(MONTH(B31)=12,31,DATE(YEAR(B31),MONTH(B31)+1,1)-B31),"",AN45+1))</f>
        <v/>
      </c>
      <c r="AU45" s="677"/>
      <c r="AV45" s="677"/>
      <c r="AW45" s="677"/>
      <c r="AX45" s="677"/>
      <c r="AY45" s="678"/>
      <c r="BB45" s="694" t="s">
        <v>271</v>
      </c>
      <c r="BC45" s="695"/>
      <c r="BD45" s="695"/>
      <c r="BE45" s="695"/>
      <c r="BF45" s="695"/>
      <c r="BG45" s="695"/>
      <c r="BH45" s="695"/>
      <c r="BI45" s="696"/>
      <c r="BJ45" s="697">
        <f>IF(DAY(CT41)+1&gt;IF(MONTH(BB31)=12,31,DATE(YEAR(BB31),MONTH(BB31)+1,1)-BB31),"",CT41+1)</f>
        <v>46166</v>
      </c>
      <c r="BK45" s="698"/>
      <c r="BL45" s="698"/>
      <c r="BM45" s="698"/>
      <c r="BN45" s="698"/>
      <c r="BO45" s="699"/>
      <c r="BP45" s="670">
        <f>IF(BJ45="","",IF(DAY(BJ45)+1&gt;IF(MONTH(BB31)=12,31,DATE(YEAR(BB31),MONTH(BB31)+1,1)-BB31),"",BJ45+1))</f>
        <v>46167</v>
      </c>
      <c r="BQ45" s="671"/>
      <c r="BR45" s="671"/>
      <c r="BS45" s="671"/>
      <c r="BT45" s="671"/>
      <c r="BU45" s="672"/>
      <c r="BV45" s="670">
        <f>IF(BP45="","",IF(DAY(BP45)+1&gt;IF(MONTH(BB31)=12,31,DATE(YEAR(BB31),MONTH(BB31)+1,1)-BB31),"",BP45+1))</f>
        <v>46168</v>
      </c>
      <c r="BW45" s="671"/>
      <c r="BX45" s="671"/>
      <c r="BY45" s="671"/>
      <c r="BZ45" s="671"/>
      <c r="CA45" s="672"/>
      <c r="CB45" s="670">
        <f>IF(BV45="","",IF(DAY(BV45)+1&gt;IF(MONTH(BB31)=12,31,DATE(YEAR(BB31),MONTH(BB31)+1,1)-BB31),"",BV45+1))</f>
        <v>46169</v>
      </c>
      <c r="CC45" s="671"/>
      <c r="CD45" s="671"/>
      <c r="CE45" s="671"/>
      <c r="CF45" s="671"/>
      <c r="CG45" s="672"/>
      <c r="CH45" s="670">
        <f>IF(CB45="","",IF(DAY(CB45)+1&gt;IF(MONTH(BB31)=12,31,DATE(YEAR(BB31),MONTH(BB31)+1,1)-BB31),"",CB45+1))</f>
        <v>46170</v>
      </c>
      <c r="CI45" s="671"/>
      <c r="CJ45" s="671"/>
      <c r="CK45" s="671"/>
      <c r="CL45" s="671"/>
      <c r="CM45" s="672"/>
      <c r="CN45" s="670">
        <f>IF(CH45="","",IF(DAY(CH45)+1&gt;IF(MONTH(BB31)=12,31,DATE(YEAR(BB31),MONTH(BB31)+1,1)-BB31),"",CH45+1))</f>
        <v>46171</v>
      </c>
      <c r="CO45" s="671"/>
      <c r="CP45" s="671"/>
      <c r="CQ45" s="671"/>
      <c r="CR45" s="671"/>
      <c r="CS45" s="672"/>
      <c r="CT45" s="676">
        <f>IF(CN45="","",IF(DAY(CN45)+1&gt;IF(MONTH(BB31)=12,31,DATE(YEAR(BB31),MONTH(BB31)+1,1)-BB31),"",CN45+1))</f>
        <v>46172</v>
      </c>
      <c r="CU45" s="677"/>
      <c r="CV45" s="677"/>
      <c r="CW45" s="677"/>
      <c r="CX45" s="677"/>
      <c r="CY45" s="678"/>
    </row>
    <row r="46" spans="2:103" ht="21.75" customHeight="1">
      <c r="B46" s="473" t="str">
        <f>VLOOKUP(B31,記念名,2,FALSE)</f>
        <v>バレンタインデー 14</v>
      </c>
      <c r="C46" s="474"/>
      <c r="D46" s="474"/>
      <c r="E46" s="474"/>
      <c r="F46" s="474"/>
      <c r="G46" s="474"/>
      <c r="H46" s="474"/>
      <c r="I46" s="475"/>
      <c r="J46" s="700"/>
      <c r="K46" s="701"/>
      <c r="L46" s="701"/>
      <c r="M46" s="701"/>
      <c r="N46" s="701"/>
      <c r="O46" s="702"/>
      <c r="P46" s="673"/>
      <c r="Q46" s="674"/>
      <c r="R46" s="674"/>
      <c r="S46" s="674"/>
      <c r="T46" s="674"/>
      <c r="U46" s="675"/>
      <c r="V46" s="673"/>
      <c r="W46" s="674"/>
      <c r="X46" s="674"/>
      <c r="Y46" s="674"/>
      <c r="Z46" s="674"/>
      <c r="AA46" s="675"/>
      <c r="AB46" s="673"/>
      <c r="AC46" s="674"/>
      <c r="AD46" s="674"/>
      <c r="AE46" s="674"/>
      <c r="AF46" s="674"/>
      <c r="AG46" s="675"/>
      <c r="AH46" s="673"/>
      <c r="AI46" s="674"/>
      <c r="AJ46" s="674"/>
      <c r="AK46" s="674"/>
      <c r="AL46" s="674"/>
      <c r="AM46" s="675"/>
      <c r="AN46" s="673"/>
      <c r="AO46" s="674"/>
      <c r="AP46" s="674"/>
      <c r="AQ46" s="674"/>
      <c r="AR46" s="674"/>
      <c r="AS46" s="675"/>
      <c r="AT46" s="679"/>
      <c r="AU46" s="680"/>
      <c r="AV46" s="680"/>
      <c r="AW46" s="680"/>
      <c r="AX46" s="680"/>
      <c r="AY46" s="681"/>
      <c r="BB46" s="473" t="str">
        <f>VLOOKUP(BB31,記念名,2,FALSE)</f>
        <v>メーデー 1、母の日 10</v>
      </c>
      <c r="BC46" s="474"/>
      <c r="BD46" s="474"/>
      <c r="BE46" s="474"/>
      <c r="BF46" s="474"/>
      <c r="BG46" s="474"/>
      <c r="BH46" s="474"/>
      <c r="BI46" s="475"/>
      <c r="BJ46" s="700"/>
      <c r="BK46" s="701"/>
      <c r="BL46" s="701"/>
      <c r="BM46" s="701"/>
      <c r="BN46" s="701"/>
      <c r="BO46" s="702"/>
      <c r="BP46" s="673"/>
      <c r="BQ46" s="674"/>
      <c r="BR46" s="674"/>
      <c r="BS46" s="674"/>
      <c r="BT46" s="674"/>
      <c r="BU46" s="675"/>
      <c r="BV46" s="673"/>
      <c r="BW46" s="674"/>
      <c r="BX46" s="674"/>
      <c r="BY46" s="674"/>
      <c r="BZ46" s="674"/>
      <c r="CA46" s="675"/>
      <c r="CB46" s="673"/>
      <c r="CC46" s="674"/>
      <c r="CD46" s="674"/>
      <c r="CE46" s="674"/>
      <c r="CF46" s="674"/>
      <c r="CG46" s="675"/>
      <c r="CH46" s="673"/>
      <c r="CI46" s="674"/>
      <c r="CJ46" s="674"/>
      <c r="CK46" s="674"/>
      <c r="CL46" s="674"/>
      <c r="CM46" s="675"/>
      <c r="CN46" s="673"/>
      <c r="CO46" s="674"/>
      <c r="CP46" s="674"/>
      <c r="CQ46" s="674"/>
      <c r="CR46" s="674"/>
      <c r="CS46" s="675"/>
      <c r="CT46" s="679"/>
      <c r="CU46" s="680"/>
      <c r="CV46" s="680"/>
      <c r="CW46" s="680"/>
      <c r="CX46" s="680"/>
      <c r="CY46" s="681"/>
    </row>
    <row r="47" spans="2:103" ht="22.5" customHeight="1">
      <c r="B47" s="476"/>
      <c r="C47" s="477"/>
      <c r="D47" s="477"/>
      <c r="E47" s="477"/>
      <c r="F47" s="477"/>
      <c r="G47" s="477"/>
      <c r="H47" s="477"/>
      <c r="I47" s="478"/>
      <c r="J47" s="700"/>
      <c r="K47" s="701"/>
      <c r="L47" s="701"/>
      <c r="M47" s="701"/>
      <c r="N47" s="701"/>
      <c r="O47" s="702"/>
      <c r="P47" s="673"/>
      <c r="Q47" s="674"/>
      <c r="R47" s="674"/>
      <c r="S47" s="674"/>
      <c r="T47" s="674"/>
      <c r="U47" s="675"/>
      <c r="V47" s="673"/>
      <c r="W47" s="674"/>
      <c r="X47" s="674"/>
      <c r="Y47" s="674"/>
      <c r="Z47" s="674"/>
      <c r="AA47" s="675"/>
      <c r="AB47" s="673"/>
      <c r="AC47" s="674"/>
      <c r="AD47" s="674"/>
      <c r="AE47" s="674"/>
      <c r="AF47" s="674"/>
      <c r="AG47" s="675"/>
      <c r="AH47" s="673"/>
      <c r="AI47" s="674"/>
      <c r="AJ47" s="674"/>
      <c r="AK47" s="674"/>
      <c r="AL47" s="674"/>
      <c r="AM47" s="675"/>
      <c r="AN47" s="673"/>
      <c r="AO47" s="674"/>
      <c r="AP47" s="674"/>
      <c r="AQ47" s="674"/>
      <c r="AR47" s="674"/>
      <c r="AS47" s="675"/>
      <c r="AT47" s="679"/>
      <c r="AU47" s="680"/>
      <c r="AV47" s="680"/>
      <c r="AW47" s="680"/>
      <c r="AX47" s="680"/>
      <c r="AY47" s="681"/>
      <c r="BB47" s="476"/>
      <c r="BC47" s="477"/>
      <c r="BD47" s="477"/>
      <c r="BE47" s="477"/>
      <c r="BF47" s="477"/>
      <c r="BG47" s="477"/>
      <c r="BH47" s="477"/>
      <c r="BI47" s="478"/>
      <c r="BJ47" s="700"/>
      <c r="BK47" s="701"/>
      <c r="BL47" s="701"/>
      <c r="BM47" s="701"/>
      <c r="BN47" s="701"/>
      <c r="BO47" s="702"/>
      <c r="BP47" s="673"/>
      <c r="BQ47" s="674"/>
      <c r="BR47" s="674"/>
      <c r="BS47" s="674"/>
      <c r="BT47" s="674"/>
      <c r="BU47" s="675"/>
      <c r="BV47" s="673"/>
      <c r="BW47" s="674"/>
      <c r="BX47" s="674"/>
      <c r="BY47" s="674"/>
      <c r="BZ47" s="674"/>
      <c r="CA47" s="675"/>
      <c r="CB47" s="673"/>
      <c r="CC47" s="674"/>
      <c r="CD47" s="674"/>
      <c r="CE47" s="674"/>
      <c r="CF47" s="674"/>
      <c r="CG47" s="675"/>
      <c r="CH47" s="673"/>
      <c r="CI47" s="674"/>
      <c r="CJ47" s="674"/>
      <c r="CK47" s="674"/>
      <c r="CL47" s="674"/>
      <c r="CM47" s="675"/>
      <c r="CN47" s="673"/>
      <c r="CO47" s="674"/>
      <c r="CP47" s="674"/>
      <c r="CQ47" s="674"/>
      <c r="CR47" s="674"/>
      <c r="CS47" s="675"/>
      <c r="CT47" s="679"/>
      <c r="CU47" s="680"/>
      <c r="CV47" s="680"/>
      <c r="CW47" s="680"/>
      <c r="CX47" s="680"/>
      <c r="CY47" s="681"/>
    </row>
    <row r="48" spans="2:103" ht="20.25" customHeight="1">
      <c r="B48" s="476"/>
      <c r="C48" s="477"/>
      <c r="D48" s="477"/>
      <c r="E48" s="477"/>
      <c r="F48" s="477"/>
      <c r="G48" s="477"/>
      <c r="H48" s="477"/>
      <c r="I48" s="478"/>
      <c r="J48" s="700"/>
      <c r="K48" s="701"/>
      <c r="L48" s="701"/>
      <c r="M48" s="701"/>
      <c r="N48" s="701"/>
      <c r="O48" s="702"/>
      <c r="P48" s="673"/>
      <c r="Q48" s="674"/>
      <c r="R48" s="674"/>
      <c r="S48" s="674"/>
      <c r="T48" s="674"/>
      <c r="U48" s="675"/>
      <c r="V48" s="673"/>
      <c r="W48" s="674"/>
      <c r="X48" s="674"/>
      <c r="Y48" s="674"/>
      <c r="Z48" s="674"/>
      <c r="AA48" s="675"/>
      <c r="AB48" s="673"/>
      <c r="AC48" s="674"/>
      <c r="AD48" s="674"/>
      <c r="AE48" s="674"/>
      <c r="AF48" s="674"/>
      <c r="AG48" s="675"/>
      <c r="AH48" s="673"/>
      <c r="AI48" s="674"/>
      <c r="AJ48" s="674"/>
      <c r="AK48" s="674"/>
      <c r="AL48" s="674"/>
      <c r="AM48" s="675"/>
      <c r="AN48" s="673"/>
      <c r="AO48" s="674"/>
      <c r="AP48" s="674"/>
      <c r="AQ48" s="674"/>
      <c r="AR48" s="674"/>
      <c r="AS48" s="675"/>
      <c r="AT48" s="679"/>
      <c r="AU48" s="680"/>
      <c r="AV48" s="680"/>
      <c r="AW48" s="680"/>
      <c r="AX48" s="680"/>
      <c r="AY48" s="681"/>
      <c r="BB48" s="476"/>
      <c r="BC48" s="477"/>
      <c r="BD48" s="477"/>
      <c r="BE48" s="477"/>
      <c r="BF48" s="477"/>
      <c r="BG48" s="477"/>
      <c r="BH48" s="477"/>
      <c r="BI48" s="478"/>
      <c r="BJ48" s="700"/>
      <c r="BK48" s="701"/>
      <c r="BL48" s="701"/>
      <c r="BM48" s="701"/>
      <c r="BN48" s="701"/>
      <c r="BO48" s="702"/>
      <c r="BP48" s="673"/>
      <c r="BQ48" s="674"/>
      <c r="BR48" s="674"/>
      <c r="BS48" s="674"/>
      <c r="BT48" s="674"/>
      <c r="BU48" s="675"/>
      <c r="BV48" s="673"/>
      <c r="BW48" s="674"/>
      <c r="BX48" s="674"/>
      <c r="BY48" s="674"/>
      <c r="BZ48" s="674"/>
      <c r="CA48" s="675"/>
      <c r="CB48" s="673"/>
      <c r="CC48" s="674"/>
      <c r="CD48" s="674"/>
      <c r="CE48" s="674"/>
      <c r="CF48" s="674"/>
      <c r="CG48" s="675"/>
      <c r="CH48" s="673"/>
      <c r="CI48" s="674"/>
      <c r="CJ48" s="674"/>
      <c r="CK48" s="674"/>
      <c r="CL48" s="674"/>
      <c r="CM48" s="675"/>
      <c r="CN48" s="673"/>
      <c r="CO48" s="674"/>
      <c r="CP48" s="674"/>
      <c r="CQ48" s="674"/>
      <c r="CR48" s="674"/>
      <c r="CS48" s="675"/>
      <c r="CT48" s="679"/>
      <c r="CU48" s="680"/>
      <c r="CV48" s="680"/>
      <c r="CW48" s="680"/>
      <c r="CX48" s="680"/>
      <c r="CY48" s="681"/>
    </row>
    <row r="49" spans="2:103" ht="24.75" customHeight="1">
      <c r="B49" s="476"/>
      <c r="C49" s="477"/>
      <c r="D49" s="477"/>
      <c r="E49" s="477"/>
      <c r="F49" s="477"/>
      <c r="G49" s="477"/>
      <c r="H49" s="477"/>
      <c r="I49" s="478"/>
      <c r="J49" s="682" t="str">
        <f>IF(AT45="","",IF(DAY(AT45)+1&gt;IF(MONTH(B31)=12,31,DATE(YEAR(B31),MONTH(B31)+1,1)-B31),"",AT45+1))</f>
        <v/>
      </c>
      <c r="K49" s="683"/>
      <c r="L49" s="683"/>
      <c r="M49" s="683"/>
      <c r="N49" s="683"/>
      <c r="O49" s="684"/>
      <c r="P49" s="688" t="str">
        <f>IF(J49="","",IF(DAY(J49)+1&gt;IF(MONTH(B31)=12,31,DATE(YEAR(B31),MONTH(B31)+1,1)-B31),"",J49+1))</f>
        <v/>
      </c>
      <c r="Q49" s="689"/>
      <c r="R49" s="689"/>
      <c r="S49" s="689"/>
      <c r="T49" s="689"/>
      <c r="U49" s="690"/>
      <c r="V49" s="24"/>
      <c r="AB49" s="24"/>
      <c r="AH49" s="24"/>
      <c r="AN49" s="24"/>
      <c r="AT49" s="24"/>
      <c r="AY49" s="19"/>
      <c r="BB49" s="476"/>
      <c r="BC49" s="477"/>
      <c r="BD49" s="477"/>
      <c r="BE49" s="477"/>
      <c r="BF49" s="477"/>
      <c r="BG49" s="477"/>
      <c r="BH49" s="477"/>
      <c r="BI49" s="478"/>
      <c r="BJ49" s="682">
        <f>IF(CT45="","",IF(DAY(CT45)+1&gt;IF(MONTH(BB31)=12,31,DATE(YEAR(BB31),MONTH(BB31)+1,1)-BB31),"",CT45+1))</f>
        <v>46173</v>
      </c>
      <c r="BK49" s="683"/>
      <c r="BL49" s="683"/>
      <c r="BM49" s="683"/>
      <c r="BN49" s="683"/>
      <c r="BO49" s="684"/>
      <c r="BP49" s="688" t="str">
        <f>IF(BJ49="","",IF(DAY(BJ49)+1&gt;IF(MONTH(BB31)=12,31,DATE(YEAR(BB31),MONTH(BB31)+1,1)-BB31),"",BJ49+1))</f>
        <v/>
      </c>
      <c r="BQ49" s="689"/>
      <c r="BR49" s="689"/>
      <c r="BS49" s="689"/>
      <c r="BT49" s="689"/>
      <c r="BU49" s="690"/>
      <c r="BV49" s="24"/>
      <c r="CB49" s="24"/>
      <c r="CH49" s="24"/>
      <c r="CN49" s="24"/>
      <c r="CT49" s="24"/>
      <c r="CY49" s="19"/>
    </row>
    <row r="50" spans="2:103" ht="21.75" customHeight="1">
      <c r="B50" s="476"/>
      <c r="C50" s="477"/>
      <c r="D50" s="477"/>
      <c r="E50" s="477"/>
      <c r="F50" s="477"/>
      <c r="G50" s="477"/>
      <c r="H50" s="477"/>
      <c r="I50" s="478"/>
      <c r="J50" s="682"/>
      <c r="K50" s="683"/>
      <c r="L50" s="683"/>
      <c r="M50" s="683"/>
      <c r="N50" s="683"/>
      <c r="O50" s="684"/>
      <c r="P50" s="688"/>
      <c r="Q50" s="689"/>
      <c r="R50" s="689"/>
      <c r="S50" s="689"/>
      <c r="T50" s="689"/>
      <c r="U50" s="690"/>
      <c r="V50" s="24"/>
      <c r="AB50" s="24"/>
      <c r="AH50" s="24"/>
      <c r="AN50" s="24"/>
      <c r="AT50" s="24"/>
      <c r="AY50" s="19"/>
      <c r="BB50" s="476"/>
      <c r="BC50" s="477"/>
      <c r="BD50" s="477"/>
      <c r="BE50" s="477"/>
      <c r="BF50" s="477"/>
      <c r="BG50" s="477"/>
      <c r="BH50" s="477"/>
      <c r="BI50" s="478"/>
      <c r="BJ50" s="682"/>
      <c r="BK50" s="683"/>
      <c r="BL50" s="683"/>
      <c r="BM50" s="683"/>
      <c r="BN50" s="683"/>
      <c r="BO50" s="684"/>
      <c r="BP50" s="688"/>
      <c r="BQ50" s="689"/>
      <c r="BR50" s="689"/>
      <c r="BS50" s="689"/>
      <c r="BT50" s="689"/>
      <c r="BU50" s="690"/>
      <c r="BV50" s="24"/>
      <c r="CB50" s="24"/>
      <c r="CH50" s="24"/>
      <c r="CN50" s="24"/>
      <c r="CT50" s="24"/>
      <c r="CY50" s="19"/>
    </row>
    <row r="51" spans="2:103" ht="9.75" customHeight="1">
      <c r="B51" s="479"/>
      <c r="C51" s="480"/>
      <c r="D51" s="480"/>
      <c r="E51" s="480"/>
      <c r="F51" s="480"/>
      <c r="G51" s="480"/>
      <c r="H51" s="480"/>
      <c r="I51" s="481"/>
      <c r="J51" s="685"/>
      <c r="K51" s="686"/>
      <c r="L51" s="686"/>
      <c r="M51" s="686"/>
      <c r="N51" s="686"/>
      <c r="O51" s="687"/>
      <c r="P51" s="691"/>
      <c r="Q51" s="692"/>
      <c r="R51" s="692"/>
      <c r="S51" s="692"/>
      <c r="T51" s="692"/>
      <c r="U51" s="693"/>
      <c r="V51" s="44"/>
      <c r="W51" s="20"/>
      <c r="X51" s="20"/>
      <c r="Y51" s="20"/>
      <c r="Z51" s="20"/>
      <c r="AA51" s="20"/>
      <c r="AB51" s="44"/>
      <c r="AC51" s="20"/>
      <c r="AD51" s="20"/>
      <c r="AE51" s="20"/>
      <c r="AF51" s="20"/>
      <c r="AG51" s="20"/>
      <c r="AH51" s="44"/>
      <c r="AI51" s="20"/>
      <c r="AJ51" s="20"/>
      <c r="AK51" s="20"/>
      <c r="AL51" s="20"/>
      <c r="AM51" s="20"/>
      <c r="AN51" s="44"/>
      <c r="AO51" s="20"/>
      <c r="AP51" s="20"/>
      <c r="AQ51" s="20"/>
      <c r="AR51" s="20"/>
      <c r="AS51" s="20"/>
      <c r="AT51" s="44"/>
      <c r="AU51" s="20"/>
      <c r="AV51" s="20"/>
      <c r="AW51" s="20"/>
      <c r="AX51" s="20"/>
      <c r="AY51" s="21"/>
      <c r="BB51" s="479"/>
      <c r="BC51" s="480"/>
      <c r="BD51" s="480"/>
      <c r="BE51" s="480"/>
      <c r="BF51" s="480"/>
      <c r="BG51" s="480"/>
      <c r="BH51" s="480"/>
      <c r="BI51" s="481"/>
      <c r="BJ51" s="685"/>
      <c r="BK51" s="686"/>
      <c r="BL51" s="686"/>
      <c r="BM51" s="686"/>
      <c r="BN51" s="686"/>
      <c r="BO51" s="687"/>
      <c r="BP51" s="691"/>
      <c r="BQ51" s="692"/>
      <c r="BR51" s="692"/>
      <c r="BS51" s="692"/>
      <c r="BT51" s="692"/>
      <c r="BU51" s="693"/>
      <c r="BV51" s="44"/>
      <c r="BW51" s="20"/>
      <c r="BX51" s="20"/>
      <c r="BY51" s="20"/>
      <c r="BZ51" s="20"/>
      <c r="CA51" s="20"/>
      <c r="CB51" s="44"/>
      <c r="CC51" s="20"/>
      <c r="CD51" s="20"/>
      <c r="CE51" s="20"/>
      <c r="CF51" s="20"/>
      <c r="CG51" s="20"/>
      <c r="CH51" s="44"/>
      <c r="CI51" s="20"/>
      <c r="CJ51" s="20"/>
      <c r="CK51" s="20"/>
      <c r="CL51" s="20"/>
      <c r="CM51" s="20"/>
      <c r="CN51" s="44"/>
      <c r="CO51" s="20"/>
      <c r="CP51" s="20"/>
      <c r="CQ51" s="20"/>
      <c r="CR51" s="20"/>
      <c r="CS51" s="20"/>
      <c r="CT51" s="44"/>
      <c r="CU51" s="20"/>
      <c r="CV51" s="20"/>
      <c r="CW51" s="20"/>
      <c r="CX51" s="20"/>
      <c r="CY51" s="21"/>
    </row>
    <row r="52" spans="2:103" ht="45.75" customHeight="1"/>
    <row r="53" spans="2:103" ht="23.25" customHeight="1">
      <c r="B53" s="724">
        <f>B57</f>
        <v>46082</v>
      </c>
      <c r="C53" s="725"/>
      <c r="D53" s="725"/>
      <c r="E53" s="725"/>
      <c r="F53" s="725"/>
      <c r="G53" s="725"/>
      <c r="H53" s="725"/>
      <c r="I53" s="726"/>
      <c r="J53" s="730" t="s">
        <v>340</v>
      </c>
      <c r="K53" s="731"/>
      <c r="L53" s="731"/>
      <c r="M53" s="731"/>
      <c r="N53" s="731"/>
      <c r="O53" s="732"/>
      <c r="P53" s="709" t="s">
        <v>341</v>
      </c>
      <c r="Q53" s="710"/>
      <c r="R53" s="710"/>
      <c r="S53" s="710"/>
      <c r="T53" s="710"/>
      <c r="U53" s="711"/>
      <c r="V53" s="706" t="s">
        <v>342</v>
      </c>
      <c r="W53" s="707"/>
      <c r="X53" s="707"/>
      <c r="Y53" s="707"/>
      <c r="Z53" s="707"/>
      <c r="AA53" s="708"/>
      <c r="AB53" s="733" t="s">
        <v>343</v>
      </c>
      <c r="AC53" s="734"/>
      <c r="AD53" s="734"/>
      <c r="AE53" s="734"/>
      <c r="AF53" s="734"/>
      <c r="AG53" s="735"/>
      <c r="AH53" s="706" t="s">
        <v>344</v>
      </c>
      <c r="AI53" s="707"/>
      <c r="AJ53" s="707"/>
      <c r="AK53" s="707"/>
      <c r="AL53" s="707"/>
      <c r="AM53" s="708"/>
      <c r="AN53" s="709" t="s">
        <v>345</v>
      </c>
      <c r="AO53" s="710"/>
      <c r="AP53" s="710"/>
      <c r="AQ53" s="710"/>
      <c r="AR53" s="710"/>
      <c r="AS53" s="711"/>
      <c r="AT53" s="712" t="s">
        <v>346</v>
      </c>
      <c r="AU53" s="713"/>
      <c r="AV53" s="713"/>
      <c r="AW53" s="713"/>
      <c r="AX53" s="713"/>
      <c r="AY53" s="714"/>
      <c r="BB53" s="724">
        <f>BB57</f>
        <v>46174</v>
      </c>
      <c r="BC53" s="725"/>
      <c r="BD53" s="725"/>
      <c r="BE53" s="725"/>
      <c r="BF53" s="725"/>
      <c r="BG53" s="725"/>
      <c r="BH53" s="725"/>
      <c r="BI53" s="726"/>
      <c r="BJ53" s="730" t="s">
        <v>340</v>
      </c>
      <c r="BK53" s="731"/>
      <c r="BL53" s="731"/>
      <c r="BM53" s="731"/>
      <c r="BN53" s="731"/>
      <c r="BO53" s="732"/>
      <c r="BP53" s="709" t="s">
        <v>341</v>
      </c>
      <c r="BQ53" s="710"/>
      <c r="BR53" s="710"/>
      <c r="BS53" s="710"/>
      <c r="BT53" s="710"/>
      <c r="BU53" s="711"/>
      <c r="BV53" s="706" t="s">
        <v>342</v>
      </c>
      <c r="BW53" s="707"/>
      <c r="BX53" s="707"/>
      <c r="BY53" s="707"/>
      <c r="BZ53" s="707"/>
      <c r="CA53" s="708"/>
      <c r="CB53" s="733" t="s">
        <v>343</v>
      </c>
      <c r="CC53" s="734"/>
      <c r="CD53" s="734"/>
      <c r="CE53" s="734"/>
      <c r="CF53" s="734"/>
      <c r="CG53" s="735"/>
      <c r="CH53" s="706" t="s">
        <v>344</v>
      </c>
      <c r="CI53" s="707"/>
      <c r="CJ53" s="707"/>
      <c r="CK53" s="707"/>
      <c r="CL53" s="707"/>
      <c r="CM53" s="708"/>
      <c r="CN53" s="709" t="s">
        <v>345</v>
      </c>
      <c r="CO53" s="710"/>
      <c r="CP53" s="710"/>
      <c r="CQ53" s="710"/>
      <c r="CR53" s="710"/>
      <c r="CS53" s="711"/>
      <c r="CT53" s="712" t="s">
        <v>346</v>
      </c>
      <c r="CU53" s="713"/>
      <c r="CV53" s="713"/>
      <c r="CW53" s="713"/>
      <c r="CX53" s="713"/>
      <c r="CY53" s="714"/>
    </row>
    <row r="54" spans="2:103" ht="21.75" customHeight="1">
      <c r="B54" s="727"/>
      <c r="C54" s="728"/>
      <c r="D54" s="728"/>
      <c r="E54" s="728"/>
      <c r="F54" s="728"/>
      <c r="G54" s="728"/>
      <c r="H54" s="728"/>
      <c r="I54" s="729"/>
      <c r="J54" s="697">
        <f>IF(WEEKDAY(B57)=1,B57,(IF(WEEKDAY(B57)=2,B57-1,(IF(WEEKDAY(B57)=3,B57-2,(IF(WEEKDAY(B57)=4,B57-3,(IF(WEEKDAY(B57)=5,B57-4,IF(WEEKDAY(B57)=6,B57-5,B57-6))))))))))</f>
        <v>46082</v>
      </c>
      <c r="K54" s="698"/>
      <c r="L54" s="698"/>
      <c r="M54" s="698"/>
      <c r="N54" s="698"/>
      <c r="O54" s="699"/>
      <c r="P54" s="670">
        <f>J54+1</f>
        <v>46083</v>
      </c>
      <c r="Q54" s="671"/>
      <c r="R54" s="671"/>
      <c r="S54" s="671"/>
      <c r="T54" s="671"/>
      <c r="U54" s="672"/>
      <c r="V54" s="670">
        <f>P54+1</f>
        <v>46084</v>
      </c>
      <c r="W54" s="671"/>
      <c r="X54" s="671"/>
      <c r="Y54" s="671"/>
      <c r="Z54" s="671"/>
      <c r="AA54" s="672"/>
      <c r="AB54" s="670">
        <f>V54+1</f>
        <v>46085</v>
      </c>
      <c r="AC54" s="671"/>
      <c r="AD54" s="671"/>
      <c r="AE54" s="671"/>
      <c r="AF54" s="671"/>
      <c r="AG54" s="672"/>
      <c r="AH54" s="670">
        <f>AB54+1</f>
        <v>46086</v>
      </c>
      <c r="AI54" s="671"/>
      <c r="AJ54" s="671"/>
      <c r="AK54" s="671"/>
      <c r="AL54" s="671"/>
      <c r="AM54" s="672"/>
      <c r="AN54" s="670">
        <f>AH54+1</f>
        <v>46087</v>
      </c>
      <c r="AO54" s="671"/>
      <c r="AP54" s="671"/>
      <c r="AQ54" s="671"/>
      <c r="AR54" s="671"/>
      <c r="AS54" s="672"/>
      <c r="AT54" s="676">
        <f>AN54+1</f>
        <v>46088</v>
      </c>
      <c r="AU54" s="677"/>
      <c r="AV54" s="677"/>
      <c r="AW54" s="677"/>
      <c r="AX54" s="677"/>
      <c r="AY54" s="678"/>
      <c r="BB54" s="727"/>
      <c r="BC54" s="728"/>
      <c r="BD54" s="728"/>
      <c r="BE54" s="728"/>
      <c r="BF54" s="728"/>
      <c r="BG54" s="728"/>
      <c r="BH54" s="728"/>
      <c r="BI54" s="729"/>
      <c r="BJ54" s="697">
        <f>IF(WEEKDAY(BB57)=1,BB57,(IF(WEEKDAY(BB57)=2,BB57-1,(IF(WEEKDAY(BB57)=3,BB57-2,(IF(WEEKDAY(BB57)=4,BB57-3,(IF(WEEKDAY(BB57)=5,BB57-4,IF(WEEKDAY(BB57)=6,BB57-5,BB57-6))))))))))</f>
        <v>46173</v>
      </c>
      <c r="BK54" s="698"/>
      <c r="BL54" s="698"/>
      <c r="BM54" s="698"/>
      <c r="BN54" s="698"/>
      <c r="BO54" s="699"/>
      <c r="BP54" s="670">
        <f>BJ54+1</f>
        <v>46174</v>
      </c>
      <c r="BQ54" s="671"/>
      <c r="BR54" s="671"/>
      <c r="BS54" s="671"/>
      <c r="BT54" s="671"/>
      <c r="BU54" s="672"/>
      <c r="BV54" s="670">
        <f>BP54+1</f>
        <v>46175</v>
      </c>
      <c r="BW54" s="671"/>
      <c r="BX54" s="671"/>
      <c r="BY54" s="671"/>
      <c r="BZ54" s="671"/>
      <c r="CA54" s="672"/>
      <c r="CB54" s="670">
        <f>BV54+1</f>
        <v>46176</v>
      </c>
      <c r="CC54" s="671"/>
      <c r="CD54" s="671"/>
      <c r="CE54" s="671"/>
      <c r="CF54" s="671"/>
      <c r="CG54" s="672"/>
      <c r="CH54" s="670">
        <f>CB54+1</f>
        <v>46177</v>
      </c>
      <c r="CI54" s="671"/>
      <c r="CJ54" s="671"/>
      <c r="CK54" s="671"/>
      <c r="CL54" s="671"/>
      <c r="CM54" s="672"/>
      <c r="CN54" s="670">
        <f>CH54+1</f>
        <v>46178</v>
      </c>
      <c r="CO54" s="671"/>
      <c r="CP54" s="671"/>
      <c r="CQ54" s="671"/>
      <c r="CR54" s="671"/>
      <c r="CS54" s="672"/>
      <c r="CT54" s="676">
        <f>CN54+1</f>
        <v>46179</v>
      </c>
      <c r="CU54" s="677"/>
      <c r="CV54" s="677"/>
      <c r="CW54" s="677"/>
      <c r="CX54" s="677"/>
      <c r="CY54" s="678"/>
    </row>
    <row r="55" spans="2:103" ht="21.75" customHeight="1">
      <c r="B55" s="727"/>
      <c r="C55" s="728"/>
      <c r="D55" s="728"/>
      <c r="E55" s="728"/>
      <c r="F55" s="728"/>
      <c r="G55" s="728"/>
      <c r="H55" s="728"/>
      <c r="I55" s="729"/>
      <c r="J55" s="700"/>
      <c r="K55" s="701"/>
      <c r="L55" s="701"/>
      <c r="M55" s="701"/>
      <c r="N55" s="701"/>
      <c r="O55" s="702"/>
      <c r="P55" s="673"/>
      <c r="Q55" s="674"/>
      <c r="R55" s="674"/>
      <c r="S55" s="674"/>
      <c r="T55" s="674"/>
      <c r="U55" s="675"/>
      <c r="V55" s="673"/>
      <c r="W55" s="674"/>
      <c r="X55" s="674"/>
      <c r="Y55" s="674"/>
      <c r="Z55" s="674"/>
      <c r="AA55" s="675"/>
      <c r="AB55" s="673"/>
      <c r="AC55" s="674"/>
      <c r="AD55" s="674"/>
      <c r="AE55" s="674"/>
      <c r="AF55" s="674"/>
      <c r="AG55" s="675"/>
      <c r="AH55" s="673"/>
      <c r="AI55" s="674"/>
      <c r="AJ55" s="674"/>
      <c r="AK55" s="674"/>
      <c r="AL55" s="674"/>
      <c r="AM55" s="675"/>
      <c r="AN55" s="673"/>
      <c r="AO55" s="674"/>
      <c r="AP55" s="674"/>
      <c r="AQ55" s="674"/>
      <c r="AR55" s="674"/>
      <c r="AS55" s="675"/>
      <c r="AT55" s="679"/>
      <c r="AU55" s="680"/>
      <c r="AV55" s="680"/>
      <c r="AW55" s="680"/>
      <c r="AX55" s="680"/>
      <c r="AY55" s="681"/>
      <c r="BB55" s="727"/>
      <c r="BC55" s="728"/>
      <c r="BD55" s="728"/>
      <c r="BE55" s="728"/>
      <c r="BF55" s="728"/>
      <c r="BG55" s="728"/>
      <c r="BH55" s="728"/>
      <c r="BI55" s="729"/>
      <c r="BJ55" s="700"/>
      <c r="BK55" s="701"/>
      <c r="BL55" s="701"/>
      <c r="BM55" s="701"/>
      <c r="BN55" s="701"/>
      <c r="BO55" s="702"/>
      <c r="BP55" s="673"/>
      <c r="BQ55" s="674"/>
      <c r="BR55" s="674"/>
      <c r="BS55" s="674"/>
      <c r="BT55" s="674"/>
      <c r="BU55" s="675"/>
      <c r="BV55" s="673"/>
      <c r="BW55" s="674"/>
      <c r="BX55" s="674"/>
      <c r="BY55" s="674"/>
      <c r="BZ55" s="674"/>
      <c r="CA55" s="675"/>
      <c r="CB55" s="673"/>
      <c r="CC55" s="674"/>
      <c r="CD55" s="674"/>
      <c r="CE55" s="674"/>
      <c r="CF55" s="674"/>
      <c r="CG55" s="675"/>
      <c r="CH55" s="673"/>
      <c r="CI55" s="674"/>
      <c r="CJ55" s="674"/>
      <c r="CK55" s="674"/>
      <c r="CL55" s="674"/>
      <c r="CM55" s="675"/>
      <c r="CN55" s="673"/>
      <c r="CO55" s="674"/>
      <c r="CP55" s="674"/>
      <c r="CQ55" s="674"/>
      <c r="CR55" s="674"/>
      <c r="CS55" s="675"/>
      <c r="CT55" s="679"/>
      <c r="CU55" s="680"/>
      <c r="CV55" s="680"/>
      <c r="CW55" s="680"/>
      <c r="CX55" s="680"/>
      <c r="CY55" s="681"/>
    </row>
    <row r="56" spans="2:103" ht="22.5" customHeight="1">
      <c r="B56" s="727"/>
      <c r="C56" s="728"/>
      <c r="D56" s="728"/>
      <c r="E56" s="728"/>
      <c r="F56" s="728"/>
      <c r="G56" s="728"/>
      <c r="H56" s="728"/>
      <c r="I56" s="729"/>
      <c r="J56" s="700"/>
      <c r="K56" s="701"/>
      <c r="L56" s="701"/>
      <c r="M56" s="701"/>
      <c r="N56" s="701"/>
      <c r="O56" s="702"/>
      <c r="P56" s="673"/>
      <c r="Q56" s="674"/>
      <c r="R56" s="674"/>
      <c r="S56" s="674"/>
      <c r="T56" s="674"/>
      <c r="U56" s="675"/>
      <c r="V56" s="673"/>
      <c r="W56" s="674"/>
      <c r="X56" s="674"/>
      <c r="Y56" s="674"/>
      <c r="Z56" s="674"/>
      <c r="AA56" s="675"/>
      <c r="AB56" s="673"/>
      <c r="AC56" s="674"/>
      <c r="AD56" s="674"/>
      <c r="AE56" s="674"/>
      <c r="AF56" s="674"/>
      <c r="AG56" s="675"/>
      <c r="AH56" s="673"/>
      <c r="AI56" s="674"/>
      <c r="AJ56" s="674"/>
      <c r="AK56" s="674"/>
      <c r="AL56" s="674"/>
      <c r="AM56" s="675"/>
      <c r="AN56" s="673"/>
      <c r="AO56" s="674"/>
      <c r="AP56" s="674"/>
      <c r="AQ56" s="674"/>
      <c r="AR56" s="674"/>
      <c r="AS56" s="675"/>
      <c r="AT56" s="679"/>
      <c r="AU56" s="680"/>
      <c r="AV56" s="680"/>
      <c r="AW56" s="680"/>
      <c r="AX56" s="680"/>
      <c r="AY56" s="681"/>
      <c r="BB56" s="727"/>
      <c r="BC56" s="728"/>
      <c r="BD56" s="728"/>
      <c r="BE56" s="728"/>
      <c r="BF56" s="728"/>
      <c r="BG56" s="728"/>
      <c r="BH56" s="728"/>
      <c r="BI56" s="729"/>
      <c r="BJ56" s="700"/>
      <c r="BK56" s="701"/>
      <c r="BL56" s="701"/>
      <c r="BM56" s="701"/>
      <c r="BN56" s="701"/>
      <c r="BO56" s="702"/>
      <c r="BP56" s="673"/>
      <c r="BQ56" s="674"/>
      <c r="BR56" s="674"/>
      <c r="BS56" s="674"/>
      <c r="BT56" s="674"/>
      <c r="BU56" s="675"/>
      <c r="BV56" s="673"/>
      <c r="BW56" s="674"/>
      <c r="BX56" s="674"/>
      <c r="BY56" s="674"/>
      <c r="BZ56" s="674"/>
      <c r="CA56" s="675"/>
      <c r="CB56" s="673"/>
      <c r="CC56" s="674"/>
      <c r="CD56" s="674"/>
      <c r="CE56" s="674"/>
      <c r="CF56" s="674"/>
      <c r="CG56" s="675"/>
      <c r="CH56" s="673"/>
      <c r="CI56" s="674"/>
      <c r="CJ56" s="674"/>
      <c r="CK56" s="674"/>
      <c r="CL56" s="674"/>
      <c r="CM56" s="675"/>
      <c r="CN56" s="673"/>
      <c r="CO56" s="674"/>
      <c r="CP56" s="674"/>
      <c r="CQ56" s="674"/>
      <c r="CR56" s="674"/>
      <c r="CS56" s="675"/>
      <c r="CT56" s="679"/>
      <c r="CU56" s="680"/>
      <c r="CV56" s="680"/>
      <c r="CW56" s="680"/>
      <c r="CX56" s="680"/>
      <c r="CY56" s="681"/>
    </row>
    <row r="57" spans="2:103" ht="29.25" customHeight="1">
      <c r="B57" s="703">
        <f>IF(MONTH(B31)=12,DATE(YEAR(B31)+1,1,1),DATE(YEAR(B31),MONTH(B31)+1,1))</f>
        <v>46082</v>
      </c>
      <c r="C57" s="704"/>
      <c r="D57" s="704"/>
      <c r="E57" s="704"/>
      <c r="F57" s="704"/>
      <c r="G57" s="704"/>
      <c r="H57" s="704"/>
      <c r="I57" s="705"/>
      <c r="J57" s="715"/>
      <c r="K57" s="716"/>
      <c r="L57" s="716"/>
      <c r="M57" s="716"/>
      <c r="N57" s="716"/>
      <c r="O57" s="717"/>
      <c r="P57" s="718"/>
      <c r="Q57" s="719"/>
      <c r="R57" s="719"/>
      <c r="S57" s="719"/>
      <c r="T57" s="719"/>
      <c r="U57" s="720"/>
      <c r="V57" s="718"/>
      <c r="W57" s="719"/>
      <c r="X57" s="719"/>
      <c r="Y57" s="719"/>
      <c r="Z57" s="719"/>
      <c r="AA57" s="720"/>
      <c r="AB57" s="718"/>
      <c r="AC57" s="719"/>
      <c r="AD57" s="719"/>
      <c r="AE57" s="719"/>
      <c r="AF57" s="719"/>
      <c r="AG57" s="720"/>
      <c r="AH57" s="718"/>
      <c r="AI57" s="719"/>
      <c r="AJ57" s="719"/>
      <c r="AK57" s="719"/>
      <c r="AL57" s="719"/>
      <c r="AM57" s="720"/>
      <c r="AN57" s="718"/>
      <c r="AO57" s="719"/>
      <c r="AP57" s="719"/>
      <c r="AQ57" s="719"/>
      <c r="AR57" s="719"/>
      <c r="AS57" s="720"/>
      <c r="AT57" s="721"/>
      <c r="AU57" s="722"/>
      <c r="AV57" s="722"/>
      <c r="AW57" s="722"/>
      <c r="AX57" s="722"/>
      <c r="AY57" s="723"/>
      <c r="BB57" s="703">
        <f>IF(MONTH(BB31)=12,DATE(YEAR(BB31)+1,1,1),DATE(YEAR(BB31),MONTH(BB31)+1,1))</f>
        <v>46174</v>
      </c>
      <c r="BC57" s="704"/>
      <c r="BD57" s="704"/>
      <c r="BE57" s="704"/>
      <c r="BF57" s="704"/>
      <c r="BG57" s="704"/>
      <c r="BH57" s="704"/>
      <c r="BI57" s="705"/>
      <c r="BJ57" s="715"/>
      <c r="BK57" s="716"/>
      <c r="BL57" s="716"/>
      <c r="BM57" s="716"/>
      <c r="BN57" s="716"/>
      <c r="BO57" s="717"/>
      <c r="BP57" s="718"/>
      <c r="BQ57" s="719"/>
      <c r="BR57" s="719"/>
      <c r="BS57" s="719"/>
      <c r="BT57" s="719"/>
      <c r="BU57" s="720"/>
      <c r="BV57" s="718"/>
      <c r="BW57" s="719"/>
      <c r="BX57" s="719"/>
      <c r="BY57" s="719"/>
      <c r="BZ57" s="719"/>
      <c r="CA57" s="720"/>
      <c r="CB57" s="718"/>
      <c r="CC57" s="719"/>
      <c r="CD57" s="719"/>
      <c r="CE57" s="719"/>
      <c r="CF57" s="719"/>
      <c r="CG57" s="720"/>
      <c r="CH57" s="718"/>
      <c r="CI57" s="719"/>
      <c r="CJ57" s="719"/>
      <c r="CK57" s="719"/>
      <c r="CL57" s="719"/>
      <c r="CM57" s="720"/>
      <c r="CN57" s="718"/>
      <c r="CO57" s="719"/>
      <c r="CP57" s="719"/>
      <c r="CQ57" s="719"/>
      <c r="CR57" s="719"/>
      <c r="CS57" s="720"/>
      <c r="CT57" s="721"/>
      <c r="CU57" s="722"/>
      <c r="CV57" s="722"/>
      <c r="CW57" s="722"/>
      <c r="CX57" s="722"/>
      <c r="CY57" s="723"/>
    </row>
    <row r="58" spans="2:103" ht="21.75" customHeight="1">
      <c r="B58" s="703"/>
      <c r="C58" s="704"/>
      <c r="D58" s="704"/>
      <c r="E58" s="704"/>
      <c r="F58" s="704"/>
      <c r="G58" s="704"/>
      <c r="H58" s="704"/>
      <c r="I58" s="705"/>
      <c r="J58" s="697">
        <f>AT54+1</f>
        <v>46089</v>
      </c>
      <c r="K58" s="698"/>
      <c r="L58" s="698"/>
      <c r="M58" s="698"/>
      <c r="N58" s="698"/>
      <c r="O58" s="699"/>
      <c r="P58" s="670">
        <f>J58+1</f>
        <v>46090</v>
      </c>
      <c r="Q58" s="671"/>
      <c r="R58" s="671"/>
      <c r="S58" s="671"/>
      <c r="T58" s="671"/>
      <c r="U58" s="672"/>
      <c r="V58" s="670">
        <f>P58+1</f>
        <v>46091</v>
      </c>
      <c r="W58" s="671"/>
      <c r="X58" s="671"/>
      <c r="Y58" s="671"/>
      <c r="Z58" s="671"/>
      <c r="AA58" s="672"/>
      <c r="AB58" s="670">
        <f>V58+1</f>
        <v>46092</v>
      </c>
      <c r="AC58" s="671"/>
      <c r="AD58" s="671"/>
      <c r="AE58" s="671"/>
      <c r="AF58" s="671"/>
      <c r="AG58" s="672"/>
      <c r="AH58" s="670">
        <f>AB58+1</f>
        <v>46093</v>
      </c>
      <c r="AI58" s="671"/>
      <c r="AJ58" s="671"/>
      <c r="AK58" s="671"/>
      <c r="AL58" s="671"/>
      <c r="AM58" s="672"/>
      <c r="AN58" s="670">
        <f>AH58+1</f>
        <v>46094</v>
      </c>
      <c r="AO58" s="671"/>
      <c r="AP58" s="671"/>
      <c r="AQ58" s="671"/>
      <c r="AR58" s="671"/>
      <c r="AS58" s="672"/>
      <c r="AT58" s="676">
        <f>AN58+1</f>
        <v>46095</v>
      </c>
      <c r="AU58" s="677"/>
      <c r="AV58" s="677"/>
      <c r="AW58" s="677"/>
      <c r="AX58" s="677"/>
      <c r="AY58" s="678"/>
      <c r="BB58" s="703"/>
      <c r="BC58" s="704"/>
      <c r="BD58" s="704"/>
      <c r="BE58" s="704"/>
      <c r="BF58" s="704"/>
      <c r="BG58" s="704"/>
      <c r="BH58" s="704"/>
      <c r="BI58" s="705"/>
      <c r="BJ58" s="697">
        <f>CT54+1</f>
        <v>46180</v>
      </c>
      <c r="BK58" s="698"/>
      <c r="BL58" s="698"/>
      <c r="BM58" s="698"/>
      <c r="BN58" s="698"/>
      <c r="BO58" s="699"/>
      <c r="BP58" s="670">
        <f>BJ58+1</f>
        <v>46181</v>
      </c>
      <c r="BQ58" s="671"/>
      <c r="BR58" s="671"/>
      <c r="BS58" s="671"/>
      <c r="BT58" s="671"/>
      <c r="BU58" s="672"/>
      <c r="BV58" s="670">
        <f>BP58+1</f>
        <v>46182</v>
      </c>
      <c r="BW58" s="671"/>
      <c r="BX58" s="671"/>
      <c r="BY58" s="671"/>
      <c r="BZ58" s="671"/>
      <c r="CA58" s="672"/>
      <c r="CB58" s="670">
        <f>BV58+1</f>
        <v>46183</v>
      </c>
      <c r="CC58" s="671"/>
      <c r="CD58" s="671"/>
      <c r="CE58" s="671"/>
      <c r="CF58" s="671"/>
      <c r="CG58" s="672"/>
      <c r="CH58" s="670">
        <f>CB58+1</f>
        <v>46184</v>
      </c>
      <c r="CI58" s="671"/>
      <c r="CJ58" s="671"/>
      <c r="CK58" s="671"/>
      <c r="CL58" s="671"/>
      <c r="CM58" s="672"/>
      <c r="CN58" s="670">
        <f>CH58+1</f>
        <v>46185</v>
      </c>
      <c r="CO58" s="671"/>
      <c r="CP58" s="671"/>
      <c r="CQ58" s="671"/>
      <c r="CR58" s="671"/>
      <c r="CS58" s="672"/>
      <c r="CT58" s="676">
        <f>CN58+1</f>
        <v>46186</v>
      </c>
      <c r="CU58" s="677"/>
      <c r="CV58" s="677"/>
      <c r="CW58" s="677"/>
      <c r="CX58" s="677"/>
      <c r="CY58" s="678"/>
    </row>
    <row r="59" spans="2:103" ht="21.75" customHeight="1">
      <c r="B59" s="739" t="str">
        <f>IF(B57&gt;=43586,"令和"&amp;IF(YEAR(B57)-2018=1,"元",YEAR(B57)-2018),"平成"&amp;(YEAR(B57)-1988))</f>
        <v>令和8</v>
      </c>
      <c r="C59" s="740"/>
      <c r="D59" s="740"/>
      <c r="E59" s="740"/>
      <c r="F59" s="740"/>
      <c r="G59" s="740"/>
      <c r="H59" s="740"/>
      <c r="I59" s="741"/>
      <c r="J59" s="700"/>
      <c r="K59" s="701"/>
      <c r="L59" s="701"/>
      <c r="M59" s="701"/>
      <c r="N59" s="701"/>
      <c r="O59" s="702"/>
      <c r="P59" s="673"/>
      <c r="Q59" s="674"/>
      <c r="R59" s="674"/>
      <c r="S59" s="674"/>
      <c r="T59" s="674"/>
      <c r="U59" s="675"/>
      <c r="V59" s="673"/>
      <c r="W59" s="674"/>
      <c r="X59" s="674"/>
      <c r="Y59" s="674"/>
      <c r="Z59" s="674"/>
      <c r="AA59" s="675"/>
      <c r="AB59" s="673"/>
      <c r="AC59" s="674"/>
      <c r="AD59" s="674"/>
      <c r="AE59" s="674"/>
      <c r="AF59" s="674"/>
      <c r="AG59" s="675"/>
      <c r="AH59" s="673"/>
      <c r="AI59" s="674"/>
      <c r="AJ59" s="674"/>
      <c r="AK59" s="674"/>
      <c r="AL59" s="674"/>
      <c r="AM59" s="675"/>
      <c r="AN59" s="673"/>
      <c r="AO59" s="674"/>
      <c r="AP59" s="674"/>
      <c r="AQ59" s="674"/>
      <c r="AR59" s="674"/>
      <c r="AS59" s="675"/>
      <c r="AT59" s="679"/>
      <c r="AU59" s="680"/>
      <c r="AV59" s="680"/>
      <c r="AW59" s="680"/>
      <c r="AX59" s="680"/>
      <c r="AY59" s="681"/>
      <c r="BB59" s="739" t="str">
        <f>IF(BB57&gt;=43586,"令和"&amp;IF(YEAR(BB57)-2018=1,"元",YEAR(BB57)-2018),"平成"&amp;(YEAR(BB57)-1988))</f>
        <v>令和8</v>
      </c>
      <c r="BC59" s="740"/>
      <c r="BD59" s="740"/>
      <c r="BE59" s="740"/>
      <c r="BF59" s="740"/>
      <c r="BG59" s="740"/>
      <c r="BH59" s="740"/>
      <c r="BI59" s="741"/>
      <c r="BJ59" s="700"/>
      <c r="BK59" s="701"/>
      <c r="BL59" s="701"/>
      <c r="BM59" s="701"/>
      <c r="BN59" s="701"/>
      <c r="BO59" s="702"/>
      <c r="BP59" s="673"/>
      <c r="BQ59" s="674"/>
      <c r="BR59" s="674"/>
      <c r="BS59" s="674"/>
      <c r="BT59" s="674"/>
      <c r="BU59" s="675"/>
      <c r="BV59" s="673"/>
      <c r="BW59" s="674"/>
      <c r="BX59" s="674"/>
      <c r="BY59" s="674"/>
      <c r="BZ59" s="674"/>
      <c r="CA59" s="675"/>
      <c r="CB59" s="673"/>
      <c r="CC59" s="674"/>
      <c r="CD59" s="674"/>
      <c r="CE59" s="674"/>
      <c r="CF59" s="674"/>
      <c r="CG59" s="675"/>
      <c r="CH59" s="673"/>
      <c r="CI59" s="674"/>
      <c r="CJ59" s="674"/>
      <c r="CK59" s="674"/>
      <c r="CL59" s="674"/>
      <c r="CM59" s="675"/>
      <c r="CN59" s="673"/>
      <c r="CO59" s="674"/>
      <c r="CP59" s="674"/>
      <c r="CQ59" s="674"/>
      <c r="CR59" s="674"/>
      <c r="CS59" s="675"/>
      <c r="CT59" s="679"/>
      <c r="CU59" s="680"/>
      <c r="CV59" s="680"/>
      <c r="CW59" s="680"/>
      <c r="CX59" s="680"/>
      <c r="CY59" s="681"/>
    </row>
    <row r="60" spans="2:103" ht="20.25" customHeight="1">
      <c r="B60" s="742"/>
      <c r="C60" s="743"/>
      <c r="D60" s="743"/>
      <c r="E60" s="743"/>
      <c r="F60" s="743"/>
      <c r="G60" s="743"/>
      <c r="H60" s="743"/>
      <c r="I60" s="744"/>
      <c r="J60" s="700"/>
      <c r="K60" s="701"/>
      <c r="L60" s="701"/>
      <c r="M60" s="701"/>
      <c r="N60" s="701"/>
      <c r="O60" s="702"/>
      <c r="P60" s="673"/>
      <c r="Q60" s="674"/>
      <c r="R60" s="674"/>
      <c r="S60" s="674"/>
      <c r="T60" s="674"/>
      <c r="U60" s="675"/>
      <c r="V60" s="673"/>
      <c r="W60" s="674"/>
      <c r="X60" s="674"/>
      <c r="Y60" s="674"/>
      <c r="Z60" s="674"/>
      <c r="AA60" s="675"/>
      <c r="AB60" s="673"/>
      <c r="AC60" s="674"/>
      <c r="AD60" s="674"/>
      <c r="AE60" s="674"/>
      <c r="AF60" s="674"/>
      <c r="AG60" s="675"/>
      <c r="AH60" s="673"/>
      <c r="AI60" s="674"/>
      <c r="AJ60" s="674"/>
      <c r="AK60" s="674"/>
      <c r="AL60" s="674"/>
      <c r="AM60" s="675"/>
      <c r="AN60" s="673"/>
      <c r="AO60" s="674"/>
      <c r="AP60" s="674"/>
      <c r="AQ60" s="674"/>
      <c r="AR60" s="674"/>
      <c r="AS60" s="675"/>
      <c r="AT60" s="679"/>
      <c r="AU60" s="680"/>
      <c r="AV60" s="680"/>
      <c r="AW60" s="680"/>
      <c r="AX60" s="680"/>
      <c r="AY60" s="681"/>
      <c r="BB60" s="742"/>
      <c r="BC60" s="743"/>
      <c r="BD60" s="743"/>
      <c r="BE60" s="743"/>
      <c r="BF60" s="743"/>
      <c r="BG60" s="743"/>
      <c r="BH60" s="743"/>
      <c r="BI60" s="744"/>
      <c r="BJ60" s="700"/>
      <c r="BK60" s="701"/>
      <c r="BL60" s="701"/>
      <c r="BM60" s="701"/>
      <c r="BN60" s="701"/>
      <c r="BO60" s="702"/>
      <c r="BP60" s="673"/>
      <c r="BQ60" s="674"/>
      <c r="BR60" s="674"/>
      <c r="BS60" s="674"/>
      <c r="BT60" s="674"/>
      <c r="BU60" s="675"/>
      <c r="BV60" s="673"/>
      <c r="BW60" s="674"/>
      <c r="BX60" s="674"/>
      <c r="BY60" s="674"/>
      <c r="BZ60" s="674"/>
      <c r="CA60" s="675"/>
      <c r="CB60" s="673"/>
      <c r="CC60" s="674"/>
      <c r="CD60" s="674"/>
      <c r="CE60" s="674"/>
      <c r="CF60" s="674"/>
      <c r="CG60" s="675"/>
      <c r="CH60" s="673"/>
      <c r="CI60" s="674"/>
      <c r="CJ60" s="674"/>
      <c r="CK60" s="674"/>
      <c r="CL60" s="674"/>
      <c r="CM60" s="675"/>
      <c r="CN60" s="673"/>
      <c r="CO60" s="674"/>
      <c r="CP60" s="674"/>
      <c r="CQ60" s="674"/>
      <c r="CR60" s="674"/>
      <c r="CS60" s="675"/>
      <c r="CT60" s="679"/>
      <c r="CU60" s="680"/>
      <c r="CV60" s="680"/>
      <c r="CW60" s="680"/>
      <c r="CX60" s="680"/>
      <c r="CY60" s="681"/>
    </row>
    <row r="61" spans="2:103" ht="42.75" customHeight="1">
      <c r="B61" s="542" t="str">
        <f>VLOOKUP(B57,祝節名,2,FALSE)</f>
        <v>20 春分の日
啓蟄5、春分20</v>
      </c>
      <c r="C61" s="474"/>
      <c r="D61" s="474"/>
      <c r="E61" s="474"/>
      <c r="F61" s="474"/>
      <c r="G61" s="474"/>
      <c r="H61" s="474"/>
      <c r="I61" s="475"/>
      <c r="J61" s="715"/>
      <c r="K61" s="716"/>
      <c r="L61" s="716"/>
      <c r="M61" s="716"/>
      <c r="N61" s="716"/>
      <c r="O61" s="717"/>
      <c r="P61" s="718"/>
      <c r="Q61" s="719"/>
      <c r="R61" s="719"/>
      <c r="S61" s="719"/>
      <c r="T61" s="719"/>
      <c r="U61" s="720"/>
      <c r="V61" s="718"/>
      <c r="W61" s="719"/>
      <c r="X61" s="719"/>
      <c r="Y61" s="719"/>
      <c r="Z61" s="719"/>
      <c r="AA61" s="720"/>
      <c r="AB61" s="718"/>
      <c r="AC61" s="719"/>
      <c r="AD61" s="719"/>
      <c r="AE61" s="719"/>
      <c r="AF61" s="719"/>
      <c r="AG61" s="720"/>
      <c r="AH61" s="718"/>
      <c r="AI61" s="719"/>
      <c r="AJ61" s="719"/>
      <c r="AK61" s="719"/>
      <c r="AL61" s="719"/>
      <c r="AM61" s="720"/>
      <c r="AN61" s="718"/>
      <c r="AO61" s="719"/>
      <c r="AP61" s="719"/>
      <c r="AQ61" s="719"/>
      <c r="AR61" s="719"/>
      <c r="AS61" s="720"/>
      <c r="AT61" s="721"/>
      <c r="AU61" s="722"/>
      <c r="AV61" s="722"/>
      <c r="AW61" s="722"/>
      <c r="AX61" s="722"/>
      <c r="AY61" s="723"/>
      <c r="BB61" s="542" t="str">
        <f>VLOOKUP(BB57,祝節名,2,FALSE)</f>
        <v xml:space="preserve">
芒種6、夏至21</v>
      </c>
      <c r="BC61" s="474"/>
      <c r="BD61" s="474"/>
      <c r="BE61" s="474"/>
      <c r="BF61" s="474"/>
      <c r="BG61" s="474"/>
      <c r="BH61" s="474"/>
      <c r="BI61" s="475"/>
      <c r="BJ61" s="715"/>
      <c r="BK61" s="716"/>
      <c r="BL61" s="716"/>
      <c r="BM61" s="716"/>
      <c r="BN61" s="716"/>
      <c r="BO61" s="717"/>
      <c r="BP61" s="718"/>
      <c r="BQ61" s="719"/>
      <c r="BR61" s="719"/>
      <c r="BS61" s="719"/>
      <c r="BT61" s="719"/>
      <c r="BU61" s="720"/>
      <c r="BV61" s="718"/>
      <c r="BW61" s="719"/>
      <c r="BX61" s="719"/>
      <c r="BY61" s="719"/>
      <c r="BZ61" s="719"/>
      <c r="CA61" s="720"/>
      <c r="CB61" s="718"/>
      <c r="CC61" s="719"/>
      <c r="CD61" s="719"/>
      <c r="CE61" s="719"/>
      <c r="CF61" s="719"/>
      <c r="CG61" s="720"/>
      <c r="CH61" s="718"/>
      <c r="CI61" s="719"/>
      <c r="CJ61" s="719"/>
      <c r="CK61" s="719"/>
      <c r="CL61" s="719"/>
      <c r="CM61" s="720"/>
      <c r="CN61" s="718"/>
      <c r="CO61" s="719"/>
      <c r="CP61" s="719"/>
      <c r="CQ61" s="719"/>
      <c r="CR61" s="719"/>
      <c r="CS61" s="720"/>
      <c r="CT61" s="721"/>
      <c r="CU61" s="722"/>
      <c r="CV61" s="722"/>
      <c r="CW61" s="722"/>
      <c r="CX61" s="722"/>
      <c r="CY61" s="723"/>
    </row>
    <row r="62" spans="2:103" ht="21.75" customHeight="1">
      <c r="B62" s="476"/>
      <c r="C62" s="477"/>
      <c r="D62" s="477"/>
      <c r="E62" s="477"/>
      <c r="F62" s="477"/>
      <c r="G62" s="477"/>
      <c r="H62" s="477"/>
      <c r="I62" s="478"/>
      <c r="J62" s="697">
        <f>AT58+1</f>
        <v>46096</v>
      </c>
      <c r="K62" s="698"/>
      <c r="L62" s="698"/>
      <c r="M62" s="698"/>
      <c r="N62" s="698"/>
      <c r="O62" s="699"/>
      <c r="P62" s="670">
        <f>J62+1</f>
        <v>46097</v>
      </c>
      <c r="Q62" s="671"/>
      <c r="R62" s="671"/>
      <c r="S62" s="671"/>
      <c r="T62" s="671"/>
      <c r="U62" s="672"/>
      <c r="V62" s="670">
        <f>P62+1</f>
        <v>46098</v>
      </c>
      <c r="W62" s="671"/>
      <c r="X62" s="671"/>
      <c r="Y62" s="671"/>
      <c r="Z62" s="671"/>
      <c r="AA62" s="672"/>
      <c r="AB62" s="670">
        <f>V62+1</f>
        <v>46099</v>
      </c>
      <c r="AC62" s="671"/>
      <c r="AD62" s="671"/>
      <c r="AE62" s="671"/>
      <c r="AF62" s="671"/>
      <c r="AG62" s="672"/>
      <c r="AH62" s="670">
        <f>AB62+1</f>
        <v>46100</v>
      </c>
      <c r="AI62" s="671"/>
      <c r="AJ62" s="671"/>
      <c r="AK62" s="671"/>
      <c r="AL62" s="671"/>
      <c r="AM62" s="672"/>
      <c r="AN62" s="670">
        <f>AH62+1</f>
        <v>46101</v>
      </c>
      <c r="AO62" s="671"/>
      <c r="AP62" s="671"/>
      <c r="AQ62" s="671"/>
      <c r="AR62" s="671"/>
      <c r="AS62" s="672"/>
      <c r="AT62" s="676">
        <f>AN62+1</f>
        <v>46102</v>
      </c>
      <c r="AU62" s="677"/>
      <c r="AV62" s="677"/>
      <c r="AW62" s="677"/>
      <c r="AX62" s="677"/>
      <c r="AY62" s="678"/>
      <c r="BB62" s="476"/>
      <c r="BC62" s="477"/>
      <c r="BD62" s="477"/>
      <c r="BE62" s="477"/>
      <c r="BF62" s="477"/>
      <c r="BG62" s="477"/>
      <c r="BH62" s="477"/>
      <c r="BI62" s="478"/>
      <c r="BJ62" s="697">
        <f>CT58+1</f>
        <v>46187</v>
      </c>
      <c r="BK62" s="698"/>
      <c r="BL62" s="698"/>
      <c r="BM62" s="698"/>
      <c r="BN62" s="698"/>
      <c r="BO62" s="699"/>
      <c r="BP62" s="670">
        <f>BJ62+1</f>
        <v>46188</v>
      </c>
      <c r="BQ62" s="671"/>
      <c r="BR62" s="671"/>
      <c r="BS62" s="671"/>
      <c r="BT62" s="671"/>
      <c r="BU62" s="672"/>
      <c r="BV62" s="670">
        <f>BP62+1</f>
        <v>46189</v>
      </c>
      <c r="BW62" s="671"/>
      <c r="BX62" s="671"/>
      <c r="BY62" s="671"/>
      <c r="BZ62" s="671"/>
      <c r="CA62" s="672"/>
      <c r="CB62" s="670">
        <f>BV62+1</f>
        <v>46190</v>
      </c>
      <c r="CC62" s="671"/>
      <c r="CD62" s="671"/>
      <c r="CE62" s="671"/>
      <c r="CF62" s="671"/>
      <c r="CG62" s="672"/>
      <c r="CH62" s="670">
        <f>CB62+1</f>
        <v>46191</v>
      </c>
      <c r="CI62" s="671"/>
      <c r="CJ62" s="671"/>
      <c r="CK62" s="671"/>
      <c r="CL62" s="671"/>
      <c r="CM62" s="672"/>
      <c r="CN62" s="670">
        <f>CH62+1</f>
        <v>46192</v>
      </c>
      <c r="CO62" s="671"/>
      <c r="CP62" s="671"/>
      <c r="CQ62" s="671"/>
      <c r="CR62" s="671"/>
      <c r="CS62" s="672"/>
      <c r="CT62" s="676">
        <f>CN62+1</f>
        <v>46193</v>
      </c>
      <c r="CU62" s="677"/>
      <c r="CV62" s="677"/>
      <c r="CW62" s="677"/>
      <c r="CX62" s="677"/>
      <c r="CY62" s="678"/>
    </row>
    <row r="63" spans="2:103" ht="21.75" customHeight="1">
      <c r="B63" s="476"/>
      <c r="C63" s="477"/>
      <c r="D63" s="477"/>
      <c r="E63" s="477"/>
      <c r="F63" s="477"/>
      <c r="G63" s="477"/>
      <c r="H63" s="477"/>
      <c r="I63" s="478"/>
      <c r="J63" s="700"/>
      <c r="K63" s="701"/>
      <c r="L63" s="701"/>
      <c r="M63" s="701"/>
      <c r="N63" s="701"/>
      <c r="O63" s="702"/>
      <c r="P63" s="673"/>
      <c r="Q63" s="674"/>
      <c r="R63" s="674"/>
      <c r="S63" s="674"/>
      <c r="T63" s="674"/>
      <c r="U63" s="675"/>
      <c r="V63" s="673"/>
      <c r="W63" s="674"/>
      <c r="X63" s="674"/>
      <c r="Y63" s="674"/>
      <c r="Z63" s="674"/>
      <c r="AA63" s="675"/>
      <c r="AB63" s="673"/>
      <c r="AC63" s="674"/>
      <c r="AD63" s="674"/>
      <c r="AE63" s="674"/>
      <c r="AF63" s="674"/>
      <c r="AG63" s="675"/>
      <c r="AH63" s="673"/>
      <c r="AI63" s="674"/>
      <c r="AJ63" s="674"/>
      <c r="AK63" s="674"/>
      <c r="AL63" s="674"/>
      <c r="AM63" s="675"/>
      <c r="AN63" s="673"/>
      <c r="AO63" s="674"/>
      <c r="AP63" s="674"/>
      <c r="AQ63" s="674"/>
      <c r="AR63" s="674"/>
      <c r="AS63" s="675"/>
      <c r="AT63" s="679"/>
      <c r="AU63" s="680"/>
      <c r="AV63" s="680"/>
      <c r="AW63" s="680"/>
      <c r="AX63" s="680"/>
      <c r="AY63" s="681"/>
      <c r="BB63" s="476"/>
      <c r="BC63" s="477"/>
      <c r="BD63" s="477"/>
      <c r="BE63" s="477"/>
      <c r="BF63" s="477"/>
      <c r="BG63" s="477"/>
      <c r="BH63" s="477"/>
      <c r="BI63" s="478"/>
      <c r="BJ63" s="700"/>
      <c r="BK63" s="701"/>
      <c r="BL63" s="701"/>
      <c r="BM63" s="701"/>
      <c r="BN63" s="701"/>
      <c r="BO63" s="702"/>
      <c r="BP63" s="673"/>
      <c r="BQ63" s="674"/>
      <c r="BR63" s="674"/>
      <c r="BS63" s="674"/>
      <c r="BT63" s="674"/>
      <c r="BU63" s="675"/>
      <c r="BV63" s="673"/>
      <c r="BW63" s="674"/>
      <c r="BX63" s="674"/>
      <c r="BY63" s="674"/>
      <c r="BZ63" s="674"/>
      <c r="CA63" s="675"/>
      <c r="CB63" s="673"/>
      <c r="CC63" s="674"/>
      <c r="CD63" s="674"/>
      <c r="CE63" s="674"/>
      <c r="CF63" s="674"/>
      <c r="CG63" s="675"/>
      <c r="CH63" s="673"/>
      <c r="CI63" s="674"/>
      <c r="CJ63" s="674"/>
      <c r="CK63" s="674"/>
      <c r="CL63" s="674"/>
      <c r="CM63" s="675"/>
      <c r="CN63" s="673"/>
      <c r="CO63" s="674"/>
      <c r="CP63" s="674"/>
      <c r="CQ63" s="674"/>
      <c r="CR63" s="674"/>
      <c r="CS63" s="675"/>
      <c r="CT63" s="679"/>
      <c r="CU63" s="680"/>
      <c r="CV63" s="680"/>
      <c r="CW63" s="680"/>
      <c r="CX63" s="680"/>
      <c r="CY63" s="681"/>
    </row>
    <row r="64" spans="2:103" ht="30.75" customHeight="1">
      <c r="B64" s="479"/>
      <c r="C64" s="480"/>
      <c r="D64" s="480"/>
      <c r="E64" s="480"/>
      <c r="F64" s="480"/>
      <c r="G64" s="480"/>
      <c r="H64" s="480"/>
      <c r="I64" s="481"/>
      <c r="J64" s="700"/>
      <c r="K64" s="701"/>
      <c r="L64" s="701"/>
      <c r="M64" s="701"/>
      <c r="N64" s="701"/>
      <c r="O64" s="702"/>
      <c r="P64" s="673"/>
      <c r="Q64" s="674"/>
      <c r="R64" s="674"/>
      <c r="S64" s="674"/>
      <c r="T64" s="674"/>
      <c r="U64" s="675"/>
      <c r="V64" s="673"/>
      <c r="W64" s="674"/>
      <c r="X64" s="674"/>
      <c r="Y64" s="674"/>
      <c r="Z64" s="674"/>
      <c r="AA64" s="675"/>
      <c r="AB64" s="673"/>
      <c r="AC64" s="674"/>
      <c r="AD64" s="674"/>
      <c r="AE64" s="674"/>
      <c r="AF64" s="674"/>
      <c r="AG64" s="675"/>
      <c r="AH64" s="673"/>
      <c r="AI64" s="674"/>
      <c r="AJ64" s="674"/>
      <c r="AK64" s="674"/>
      <c r="AL64" s="674"/>
      <c r="AM64" s="675"/>
      <c r="AN64" s="673"/>
      <c r="AO64" s="674"/>
      <c r="AP64" s="674"/>
      <c r="AQ64" s="674"/>
      <c r="AR64" s="674"/>
      <c r="AS64" s="675"/>
      <c r="AT64" s="679"/>
      <c r="AU64" s="680"/>
      <c r="AV64" s="680"/>
      <c r="AW64" s="680"/>
      <c r="AX64" s="680"/>
      <c r="AY64" s="681"/>
      <c r="BB64" s="479"/>
      <c r="BC64" s="480"/>
      <c r="BD64" s="480"/>
      <c r="BE64" s="480"/>
      <c r="BF64" s="480"/>
      <c r="BG64" s="480"/>
      <c r="BH64" s="480"/>
      <c r="BI64" s="481"/>
      <c r="BJ64" s="700"/>
      <c r="BK64" s="701"/>
      <c r="BL64" s="701"/>
      <c r="BM64" s="701"/>
      <c r="BN64" s="701"/>
      <c r="BO64" s="702"/>
      <c r="BP64" s="673"/>
      <c r="BQ64" s="674"/>
      <c r="BR64" s="674"/>
      <c r="BS64" s="674"/>
      <c r="BT64" s="674"/>
      <c r="BU64" s="675"/>
      <c r="BV64" s="673"/>
      <c r="BW64" s="674"/>
      <c r="BX64" s="674"/>
      <c r="BY64" s="674"/>
      <c r="BZ64" s="674"/>
      <c r="CA64" s="675"/>
      <c r="CB64" s="673"/>
      <c r="CC64" s="674"/>
      <c r="CD64" s="674"/>
      <c r="CE64" s="674"/>
      <c r="CF64" s="674"/>
      <c r="CG64" s="675"/>
      <c r="CH64" s="673"/>
      <c r="CI64" s="674"/>
      <c r="CJ64" s="674"/>
      <c r="CK64" s="674"/>
      <c r="CL64" s="674"/>
      <c r="CM64" s="675"/>
      <c r="CN64" s="673"/>
      <c r="CO64" s="674"/>
      <c r="CP64" s="674"/>
      <c r="CQ64" s="674"/>
      <c r="CR64" s="674"/>
      <c r="CS64" s="675"/>
      <c r="CT64" s="679"/>
      <c r="CU64" s="680"/>
      <c r="CV64" s="680"/>
      <c r="CW64" s="680"/>
      <c r="CX64" s="680"/>
      <c r="CY64" s="681"/>
    </row>
    <row r="65" spans="2:103" ht="54.75" customHeight="1">
      <c r="B65" s="736" t="s">
        <v>339</v>
      </c>
      <c r="C65" s="737"/>
      <c r="D65" s="737"/>
      <c r="E65" s="737"/>
      <c r="F65" s="737"/>
      <c r="G65" s="737"/>
      <c r="H65" s="737"/>
      <c r="I65" s="738"/>
      <c r="J65" s="134"/>
      <c r="K65" s="135"/>
      <c r="L65" s="135"/>
      <c r="M65" s="135"/>
      <c r="N65" s="135"/>
      <c r="O65" s="135"/>
      <c r="P65" s="134"/>
      <c r="Q65" s="135"/>
      <c r="R65" s="135"/>
      <c r="S65" s="135"/>
      <c r="T65" s="135"/>
      <c r="U65" s="135"/>
      <c r="V65" s="134"/>
      <c r="W65" s="135"/>
      <c r="X65" s="135"/>
      <c r="Y65" s="135"/>
      <c r="Z65" s="135"/>
      <c r="AA65" s="135"/>
      <c r="AB65" s="134"/>
      <c r="AC65" s="135"/>
      <c r="AD65" s="135"/>
      <c r="AE65" s="135"/>
      <c r="AF65" s="135"/>
      <c r="AG65" s="135"/>
      <c r="AH65" s="134"/>
      <c r="AI65" s="135"/>
      <c r="AJ65" s="135"/>
      <c r="AK65" s="135"/>
      <c r="AL65" s="135"/>
      <c r="AM65" s="135"/>
      <c r="AN65" s="134"/>
      <c r="AO65" s="135"/>
      <c r="AP65" s="135"/>
      <c r="AQ65" s="135"/>
      <c r="AR65" s="135"/>
      <c r="AS65" s="135"/>
      <c r="AT65" s="134"/>
      <c r="AU65" s="135"/>
      <c r="AV65" s="135"/>
      <c r="AW65" s="135"/>
      <c r="AX65" s="135"/>
      <c r="AY65" s="136"/>
      <c r="BB65" s="736" t="s">
        <v>339</v>
      </c>
      <c r="BC65" s="737"/>
      <c r="BD65" s="737"/>
      <c r="BE65" s="737"/>
      <c r="BF65" s="737"/>
      <c r="BG65" s="737"/>
      <c r="BH65" s="737"/>
      <c r="BI65" s="738"/>
      <c r="BJ65" s="134"/>
      <c r="BK65" s="135"/>
      <c r="BL65" s="135"/>
      <c r="BM65" s="135"/>
      <c r="BN65" s="135"/>
      <c r="BO65" s="135"/>
      <c r="BP65" s="134"/>
      <c r="BQ65" s="135"/>
      <c r="BR65" s="135"/>
      <c r="BS65" s="135"/>
      <c r="BT65" s="135"/>
      <c r="BU65" s="135"/>
      <c r="BV65" s="134"/>
      <c r="BW65" s="135"/>
      <c r="BX65" s="135"/>
      <c r="BY65" s="135"/>
      <c r="BZ65" s="135"/>
      <c r="CA65" s="135"/>
      <c r="CB65" s="134"/>
      <c r="CC65" s="135"/>
      <c r="CD65" s="135"/>
      <c r="CE65" s="135"/>
      <c r="CF65" s="135"/>
      <c r="CG65" s="135"/>
      <c r="CH65" s="134"/>
      <c r="CI65" s="135"/>
      <c r="CJ65" s="135"/>
      <c r="CK65" s="135"/>
      <c r="CL65" s="135"/>
      <c r="CM65" s="135"/>
      <c r="CN65" s="134"/>
      <c r="CO65" s="135"/>
      <c r="CP65" s="135"/>
      <c r="CQ65" s="135"/>
      <c r="CR65" s="135"/>
      <c r="CS65" s="135"/>
      <c r="CT65" s="134"/>
      <c r="CU65" s="135"/>
      <c r="CV65" s="135"/>
      <c r="CW65" s="135"/>
      <c r="CX65" s="135"/>
      <c r="CY65" s="136"/>
    </row>
    <row r="66" spans="2:103" ht="23.25" customHeight="1">
      <c r="B66" s="724">
        <f>B70</f>
        <v>46082</v>
      </c>
      <c r="C66" s="725"/>
      <c r="D66" s="725"/>
      <c r="E66" s="725"/>
      <c r="F66" s="725"/>
      <c r="G66" s="725"/>
      <c r="H66" s="725"/>
      <c r="I66" s="726"/>
      <c r="J66" s="730" t="s">
        <v>340</v>
      </c>
      <c r="K66" s="731"/>
      <c r="L66" s="731"/>
      <c r="M66" s="731"/>
      <c r="N66" s="731"/>
      <c r="O66" s="732"/>
      <c r="P66" s="709" t="s">
        <v>341</v>
      </c>
      <c r="Q66" s="710"/>
      <c r="R66" s="710"/>
      <c r="S66" s="710"/>
      <c r="T66" s="710"/>
      <c r="U66" s="711"/>
      <c r="V66" s="706" t="s">
        <v>342</v>
      </c>
      <c r="W66" s="707"/>
      <c r="X66" s="707"/>
      <c r="Y66" s="707"/>
      <c r="Z66" s="707"/>
      <c r="AA66" s="708"/>
      <c r="AB66" s="733" t="s">
        <v>343</v>
      </c>
      <c r="AC66" s="734"/>
      <c r="AD66" s="734"/>
      <c r="AE66" s="734"/>
      <c r="AF66" s="734"/>
      <c r="AG66" s="735"/>
      <c r="AH66" s="706" t="s">
        <v>344</v>
      </c>
      <c r="AI66" s="707"/>
      <c r="AJ66" s="707"/>
      <c r="AK66" s="707"/>
      <c r="AL66" s="707"/>
      <c r="AM66" s="708"/>
      <c r="AN66" s="709" t="s">
        <v>345</v>
      </c>
      <c r="AO66" s="710"/>
      <c r="AP66" s="710"/>
      <c r="AQ66" s="710"/>
      <c r="AR66" s="710"/>
      <c r="AS66" s="711"/>
      <c r="AT66" s="712" t="s">
        <v>346</v>
      </c>
      <c r="AU66" s="713"/>
      <c r="AV66" s="713"/>
      <c r="AW66" s="713"/>
      <c r="AX66" s="713"/>
      <c r="AY66" s="714"/>
      <c r="BB66" s="724">
        <f>BB70</f>
        <v>46174</v>
      </c>
      <c r="BC66" s="725"/>
      <c r="BD66" s="725"/>
      <c r="BE66" s="725"/>
      <c r="BF66" s="725"/>
      <c r="BG66" s="725"/>
      <c r="BH66" s="725"/>
      <c r="BI66" s="726"/>
      <c r="BJ66" s="730" t="s">
        <v>340</v>
      </c>
      <c r="BK66" s="731"/>
      <c r="BL66" s="731"/>
      <c r="BM66" s="731"/>
      <c r="BN66" s="731"/>
      <c r="BO66" s="732"/>
      <c r="BP66" s="709" t="s">
        <v>341</v>
      </c>
      <c r="BQ66" s="710"/>
      <c r="BR66" s="710"/>
      <c r="BS66" s="710"/>
      <c r="BT66" s="710"/>
      <c r="BU66" s="711"/>
      <c r="BV66" s="706" t="s">
        <v>342</v>
      </c>
      <c r="BW66" s="707"/>
      <c r="BX66" s="707"/>
      <c r="BY66" s="707"/>
      <c r="BZ66" s="707"/>
      <c r="CA66" s="708"/>
      <c r="CB66" s="733" t="s">
        <v>343</v>
      </c>
      <c r="CC66" s="734"/>
      <c r="CD66" s="734"/>
      <c r="CE66" s="734"/>
      <c r="CF66" s="734"/>
      <c r="CG66" s="735"/>
      <c r="CH66" s="706" t="s">
        <v>344</v>
      </c>
      <c r="CI66" s="707"/>
      <c r="CJ66" s="707"/>
      <c r="CK66" s="707"/>
      <c r="CL66" s="707"/>
      <c r="CM66" s="708"/>
      <c r="CN66" s="709" t="s">
        <v>345</v>
      </c>
      <c r="CO66" s="710"/>
      <c r="CP66" s="710"/>
      <c r="CQ66" s="710"/>
      <c r="CR66" s="710"/>
      <c r="CS66" s="711"/>
      <c r="CT66" s="712" t="s">
        <v>346</v>
      </c>
      <c r="CU66" s="713"/>
      <c r="CV66" s="713"/>
      <c r="CW66" s="713"/>
      <c r="CX66" s="713"/>
      <c r="CY66" s="714"/>
    </row>
    <row r="67" spans="2:103" ht="21.75" customHeight="1">
      <c r="B67" s="727"/>
      <c r="C67" s="728"/>
      <c r="D67" s="728"/>
      <c r="E67" s="728"/>
      <c r="F67" s="728"/>
      <c r="G67" s="728"/>
      <c r="H67" s="728"/>
      <c r="I67" s="729"/>
      <c r="J67" s="697">
        <f>AT62+1</f>
        <v>46103</v>
      </c>
      <c r="K67" s="698"/>
      <c r="L67" s="698"/>
      <c r="M67" s="698"/>
      <c r="N67" s="698"/>
      <c r="O67" s="699"/>
      <c r="P67" s="670">
        <f>J67+1</f>
        <v>46104</v>
      </c>
      <c r="Q67" s="671"/>
      <c r="R67" s="671"/>
      <c r="S67" s="671"/>
      <c r="T67" s="671"/>
      <c r="U67" s="672"/>
      <c r="V67" s="670">
        <f>P67+1</f>
        <v>46105</v>
      </c>
      <c r="W67" s="671"/>
      <c r="X67" s="671"/>
      <c r="Y67" s="671"/>
      <c r="Z67" s="671"/>
      <c r="AA67" s="672"/>
      <c r="AB67" s="670">
        <f>V67+1</f>
        <v>46106</v>
      </c>
      <c r="AC67" s="671"/>
      <c r="AD67" s="671"/>
      <c r="AE67" s="671"/>
      <c r="AF67" s="671"/>
      <c r="AG67" s="672"/>
      <c r="AH67" s="670">
        <f>AB67+1</f>
        <v>46107</v>
      </c>
      <c r="AI67" s="671"/>
      <c r="AJ67" s="671"/>
      <c r="AK67" s="671"/>
      <c r="AL67" s="671"/>
      <c r="AM67" s="672"/>
      <c r="AN67" s="670">
        <f>AH67+1</f>
        <v>46108</v>
      </c>
      <c r="AO67" s="671"/>
      <c r="AP67" s="671"/>
      <c r="AQ67" s="671"/>
      <c r="AR67" s="671"/>
      <c r="AS67" s="672"/>
      <c r="AT67" s="676">
        <f>AN67+1</f>
        <v>46109</v>
      </c>
      <c r="AU67" s="677"/>
      <c r="AV67" s="677"/>
      <c r="AW67" s="677"/>
      <c r="AX67" s="677"/>
      <c r="AY67" s="678"/>
      <c r="BB67" s="727"/>
      <c r="BC67" s="728"/>
      <c r="BD67" s="728"/>
      <c r="BE67" s="728"/>
      <c r="BF67" s="728"/>
      <c r="BG67" s="728"/>
      <c r="BH67" s="728"/>
      <c r="BI67" s="729"/>
      <c r="BJ67" s="697">
        <f>CT62+1</f>
        <v>46194</v>
      </c>
      <c r="BK67" s="698"/>
      <c r="BL67" s="698"/>
      <c r="BM67" s="698"/>
      <c r="BN67" s="698"/>
      <c r="BO67" s="699"/>
      <c r="BP67" s="670">
        <f>BJ67+1</f>
        <v>46195</v>
      </c>
      <c r="BQ67" s="671"/>
      <c r="BR67" s="671"/>
      <c r="BS67" s="671"/>
      <c r="BT67" s="671"/>
      <c r="BU67" s="672"/>
      <c r="BV67" s="670">
        <f>BP67+1</f>
        <v>46196</v>
      </c>
      <c r="BW67" s="671"/>
      <c r="BX67" s="671"/>
      <c r="BY67" s="671"/>
      <c r="BZ67" s="671"/>
      <c r="CA67" s="672"/>
      <c r="CB67" s="670">
        <f>BV67+1</f>
        <v>46197</v>
      </c>
      <c r="CC67" s="671"/>
      <c r="CD67" s="671"/>
      <c r="CE67" s="671"/>
      <c r="CF67" s="671"/>
      <c r="CG67" s="672"/>
      <c r="CH67" s="670">
        <f>CB67+1</f>
        <v>46198</v>
      </c>
      <c r="CI67" s="671"/>
      <c r="CJ67" s="671"/>
      <c r="CK67" s="671"/>
      <c r="CL67" s="671"/>
      <c r="CM67" s="672"/>
      <c r="CN67" s="670">
        <f>CH67+1</f>
        <v>46199</v>
      </c>
      <c r="CO67" s="671"/>
      <c r="CP67" s="671"/>
      <c r="CQ67" s="671"/>
      <c r="CR67" s="671"/>
      <c r="CS67" s="672"/>
      <c r="CT67" s="676">
        <f>CN67+1</f>
        <v>46200</v>
      </c>
      <c r="CU67" s="677"/>
      <c r="CV67" s="677"/>
      <c r="CW67" s="677"/>
      <c r="CX67" s="677"/>
      <c r="CY67" s="678"/>
    </row>
    <row r="68" spans="2:103" ht="21.75" customHeight="1">
      <c r="B68" s="727"/>
      <c r="C68" s="728"/>
      <c r="D68" s="728"/>
      <c r="E68" s="728"/>
      <c r="F68" s="728"/>
      <c r="G68" s="728"/>
      <c r="H68" s="728"/>
      <c r="I68" s="729"/>
      <c r="J68" s="700"/>
      <c r="K68" s="701"/>
      <c r="L68" s="701"/>
      <c r="M68" s="701"/>
      <c r="N68" s="701"/>
      <c r="O68" s="702"/>
      <c r="P68" s="673"/>
      <c r="Q68" s="674"/>
      <c r="R68" s="674"/>
      <c r="S68" s="674"/>
      <c r="T68" s="674"/>
      <c r="U68" s="675"/>
      <c r="V68" s="673"/>
      <c r="W68" s="674"/>
      <c r="X68" s="674"/>
      <c r="Y68" s="674"/>
      <c r="Z68" s="674"/>
      <c r="AA68" s="675"/>
      <c r="AB68" s="673"/>
      <c r="AC68" s="674"/>
      <c r="AD68" s="674"/>
      <c r="AE68" s="674"/>
      <c r="AF68" s="674"/>
      <c r="AG68" s="675"/>
      <c r="AH68" s="673"/>
      <c r="AI68" s="674"/>
      <c r="AJ68" s="674"/>
      <c r="AK68" s="674"/>
      <c r="AL68" s="674"/>
      <c r="AM68" s="675"/>
      <c r="AN68" s="673"/>
      <c r="AO68" s="674"/>
      <c r="AP68" s="674"/>
      <c r="AQ68" s="674"/>
      <c r="AR68" s="674"/>
      <c r="AS68" s="675"/>
      <c r="AT68" s="679"/>
      <c r="AU68" s="680"/>
      <c r="AV68" s="680"/>
      <c r="AW68" s="680"/>
      <c r="AX68" s="680"/>
      <c r="AY68" s="681"/>
      <c r="BB68" s="727"/>
      <c r="BC68" s="728"/>
      <c r="BD68" s="728"/>
      <c r="BE68" s="728"/>
      <c r="BF68" s="728"/>
      <c r="BG68" s="728"/>
      <c r="BH68" s="728"/>
      <c r="BI68" s="729"/>
      <c r="BJ68" s="700"/>
      <c r="BK68" s="701"/>
      <c r="BL68" s="701"/>
      <c r="BM68" s="701"/>
      <c r="BN68" s="701"/>
      <c r="BO68" s="702"/>
      <c r="BP68" s="673"/>
      <c r="BQ68" s="674"/>
      <c r="BR68" s="674"/>
      <c r="BS68" s="674"/>
      <c r="BT68" s="674"/>
      <c r="BU68" s="675"/>
      <c r="BV68" s="673"/>
      <c r="BW68" s="674"/>
      <c r="BX68" s="674"/>
      <c r="BY68" s="674"/>
      <c r="BZ68" s="674"/>
      <c r="CA68" s="675"/>
      <c r="CB68" s="673"/>
      <c r="CC68" s="674"/>
      <c r="CD68" s="674"/>
      <c r="CE68" s="674"/>
      <c r="CF68" s="674"/>
      <c r="CG68" s="675"/>
      <c r="CH68" s="673"/>
      <c r="CI68" s="674"/>
      <c r="CJ68" s="674"/>
      <c r="CK68" s="674"/>
      <c r="CL68" s="674"/>
      <c r="CM68" s="675"/>
      <c r="CN68" s="673"/>
      <c r="CO68" s="674"/>
      <c r="CP68" s="674"/>
      <c r="CQ68" s="674"/>
      <c r="CR68" s="674"/>
      <c r="CS68" s="675"/>
      <c r="CT68" s="679"/>
      <c r="CU68" s="680"/>
      <c r="CV68" s="680"/>
      <c r="CW68" s="680"/>
      <c r="CX68" s="680"/>
      <c r="CY68" s="681"/>
    </row>
    <row r="69" spans="2:103" ht="22.5" customHeight="1">
      <c r="B69" s="727"/>
      <c r="C69" s="728"/>
      <c r="D69" s="728"/>
      <c r="E69" s="728"/>
      <c r="F69" s="728"/>
      <c r="G69" s="728"/>
      <c r="H69" s="728"/>
      <c r="I69" s="729"/>
      <c r="J69" s="700"/>
      <c r="K69" s="701"/>
      <c r="L69" s="701"/>
      <c r="M69" s="701"/>
      <c r="N69" s="701"/>
      <c r="O69" s="702"/>
      <c r="P69" s="673"/>
      <c r="Q69" s="674"/>
      <c r="R69" s="674"/>
      <c r="S69" s="674"/>
      <c r="T69" s="674"/>
      <c r="U69" s="675"/>
      <c r="V69" s="673"/>
      <c r="W69" s="674"/>
      <c r="X69" s="674"/>
      <c r="Y69" s="674"/>
      <c r="Z69" s="674"/>
      <c r="AA69" s="675"/>
      <c r="AB69" s="673"/>
      <c r="AC69" s="674"/>
      <c r="AD69" s="674"/>
      <c r="AE69" s="674"/>
      <c r="AF69" s="674"/>
      <c r="AG69" s="675"/>
      <c r="AH69" s="673"/>
      <c r="AI69" s="674"/>
      <c r="AJ69" s="674"/>
      <c r="AK69" s="674"/>
      <c r="AL69" s="674"/>
      <c r="AM69" s="675"/>
      <c r="AN69" s="673"/>
      <c r="AO69" s="674"/>
      <c r="AP69" s="674"/>
      <c r="AQ69" s="674"/>
      <c r="AR69" s="674"/>
      <c r="AS69" s="675"/>
      <c r="AT69" s="679"/>
      <c r="AU69" s="680"/>
      <c r="AV69" s="680"/>
      <c r="AW69" s="680"/>
      <c r="AX69" s="680"/>
      <c r="AY69" s="681"/>
      <c r="BB69" s="727"/>
      <c r="BC69" s="728"/>
      <c r="BD69" s="728"/>
      <c r="BE69" s="728"/>
      <c r="BF69" s="728"/>
      <c r="BG69" s="728"/>
      <c r="BH69" s="728"/>
      <c r="BI69" s="729"/>
      <c r="BJ69" s="700"/>
      <c r="BK69" s="701"/>
      <c r="BL69" s="701"/>
      <c r="BM69" s="701"/>
      <c r="BN69" s="701"/>
      <c r="BO69" s="702"/>
      <c r="BP69" s="673"/>
      <c r="BQ69" s="674"/>
      <c r="BR69" s="674"/>
      <c r="BS69" s="674"/>
      <c r="BT69" s="674"/>
      <c r="BU69" s="675"/>
      <c r="BV69" s="673"/>
      <c r="BW69" s="674"/>
      <c r="BX69" s="674"/>
      <c r="BY69" s="674"/>
      <c r="BZ69" s="674"/>
      <c r="CA69" s="675"/>
      <c r="CB69" s="673"/>
      <c r="CC69" s="674"/>
      <c r="CD69" s="674"/>
      <c r="CE69" s="674"/>
      <c r="CF69" s="674"/>
      <c r="CG69" s="675"/>
      <c r="CH69" s="673"/>
      <c r="CI69" s="674"/>
      <c r="CJ69" s="674"/>
      <c r="CK69" s="674"/>
      <c r="CL69" s="674"/>
      <c r="CM69" s="675"/>
      <c r="CN69" s="673"/>
      <c r="CO69" s="674"/>
      <c r="CP69" s="674"/>
      <c r="CQ69" s="674"/>
      <c r="CR69" s="674"/>
      <c r="CS69" s="675"/>
      <c r="CT69" s="679"/>
      <c r="CU69" s="680"/>
      <c r="CV69" s="680"/>
      <c r="CW69" s="680"/>
      <c r="CX69" s="680"/>
      <c r="CY69" s="681"/>
    </row>
    <row r="70" spans="2:103" ht="64.5" customHeight="1">
      <c r="B70" s="703">
        <f>B57</f>
        <v>46082</v>
      </c>
      <c r="C70" s="704"/>
      <c r="D70" s="704"/>
      <c r="E70" s="704"/>
      <c r="F70" s="704"/>
      <c r="G70" s="704"/>
      <c r="H70" s="704"/>
      <c r="I70" s="705"/>
      <c r="J70" s="715"/>
      <c r="K70" s="716"/>
      <c r="L70" s="716"/>
      <c r="M70" s="716"/>
      <c r="N70" s="716"/>
      <c r="O70" s="717"/>
      <c r="P70" s="718"/>
      <c r="Q70" s="719"/>
      <c r="R70" s="719"/>
      <c r="S70" s="719"/>
      <c r="T70" s="719"/>
      <c r="U70" s="720"/>
      <c r="V70" s="718"/>
      <c r="W70" s="719"/>
      <c r="X70" s="719"/>
      <c r="Y70" s="719"/>
      <c r="Z70" s="719"/>
      <c r="AA70" s="720"/>
      <c r="AB70" s="718"/>
      <c r="AC70" s="719"/>
      <c r="AD70" s="719"/>
      <c r="AE70" s="719"/>
      <c r="AF70" s="719"/>
      <c r="AG70" s="720"/>
      <c r="AH70" s="718"/>
      <c r="AI70" s="719"/>
      <c r="AJ70" s="719"/>
      <c r="AK70" s="719"/>
      <c r="AL70" s="719"/>
      <c r="AM70" s="720"/>
      <c r="AN70" s="718"/>
      <c r="AO70" s="719"/>
      <c r="AP70" s="719"/>
      <c r="AQ70" s="719"/>
      <c r="AR70" s="719"/>
      <c r="AS70" s="720"/>
      <c r="AT70" s="721"/>
      <c r="AU70" s="722"/>
      <c r="AV70" s="722"/>
      <c r="AW70" s="722"/>
      <c r="AX70" s="722"/>
      <c r="AY70" s="723"/>
      <c r="BB70" s="703">
        <f>BB57</f>
        <v>46174</v>
      </c>
      <c r="BC70" s="704"/>
      <c r="BD70" s="704"/>
      <c r="BE70" s="704"/>
      <c r="BF70" s="704"/>
      <c r="BG70" s="704"/>
      <c r="BH70" s="704"/>
      <c r="BI70" s="705"/>
      <c r="BJ70" s="715"/>
      <c r="BK70" s="716"/>
      <c r="BL70" s="716"/>
      <c r="BM70" s="716"/>
      <c r="BN70" s="716"/>
      <c r="BO70" s="717"/>
      <c r="BP70" s="718"/>
      <c r="BQ70" s="719"/>
      <c r="BR70" s="719"/>
      <c r="BS70" s="719"/>
      <c r="BT70" s="719"/>
      <c r="BU70" s="720"/>
      <c r="BV70" s="718"/>
      <c r="BW70" s="719"/>
      <c r="BX70" s="719"/>
      <c r="BY70" s="719"/>
      <c r="BZ70" s="719"/>
      <c r="CA70" s="720"/>
      <c r="CB70" s="718"/>
      <c r="CC70" s="719"/>
      <c r="CD70" s="719"/>
      <c r="CE70" s="719"/>
      <c r="CF70" s="719"/>
      <c r="CG70" s="720"/>
      <c r="CH70" s="718"/>
      <c r="CI70" s="719"/>
      <c r="CJ70" s="719"/>
      <c r="CK70" s="719"/>
      <c r="CL70" s="719"/>
      <c r="CM70" s="720"/>
      <c r="CN70" s="718"/>
      <c r="CO70" s="719"/>
      <c r="CP70" s="719"/>
      <c r="CQ70" s="719"/>
      <c r="CR70" s="719"/>
      <c r="CS70" s="720"/>
      <c r="CT70" s="721"/>
      <c r="CU70" s="722"/>
      <c r="CV70" s="722"/>
      <c r="CW70" s="722"/>
      <c r="CX70" s="722"/>
      <c r="CY70" s="723"/>
    </row>
    <row r="71" spans="2:103" ht="21.75" customHeight="1">
      <c r="B71" s="694" t="s">
        <v>271</v>
      </c>
      <c r="C71" s="695"/>
      <c r="D71" s="695"/>
      <c r="E71" s="695"/>
      <c r="F71" s="695"/>
      <c r="G71" s="695"/>
      <c r="H71" s="695"/>
      <c r="I71" s="696"/>
      <c r="J71" s="697">
        <f>IF(DAY(AT67)+1&gt;IF(MONTH(B57)=12,31,DATE(YEAR(B57),MONTH(B57)+1,1)-B57),"",AT67+1)</f>
        <v>46110</v>
      </c>
      <c r="K71" s="698"/>
      <c r="L71" s="698"/>
      <c r="M71" s="698"/>
      <c r="N71" s="698"/>
      <c r="O71" s="699"/>
      <c r="P71" s="670">
        <f>IF(J71="","",IF(DAY(J71)+1&gt;IF(MONTH(B57)=12,31,DATE(YEAR(B57),MONTH(B57)+1,1)-B57),"",J71+1))</f>
        <v>46111</v>
      </c>
      <c r="Q71" s="671"/>
      <c r="R71" s="671"/>
      <c r="S71" s="671"/>
      <c r="T71" s="671"/>
      <c r="U71" s="672"/>
      <c r="V71" s="670">
        <f>IF(P71="","",IF(DAY(P71)+1&gt;IF(MONTH(B57)=12,31,DATE(YEAR(B57),MONTH(B57)+1,1)-B57),"",P71+1))</f>
        <v>46112</v>
      </c>
      <c r="W71" s="671"/>
      <c r="X71" s="671"/>
      <c r="Y71" s="671"/>
      <c r="Z71" s="671"/>
      <c r="AA71" s="672"/>
      <c r="AB71" s="670" t="str">
        <f>IF(V71="","",IF(DAY(V71)+1&gt;IF(MONTH(B57)=12,31,DATE(YEAR(B57),MONTH(B57)+1,1)-B57),"",V71+1))</f>
        <v/>
      </c>
      <c r="AC71" s="671"/>
      <c r="AD71" s="671"/>
      <c r="AE71" s="671"/>
      <c r="AF71" s="671"/>
      <c r="AG71" s="672"/>
      <c r="AH71" s="670" t="str">
        <f>IF(AB71="","",IF(DAY(AB71)+1&gt;IF(MONTH(B57)=12,31,DATE(YEAR(B57),MONTH(B57)+1,1)-B57),"",AB71+1))</f>
        <v/>
      </c>
      <c r="AI71" s="671"/>
      <c r="AJ71" s="671"/>
      <c r="AK71" s="671"/>
      <c r="AL71" s="671"/>
      <c r="AM71" s="672"/>
      <c r="AN71" s="670" t="str">
        <f>IF(AH71="","",IF(DAY(AH71)+1&gt;IF(MONTH(B57)=12,31,DATE(YEAR(B57),MONTH(B57)+1,1)-B57),"",AH71+1))</f>
        <v/>
      </c>
      <c r="AO71" s="671"/>
      <c r="AP71" s="671"/>
      <c r="AQ71" s="671"/>
      <c r="AR71" s="671"/>
      <c r="AS71" s="672"/>
      <c r="AT71" s="676" t="str">
        <f>IF(AN71="","",IF(DAY(AN71)+1&gt;IF(MONTH(B57)=12,31,DATE(YEAR(B57),MONTH(B57)+1,1)-B57),"",AN71+1))</f>
        <v/>
      </c>
      <c r="AU71" s="677"/>
      <c r="AV71" s="677"/>
      <c r="AW71" s="677"/>
      <c r="AX71" s="677"/>
      <c r="AY71" s="678"/>
      <c r="BB71" s="694" t="s">
        <v>271</v>
      </c>
      <c r="BC71" s="695"/>
      <c r="BD71" s="695"/>
      <c r="BE71" s="695"/>
      <c r="BF71" s="695"/>
      <c r="BG71" s="695"/>
      <c r="BH71" s="695"/>
      <c r="BI71" s="696"/>
      <c r="BJ71" s="697">
        <f>IF(DAY(CT67)+1&gt;IF(MONTH(BB57)=12,31,DATE(YEAR(BB57),MONTH(BB57)+1,1)-BB57),"",CT67+1)</f>
        <v>46201</v>
      </c>
      <c r="BK71" s="698"/>
      <c r="BL71" s="698"/>
      <c r="BM71" s="698"/>
      <c r="BN71" s="698"/>
      <c r="BO71" s="699"/>
      <c r="BP71" s="670">
        <f>IF(BJ71="","",IF(DAY(BJ71)+1&gt;IF(MONTH(BB57)=12,31,DATE(YEAR(BB57),MONTH(BB57)+1,1)-BB57),"",BJ71+1))</f>
        <v>46202</v>
      </c>
      <c r="BQ71" s="671"/>
      <c r="BR71" s="671"/>
      <c r="BS71" s="671"/>
      <c r="BT71" s="671"/>
      <c r="BU71" s="672"/>
      <c r="BV71" s="670">
        <f>IF(BP71="","",IF(DAY(BP71)+1&gt;IF(MONTH(BB57)=12,31,DATE(YEAR(BB57),MONTH(BB57)+1,1)-BB57),"",BP71+1))</f>
        <v>46203</v>
      </c>
      <c r="BW71" s="671"/>
      <c r="BX71" s="671"/>
      <c r="BY71" s="671"/>
      <c r="BZ71" s="671"/>
      <c r="CA71" s="672"/>
      <c r="CB71" s="670" t="str">
        <f>IF(BV71="","",IF(DAY(BV71)+1&gt;IF(MONTH(BB57)=12,31,DATE(YEAR(BB57),MONTH(BB57)+1,1)-BB57),"",BV71+1))</f>
        <v/>
      </c>
      <c r="CC71" s="671"/>
      <c r="CD71" s="671"/>
      <c r="CE71" s="671"/>
      <c r="CF71" s="671"/>
      <c r="CG71" s="672"/>
      <c r="CH71" s="670" t="str">
        <f>IF(CB71="","",IF(DAY(CB71)+1&gt;IF(MONTH(BB57)=12,31,DATE(YEAR(BB57),MONTH(BB57)+1,1)-BB57),"",CB71+1))</f>
        <v/>
      </c>
      <c r="CI71" s="671"/>
      <c r="CJ71" s="671"/>
      <c r="CK71" s="671"/>
      <c r="CL71" s="671"/>
      <c r="CM71" s="672"/>
      <c r="CN71" s="670" t="str">
        <f>IF(CH71="","",IF(DAY(CH71)+1&gt;IF(MONTH(BB57)=12,31,DATE(YEAR(BB57),MONTH(BB57)+1,1)-BB57),"",CH71+1))</f>
        <v/>
      </c>
      <c r="CO71" s="671"/>
      <c r="CP71" s="671"/>
      <c r="CQ71" s="671"/>
      <c r="CR71" s="671"/>
      <c r="CS71" s="672"/>
      <c r="CT71" s="676" t="str">
        <f>IF(CN71="","",IF(DAY(CN71)+1&gt;IF(MONTH(BB57)=12,31,DATE(YEAR(BB57),MONTH(BB57)+1,1)-BB57),"",CN71+1))</f>
        <v/>
      </c>
      <c r="CU71" s="677"/>
      <c r="CV71" s="677"/>
      <c r="CW71" s="677"/>
      <c r="CX71" s="677"/>
      <c r="CY71" s="678"/>
    </row>
    <row r="72" spans="2:103" ht="21.75" customHeight="1">
      <c r="B72" s="473" t="str">
        <f>VLOOKUP(B57,記念名,2,FALSE)</f>
        <v>耳の日3、東日本大震災の日11
世界水の日 22</v>
      </c>
      <c r="C72" s="474"/>
      <c r="D72" s="474"/>
      <c r="E72" s="474"/>
      <c r="F72" s="474"/>
      <c r="G72" s="474"/>
      <c r="H72" s="474"/>
      <c r="I72" s="475"/>
      <c r="J72" s="700"/>
      <c r="K72" s="701"/>
      <c r="L72" s="701"/>
      <c r="M72" s="701"/>
      <c r="N72" s="701"/>
      <c r="O72" s="702"/>
      <c r="P72" s="673"/>
      <c r="Q72" s="674"/>
      <c r="R72" s="674"/>
      <c r="S72" s="674"/>
      <c r="T72" s="674"/>
      <c r="U72" s="675"/>
      <c r="V72" s="673"/>
      <c r="W72" s="674"/>
      <c r="X72" s="674"/>
      <c r="Y72" s="674"/>
      <c r="Z72" s="674"/>
      <c r="AA72" s="675"/>
      <c r="AB72" s="673"/>
      <c r="AC72" s="674"/>
      <c r="AD72" s="674"/>
      <c r="AE72" s="674"/>
      <c r="AF72" s="674"/>
      <c r="AG72" s="675"/>
      <c r="AH72" s="673"/>
      <c r="AI72" s="674"/>
      <c r="AJ72" s="674"/>
      <c r="AK72" s="674"/>
      <c r="AL72" s="674"/>
      <c r="AM72" s="675"/>
      <c r="AN72" s="673"/>
      <c r="AO72" s="674"/>
      <c r="AP72" s="674"/>
      <c r="AQ72" s="674"/>
      <c r="AR72" s="674"/>
      <c r="AS72" s="675"/>
      <c r="AT72" s="679"/>
      <c r="AU72" s="680"/>
      <c r="AV72" s="680"/>
      <c r="AW72" s="680"/>
      <c r="AX72" s="680"/>
      <c r="AY72" s="681"/>
      <c r="BB72" s="473" t="str">
        <f>VLOOKUP(BB57,記念名,2,FALSE)</f>
        <v>環境の日 5 （6月は環境月間）
時の記念日 10、父の日 21</v>
      </c>
      <c r="BC72" s="474"/>
      <c r="BD72" s="474"/>
      <c r="BE72" s="474"/>
      <c r="BF72" s="474"/>
      <c r="BG72" s="474"/>
      <c r="BH72" s="474"/>
      <c r="BI72" s="475"/>
      <c r="BJ72" s="700"/>
      <c r="BK72" s="701"/>
      <c r="BL72" s="701"/>
      <c r="BM72" s="701"/>
      <c r="BN72" s="701"/>
      <c r="BO72" s="702"/>
      <c r="BP72" s="673"/>
      <c r="BQ72" s="674"/>
      <c r="BR72" s="674"/>
      <c r="BS72" s="674"/>
      <c r="BT72" s="674"/>
      <c r="BU72" s="675"/>
      <c r="BV72" s="673"/>
      <c r="BW72" s="674"/>
      <c r="BX72" s="674"/>
      <c r="BY72" s="674"/>
      <c r="BZ72" s="674"/>
      <c r="CA72" s="675"/>
      <c r="CB72" s="673"/>
      <c r="CC72" s="674"/>
      <c r="CD72" s="674"/>
      <c r="CE72" s="674"/>
      <c r="CF72" s="674"/>
      <c r="CG72" s="675"/>
      <c r="CH72" s="673"/>
      <c r="CI72" s="674"/>
      <c r="CJ72" s="674"/>
      <c r="CK72" s="674"/>
      <c r="CL72" s="674"/>
      <c r="CM72" s="675"/>
      <c r="CN72" s="673"/>
      <c r="CO72" s="674"/>
      <c r="CP72" s="674"/>
      <c r="CQ72" s="674"/>
      <c r="CR72" s="674"/>
      <c r="CS72" s="675"/>
      <c r="CT72" s="679"/>
      <c r="CU72" s="680"/>
      <c r="CV72" s="680"/>
      <c r="CW72" s="680"/>
      <c r="CX72" s="680"/>
      <c r="CY72" s="681"/>
    </row>
    <row r="73" spans="2:103" ht="22.5" customHeight="1">
      <c r="B73" s="476"/>
      <c r="C73" s="477"/>
      <c r="D73" s="477"/>
      <c r="E73" s="477"/>
      <c r="F73" s="477"/>
      <c r="G73" s="477"/>
      <c r="H73" s="477"/>
      <c r="I73" s="478"/>
      <c r="J73" s="700"/>
      <c r="K73" s="701"/>
      <c r="L73" s="701"/>
      <c r="M73" s="701"/>
      <c r="N73" s="701"/>
      <c r="O73" s="702"/>
      <c r="P73" s="673"/>
      <c r="Q73" s="674"/>
      <c r="R73" s="674"/>
      <c r="S73" s="674"/>
      <c r="T73" s="674"/>
      <c r="U73" s="675"/>
      <c r="V73" s="673"/>
      <c r="W73" s="674"/>
      <c r="X73" s="674"/>
      <c r="Y73" s="674"/>
      <c r="Z73" s="674"/>
      <c r="AA73" s="675"/>
      <c r="AB73" s="673"/>
      <c r="AC73" s="674"/>
      <c r="AD73" s="674"/>
      <c r="AE73" s="674"/>
      <c r="AF73" s="674"/>
      <c r="AG73" s="675"/>
      <c r="AH73" s="673"/>
      <c r="AI73" s="674"/>
      <c r="AJ73" s="674"/>
      <c r="AK73" s="674"/>
      <c r="AL73" s="674"/>
      <c r="AM73" s="675"/>
      <c r="AN73" s="673"/>
      <c r="AO73" s="674"/>
      <c r="AP73" s="674"/>
      <c r="AQ73" s="674"/>
      <c r="AR73" s="674"/>
      <c r="AS73" s="675"/>
      <c r="AT73" s="679"/>
      <c r="AU73" s="680"/>
      <c r="AV73" s="680"/>
      <c r="AW73" s="680"/>
      <c r="AX73" s="680"/>
      <c r="AY73" s="681"/>
      <c r="BB73" s="476"/>
      <c r="BC73" s="477"/>
      <c r="BD73" s="477"/>
      <c r="BE73" s="477"/>
      <c r="BF73" s="477"/>
      <c r="BG73" s="477"/>
      <c r="BH73" s="477"/>
      <c r="BI73" s="478"/>
      <c r="BJ73" s="700"/>
      <c r="BK73" s="701"/>
      <c r="BL73" s="701"/>
      <c r="BM73" s="701"/>
      <c r="BN73" s="701"/>
      <c r="BO73" s="702"/>
      <c r="BP73" s="673"/>
      <c r="BQ73" s="674"/>
      <c r="BR73" s="674"/>
      <c r="BS73" s="674"/>
      <c r="BT73" s="674"/>
      <c r="BU73" s="675"/>
      <c r="BV73" s="673"/>
      <c r="BW73" s="674"/>
      <c r="BX73" s="674"/>
      <c r="BY73" s="674"/>
      <c r="BZ73" s="674"/>
      <c r="CA73" s="675"/>
      <c r="CB73" s="673"/>
      <c r="CC73" s="674"/>
      <c r="CD73" s="674"/>
      <c r="CE73" s="674"/>
      <c r="CF73" s="674"/>
      <c r="CG73" s="675"/>
      <c r="CH73" s="673"/>
      <c r="CI73" s="674"/>
      <c r="CJ73" s="674"/>
      <c r="CK73" s="674"/>
      <c r="CL73" s="674"/>
      <c r="CM73" s="675"/>
      <c r="CN73" s="673"/>
      <c r="CO73" s="674"/>
      <c r="CP73" s="674"/>
      <c r="CQ73" s="674"/>
      <c r="CR73" s="674"/>
      <c r="CS73" s="675"/>
      <c r="CT73" s="679"/>
      <c r="CU73" s="680"/>
      <c r="CV73" s="680"/>
      <c r="CW73" s="680"/>
      <c r="CX73" s="680"/>
      <c r="CY73" s="681"/>
    </row>
    <row r="74" spans="2:103" ht="20.25" customHeight="1">
      <c r="B74" s="476"/>
      <c r="C74" s="477"/>
      <c r="D74" s="477"/>
      <c r="E74" s="477"/>
      <c r="F74" s="477"/>
      <c r="G74" s="477"/>
      <c r="H74" s="477"/>
      <c r="I74" s="478"/>
      <c r="J74" s="700"/>
      <c r="K74" s="701"/>
      <c r="L74" s="701"/>
      <c r="M74" s="701"/>
      <c r="N74" s="701"/>
      <c r="O74" s="702"/>
      <c r="P74" s="673"/>
      <c r="Q74" s="674"/>
      <c r="R74" s="674"/>
      <c r="S74" s="674"/>
      <c r="T74" s="674"/>
      <c r="U74" s="675"/>
      <c r="V74" s="673"/>
      <c r="W74" s="674"/>
      <c r="X74" s="674"/>
      <c r="Y74" s="674"/>
      <c r="Z74" s="674"/>
      <c r="AA74" s="675"/>
      <c r="AB74" s="673"/>
      <c r="AC74" s="674"/>
      <c r="AD74" s="674"/>
      <c r="AE74" s="674"/>
      <c r="AF74" s="674"/>
      <c r="AG74" s="675"/>
      <c r="AH74" s="673"/>
      <c r="AI74" s="674"/>
      <c r="AJ74" s="674"/>
      <c r="AK74" s="674"/>
      <c r="AL74" s="674"/>
      <c r="AM74" s="675"/>
      <c r="AN74" s="673"/>
      <c r="AO74" s="674"/>
      <c r="AP74" s="674"/>
      <c r="AQ74" s="674"/>
      <c r="AR74" s="674"/>
      <c r="AS74" s="675"/>
      <c r="AT74" s="679"/>
      <c r="AU74" s="680"/>
      <c r="AV74" s="680"/>
      <c r="AW74" s="680"/>
      <c r="AX74" s="680"/>
      <c r="AY74" s="681"/>
      <c r="BB74" s="476"/>
      <c r="BC74" s="477"/>
      <c r="BD74" s="477"/>
      <c r="BE74" s="477"/>
      <c r="BF74" s="477"/>
      <c r="BG74" s="477"/>
      <c r="BH74" s="477"/>
      <c r="BI74" s="478"/>
      <c r="BJ74" s="700"/>
      <c r="BK74" s="701"/>
      <c r="BL74" s="701"/>
      <c r="BM74" s="701"/>
      <c r="BN74" s="701"/>
      <c r="BO74" s="702"/>
      <c r="BP74" s="673"/>
      <c r="BQ74" s="674"/>
      <c r="BR74" s="674"/>
      <c r="BS74" s="674"/>
      <c r="BT74" s="674"/>
      <c r="BU74" s="675"/>
      <c r="BV74" s="673"/>
      <c r="BW74" s="674"/>
      <c r="BX74" s="674"/>
      <c r="BY74" s="674"/>
      <c r="BZ74" s="674"/>
      <c r="CA74" s="675"/>
      <c r="CB74" s="673"/>
      <c r="CC74" s="674"/>
      <c r="CD74" s="674"/>
      <c r="CE74" s="674"/>
      <c r="CF74" s="674"/>
      <c r="CG74" s="675"/>
      <c r="CH74" s="673"/>
      <c r="CI74" s="674"/>
      <c r="CJ74" s="674"/>
      <c r="CK74" s="674"/>
      <c r="CL74" s="674"/>
      <c r="CM74" s="675"/>
      <c r="CN74" s="673"/>
      <c r="CO74" s="674"/>
      <c r="CP74" s="674"/>
      <c r="CQ74" s="674"/>
      <c r="CR74" s="674"/>
      <c r="CS74" s="675"/>
      <c r="CT74" s="679"/>
      <c r="CU74" s="680"/>
      <c r="CV74" s="680"/>
      <c r="CW74" s="680"/>
      <c r="CX74" s="680"/>
      <c r="CY74" s="681"/>
    </row>
    <row r="75" spans="2:103" ht="24.75" customHeight="1">
      <c r="B75" s="476"/>
      <c r="C75" s="477"/>
      <c r="D75" s="477"/>
      <c r="E75" s="477"/>
      <c r="F75" s="477"/>
      <c r="G75" s="477"/>
      <c r="H75" s="477"/>
      <c r="I75" s="478"/>
      <c r="J75" s="682" t="str">
        <f>IF(AT71="","",IF(DAY(AT71)+1&gt;IF(MONTH(B57)=12,31,DATE(YEAR(B57),MONTH(B57)+1,1)-B57),"",AT71+1))</f>
        <v/>
      </c>
      <c r="K75" s="683"/>
      <c r="L75" s="683"/>
      <c r="M75" s="683"/>
      <c r="N75" s="683"/>
      <c r="O75" s="684"/>
      <c r="P75" s="688" t="str">
        <f>IF(J75="","",IF(DAY(J75)+1&gt;IF(MONTH(B57)=12,31,DATE(YEAR(B57),MONTH(B57)+1,1)-B57),"",J75+1))</f>
        <v/>
      </c>
      <c r="Q75" s="689"/>
      <c r="R75" s="689"/>
      <c r="S75" s="689"/>
      <c r="T75" s="689"/>
      <c r="U75" s="690"/>
      <c r="V75" s="24"/>
      <c r="AB75" s="24"/>
      <c r="AH75" s="24"/>
      <c r="AN75" s="24"/>
      <c r="AT75" s="24"/>
      <c r="AY75" s="19"/>
      <c r="BB75" s="476"/>
      <c r="BC75" s="477"/>
      <c r="BD75" s="477"/>
      <c r="BE75" s="477"/>
      <c r="BF75" s="477"/>
      <c r="BG75" s="477"/>
      <c r="BH75" s="477"/>
      <c r="BI75" s="478"/>
      <c r="BJ75" s="682" t="str">
        <f>IF(CT71="","",IF(DAY(CT71)+1&gt;IF(MONTH(BB57)=12,31,DATE(YEAR(BB57),MONTH(BB57)+1,1)-BB57),"",CT71+1))</f>
        <v/>
      </c>
      <c r="BK75" s="683"/>
      <c r="BL75" s="683"/>
      <c r="BM75" s="683"/>
      <c r="BN75" s="683"/>
      <c r="BO75" s="684"/>
      <c r="BP75" s="688" t="str">
        <f>IF(BJ75="","",IF(DAY(BJ75)+1&gt;IF(MONTH(BB57)=12,31,DATE(YEAR(BB57),MONTH(BB57)+1,1)-BB57),"",BJ75+1))</f>
        <v/>
      </c>
      <c r="BQ75" s="689"/>
      <c r="BR75" s="689"/>
      <c r="BS75" s="689"/>
      <c r="BT75" s="689"/>
      <c r="BU75" s="690"/>
      <c r="BV75" s="24"/>
      <c r="CB75" s="24"/>
      <c r="CH75" s="24"/>
      <c r="CN75" s="24"/>
      <c r="CT75" s="24"/>
      <c r="CY75" s="19"/>
    </row>
    <row r="76" spans="2:103" ht="21.75" customHeight="1">
      <c r="B76" s="476"/>
      <c r="C76" s="477"/>
      <c r="D76" s="477"/>
      <c r="E76" s="477"/>
      <c r="F76" s="477"/>
      <c r="G76" s="477"/>
      <c r="H76" s="477"/>
      <c r="I76" s="478"/>
      <c r="J76" s="682"/>
      <c r="K76" s="683"/>
      <c r="L76" s="683"/>
      <c r="M76" s="683"/>
      <c r="N76" s="683"/>
      <c r="O76" s="684"/>
      <c r="P76" s="688"/>
      <c r="Q76" s="689"/>
      <c r="R76" s="689"/>
      <c r="S76" s="689"/>
      <c r="T76" s="689"/>
      <c r="U76" s="690"/>
      <c r="V76" s="24"/>
      <c r="AB76" s="24"/>
      <c r="AH76" s="24"/>
      <c r="AN76" s="24"/>
      <c r="AT76" s="24"/>
      <c r="AY76" s="19"/>
      <c r="BB76" s="476"/>
      <c r="BC76" s="477"/>
      <c r="BD76" s="477"/>
      <c r="BE76" s="477"/>
      <c r="BF76" s="477"/>
      <c r="BG76" s="477"/>
      <c r="BH76" s="477"/>
      <c r="BI76" s="478"/>
      <c r="BJ76" s="682"/>
      <c r="BK76" s="683"/>
      <c r="BL76" s="683"/>
      <c r="BM76" s="683"/>
      <c r="BN76" s="683"/>
      <c r="BO76" s="684"/>
      <c r="BP76" s="688"/>
      <c r="BQ76" s="689"/>
      <c r="BR76" s="689"/>
      <c r="BS76" s="689"/>
      <c r="BT76" s="689"/>
      <c r="BU76" s="690"/>
      <c r="BV76" s="24"/>
      <c r="CB76" s="24"/>
      <c r="CH76" s="24"/>
      <c r="CN76" s="24"/>
      <c r="CT76" s="24"/>
      <c r="CY76" s="19"/>
    </row>
    <row r="77" spans="2:103" ht="9.75" customHeight="1">
      <c r="B77" s="479"/>
      <c r="C77" s="480"/>
      <c r="D77" s="480"/>
      <c r="E77" s="480"/>
      <c r="F77" s="480"/>
      <c r="G77" s="480"/>
      <c r="H77" s="480"/>
      <c r="I77" s="481"/>
      <c r="J77" s="685"/>
      <c r="K77" s="686"/>
      <c r="L77" s="686"/>
      <c r="M77" s="686"/>
      <c r="N77" s="686"/>
      <c r="O77" s="687"/>
      <c r="P77" s="691"/>
      <c r="Q77" s="692"/>
      <c r="R77" s="692"/>
      <c r="S77" s="692"/>
      <c r="T77" s="692"/>
      <c r="U77" s="693"/>
      <c r="V77" s="44"/>
      <c r="W77" s="20"/>
      <c r="X77" s="20"/>
      <c r="Y77" s="20"/>
      <c r="Z77" s="20"/>
      <c r="AA77" s="20"/>
      <c r="AB77" s="44"/>
      <c r="AC77" s="20"/>
      <c r="AD77" s="20"/>
      <c r="AE77" s="20"/>
      <c r="AF77" s="20"/>
      <c r="AG77" s="20"/>
      <c r="AH77" s="44"/>
      <c r="AI77" s="20"/>
      <c r="AJ77" s="20"/>
      <c r="AK77" s="20"/>
      <c r="AL77" s="20"/>
      <c r="AM77" s="20"/>
      <c r="AN77" s="44"/>
      <c r="AO77" s="20"/>
      <c r="AP77" s="20"/>
      <c r="AQ77" s="20"/>
      <c r="AR77" s="20"/>
      <c r="AS77" s="20"/>
      <c r="AT77" s="44"/>
      <c r="AU77" s="20"/>
      <c r="AV77" s="20"/>
      <c r="AW77" s="20"/>
      <c r="AX77" s="20"/>
      <c r="AY77" s="21"/>
      <c r="BB77" s="479"/>
      <c r="BC77" s="480"/>
      <c r="BD77" s="480"/>
      <c r="BE77" s="480"/>
      <c r="BF77" s="480"/>
      <c r="BG77" s="480"/>
      <c r="BH77" s="480"/>
      <c r="BI77" s="481"/>
      <c r="BJ77" s="685"/>
      <c r="BK77" s="686"/>
      <c r="BL77" s="686"/>
      <c r="BM77" s="686"/>
      <c r="BN77" s="686"/>
      <c r="BO77" s="687"/>
      <c r="BP77" s="691"/>
      <c r="BQ77" s="692"/>
      <c r="BR77" s="692"/>
      <c r="BS77" s="692"/>
      <c r="BT77" s="692"/>
      <c r="BU77" s="693"/>
      <c r="BV77" s="44"/>
      <c r="BW77" s="20"/>
      <c r="BX77" s="20"/>
      <c r="BY77" s="20"/>
      <c r="BZ77" s="20"/>
      <c r="CA77" s="20"/>
      <c r="CB77" s="44"/>
      <c r="CC77" s="20"/>
      <c r="CD77" s="20"/>
      <c r="CE77" s="20"/>
      <c r="CF77" s="20"/>
      <c r="CG77" s="20"/>
      <c r="CH77" s="44"/>
      <c r="CI77" s="20"/>
      <c r="CJ77" s="20"/>
      <c r="CK77" s="20"/>
      <c r="CL77" s="20"/>
      <c r="CM77" s="20"/>
      <c r="CN77" s="44"/>
      <c r="CO77" s="20"/>
      <c r="CP77" s="20"/>
      <c r="CQ77" s="20"/>
      <c r="CR77" s="20"/>
      <c r="CS77" s="20"/>
      <c r="CT77" s="44"/>
      <c r="CU77" s="20"/>
      <c r="CV77" s="20"/>
      <c r="CW77" s="20"/>
      <c r="CX77" s="20"/>
      <c r="CY77" s="21"/>
    </row>
    <row r="78" spans="2:103" ht="51.75" customHeight="1"/>
    <row r="79" spans="2:103" ht="23.25" customHeight="1"/>
    <row r="80" spans="2:103" ht="21.75" customHeight="1"/>
    <row r="81" ht="21.75" customHeight="1"/>
    <row r="82" ht="22.5" customHeight="1"/>
    <row r="83" ht="22.5" customHeight="1"/>
    <row r="84" ht="21.75" customHeight="1"/>
    <row r="85" ht="21.75" customHeight="1"/>
    <row r="86" ht="22.5" customHeight="1"/>
    <row r="87" ht="22.5" customHeight="1"/>
    <row r="88" ht="21.75" customHeight="1"/>
    <row r="89" ht="21.75" customHeight="1"/>
    <row r="90" ht="45.75" customHeight="1"/>
    <row r="91" ht="23.25" customHeight="1"/>
    <row r="92" ht="21.75" customHeight="1"/>
    <row r="93" ht="21.75" customHeight="1"/>
    <row r="94" ht="22.5" customHeight="1"/>
    <row r="95" ht="22.5" customHeight="1"/>
    <row r="96" ht="21.75" customHeight="1"/>
    <row r="97" ht="21.75" customHeight="1"/>
    <row r="98" ht="22.5" customHeight="1"/>
    <row r="99" ht="22.5" customHeight="1"/>
    <row r="100" ht="21.75" customHeight="1"/>
    <row r="101" ht="21.75" customHeight="1"/>
    <row r="102" ht="45.75" customHeight="1"/>
    <row r="103" ht="23.25" customHeight="1"/>
  </sheetData>
  <mergeCells count="360">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AT6:AY9"/>
    <mergeCell ref="BJ6:BO9"/>
    <mergeCell ref="BP6:BU9"/>
    <mergeCell ref="BV6:CA9"/>
    <mergeCell ref="BP10:BU12"/>
    <mergeCell ref="BV10:CA12"/>
    <mergeCell ref="CB10:CG12"/>
    <mergeCell ref="CH10:CM12"/>
    <mergeCell ref="CN10:CS12"/>
    <mergeCell ref="CT10:CY12"/>
    <mergeCell ref="V10:AA12"/>
    <mergeCell ref="AB10:AG12"/>
    <mergeCell ref="AH10:AM12"/>
    <mergeCell ref="AN10:AS12"/>
    <mergeCell ref="AT10:AY12"/>
    <mergeCell ref="BJ10:BO12"/>
    <mergeCell ref="B13:I13"/>
    <mergeCell ref="BB13:BI13"/>
    <mergeCell ref="B14:I17"/>
    <mergeCell ref="J14:O14"/>
    <mergeCell ref="P14:U14"/>
    <mergeCell ref="V14:AA14"/>
    <mergeCell ref="AB14:AG14"/>
    <mergeCell ref="AH14:AM14"/>
    <mergeCell ref="AN14:AS14"/>
    <mergeCell ref="AT14:AY14"/>
    <mergeCell ref="CN14:CS14"/>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8:I18"/>
    <mergeCell ref="BB18:BI18"/>
    <mergeCell ref="B19:I19"/>
    <mergeCell ref="J19:O22"/>
    <mergeCell ref="P19:U22"/>
    <mergeCell ref="V19:AA22"/>
    <mergeCell ref="AB19:AG22"/>
    <mergeCell ref="AH19:AM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27:I30"/>
    <mergeCell ref="J27:O27"/>
    <mergeCell ref="P27:U27"/>
    <mergeCell ref="V27:AA27"/>
    <mergeCell ref="AB27:AG27"/>
    <mergeCell ref="CB19:CG22"/>
    <mergeCell ref="CH19:CM22"/>
    <mergeCell ref="CN19:CS22"/>
    <mergeCell ref="BV27:CA27"/>
    <mergeCell ref="CB27:CG27"/>
    <mergeCell ref="CH27:CM27"/>
    <mergeCell ref="CN27:CS27"/>
    <mergeCell ref="CT27:CY27"/>
    <mergeCell ref="J28:O31"/>
    <mergeCell ref="P28:U31"/>
    <mergeCell ref="V28:AA31"/>
    <mergeCell ref="AB28:AG31"/>
    <mergeCell ref="AH28:AM31"/>
    <mergeCell ref="AH27:AM27"/>
    <mergeCell ref="AN27:AS27"/>
    <mergeCell ref="AT27:AY27"/>
    <mergeCell ref="BB27:BI30"/>
    <mergeCell ref="BJ27:BO27"/>
    <mergeCell ref="BP27:BU27"/>
    <mergeCell ref="AN28:AS31"/>
    <mergeCell ref="AT28:AY31"/>
    <mergeCell ref="BJ28:BO31"/>
    <mergeCell ref="BP28:BU31"/>
    <mergeCell ref="BV28:CA31"/>
    <mergeCell ref="CB28:CG31"/>
    <mergeCell ref="CH28:CM31"/>
    <mergeCell ref="CN28:CS31"/>
    <mergeCell ref="CT28:CY31"/>
    <mergeCell ref="B31:I32"/>
    <mergeCell ref="BB31:BI32"/>
    <mergeCell ref="J32:O35"/>
    <mergeCell ref="P32:U35"/>
    <mergeCell ref="V32:AA35"/>
    <mergeCell ref="BV32:CA35"/>
    <mergeCell ref="CB32:CG35"/>
    <mergeCell ref="CH32:CM35"/>
    <mergeCell ref="CN32:CS35"/>
    <mergeCell ref="CT32:CY35"/>
    <mergeCell ref="B33:I34"/>
    <mergeCell ref="BB33:BI34"/>
    <mergeCell ref="B35:I38"/>
    <mergeCell ref="BB35:BI38"/>
    <mergeCell ref="J36:O38"/>
    <mergeCell ref="AB32:AG35"/>
    <mergeCell ref="AH32:AM35"/>
    <mergeCell ref="AN32:AS35"/>
    <mergeCell ref="AT32:AY35"/>
    <mergeCell ref="BJ32:BO35"/>
    <mergeCell ref="BP32:BU35"/>
    <mergeCell ref="CT36:CY38"/>
    <mergeCell ref="BJ36:BO38"/>
    <mergeCell ref="BP36:BU38"/>
    <mergeCell ref="BV36:CA38"/>
    <mergeCell ref="CB36:CG38"/>
    <mergeCell ref="CH36:CM38"/>
    <mergeCell ref="CN36:CS38"/>
    <mergeCell ref="P36:U38"/>
    <mergeCell ref="V36:AA38"/>
    <mergeCell ref="AB36:AG38"/>
    <mergeCell ref="AH36:AM38"/>
    <mergeCell ref="AN36:AS38"/>
    <mergeCell ref="B39:I39"/>
    <mergeCell ref="BB39:BI39"/>
    <mergeCell ref="B40:I43"/>
    <mergeCell ref="J40:O40"/>
    <mergeCell ref="P40:U40"/>
    <mergeCell ref="V40:AA40"/>
    <mergeCell ref="AB40:AG40"/>
    <mergeCell ref="AH40:AM40"/>
    <mergeCell ref="AN40:AS40"/>
    <mergeCell ref="AT36:AY38"/>
    <mergeCell ref="CH40:CM40"/>
    <mergeCell ref="CN40:CS40"/>
    <mergeCell ref="CT40:CY40"/>
    <mergeCell ref="J41:O44"/>
    <mergeCell ref="P41:U44"/>
    <mergeCell ref="V41:AA44"/>
    <mergeCell ref="AB41:AG44"/>
    <mergeCell ref="AH41:AM44"/>
    <mergeCell ref="AN41:AS44"/>
    <mergeCell ref="AT41:AY44"/>
    <mergeCell ref="AT40:AY40"/>
    <mergeCell ref="BB40:BI43"/>
    <mergeCell ref="BJ40:BO40"/>
    <mergeCell ref="BP40:BU40"/>
    <mergeCell ref="BV40:CA40"/>
    <mergeCell ref="CB40:CG40"/>
    <mergeCell ref="BJ41:BO44"/>
    <mergeCell ref="BP41:BU44"/>
    <mergeCell ref="BV41:CA44"/>
    <mergeCell ref="CB41:CG44"/>
    <mergeCell ref="CH41:CM44"/>
    <mergeCell ref="CN41:CS44"/>
    <mergeCell ref="CT41:CY44"/>
    <mergeCell ref="B44:I44"/>
    <mergeCell ref="BB44:BI44"/>
    <mergeCell ref="B45:I45"/>
    <mergeCell ref="J45:O48"/>
    <mergeCell ref="P45:U48"/>
    <mergeCell ref="V45:AA48"/>
    <mergeCell ref="AB45:AG48"/>
    <mergeCell ref="BV45:CA48"/>
    <mergeCell ref="CB45:CG48"/>
    <mergeCell ref="CH45:CM48"/>
    <mergeCell ref="CN45:CS48"/>
    <mergeCell ref="CT45:CY48"/>
    <mergeCell ref="B46:I51"/>
    <mergeCell ref="BB46:BI51"/>
    <mergeCell ref="J49:O51"/>
    <mergeCell ref="P49:U51"/>
    <mergeCell ref="BJ49:BO51"/>
    <mergeCell ref="AH45:AM48"/>
    <mergeCell ref="AN45:AS48"/>
    <mergeCell ref="AT45:AY48"/>
    <mergeCell ref="BB45:BI45"/>
    <mergeCell ref="BJ45:BO48"/>
    <mergeCell ref="BP45:BU48"/>
    <mergeCell ref="BP49:BU51"/>
    <mergeCell ref="B53:I56"/>
    <mergeCell ref="J53:O53"/>
    <mergeCell ref="P53:U53"/>
    <mergeCell ref="V53:AA53"/>
    <mergeCell ref="AB53:AG53"/>
    <mergeCell ref="AH53:AM53"/>
    <mergeCell ref="AN53:AS53"/>
    <mergeCell ref="AT53:AY53"/>
    <mergeCell ref="BB53:BI56"/>
    <mergeCell ref="CT53:CY53"/>
    <mergeCell ref="J54:O57"/>
    <mergeCell ref="P54:U57"/>
    <mergeCell ref="V54:AA57"/>
    <mergeCell ref="AB54:AG57"/>
    <mergeCell ref="AH54:AM57"/>
    <mergeCell ref="AN54:AS57"/>
    <mergeCell ref="AT54:AY57"/>
    <mergeCell ref="BJ54:BO57"/>
    <mergeCell ref="BP54:BU57"/>
    <mergeCell ref="BJ53:BO53"/>
    <mergeCell ref="BP53:BU53"/>
    <mergeCell ref="BV53:CA53"/>
    <mergeCell ref="CB53:CG53"/>
    <mergeCell ref="CH53:CM53"/>
    <mergeCell ref="CN53:CS53"/>
    <mergeCell ref="BV54:CA57"/>
    <mergeCell ref="CB54:CG57"/>
    <mergeCell ref="CH54:CM57"/>
    <mergeCell ref="CN54:CS57"/>
    <mergeCell ref="CT54:CY57"/>
    <mergeCell ref="B57:I58"/>
    <mergeCell ref="BB57:BI58"/>
    <mergeCell ref="J58:O61"/>
    <mergeCell ref="P58:U61"/>
    <mergeCell ref="V58:AA61"/>
    <mergeCell ref="BV58:CA61"/>
    <mergeCell ref="CB58:CG61"/>
    <mergeCell ref="CH58:CM61"/>
    <mergeCell ref="CN58:CS61"/>
    <mergeCell ref="CT58:CY61"/>
    <mergeCell ref="B59:I60"/>
    <mergeCell ref="BB59:BI60"/>
    <mergeCell ref="B61:I64"/>
    <mergeCell ref="BB61:BI64"/>
    <mergeCell ref="J62:O64"/>
    <mergeCell ref="AB58:AG61"/>
    <mergeCell ref="AH58:AM61"/>
    <mergeCell ref="AN58:AS61"/>
    <mergeCell ref="AT58:AY61"/>
    <mergeCell ref="BJ58:BO61"/>
    <mergeCell ref="BP58:BU61"/>
    <mergeCell ref="CT62:CY64"/>
    <mergeCell ref="BJ62:BO64"/>
    <mergeCell ref="BP62:BU64"/>
    <mergeCell ref="BV62:CA64"/>
    <mergeCell ref="CB62:CG64"/>
    <mergeCell ref="CH62:CM64"/>
    <mergeCell ref="CN62:CS64"/>
    <mergeCell ref="P62:U64"/>
    <mergeCell ref="V62:AA64"/>
    <mergeCell ref="AB62:AG64"/>
    <mergeCell ref="AH62:AM64"/>
    <mergeCell ref="AN62:AS64"/>
    <mergeCell ref="B65:I65"/>
    <mergeCell ref="BB65:BI65"/>
    <mergeCell ref="B66:I69"/>
    <mergeCell ref="J66:O66"/>
    <mergeCell ref="P66:U66"/>
    <mergeCell ref="V66:AA66"/>
    <mergeCell ref="AB66:AG66"/>
    <mergeCell ref="AH66:AM66"/>
    <mergeCell ref="AN66:AS66"/>
    <mergeCell ref="AT62:AY64"/>
    <mergeCell ref="CH66:CM66"/>
    <mergeCell ref="CN66:CS66"/>
    <mergeCell ref="CT66:CY66"/>
    <mergeCell ref="J67:O70"/>
    <mergeCell ref="P67:U70"/>
    <mergeCell ref="V67:AA70"/>
    <mergeCell ref="AB67:AG70"/>
    <mergeCell ref="AH67:AM70"/>
    <mergeCell ref="AN67:AS70"/>
    <mergeCell ref="AT67:AY70"/>
    <mergeCell ref="AT66:AY66"/>
    <mergeCell ref="BB66:BI69"/>
    <mergeCell ref="BJ66:BO66"/>
    <mergeCell ref="BP66:BU66"/>
    <mergeCell ref="BV66:CA66"/>
    <mergeCell ref="CB66:CG66"/>
    <mergeCell ref="BJ67:BO70"/>
    <mergeCell ref="BP67:BU70"/>
    <mergeCell ref="BV67:CA70"/>
    <mergeCell ref="CB67:CG70"/>
    <mergeCell ref="CH67:CM70"/>
    <mergeCell ref="CN67:CS70"/>
    <mergeCell ref="CT67:CY70"/>
    <mergeCell ref="B70:I70"/>
    <mergeCell ref="BB70:BI70"/>
    <mergeCell ref="B71:I71"/>
    <mergeCell ref="J71:O74"/>
    <mergeCell ref="P71:U74"/>
    <mergeCell ref="V71:AA74"/>
    <mergeCell ref="AB71:AG74"/>
    <mergeCell ref="BP75:BU77"/>
    <mergeCell ref="BV71:CA74"/>
    <mergeCell ref="CB71:CG74"/>
    <mergeCell ref="CH71:CM74"/>
    <mergeCell ref="CN71:CS74"/>
    <mergeCell ref="CT71:CY74"/>
    <mergeCell ref="B72:I77"/>
    <mergeCell ref="BB72:BI77"/>
    <mergeCell ref="J75:O77"/>
    <mergeCell ref="P75:U77"/>
    <mergeCell ref="BJ75:BO77"/>
    <mergeCell ref="AH71:AM74"/>
    <mergeCell ref="AN71:AS74"/>
    <mergeCell ref="AT71:AY74"/>
    <mergeCell ref="BB71:BI71"/>
    <mergeCell ref="BJ71:BO74"/>
    <mergeCell ref="BP71:BU74"/>
  </mergeCells>
  <phoneticPr fontId="2"/>
  <conditionalFormatting sqref="J6:N8">
    <cfRule type="expression" dxfId="17768" priority="294" stopIfTrue="1">
      <formula>OR(J6=祝色)</formula>
    </cfRule>
  </conditionalFormatting>
  <conditionalFormatting sqref="P6:T8">
    <cfRule type="expression" dxfId="17767" priority="293" stopIfTrue="1">
      <formula>OR(P6=祝色)</formula>
    </cfRule>
  </conditionalFormatting>
  <conditionalFormatting sqref="J10:N12">
    <cfRule type="expression" dxfId="17766" priority="292" stopIfTrue="1">
      <formula>OR(J10=祝色)</formula>
    </cfRule>
  </conditionalFormatting>
  <conditionalFormatting sqref="V6:Z8">
    <cfRule type="expression" dxfId="17765" priority="291" stopIfTrue="1">
      <formula>OR(V6=祝色)</formula>
    </cfRule>
  </conditionalFormatting>
  <conditionalFormatting sqref="AB6:AF8">
    <cfRule type="expression" dxfId="17764" priority="290" stopIfTrue="1">
      <formula>OR(AB6=祝色)</formula>
    </cfRule>
  </conditionalFormatting>
  <conditionalFormatting sqref="AH6:AL8">
    <cfRule type="expression" dxfId="17763" priority="289" stopIfTrue="1">
      <formula>OR(AH6=祝色)</formula>
    </cfRule>
  </conditionalFormatting>
  <conditionalFormatting sqref="AN6:AR8">
    <cfRule type="expression" dxfId="17762" priority="288" stopIfTrue="1">
      <formula>OR(AN6=祝色)</formula>
    </cfRule>
  </conditionalFormatting>
  <conditionalFormatting sqref="AT6:AX8">
    <cfRule type="expression" dxfId="17761" priority="287" stopIfTrue="1">
      <formula>OR(AT6=祝色)</formula>
    </cfRule>
  </conditionalFormatting>
  <conditionalFormatting sqref="P10:T12">
    <cfRule type="expression" dxfId="17760" priority="286" stopIfTrue="1">
      <formula>OR(P10=祝色)</formula>
    </cfRule>
  </conditionalFormatting>
  <conditionalFormatting sqref="V10:Z12">
    <cfRule type="expression" dxfId="17759" priority="285" stopIfTrue="1">
      <formula>OR(V10=祝色)</formula>
    </cfRule>
  </conditionalFormatting>
  <conditionalFormatting sqref="AB10:AF12">
    <cfRule type="expression" dxfId="17758" priority="284" stopIfTrue="1">
      <formula>OR(AB10=祝色)</formula>
    </cfRule>
  </conditionalFormatting>
  <conditionalFormatting sqref="AH10:AL12">
    <cfRule type="expression" dxfId="17757" priority="283" stopIfTrue="1">
      <formula>OR(AH10=祝色)</formula>
    </cfRule>
  </conditionalFormatting>
  <conditionalFormatting sqref="AN10:AR12">
    <cfRule type="expression" dxfId="17756" priority="282" stopIfTrue="1">
      <formula>OR(AN10=祝色)</formula>
    </cfRule>
  </conditionalFormatting>
  <conditionalFormatting sqref="AT10:AX12">
    <cfRule type="expression" dxfId="17755" priority="281" stopIfTrue="1">
      <formula>OR(AT10=祝色)</formula>
    </cfRule>
  </conditionalFormatting>
  <conditionalFormatting sqref="J15:N17">
    <cfRule type="expression" dxfId="17754" priority="271" stopIfTrue="1">
      <formula>OR(J15=祝色)</formula>
    </cfRule>
  </conditionalFormatting>
  <conditionalFormatting sqref="P15:T17">
    <cfRule type="expression" dxfId="17753" priority="270" stopIfTrue="1">
      <formula>OR(P15=祝色)</formula>
    </cfRule>
  </conditionalFormatting>
  <conditionalFormatting sqref="V15:Z17">
    <cfRule type="expression" dxfId="17752" priority="269" stopIfTrue="1">
      <formula>OR(V15=祝色)</formula>
    </cfRule>
  </conditionalFormatting>
  <conditionalFormatting sqref="AB15:AF17">
    <cfRule type="expression" dxfId="17751" priority="268" stopIfTrue="1">
      <formula>OR(AB15=祝色)</formula>
    </cfRule>
  </conditionalFormatting>
  <conditionalFormatting sqref="AH15:AL17">
    <cfRule type="expression" dxfId="17750" priority="267" stopIfTrue="1">
      <formula>OR(AH15=祝色)</formula>
    </cfRule>
  </conditionalFormatting>
  <conditionalFormatting sqref="AN15:AR17">
    <cfRule type="expression" dxfId="17749" priority="266" stopIfTrue="1">
      <formula>OR(AN15=祝色)</formula>
    </cfRule>
  </conditionalFormatting>
  <conditionalFormatting sqref="AT15:AX17">
    <cfRule type="expression" dxfId="17748" priority="265" stopIfTrue="1">
      <formula>OR(AT15=祝色)</formula>
    </cfRule>
  </conditionalFormatting>
  <conditionalFormatting sqref="J19:N21">
    <cfRule type="expression" dxfId="17747" priority="274" stopIfTrue="1">
      <formula>OR(J19=祝色)</formula>
    </cfRule>
  </conditionalFormatting>
  <conditionalFormatting sqref="P19:T21">
    <cfRule type="expression" dxfId="17746" priority="275" stopIfTrue="1">
      <formula>OR(P19=祝色)</formula>
    </cfRule>
  </conditionalFormatting>
  <conditionalFormatting sqref="V19:Z21">
    <cfRule type="expression" dxfId="17745" priority="276" stopIfTrue="1">
      <formula>OR(V19=祝色)</formula>
    </cfRule>
  </conditionalFormatting>
  <conditionalFormatting sqref="AB19:AF21">
    <cfRule type="expression" dxfId="17744" priority="277" stopIfTrue="1">
      <formula>OR(AB19=祝色)</formula>
    </cfRule>
  </conditionalFormatting>
  <conditionalFormatting sqref="AH19:AL21">
    <cfRule type="expression" dxfId="17743" priority="278" stopIfTrue="1">
      <formula>OR(AH19=祝色)</formula>
    </cfRule>
  </conditionalFormatting>
  <conditionalFormatting sqref="AN19:AR21">
    <cfRule type="expression" dxfId="17742" priority="279" stopIfTrue="1">
      <formula>OR(AN19=祝色)</formula>
    </cfRule>
  </conditionalFormatting>
  <conditionalFormatting sqref="AT19:AX21">
    <cfRule type="expression" dxfId="17741" priority="280" stopIfTrue="1">
      <formula>OR(AT19=祝色)</formula>
    </cfRule>
  </conditionalFormatting>
  <conditionalFormatting sqref="J23:N25">
    <cfRule type="expression" dxfId="17740" priority="272" stopIfTrue="1">
      <formula>OR(J23=祝色)</formula>
    </cfRule>
  </conditionalFormatting>
  <conditionalFormatting sqref="P23:T25">
    <cfRule type="expression" dxfId="17739" priority="273" stopIfTrue="1">
      <formula>OR(P23=祝色)</formula>
    </cfRule>
  </conditionalFormatting>
  <conditionalFormatting sqref="BJ6:BN8">
    <cfRule type="expression" dxfId="17738" priority="264" stopIfTrue="1">
      <formula>OR(BJ6=祝色)</formula>
    </cfRule>
  </conditionalFormatting>
  <conditionalFormatting sqref="BP6:BT8">
    <cfRule type="expression" dxfId="17737" priority="263" stopIfTrue="1">
      <formula>OR(BP6=祝色)</formula>
    </cfRule>
  </conditionalFormatting>
  <conditionalFormatting sqref="BJ10:BN12">
    <cfRule type="expression" dxfId="17736" priority="262" stopIfTrue="1">
      <formula>OR(BJ10=祝色)</formula>
    </cfRule>
  </conditionalFormatting>
  <conditionalFormatting sqref="BV6:BZ8">
    <cfRule type="expression" dxfId="17735" priority="261" stopIfTrue="1">
      <formula>OR(BV6=祝色)</formula>
    </cfRule>
  </conditionalFormatting>
  <conditionalFormatting sqref="CB6:CF8">
    <cfRule type="expression" dxfId="17734" priority="260" stopIfTrue="1">
      <formula>OR(CB6=祝色)</formula>
    </cfRule>
  </conditionalFormatting>
  <conditionalFormatting sqref="CH6:CL8">
    <cfRule type="expression" dxfId="17733" priority="259" stopIfTrue="1">
      <formula>OR(CH6=祝色)</formula>
    </cfRule>
  </conditionalFormatting>
  <conditionalFormatting sqref="CN6:CR8">
    <cfRule type="expression" dxfId="17732" priority="258" stopIfTrue="1">
      <formula>OR(CN6=祝色)</formula>
    </cfRule>
  </conditionalFormatting>
  <conditionalFormatting sqref="CT6:CX8">
    <cfRule type="expression" dxfId="17731" priority="257" stopIfTrue="1">
      <formula>OR(CT6=祝色)</formula>
    </cfRule>
  </conditionalFormatting>
  <conditionalFormatting sqref="BP10:BT12">
    <cfRule type="expression" dxfId="17730" priority="256" stopIfTrue="1">
      <formula>OR(BP10=祝色)</formula>
    </cfRule>
  </conditionalFormatting>
  <conditionalFormatting sqref="BV10:BZ12">
    <cfRule type="expression" dxfId="17729" priority="255" stopIfTrue="1">
      <formula>OR(BV10=祝色)</formula>
    </cfRule>
  </conditionalFormatting>
  <conditionalFormatting sqref="CB10:CF12">
    <cfRule type="expression" dxfId="17728" priority="254" stopIfTrue="1">
      <formula>OR(CB10=祝色)</formula>
    </cfRule>
  </conditionalFormatting>
  <conditionalFormatting sqref="CH10:CL12">
    <cfRule type="expression" dxfId="17727" priority="253" stopIfTrue="1">
      <formula>OR(CH10=祝色)</formula>
    </cfRule>
  </conditionalFormatting>
  <conditionalFormatting sqref="CN10:CR12">
    <cfRule type="expression" dxfId="17726" priority="252" stopIfTrue="1">
      <formula>OR(CN10=祝色)</formula>
    </cfRule>
  </conditionalFormatting>
  <conditionalFormatting sqref="CT10:CX12">
    <cfRule type="expression" dxfId="17725" priority="251" stopIfTrue="1">
      <formula>OR(CT10=祝色)</formula>
    </cfRule>
  </conditionalFormatting>
  <conditionalFormatting sqref="J32:N34">
    <cfRule type="expression" dxfId="17724" priority="250" stopIfTrue="1">
      <formula>OR(J32=祝色)</formula>
    </cfRule>
  </conditionalFormatting>
  <conditionalFormatting sqref="P32:T34">
    <cfRule type="expression" dxfId="17723" priority="249" stopIfTrue="1">
      <formula>OR(P32=祝色)</formula>
    </cfRule>
  </conditionalFormatting>
  <conditionalFormatting sqref="J36:N38">
    <cfRule type="expression" dxfId="17722" priority="248" stopIfTrue="1">
      <formula>OR(J36=祝色)</formula>
    </cfRule>
  </conditionalFormatting>
  <conditionalFormatting sqref="V32:Z34">
    <cfRule type="expression" dxfId="17721" priority="247" stopIfTrue="1">
      <formula>OR(V32=祝色)</formula>
    </cfRule>
  </conditionalFormatting>
  <conditionalFormatting sqref="AB32:AF34">
    <cfRule type="expression" dxfId="17720" priority="246" stopIfTrue="1">
      <formula>OR(AB32=祝色)</formula>
    </cfRule>
  </conditionalFormatting>
  <conditionalFormatting sqref="AH32:AL34">
    <cfRule type="expression" dxfId="17719" priority="245" stopIfTrue="1">
      <formula>OR(AH32=祝色)</formula>
    </cfRule>
  </conditionalFormatting>
  <conditionalFormatting sqref="AN32:AR34">
    <cfRule type="expression" dxfId="17718" priority="244" stopIfTrue="1">
      <formula>OR(AN32=祝色)</formula>
    </cfRule>
  </conditionalFormatting>
  <conditionalFormatting sqref="AT32:AX34">
    <cfRule type="expression" dxfId="17717" priority="243" stopIfTrue="1">
      <formula>OR(AT32=祝色)</formula>
    </cfRule>
  </conditionalFormatting>
  <conditionalFormatting sqref="P36:T38">
    <cfRule type="expression" dxfId="17716" priority="242" stopIfTrue="1">
      <formula>OR(P36=祝色)</formula>
    </cfRule>
  </conditionalFormatting>
  <conditionalFormatting sqref="V36:Z38">
    <cfRule type="expression" dxfId="17715" priority="241" stopIfTrue="1">
      <formula>OR(V36=祝色)</formula>
    </cfRule>
  </conditionalFormatting>
  <conditionalFormatting sqref="AB36:AF38">
    <cfRule type="expression" dxfId="17714" priority="240" stopIfTrue="1">
      <formula>OR(AB36=祝色)</formula>
    </cfRule>
  </conditionalFormatting>
  <conditionalFormatting sqref="AH36:AL38">
    <cfRule type="expression" dxfId="17713" priority="239" stopIfTrue="1">
      <formula>OR(AH36=祝色)</formula>
    </cfRule>
  </conditionalFormatting>
  <conditionalFormatting sqref="AN36:AR38">
    <cfRule type="expression" dxfId="17712" priority="238" stopIfTrue="1">
      <formula>OR(AN36=祝色)</formula>
    </cfRule>
  </conditionalFormatting>
  <conditionalFormatting sqref="AT36:AX38">
    <cfRule type="expression" dxfId="17711" priority="237" stopIfTrue="1">
      <formula>OR(AT36=祝色)</formula>
    </cfRule>
  </conditionalFormatting>
  <conditionalFormatting sqref="BJ32:BN34">
    <cfRule type="expression" dxfId="17710" priority="236" stopIfTrue="1">
      <formula>OR(BJ32=祝色)</formula>
    </cfRule>
  </conditionalFormatting>
  <conditionalFormatting sqref="BP32:BT34">
    <cfRule type="expression" dxfId="17709" priority="235" stopIfTrue="1">
      <formula>OR(BP32=祝色)</formula>
    </cfRule>
  </conditionalFormatting>
  <conditionalFormatting sqref="BJ36:BN38">
    <cfRule type="expression" dxfId="17708" priority="234" stopIfTrue="1">
      <formula>OR(BJ36=祝色)</formula>
    </cfRule>
  </conditionalFormatting>
  <conditionalFormatting sqref="BV32:BZ34">
    <cfRule type="expression" dxfId="17707" priority="233" stopIfTrue="1">
      <formula>OR(BV32=祝色)</formula>
    </cfRule>
  </conditionalFormatting>
  <conditionalFormatting sqref="CB32:CF34">
    <cfRule type="expression" dxfId="17706" priority="232" stopIfTrue="1">
      <formula>OR(CB32=祝色)</formula>
    </cfRule>
  </conditionalFormatting>
  <conditionalFormatting sqref="CH32:CL34">
    <cfRule type="expression" dxfId="17705" priority="231" stopIfTrue="1">
      <formula>OR(CH32=祝色)</formula>
    </cfRule>
  </conditionalFormatting>
  <conditionalFormatting sqref="CN32:CR34">
    <cfRule type="expression" dxfId="17704" priority="230" stopIfTrue="1">
      <formula>OR(CN32=祝色)</formula>
    </cfRule>
  </conditionalFormatting>
  <conditionalFormatting sqref="CT32:CX34">
    <cfRule type="expression" dxfId="17703" priority="229" stopIfTrue="1">
      <formula>OR(CT32=祝色)</formula>
    </cfRule>
  </conditionalFormatting>
  <conditionalFormatting sqref="BP36:BT38">
    <cfRule type="expression" dxfId="17702" priority="228" stopIfTrue="1">
      <formula>OR(BP36=祝色)</formula>
    </cfRule>
  </conditionalFormatting>
  <conditionalFormatting sqref="BV36:BZ38">
    <cfRule type="expression" dxfId="17701" priority="227" stopIfTrue="1">
      <formula>OR(BV36=祝色)</formula>
    </cfRule>
  </conditionalFormatting>
  <conditionalFormatting sqref="CB36:CF38">
    <cfRule type="expression" dxfId="17700" priority="226" stopIfTrue="1">
      <formula>OR(CB36=祝色)</formula>
    </cfRule>
  </conditionalFormatting>
  <conditionalFormatting sqref="CH36:CL38">
    <cfRule type="expression" dxfId="17699" priority="225" stopIfTrue="1">
      <formula>OR(CH36=祝色)</formula>
    </cfRule>
  </conditionalFormatting>
  <conditionalFormatting sqref="CN36:CR38">
    <cfRule type="expression" dxfId="17698" priority="224" stopIfTrue="1">
      <formula>OR(CN36=祝色)</formula>
    </cfRule>
  </conditionalFormatting>
  <conditionalFormatting sqref="CT36:CX38">
    <cfRule type="expression" dxfId="17697" priority="223" stopIfTrue="1">
      <formula>OR(CT36=祝色)</formula>
    </cfRule>
  </conditionalFormatting>
  <conditionalFormatting sqref="J58:N60">
    <cfRule type="expression" dxfId="17696" priority="222" stopIfTrue="1">
      <formula>OR(J58=祝色)</formula>
    </cfRule>
  </conditionalFormatting>
  <conditionalFormatting sqref="P58:T60">
    <cfRule type="expression" dxfId="17695" priority="221" stopIfTrue="1">
      <formula>OR(P58=祝色)</formula>
    </cfRule>
  </conditionalFormatting>
  <conditionalFormatting sqref="J62:N64">
    <cfRule type="expression" dxfId="17694" priority="220" stopIfTrue="1">
      <formula>OR(J62=祝色)</formula>
    </cfRule>
  </conditionalFormatting>
  <conditionalFormatting sqref="V58:Z60">
    <cfRule type="expression" dxfId="17693" priority="219" stopIfTrue="1">
      <formula>OR(V58=祝色)</formula>
    </cfRule>
  </conditionalFormatting>
  <conditionalFormatting sqref="AB58:AF60">
    <cfRule type="expression" dxfId="17692" priority="218" stopIfTrue="1">
      <formula>OR(AB58=祝色)</formula>
    </cfRule>
  </conditionalFormatting>
  <conditionalFormatting sqref="AH58:AL60">
    <cfRule type="expression" dxfId="17691" priority="217" stopIfTrue="1">
      <formula>OR(AH58=祝色)</formula>
    </cfRule>
  </conditionalFormatting>
  <conditionalFormatting sqref="AN58:AR60">
    <cfRule type="expression" dxfId="17690" priority="216" stopIfTrue="1">
      <formula>OR(AN58=祝色)</formula>
    </cfRule>
  </conditionalFormatting>
  <conditionalFormatting sqref="AT58:AX60">
    <cfRule type="expression" dxfId="17689" priority="215" stopIfTrue="1">
      <formula>OR(AT58=祝色)</formula>
    </cfRule>
  </conditionalFormatting>
  <conditionalFormatting sqref="P62:T64">
    <cfRule type="expression" dxfId="17688" priority="214" stopIfTrue="1">
      <formula>OR(P62=祝色)</formula>
    </cfRule>
  </conditionalFormatting>
  <conditionalFormatting sqref="V62:Z64">
    <cfRule type="expression" dxfId="17687" priority="213" stopIfTrue="1">
      <formula>OR(V62=祝色)</formula>
    </cfRule>
  </conditionalFormatting>
  <conditionalFormatting sqref="AB62:AF64">
    <cfRule type="expression" dxfId="17686" priority="212" stopIfTrue="1">
      <formula>OR(AB62=祝色)</formula>
    </cfRule>
  </conditionalFormatting>
  <conditionalFormatting sqref="AH62:AL64">
    <cfRule type="expression" dxfId="17685" priority="211" stopIfTrue="1">
      <formula>OR(AH62=祝色)</formula>
    </cfRule>
  </conditionalFormatting>
  <conditionalFormatting sqref="AN62:AR64">
    <cfRule type="expression" dxfId="17684" priority="210" stopIfTrue="1">
      <formula>OR(AN62=祝色)</formula>
    </cfRule>
  </conditionalFormatting>
  <conditionalFormatting sqref="AT62:AX64">
    <cfRule type="expression" dxfId="17683" priority="209" stopIfTrue="1">
      <formula>OR(AT62=祝色)</formula>
    </cfRule>
  </conditionalFormatting>
  <conditionalFormatting sqref="BJ58:BN60">
    <cfRule type="expression" dxfId="17682" priority="208" stopIfTrue="1">
      <formula>OR(BJ58=祝色)</formula>
    </cfRule>
  </conditionalFormatting>
  <conditionalFormatting sqref="BP58:BT60">
    <cfRule type="expression" dxfId="17681" priority="207" stopIfTrue="1">
      <formula>OR(BP58=祝色)</formula>
    </cfRule>
  </conditionalFormatting>
  <conditionalFormatting sqref="BJ62:BN64">
    <cfRule type="expression" dxfId="17680" priority="206" stopIfTrue="1">
      <formula>OR(BJ62=祝色)</formula>
    </cfRule>
  </conditionalFormatting>
  <conditionalFormatting sqref="BV58:BZ60">
    <cfRule type="expression" dxfId="17679" priority="205" stopIfTrue="1">
      <formula>OR(BV58=祝色)</formula>
    </cfRule>
  </conditionalFormatting>
  <conditionalFormatting sqref="CB58:CF60">
    <cfRule type="expression" dxfId="17678" priority="204" stopIfTrue="1">
      <formula>OR(CB58=祝色)</formula>
    </cfRule>
  </conditionalFormatting>
  <conditionalFormatting sqref="CH58:CL60">
    <cfRule type="expression" dxfId="17677" priority="203" stopIfTrue="1">
      <formula>OR(CH58=祝色)</formula>
    </cfRule>
  </conditionalFormatting>
  <conditionalFormatting sqref="CN58:CR60">
    <cfRule type="expression" dxfId="17676" priority="202" stopIfTrue="1">
      <formula>OR(CN58=祝色)</formula>
    </cfRule>
  </conditionalFormatting>
  <conditionalFormatting sqref="CT58:CX60">
    <cfRule type="expression" dxfId="17675" priority="201" stopIfTrue="1">
      <formula>OR(CT58=祝色)</formula>
    </cfRule>
  </conditionalFormatting>
  <conditionalFormatting sqref="BP62:BT64">
    <cfRule type="expression" dxfId="17674" priority="200" stopIfTrue="1">
      <formula>OR(BP62=祝色)</formula>
    </cfRule>
  </conditionalFormatting>
  <conditionalFormatting sqref="BV62:BZ64">
    <cfRule type="expression" dxfId="17673" priority="199" stopIfTrue="1">
      <formula>OR(BV62=祝色)</formula>
    </cfRule>
  </conditionalFormatting>
  <conditionalFormatting sqref="CB62:CF64">
    <cfRule type="expression" dxfId="17672" priority="198" stopIfTrue="1">
      <formula>OR(CB62=祝色)</formula>
    </cfRule>
  </conditionalFormatting>
  <conditionalFormatting sqref="CH62:CL64">
    <cfRule type="expression" dxfId="17671" priority="197" stopIfTrue="1">
      <formula>OR(CH62=祝色)</formula>
    </cfRule>
  </conditionalFormatting>
  <conditionalFormatting sqref="CN62:CR64">
    <cfRule type="expression" dxfId="17670" priority="196" stopIfTrue="1">
      <formula>OR(CN62=祝色)</formula>
    </cfRule>
  </conditionalFormatting>
  <conditionalFormatting sqref="CT62:CX64">
    <cfRule type="expression" dxfId="17669" priority="195" stopIfTrue="1">
      <formula>OR(CT62=祝色)</formula>
    </cfRule>
  </conditionalFormatting>
  <conditionalFormatting sqref="BJ15:BN17">
    <cfRule type="expression" dxfId="17668" priority="185" stopIfTrue="1">
      <formula>OR(BJ15=祝色)</formula>
    </cfRule>
  </conditionalFormatting>
  <conditionalFormatting sqref="BP15:BT17">
    <cfRule type="expression" dxfId="17667" priority="184" stopIfTrue="1">
      <formula>OR(BP15=祝色)</formula>
    </cfRule>
  </conditionalFormatting>
  <conditionalFormatting sqref="BV15:BZ17">
    <cfRule type="expression" dxfId="17666" priority="183" stopIfTrue="1">
      <formula>OR(BV15=祝色)</formula>
    </cfRule>
  </conditionalFormatting>
  <conditionalFormatting sqref="CB15:CF17">
    <cfRule type="expression" dxfId="17665" priority="182" stopIfTrue="1">
      <formula>OR(CB15=祝色)</formula>
    </cfRule>
  </conditionalFormatting>
  <conditionalFormatting sqref="CH15:CL17">
    <cfRule type="expression" dxfId="17664" priority="181" stopIfTrue="1">
      <formula>OR(CH15=祝色)</formula>
    </cfRule>
  </conditionalFormatting>
  <conditionalFormatting sqref="CN15:CR17">
    <cfRule type="expression" dxfId="17663" priority="180" stopIfTrue="1">
      <formula>OR(CN15=祝色)</formula>
    </cfRule>
  </conditionalFormatting>
  <conditionalFormatting sqref="CT15:CX17">
    <cfRule type="expression" dxfId="17662" priority="179" stopIfTrue="1">
      <formula>OR(CT15=祝色)</formula>
    </cfRule>
  </conditionalFormatting>
  <conditionalFormatting sqref="BJ19:BN21">
    <cfRule type="expression" dxfId="17661" priority="188" stopIfTrue="1">
      <formula>OR(BJ19=祝色)</formula>
    </cfRule>
  </conditionalFormatting>
  <conditionalFormatting sqref="BP19:BT21">
    <cfRule type="expression" dxfId="17660" priority="189" stopIfTrue="1">
      <formula>OR(BP19=祝色)</formula>
    </cfRule>
  </conditionalFormatting>
  <conditionalFormatting sqref="BV19:BZ21">
    <cfRule type="expression" dxfId="17659" priority="190" stopIfTrue="1">
      <formula>OR(BV19=祝色)</formula>
    </cfRule>
  </conditionalFormatting>
  <conditionalFormatting sqref="CB19:CF21">
    <cfRule type="expression" dxfId="17658" priority="191" stopIfTrue="1">
      <formula>OR(CB19=祝色)</formula>
    </cfRule>
  </conditionalFormatting>
  <conditionalFormatting sqref="CH19:CL21">
    <cfRule type="expression" dxfId="17657" priority="192" stopIfTrue="1">
      <formula>OR(CH19=祝色)</formula>
    </cfRule>
  </conditionalFormatting>
  <conditionalFormatting sqref="CN19:CR21">
    <cfRule type="expression" dxfId="17656" priority="193" stopIfTrue="1">
      <formula>OR(CN19=祝色)</formula>
    </cfRule>
  </conditionalFormatting>
  <conditionalFormatting sqref="CT19:CX21">
    <cfRule type="expression" dxfId="17655" priority="194" stopIfTrue="1">
      <formula>OR(CT19=祝色)</formula>
    </cfRule>
  </conditionalFormatting>
  <conditionalFormatting sqref="BJ23:BN25">
    <cfRule type="expression" dxfId="17654" priority="186" stopIfTrue="1">
      <formula>OR(BJ23=祝色)</formula>
    </cfRule>
  </conditionalFormatting>
  <conditionalFormatting sqref="BP23:BT25">
    <cfRule type="expression" dxfId="17653" priority="187" stopIfTrue="1">
      <formula>OR(BP23=祝色)</formula>
    </cfRule>
  </conditionalFormatting>
  <conditionalFormatting sqref="J41:N43">
    <cfRule type="expression" dxfId="17652" priority="169" stopIfTrue="1">
      <formula>OR(J41=祝色)</formula>
    </cfRule>
  </conditionalFormatting>
  <conditionalFormatting sqref="P41:T43">
    <cfRule type="expression" dxfId="17651" priority="168" stopIfTrue="1">
      <formula>OR(P41=祝色)</formula>
    </cfRule>
  </conditionalFormatting>
  <conditionalFormatting sqref="V41:Z43">
    <cfRule type="expression" dxfId="17650" priority="167" stopIfTrue="1">
      <formula>OR(V41=祝色)</formula>
    </cfRule>
  </conditionalFormatting>
  <conditionalFormatting sqref="AB41:AF43">
    <cfRule type="expression" dxfId="17649" priority="166" stopIfTrue="1">
      <formula>OR(AB41=祝色)</formula>
    </cfRule>
  </conditionalFormatting>
  <conditionalFormatting sqref="AH41:AL43">
    <cfRule type="expression" dxfId="17648" priority="165" stopIfTrue="1">
      <formula>OR(AH41=祝色)</formula>
    </cfRule>
  </conditionalFormatting>
  <conditionalFormatting sqref="AN41:AR43">
    <cfRule type="expression" dxfId="17647" priority="164" stopIfTrue="1">
      <formula>OR(AN41=祝色)</formula>
    </cfRule>
  </conditionalFormatting>
  <conditionalFormatting sqref="AT41:AX43">
    <cfRule type="expression" dxfId="17646" priority="163" stopIfTrue="1">
      <formula>OR(AT41=祝色)</formula>
    </cfRule>
  </conditionalFormatting>
  <conditionalFormatting sqref="J45:N47">
    <cfRule type="expression" dxfId="17645" priority="172" stopIfTrue="1">
      <formula>OR(J45=祝色)</formula>
    </cfRule>
  </conditionalFormatting>
  <conditionalFormatting sqref="P45:T47">
    <cfRule type="expression" dxfId="17644" priority="173" stopIfTrue="1">
      <formula>OR(P45=祝色)</formula>
    </cfRule>
  </conditionalFormatting>
  <conditionalFormatting sqref="V45:Z47">
    <cfRule type="expression" dxfId="17643" priority="174" stopIfTrue="1">
      <formula>OR(V45=祝色)</formula>
    </cfRule>
  </conditionalFormatting>
  <conditionalFormatting sqref="AB45:AF47">
    <cfRule type="expression" dxfId="17642" priority="175" stopIfTrue="1">
      <formula>OR(AB45=祝色)</formula>
    </cfRule>
  </conditionalFormatting>
  <conditionalFormatting sqref="AH45:AL47">
    <cfRule type="expression" dxfId="17641" priority="176" stopIfTrue="1">
      <formula>OR(AH45=祝色)</formula>
    </cfRule>
  </conditionalFormatting>
  <conditionalFormatting sqref="AN45:AR47">
    <cfRule type="expression" dxfId="17640" priority="177" stopIfTrue="1">
      <formula>OR(AN45=祝色)</formula>
    </cfRule>
  </conditionalFormatting>
  <conditionalFormatting sqref="AT45:AX47">
    <cfRule type="expression" dxfId="17639" priority="178" stopIfTrue="1">
      <formula>OR(AT45=祝色)</formula>
    </cfRule>
  </conditionalFormatting>
  <conditionalFormatting sqref="J49:N51">
    <cfRule type="expression" dxfId="17638" priority="170" stopIfTrue="1">
      <formula>OR(J49=祝色)</formula>
    </cfRule>
  </conditionalFormatting>
  <conditionalFormatting sqref="P49:T51">
    <cfRule type="expression" dxfId="17637" priority="171" stopIfTrue="1">
      <formula>OR(P49=祝色)</formula>
    </cfRule>
  </conditionalFormatting>
  <conditionalFormatting sqref="BJ41:BN43">
    <cfRule type="expression" dxfId="17636" priority="153" stopIfTrue="1">
      <formula>OR(BJ41=祝色)</formula>
    </cfRule>
  </conditionalFormatting>
  <conditionalFormatting sqref="BP41:BT43">
    <cfRule type="expression" dxfId="17635" priority="152" stopIfTrue="1">
      <formula>OR(BP41=祝色)</formula>
    </cfRule>
  </conditionalFormatting>
  <conditionalFormatting sqref="BV41:BZ43">
    <cfRule type="expression" dxfId="17634" priority="151" stopIfTrue="1">
      <formula>OR(BV41=祝色)</formula>
    </cfRule>
  </conditionalFormatting>
  <conditionalFormatting sqref="CB41:CF43">
    <cfRule type="expression" dxfId="17633" priority="150" stopIfTrue="1">
      <formula>OR(CB41=祝色)</formula>
    </cfRule>
  </conditionalFormatting>
  <conditionalFormatting sqref="CH41:CL43">
    <cfRule type="expression" dxfId="17632" priority="149" stopIfTrue="1">
      <formula>OR(CH41=祝色)</formula>
    </cfRule>
  </conditionalFormatting>
  <conditionalFormatting sqref="CN41:CR43">
    <cfRule type="expression" dxfId="17631" priority="148" stopIfTrue="1">
      <formula>OR(CN41=祝色)</formula>
    </cfRule>
  </conditionalFormatting>
  <conditionalFormatting sqref="CT41:CX43">
    <cfRule type="expression" dxfId="17630" priority="147" stopIfTrue="1">
      <formula>OR(CT41=祝色)</formula>
    </cfRule>
  </conditionalFormatting>
  <conditionalFormatting sqref="BJ45:BN47">
    <cfRule type="expression" dxfId="17629" priority="156" stopIfTrue="1">
      <formula>OR(BJ45=祝色)</formula>
    </cfRule>
  </conditionalFormatting>
  <conditionalFormatting sqref="BP45:BT47">
    <cfRule type="expression" dxfId="17628" priority="157" stopIfTrue="1">
      <formula>OR(BP45=祝色)</formula>
    </cfRule>
  </conditionalFormatting>
  <conditionalFormatting sqref="BV45:BZ47">
    <cfRule type="expression" dxfId="17627" priority="158" stopIfTrue="1">
      <formula>OR(BV45=祝色)</formula>
    </cfRule>
  </conditionalFormatting>
  <conditionalFormatting sqref="CB45:CF47">
    <cfRule type="expression" dxfId="17626" priority="159" stopIfTrue="1">
      <formula>OR(CB45=祝色)</formula>
    </cfRule>
  </conditionalFormatting>
  <conditionalFormatting sqref="CH45:CL47">
    <cfRule type="expression" dxfId="17625" priority="160" stopIfTrue="1">
      <formula>OR(CH45=祝色)</formula>
    </cfRule>
  </conditionalFormatting>
  <conditionalFormatting sqref="CN45:CR47">
    <cfRule type="expression" dxfId="17624" priority="161" stopIfTrue="1">
      <formula>OR(CN45=祝色)</formula>
    </cfRule>
  </conditionalFormatting>
  <conditionalFormatting sqref="CT45:CX47">
    <cfRule type="expression" dxfId="17623" priority="162" stopIfTrue="1">
      <formula>OR(CT45=祝色)</formula>
    </cfRule>
  </conditionalFormatting>
  <conditionalFormatting sqref="BJ49:BN51">
    <cfRule type="expression" dxfId="17622" priority="154" stopIfTrue="1">
      <formula>OR(BJ49=祝色)</formula>
    </cfRule>
  </conditionalFormatting>
  <conditionalFormatting sqref="BP49:BT51">
    <cfRule type="expression" dxfId="17621" priority="155" stopIfTrue="1">
      <formula>OR(BP49=祝色)</formula>
    </cfRule>
  </conditionalFormatting>
  <conditionalFormatting sqref="J67:N69">
    <cfRule type="expression" dxfId="17620" priority="137" stopIfTrue="1">
      <formula>OR(J67=祝色)</formula>
    </cfRule>
  </conditionalFormatting>
  <conditionalFormatting sqref="P67:T69">
    <cfRule type="expression" dxfId="17619" priority="136" stopIfTrue="1">
      <formula>OR(P67=祝色)</formula>
    </cfRule>
  </conditionalFormatting>
  <conditionalFormatting sqref="V67:Z69">
    <cfRule type="expression" dxfId="17618" priority="135" stopIfTrue="1">
      <formula>OR(V67=祝色)</formula>
    </cfRule>
  </conditionalFormatting>
  <conditionalFormatting sqref="AB67:AF69">
    <cfRule type="expression" dxfId="17617" priority="134" stopIfTrue="1">
      <formula>OR(AB67=祝色)</formula>
    </cfRule>
  </conditionalFormatting>
  <conditionalFormatting sqref="AH67:AL69">
    <cfRule type="expression" dxfId="17616" priority="133" stopIfTrue="1">
      <formula>OR(AH67=祝色)</formula>
    </cfRule>
  </conditionalFormatting>
  <conditionalFormatting sqref="AN67:AR69">
    <cfRule type="expression" dxfId="17615" priority="132" stopIfTrue="1">
      <formula>OR(AN67=祝色)</formula>
    </cfRule>
  </conditionalFormatting>
  <conditionalFormatting sqref="AT67:AX69">
    <cfRule type="expression" dxfId="17614" priority="131" stopIfTrue="1">
      <formula>OR(AT67=祝色)</formula>
    </cfRule>
  </conditionalFormatting>
  <conditionalFormatting sqref="J71:N73">
    <cfRule type="expression" dxfId="17613" priority="140" stopIfTrue="1">
      <formula>OR(J71=祝色)</formula>
    </cfRule>
  </conditionalFormatting>
  <conditionalFormatting sqref="P71:T73">
    <cfRule type="expression" dxfId="17612" priority="141" stopIfTrue="1">
      <formula>OR(P71=祝色)</formula>
    </cfRule>
  </conditionalFormatting>
  <conditionalFormatting sqref="V71:Z73">
    <cfRule type="expression" dxfId="17611" priority="142" stopIfTrue="1">
      <formula>OR(V71=祝色)</formula>
    </cfRule>
  </conditionalFormatting>
  <conditionalFormatting sqref="AB71:AF73">
    <cfRule type="expression" dxfId="17610" priority="143" stopIfTrue="1">
      <formula>OR(AB71=祝色)</formula>
    </cfRule>
  </conditionalFormatting>
  <conditionalFormatting sqref="AH71:AL73">
    <cfRule type="expression" dxfId="17609" priority="144" stopIfTrue="1">
      <formula>OR(AH71=祝色)</formula>
    </cfRule>
  </conditionalFormatting>
  <conditionalFormatting sqref="AN71:AR73">
    <cfRule type="expression" dxfId="17608" priority="145" stopIfTrue="1">
      <formula>OR(AN71=祝色)</formula>
    </cfRule>
  </conditionalFormatting>
  <conditionalFormatting sqref="AT71:AX73">
    <cfRule type="expression" dxfId="17607" priority="146" stopIfTrue="1">
      <formula>OR(AT71=祝色)</formula>
    </cfRule>
  </conditionalFormatting>
  <conditionalFormatting sqref="J75:N77">
    <cfRule type="expression" dxfId="17606" priority="138" stopIfTrue="1">
      <formula>OR(J75=祝色)</formula>
    </cfRule>
  </conditionalFormatting>
  <conditionalFormatting sqref="P75:T77">
    <cfRule type="expression" dxfId="17605" priority="139" stopIfTrue="1">
      <formula>OR(P75=祝色)</formula>
    </cfRule>
  </conditionalFormatting>
  <conditionalFormatting sqref="BJ67:BN69">
    <cfRule type="expression" dxfId="17604" priority="121" stopIfTrue="1">
      <formula>OR(BJ67=祝色)</formula>
    </cfRule>
  </conditionalFormatting>
  <conditionalFormatting sqref="BP67:BT69">
    <cfRule type="expression" dxfId="17603" priority="120" stopIfTrue="1">
      <formula>OR(BP67=祝色)</formula>
    </cfRule>
  </conditionalFormatting>
  <conditionalFormatting sqref="BV67:BZ69">
    <cfRule type="expression" dxfId="17602" priority="119" stopIfTrue="1">
      <formula>OR(BV67=祝色)</formula>
    </cfRule>
  </conditionalFormatting>
  <conditionalFormatting sqref="CB67:CF69">
    <cfRule type="expression" dxfId="17601" priority="118" stopIfTrue="1">
      <formula>OR(CB67=祝色)</formula>
    </cfRule>
  </conditionalFormatting>
  <conditionalFormatting sqref="CH67:CL69">
    <cfRule type="expression" dxfId="17600" priority="117" stopIfTrue="1">
      <formula>OR(CH67=祝色)</formula>
    </cfRule>
  </conditionalFormatting>
  <conditionalFormatting sqref="CN67:CR69">
    <cfRule type="expression" dxfId="17599" priority="116" stopIfTrue="1">
      <formula>OR(CN67=祝色)</formula>
    </cfRule>
  </conditionalFormatting>
  <conditionalFormatting sqref="CT67:CX69">
    <cfRule type="expression" dxfId="17598" priority="115" stopIfTrue="1">
      <formula>OR(CT67=祝色)</formula>
    </cfRule>
  </conditionalFormatting>
  <conditionalFormatting sqref="BJ71:BN73">
    <cfRule type="expression" dxfId="17597" priority="124" stopIfTrue="1">
      <formula>OR(BJ71=祝色)</formula>
    </cfRule>
  </conditionalFormatting>
  <conditionalFormatting sqref="BP71:BT73">
    <cfRule type="expression" dxfId="17596" priority="125" stopIfTrue="1">
      <formula>OR(BP71=祝色)</formula>
    </cfRule>
  </conditionalFormatting>
  <conditionalFormatting sqref="BV71:BZ73">
    <cfRule type="expression" dxfId="17595" priority="126" stopIfTrue="1">
      <formula>OR(BV71=祝色)</formula>
    </cfRule>
  </conditionalFormatting>
  <conditionalFormatting sqref="CB71:CF73">
    <cfRule type="expression" dxfId="17594" priority="127" stopIfTrue="1">
      <formula>OR(CB71=祝色)</formula>
    </cfRule>
  </conditionalFormatting>
  <conditionalFormatting sqref="CH71:CL73">
    <cfRule type="expression" dxfId="17593" priority="128" stopIfTrue="1">
      <formula>OR(CH71=祝色)</formula>
    </cfRule>
  </conditionalFormatting>
  <conditionalFormatting sqref="CN71:CR73">
    <cfRule type="expression" dxfId="17592" priority="129" stopIfTrue="1">
      <formula>OR(CN71=祝色)</formula>
    </cfRule>
  </conditionalFormatting>
  <conditionalFormatting sqref="CT71:CX73">
    <cfRule type="expression" dxfId="17591" priority="130" stopIfTrue="1">
      <formula>OR(CT71=祝色)</formula>
    </cfRule>
  </conditionalFormatting>
  <conditionalFormatting sqref="BJ75:BN77">
    <cfRule type="expression" dxfId="17590" priority="122" stopIfTrue="1">
      <formula>OR(BJ75=祝色)</formula>
    </cfRule>
  </conditionalFormatting>
  <conditionalFormatting sqref="BP75:BT77">
    <cfRule type="expression" dxfId="17589" priority="123" stopIfTrue="1">
      <formula>OR(BP75=祝色)</formula>
    </cfRule>
  </conditionalFormatting>
  <conditionalFormatting sqref="J2:O5">
    <cfRule type="expression" dxfId="17588" priority="112" stopIfTrue="1">
      <formula>OR(AND(WEEKDAY(J2)=1,MONTH(J2)&lt;&gt;MONTH(B5)),AND(OR(J2=祝色),MONTH(J2)&lt;&gt;MONTH(B5)))</formula>
    </cfRule>
    <cfRule type="expression" dxfId="17587" priority="113" stopIfTrue="1">
      <formula>MONTH(J2)&lt;&gt;MONTH(B5)</formula>
    </cfRule>
    <cfRule type="expression" dxfId="17586" priority="114" stopIfTrue="1">
      <formula>OR(J2=祝色)</formula>
    </cfRule>
  </conditionalFormatting>
  <conditionalFormatting sqref="P2:U5">
    <cfRule type="expression" dxfId="17585" priority="109" stopIfTrue="1">
      <formula>OR(AND(WEEKDAY(P2)=1,MONTH(P2)&lt;&gt;MONTH(B5)),AND(OR(P2=祝色),MONTH(P2)&lt;&gt;MONTH(B5)))</formula>
    </cfRule>
    <cfRule type="expression" dxfId="17584" priority="110" stopIfTrue="1">
      <formula>MONTH(P2)&lt;&gt;MONTH(B5)</formula>
    </cfRule>
    <cfRule type="expression" dxfId="17583" priority="111" stopIfTrue="1">
      <formula>OR(P2=祝色)</formula>
    </cfRule>
  </conditionalFormatting>
  <conditionalFormatting sqref="V2:AA5">
    <cfRule type="expression" dxfId="17582" priority="106" stopIfTrue="1">
      <formula>OR(AND(WEEKDAY(V2)=1,MONTH(V2)&lt;&gt;MONTH(B5)),AND(OR(V2=祝色),MONTH(V2)&lt;&gt;MONTH(B5)))</formula>
    </cfRule>
    <cfRule type="expression" dxfId="17581" priority="107" stopIfTrue="1">
      <formula>MONTH(V2)&lt;&gt;MONTH(B5)</formula>
    </cfRule>
    <cfRule type="expression" dxfId="17580" priority="108" stopIfTrue="1">
      <formula>OR(V2=祝色)</formula>
    </cfRule>
  </conditionalFormatting>
  <conditionalFormatting sqref="AB2:AG5">
    <cfRule type="expression" dxfId="17579" priority="103" stopIfTrue="1">
      <formula>OR(AND(WEEKDAY(AB2)=1,MONTH(AB2)&lt;&gt;MONTH(B5)),AND(OR(AB2=祝色),MONTH(AB2)&lt;&gt;MONTH(B5)))</formula>
    </cfRule>
    <cfRule type="expression" dxfId="17578" priority="104" stopIfTrue="1">
      <formula>MONTH(AB2)&lt;&gt;MONTH(B5)</formula>
    </cfRule>
    <cfRule type="expression" dxfId="17577" priority="105" stopIfTrue="1">
      <formula>OR(AB2=祝色)</formula>
    </cfRule>
  </conditionalFormatting>
  <conditionalFormatting sqref="AH2:AM5">
    <cfRule type="expression" dxfId="17576" priority="100" stopIfTrue="1">
      <formula>OR(AND(WEEKDAY(AH2)=1,MONTH(AH2)&lt;&gt;MONTH(B5)),AND(OR(AH2=祝色),MONTH(AH2)&lt;&gt;MONTH(B5)))</formula>
    </cfRule>
    <cfRule type="expression" dxfId="17575" priority="101" stopIfTrue="1">
      <formula>MONTH(AH2)&lt;&gt;MONTH(B5)</formula>
    </cfRule>
    <cfRule type="expression" dxfId="17574" priority="102" stopIfTrue="1">
      <formula>OR(AH2=祝色)</formula>
    </cfRule>
  </conditionalFormatting>
  <conditionalFormatting sqref="AN2:AS5">
    <cfRule type="expression" dxfId="17573" priority="97" stopIfTrue="1">
      <formula>OR(AND(WEEKDAY(AN2)=1,MONTH(AN2)&lt;&gt;MONTH(B5)),AND(OR(AN2=祝色),MONTH(AN2)&lt;&gt;MONTH(B5)))</formula>
    </cfRule>
    <cfRule type="expression" dxfId="17572" priority="98" stopIfTrue="1">
      <formula>MONTH(AN2)&lt;&gt;MONTH(B5)</formula>
    </cfRule>
    <cfRule type="expression" dxfId="17571" priority="99" stopIfTrue="1">
      <formula>OR(AN2=祝色)</formula>
    </cfRule>
  </conditionalFormatting>
  <conditionalFormatting sqref="AT2:AY5">
    <cfRule type="expression" dxfId="17570" priority="96" stopIfTrue="1">
      <formula>OR(AT2=祝色)</formula>
    </cfRule>
  </conditionalFormatting>
  <conditionalFormatting sqref="BJ2:BO5">
    <cfRule type="expression" dxfId="17569" priority="93" stopIfTrue="1">
      <formula>OR(AND(WEEKDAY(BJ2)=1,MONTH(BJ2)&lt;&gt;MONTH(BB5)),AND(OR(BJ2=祝色),MONTH(BJ2)&lt;&gt;MONTH(BB5)))</formula>
    </cfRule>
    <cfRule type="expression" dxfId="17568" priority="94" stopIfTrue="1">
      <formula>MONTH(BJ2)&lt;&gt;MONTH(BB5)</formula>
    </cfRule>
    <cfRule type="expression" dxfId="17567" priority="95" stopIfTrue="1">
      <formula>OR(BJ2=祝色)</formula>
    </cfRule>
  </conditionalFormatting>
  <conditionalFormatting sqref="BP2:BU5">
    <cfRule type="expression" dxfId="17566" priority="90" stopIfTrue="1">
      <formula>OR(AND(WEEKDAY(BP2)=1,MONTH(BP2)&lt;&gt;MONTH(BB5)),AND(OR(BP2=祝色),MONTH(BP2)&lt;&gt;MONTH(BB5)))</formula>
    </cfRule>
    <cfRule type="expression" dxfId="17565" priority="91" stopIfTrue="1">
      <formula>MONTH(BP2)&lt;&gt;MONTH(BB5)</formula>
    </cfRule>
    <cfRule type="expression" dxfId="17564" priority="92" stopIfTrue="1">
      <formula>OR(BP2=祝色)</formula>
    </cfRule>
  </conditionalFormatting>
  <conditionalFormatting sqref="BV2:CA5">
    <cfRule type="expression" dxfId="17563" priority="87" stopIfTrue="1">
      <formula>OR(AND(WEEKDAY(BV2)=1,MONTH(BV2)&lt;&gt;MONTH(BB5)),AND(OR(BV2=祝色),MONTH(BV2)&lt;&gt;MONTH(BB5)))</formula>
    </cfRule>
    <cfRule type="expression" dxfId="17562" priority="88" stopIfTrue="1">
      <formula>MONTH(BV2)&lt;&gt;MONTH(BB5)</formula>
    </cfRule>
    <cfRule type="expression" dxfId="17561" priority="89" stopIfTrue="1">
      <formula>OR(BV2=祝色)</formula>
    </cfRule>
  </conditionalFormatting>
  <conditionalFormatting sqref="CB2:CG5">
    <cfRule type="expression" dxfId="17560" priority="84" stopIfTrue="1">
      <formula>OR(AND(WEEKDAY(CB2)=1,MONTH(CB2)&lt;&gt;MONTH(BB5)),AND(OR(CB2=祝色),MONTH(CB2)&lt;&gt;MONTH(BB5)))</formula>
    </cfRule>
    <cfRule type="expression" dxfId="17559" priority="85" stopIfTrue="1">
      <formula>MONTH(CB2)&lt;&gt;MONTH(BB5)</formula>
    </cfRule>
    <cfRule type="expression" dxfId="17558" priority="86" stopIfTrue="1">
      <formula>OR(CB2=祝色)</formula>
    </cfRule>
  </conditionalFormatting>
  <conditionalFormatting sqref="CH2:CM5">
    <cfRule type="expression" dxfId="17557" priority="81" stopIfTrue="1">
      <formula>OR(AND(WEEKDAY(CH2)=1,MONTH(CH2)&lt;&gt;MONTH(BB5)),AND(OR(CH2=祝色),MONTH(CH2)&lt;&gt;MONTH(BB5)))</formula>
    </cfRule>
    <cfRule type="expression" dxfId="17556" priority="82" stopIfTrue="1">
      <formula>MONTH(CH2)&lt;&gt;MONTH(BB5)</formula>
    </cfRule>
    <cfRule type="expression" dxfId="17555" priority="83" stopIfTrue="1">
      <formula>OR(CH2=祝色)</formula>
    </cfRule>
  </conditionalFormatting>
  <conditionalFormatting sqref="CN2:CS5">
    <cfRule type="expression" dxfId="17554" priority="78" stopIfTrue="1">
      <formula>OR(AND(WEEKDAY(CN2)=1,MONTH(CN2)&lt;&gt;MONTH(BB5)),AND(OR(CN2=祝色),MONTH(CN2)&lt;&gt;MONTH(BB5)))</formula>
    </cfRule>
    <cfRule type="expression" dxfId="17553" priority="79" stopIfTrue="1">
      <formula>MONTH(CN2)&lt;&gt;MONTH(BB5)</formula>
    </cfRule>
    <cfRule type="expression" dxfId="17552" priority="80" stopIfTrue="1">
      <formula>OR(CN2=祝色)</formula>
    </cfRule>
  </conditionalFormatting>
  <conditionalFormatting sqref="CT2:CY5">
    <cfRule type="expression" dxfId="17551" priority="77" stopIfTrue="1">
      <formula>OR(CT2=祝色)</formula>
    </cfRule>
  </conditionalFormatting>
  <conditionalFormatting sqref="J28:O31">
    <cfRule type="expression" dxfId="17550" priority="74" stopIfTrue="1">
      <formula>OR(AND(WEEKDAY(J28)=1,MONTH(J28)&lt;&gt;MONTH(B31)),AND(OR(J28=祝色),MONTH(J28)&lt;&gt;MONTH(B31)))</formula>
    </cfRule>
    <cfRule type="expression" dxfId="17549" priority="75" stopIfTrue="1">
      <formula>MONTH(J28)&lt;&gt;MONTH(B31)</formula>
    </cfRule>
    <cfRule type="expression" dxfId="17548" priority="76" stopIfTrue="1">
      <formula>OR(J28=祝色)</formula>
    </cfRule>
  </conditionalFormatting>
  <conditionalFormatting sqref="P28:U31">
    <cfRule type="expression" dxfId="17547" priority="71" stopIfTrue="1">
      <formula>OR(AND(WEEKDAY(P28)=1,MONTH(P28)&lt;&gt;MONTH(B31)),AND(OR(P28=祝色),MONTH(P28)&lt;&gt;MONTH(B31)))</formula>
    </cfRule>
    <cfRule type="expression" dxfId="17546" priority="72" stopIfTrue="1">
      <formula>MONTH(P28)&lt;&gt;MONTH(B31)</formula>
    </cfRule>
    <cfRule type="expression" dxfId="17545" priority="73" stopIfTrue="1">
      <formula>OR(P28=祝色)</formula>
    </cfRule>
  </conditionalFormatting>
  <conditionalFormatting sqref="V28:AA31">
    <cfRule type="expression" dxfId="17544" priority="68" stopIfTrue="1">
      <formula>OR(AND(WEEKDAY(V28)=1,MONTH(V28)&lt;&gt;MONTH(B31)),AND(OR(V28=祝色),MONTH(V28)&lt;&gt;MONTH(B31)))</formula>
    </cfRule>
    <cfRule type="expression" dxfId="17543" priority="69" stopIfTrue="1">
      <formula>MONTH(V28)&lt;&gt;MONTH(B31)</formula>
    </cfRule>
    <cfRule type="expression" dxfId="17542" priority="70" stopIfTrue="1">
      <formula>OR(V28=祝色)</formula>
    </cfRule>
  </conditionalFormatting>
  <conditionalFormatting sqref="AB28:AG31">
    <cfRule type="expression" dxfId="17541" priority="65" stopIfTrue="1">
      <formula>OR(AND(WEEKDAY(AB28)=1,MONTH(AB28)&lt;&gt;MONTH(B31)),AND(OR(AB28=祝色),MONTH(AB28)&lt;&gt;MONTH(B31)))</formula>
    </cfRule>
    <cfRule type="expression" dxfId="17540" priority="66" stopIfTrue="1">
      <formula>MONTH(AB28)&lt;&gt;MONTH(B31)</formula>
    </cfRule>
    <cfRule type="expression" dxfId="17539" priority="67" stopIfTrue="1">
      <formula>OR(AB28=祝色)</formula>
    </cfRule>
  </conditionalFormatting>
  <conditionalFormatting sqref="AH28:AM31">
    <cfRule type="expression" dxfId="17538" priority="62" stopIfTrue="1">
      <formula>OR(AND(WEEKDAY(AH28)=1,MONTH(AH28)&lt;&gt;MONTH(B31)),AND(OR(AH28=祝色),MONTH(AH28)&lt;&gt;MONTH(B31)))</formula>
    </cfRule>
    <cfRule type="expression" dxfId="17537" priority="63" stopIfTrue="1">
      <formula>MONTH(AH28)&lt;&gt;MONTH(B31)</formula>
    </cfRule>
    <cfRule type="expression" dxfId="17536" priority="64" stopIfTrue="1">
      <formula>OR(AH28=祝色)</formula>
    </cfRule>
  </conditionalFormatting>
  <conditionalFormatting sqref="AN28:AS31">
    <cfRule type="expression" dxfId="17535" priority="59" stopIfTrue="1">
      <formula>OR(AND(WEEKDAY(AN28)=1,MONTH(AN28)&lt;&gt;MONTH(B31)),AND(OR(AN28=祝色),MONTH(AN28)&lt;&gt;MONTH(B31)))</formula>
    </cfRule>
    <cfRule type="expression" dxfId="17534" priority="60" stopIfTrue="1">
      <formula>MONTH(AN28)&lt;&gt;MONTH(B31)</formula>
    </cfRule>
    <cfRule type="expression" dxfId="17533" priority="61" stopIfTrue="1">
      <formula>OR(AN28=祝色)</formula>
    </cfRule>
  </conditionalFormatting>
  <conditionalFormatting sqref="AT28:AY31">
    <cfRule type="expression" dxfId="17532" priority="58" stopIfTrue="1">
      <formula>OR(AT28=祝色)</formula>
    </cfRule>
  </conditionalFormatting>
  <conditionalFormatting sqref="BJ28:BO31">
    <cfRule type="expression" dxfId="17531" priority="55" stopIfTrue="1">
      <formula>OR(AND(WEEKDAY(BJ28)=1,MONTH(BJ28)&lt;&gt;MONTH(BB31)),AND(OR(BJ28=祝色),MONTH(BJ28)&lt;&gt;MONTH(BB31)))</formula>
    </cfRule>
    <cfRule type="expression" dxfId="17530" priority="56" stopIfTrue="1">
      <formula>MONTH(BJ28)&lt;&gt;MONTH(BB31)</formula>
    </cfRule>
    <cfRule type="expression" dxfId="17529" priority="57" stopIfTrue="1">
      <formula>OR(BJ28=祝色)</formula>
    </cfRule>
  </conditionalFormatting>
  <conditionalFormatting sqref="BP28:BU31">
    <cfRule type="expression" dxfId="17528" priority="52" stopIfTrue="1">
      <formula>OR(AND(WEEKDAY(BP28)=1,MONTH(BP28)&lt;&gt;MONTH(BB31)),AND(OR(BP28=祝色),MONTH(BP28)&lt;&gt;MONTH(BB31)))</formula>
    </cfRule>
    <cfRule type="expression" dxfId="17527" priority="53" stopIfTrue="1">
      <formula>MONTH(BP28)&lt;&gt;MONTH(BB31)</formula>
    </cfRule>
    <cfRule type="expression" dxfId="17526" priority="54" stopIfTrue="1">
      <formula>OR(BP28=祝色)</formula>
    </cfRule>
  </conditionalFormatting>
  <conditionalFormatting sqref="BV28:CA31">
    <cfRule type="expression" dxfId="17525" priority="49" stopIfTrue="1">
      <formula>OR(AND(WEEKDAY(BV28)=1,MONTH(BV28)&lt;&gt;MONTH(BB31)),AND(OR(BV28=祝色),MONTH(BV28)&lt;&gt;MONTH(BB31)))</formula>
    </cfRule>
    <cfRule type="expression" dxfId="17524" priority="50" stopIfTrue="1">
      <formula>MONTH(BV28)&lt;&gt;MONTH(BB31)</formula>
    </cfRule>
    <cfRule type="expression" dxfId="17523" priority="51" stopIfTrue="1">
      <formula>OR(BV28=祝色)</formula>
    </cfRule>
  </conditionalFormatting>
  <conditionalFormatting sqref="CB28:CG31">
    <cfRule type="expression" dxfId="17522" priority="46" stopIfTrue="1">
      <formula>OR(AND(WEEKDAY(CB28)=1,MONTH(CB28)&lt;&gt;MONTH(BB31)),AND(OR(CB28=祝色),MONTH(CB28)&lt;&gt;MONTH(BB31)))</formula>
    </cfRule>
    <cfRule type="expression" dxfId="17521" priority="47" stopIfTrue="1">
      <formula>MONTH(CB28)&lt;&gt;MONTH(BB31)</formula>
    </cfRule>
    <cfRule type="expression" dxfId="17520" priority="48" stopIfTrue="1">
      <formula>OR(CB28=祝色)</formula>
    </cfRule>
  </conditionalFormatting>
  <conditionalFormatting sqref="CH28:CM31">
    <cfRule type="expression" dxfId="17519" priority="43" stopIfTrue="1">
      <formula>OR(AND(WEEKDAY(CH28)=1,MONTH(CH28)&lt;&gt;MONTH(BB31)),AND(OR(CH28=祝色),MONTH(CH28)&lt;&gt;MONTH(BB31)))</formula>
    </cfRule>
    <cfRule type="expression" dxfId="17518" priority="44" stopIfTrue="1">
      <formula>MONTH(CH28)&lt;&gt;MONTH(BB31)</formula>
    </cfRule>
    <cfRule type="expression" dxfId="17517" priority="45" stopIfTrue="1">
      <formula>OR(CH28=祝色)</formula>
    </cfRule>
  </conditionalFormatting>
  <conditionalFormatting sqref="CN28:CS31">
    <cfRule type="expression" dxfId="17516" priority="40" stopIfTrue="1">
      <formula>OR(AND(WEEKDAY(CN28)=1,MONTH(CN28)&lt;&gt;MONTH(BB31)),AND(OR(CN28=祝色),MONTH(CN28)&lt;&gt;MONTH(BB31)))</formula>
    </cfRule>
    <cfRule type="expression" dxfId="17515" priority="41" stopIfTrue="1">
      <formula>MONTH(CN28)&lt;&gt;MONTH(BB31)</formula>
    </cfRule>
    <cfRule type="expression" dxfId="17514" priority="42" stopIfTrue="1">
      <formula>OR(CN28=祝色)</formula>
    </cfRule>
  </conditionalFormatting>
  <conditionalFormatting sqref="CT28:CY31">
    <cfRule type="expression" dxfId="17513" priority="39" stopIfTrue="1">
      <formula>OR(CT28=祝色)</formula>
    </cfRule>
  </conditionalFormatting>
  <conditionalFormatting sqref="J54:O57">
    <cfRule type="expression" dxfId="17512" priority="36" stopIfTrue="1">
      <formula>OR(AND(WEEKDAY(J54)=1,MONTH(J54)&lt;&gt;MONTH(B57)),AND(OR(J54=祝色),MONTH(J54)&lt;&gt;MONTH(B57)))</formula>
    </cfRule>
    <cfRule type="expression" dxfId="17511" priority="37" stopIfTrue="1">
      <formula>MONTH(J54)&lt;&gt;MONTH(B57)</formula>
    </cfRule>
    <cfRule type="expression" dxfId="17510" priority="38" stopIfTrue="1">
      <formula>OR(J54=祝色)</formula>
    </cfRule>
  </conditionalFormatting>
  <conditionalFormatting sqref="P54:U57">
    <cfRule type="expression" dxfId="17509" priority="33" stopIfTrue="1">
      <formula>OR(AND(WEEKDAY(P54)=1,MONTH(P54)&lt;&gt;MONTH(B57)),AND(OR(P54=祝色),MONTH(P54)&lt;&gt;MONTH(B57)))</formula>
    </cfRule>
    <cfRule type="expression" dxfId="17508" priority="34" stopIfTrue="1">
      <formula>MONTH(P54)&lt;&gt;MONTH(B57)</formula>
    </cfRule>
    <cfRule type="expression" dxfId="17507" priority="35" stopIfTrue="1">
      <formula>OR(P54=祝色)</formula>
    </cfRule>
  </conditionalFormatting>
  <conditionalFormatting sqref="V54:AA57">
    <cfRule type="expression" dxfId="17506" priority="30" stopIfTrue="1">
      <formula>OR(AND(WEEKDAY(V54)=1,MONTH(V54)&lt;&gt;MONTH(B57)),AND(OR(V54=祝色),MONTH(V54)&lt;&gt;MONTH(B57)))</formula>
    </cfRule>
    <cfRule type="expression" dxfId="17505" priority="31" stopIfTrue="1">
      <formula>MONTH(V54)&lt;&gt;MONTH(B57)</formula>
    </cfRule>
    <cfRule type="expression" dxfId="17504" priority="32" stopIfTrue="1">
      <formula>OR(V54=祝色)</formula>
    </cfRule>
  </conditionalFormatting>
  <conditionalFormatting sqref="AB54:AG57">
    <cfRule type="expression" dxfId="17503" priority="27" stopIfTrue="1">
      <formula>OR(AND(WEEKDAY(AB54)=1,MONTH(AB54)&lt;&gt;MONTH(B57)),AND(OR(AB54=祝色),MONTH(AB54)&lt;&gt;MONTH(B57)))</formula>
    </cfRule>
    <cfRule type="expression" dxfId="17502" priority="28" stopIfTrue="1">
      <formula>MONTH(AB54)&lt;&gt;MONTH(B57)</formula>
    </cfRule>
    <cfRule type="expression" dxfId="17501" priority="29" stopIfTrue="1">
      <formula>OR(AB54=祝色)</formula>
    </cfRule>
  </conditionalFormatting>
  <conditionalFormatting sqref="AH54:AM57">
    <cfRule type="expression" dxfId="17500" priority="24" stopIfTrue="1">
      <formula>OR(AND(WEEKDAY(AH54)=1,MONTH(AH54)&lt;&gt;MONTH(B57)),AND(OR(AH54=祝色),MONTH(AH54)&lt;&gt;MONTH(B57)))</formula>
    </cfRule>
    <cfRule type="expression" dxfId="17499" priority="25" stopIfTrue="1">
      <formula>MONTH(AH54)&lt;&gt;MONTH(B57)</formula>
    </cfRule>
    <cfRule type="expression" dxfId="17498" priority="26" stopIfTrue="1">
      <formula>OR(AH54=祝色)</formula>
    </cfRule>
  </conditionalFormatting>
  <conditionalFormatting sqref="AN54:AS57">
    <cfRule type="expression" dxfId="17497" priority="21" stopIfTrue="1">
      <formula>OR(AND(WEEKDAY(AN54)=1,MONTH(AN54)&lt;&gt;MONTH(B57)),AND(OR(AN54=祝色),MONTH(AN54)&lt;&gt;MONTH(B57)))</formula>
    </cfRule>
    <cfRule type="expression" dxfId="17496" priority="22" stopIfTrue="1">
      <formula>MONTH(AN54)&lt;&gt;MONTH(B57)</formula>
    </cfRule>
    <cfRule type="expression" dxfId="17495" priority="23" stopIfTrue="1">
      <formula>OR(AN54=祝色)</formula>
    </cfRule>
  </conditionalFormatting>
  <conditionalFormatting sqref="AT54:AY57">
    <cfRule type="expression" dxfId="17494" priority="20" stopIfTrue="1">
      <formula>OR(AT54=祝色)</formula>
    </cfRule>
  </conditionalFormatting>
  <conditionalFormatting sqref="BJ54:BO57">
    <cfRule type="expression" dxfId="17493" priority="17" stopIfTrue="1">
      <formula>OR(AND(WEEKDAY(BJ54)=1,MONTH(BJ54)&lt;&gt;MONTH(BB57)),AND(OR(BJ54=祝色),MONTH(BJ54)&lt;&gt;MONTH(BB57)))</formula>
    </cfRule>
    <cfRule type="expression" dxfId="17492" priority="18" stopIfTrue="1">
      <formula>MONTH(BJ54)&lt;&gt;MONTH(BB57)</formula>
    </cfRule>
    <cfRule type="expression" dxfId="17491" priority="19" stopIfTrue="1">
      <formula>OR(BJ54=祝色)</formula>
    </cfRule>
  </conditionalFormatting>
  <conditionalFormatting sqref="BP54:BU57">
    <cfRule type="expression" dxfId="17490" priority="14" stopIfTrue="1">
      <formula>OR(AND(WEEKDAY(BP54)=1,MONTH(BP54)&lt;&gt;MONTH(BB57)),AND(OR(BP54=祝色),MONTH(BP54)&lt;&gt;MONTH(BB57)))</formula>
    </cfRule>
    <cfRule type="expression" dxfId="17489" priority="15" stopIfTrue="1">
      <formula>MONTH(BP54)&lt;&gt;MONTH(BB57)</formula>
    </cfRule>
    <cfRule type="expression" dxfId="17488" priority="16" stopIfTrue="1">
      <formula>OR(BP54=祝色)</formula>
    </cfRule>
  </conditionalFormatting>
  <conditionalFormatting sqref="BV54:CA57">
    <cfRule type="expression" dxfId="17487" priority="11" stopIfTrue="1">
      <formula>OR(AND(WEEKDAY(BV54)=1,MONTH(BV54)&lt;&gt;MONTH(BB57)),AND(OR(BV54=祝色),MONTH(BV54)&lt;&gt;MONTH(BB57)))</formula>
    </cfRule>
    <cfRule type="expression" dxfId="17486" priority="12" stopIfTrue="1">
      <formula>MONTH(BV54)&lt;&gt;MONTH(BB57)</formula>
    </cfRule>
    <cfRule type="expression" dxfId="17485" priority="13" stopIfTrue="1">
      <formula>OR(BV54=祝色)</formula>
    </cfRule>
  </conditionalFormatting>
  <conditionalFormatting sqref="CB54:CG57">
    <cfRule type="expression" dxfId="17484" priority="8" stopIfTrue="1">
      <formula>OR(AND(WEEKDAY(CB54)=1,MONTH(CB54)&lt;&gt;MONTH(BB57)),AND(OR(CB54=祝色),MONTH(CB54)&lt;&gt;MONTH(BB57)))</formula>
    </cfRule>
    <cfRule type="expression" dxfId="17483" priority="9" stopIfTrue="1">
      <formula>MONTH(CB54)&lt;&gt;MONTH(BB57)</formula>
    </cfRule>
    <cfRule type="expression" dxfId="17482" priority="10" stopIfTrue="1">
      <formula>OR(CB54=祝色)</formula>
    </cfRule>
  </conditionalFormatting>
  <conditionalFormatting sqref="CH54:CM57">
    <cfRule type="expression" dxfId="17481" priority="5" stopIfTrue="1">
      <formula>OR(AND(WEEKDAY(CH54)=1,MONTH(CH54)&lt;&gt;MONTH(BB57)),AND(OR(CH54=祝色),MONTH(CH54)&lt;&gt;MONTH(BB57)))</formula>
    </cfRule>
    <cfRule type="expression" dxfId="17480" priority="6" stopIfTrue="1">
      <formula>MONTH(CH54)&lt;&gt;MONTH(BB57)</formula>
    </cfRule>
    <cfRule type="expression" dxfId="17479" priority="7" stopIfTrue="1">
      <formula>OR(CH54=祝色)</formula>
    </cfRule>
  </conditionalFormatting>
  <conditionalFormatting sqref="CN54:CS57">
    <cfRule type="expression" dxfId="17478" priority="2" stopIfTrue="1">
      <formula>OR(AND(WEEKDAY(CN54)=1,MONTH(CN54)&lt;&gt;MONTH(BB57)),AND(OR(CN54=祝色),MONTH(CN54)&lt;&gt;MONTH(BB57)))</formula>
    </cfRule>
    <cfRule type="expression" dxfId="17477" priority="3" stopIfTrue="1">
      <formula>MONTH(CN54)&lt;&gt;MONTH(BB57)</formula>
    </cfRule>
    <cfRule type="expression" dxfId="17476" priority="4" stopIfTrue="1">
      <formula>OR(CN54=祝色)</formula>
    </cfRule>
  </conditionalFormatting>
  <conditionalFormatting sqref="CT54:CY57">
    <cfRule type="expression" dxfId="17475" priority="1" stopIfTrue="1">
      <formula>OR(CT54=祝色)</formula>
    </cfRule>
  </conditionalFormatting>
  <printOptions horizontalCentered="1"/>
  <pageMargins left="0" right="0" top="0" bottom="0" header="0.51181102362204722" footer="0.51181102362204722"/>
  <pageSetup paperSize="12" scale="41"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CY103"/>
  <sheetViews>
    <sheetView zoomScale="50" zoomScaleNormal="50" workbookViewId="0">
      <selection activeCell="AZ2" sqref="AZ2"/>
    </sheetView>
  </sheetViews>
  <sheetFormatPr defaultRowHeight="13.5"/>
  <cols>
    <col min="1" max="1" width="0.5" customWidth="1"/>
    <col min="2" max="5" width="2.125" customWidth="1"/>
    <col min="6" max="8" width="1.625" customWidth="1"/>
    <col min="9" max="9" width="1.5" customWidth="1"/>
    <col min="10" max="12" width="3.875" customWidth="1"/>
    <col min="13" max="15" width="2.375" customWidth="1"/>
    <col min="16" max="18" width="3.875" customWidth="1"/>
    <col min="19" max="21" width="2.375" customWidth="1"/>
    <col min="22" max="24" width="3.875" customWidth="1"/>
    <col min="25" max="27" width="2.375" customWidth="1"/>
    <col min="28" max="30" width="3.875" customWidth="1"/>
    <col min="31" max="33" width="2.375" customWidth="1"/>
    <col min="34" max="36" width="3.875" customWidth="1"/>
    <col min="37" max="39" width="2.375" customWidth="1"/>
    <col min="40" max="42" width="3.875" customWidth="1"/>
    <col min="43" max="45" width="2.375" customWidth="1"/>
    <col min="46" max="48" width="3.875" customWidth="1"/>
    <col min="49" max="51" width="2.375" customWidth="1"/>
    <col min="52" max="53" width="7.5" customWidth="1"/>
    <col min="54" max="57" width="2.125" customWidth="1"/>
    <col min="58" max="60" width="1.625" customWidth="1"/>
    <col min="61" max="61" width="1.5" customWidth="1"/>
    <col min="62" max="64" width="3.875" customWidth="1"/>
    <col min="65" max="67" width="2.375" customWidth="1"/>
    <col min="68" max="70" width="3.875" customWidth="1"/>
    <col min="71" max="73" width="2.375" customWidth="1"/>
    <col min="74" max="76" width="3.875" customWidth="1"/>
    <col min="77" max="79" width="2.375" customWidth="1"/>
    <col min="80" max="82" width="3.875" customWidth="1"/>
    <col min="83" max="85" width="2.375" customWidth="1"/>
    <col min="86" max="88" width="3.875" customWidth="1"/>
    <col min="89" max="91" width="2.375" customWidth="1"/>
    <col min="92" max="94" width="3.875" customWidth="1"/>
    <col min="95" max="97" width="2.375" customWidth="1"/>
    <col min="98" max="100" width="3.875" customWidth="1"/>
    <col min="101" max="103" width="2.375" customWidth="1"/>
  </cols>
  <sheetData>
    <row r="1" spans="2:103" ht="23.25" customHeight="1">
      <c r="B1" s="763">
        <f>B5</f>
        <v>46204</v>
      </c>
      <c r="C1" s="764"/>
      <c r="D1" s="764"/>
      <c r="E1" s="764"/>
      <c r="F1" s="764"/>
      <c r="G1" s="764"/>
      <c r="H1" s="764"/>
      <c r="I1" s="765"/>
      <c r="J1" s="730" t="s">
        <v>340</v>
      </c>
      <c r="K1" s="731"/>
      <c r="L1" s="731"/>
      <c r="M1" s="731"/>
      <c r="N1" s="731"/>
      <c r="O1" s="732"/>
      <c r="P1" s="709" t="s">
        <v>341</v>
      </c>
      <c r="Q1" s="710"/>
      <c r="R1" s="710"/>
      <c r="S1" s="710"/>
      <c r="T1" s="710"/>
      <c r="U1" s="711"/>
      <c r="V1" s="769" t="s">
        <v>342</v>
      </c>
      <c r="W1" s="770"/>
      <c r="X1" s="770"/>
      <c r="Y1" s="770"/>
      <c r="Z1" s="770"/>
      <c r="AA1" s="771"/>
      <c r="AB1" s="733" t="s">
        <v>343</v>
      </c>
      <c r="AC1" s="734"/>
      <c r="AD1" s="734"/>
      <c r="AE1" s="734"/>
      <c r="AF1" s="734"/>
      <c r="AG1" s="735"/>
      <c r="AH1" s="769" t="s">
        <v>344</v>
      </c>
      <c r="AI1" s="770"/>
      <c r="AJ1" s="770"/>
      <c r="AK1" s="770"/>
      <c r="AL1" s="770"/>
      <c r="AM1" s="771"/>
      <c r="AN1" s="709" t="s">
        <v>345</v>
      </c>
      <c r="AO1" s="710"/>
      <c r="AP1" s="710"/>
      <c r="AQ1" s="710"/>
      <c r="AR1" s="710"/>
      <c r="AS1" s="711"/>
      <c r="AT1" s="712" t="s">
        <v>346</v>
      </c>
      <c r="AU1" s="713"/>
      <c r="AV1" s="713"/>
      <c r="AW1" s="713"/>
      <c r="AX1" s="713"/>
      <c r="AY1" s="714"/>
      <c r="BB1" s="763">
        <f>BB5</f>
        <v>46296</v>
      </c>
      <c r="BC1" s="764"/>
      <c r="BD1" s="764"/>
      <c r="BE1" s="764"/>
      <c r="BF1" s="764"/>
      <c r="BG1" s="764"/>
      <c r="BH1" s="764"/>
      <c r="BI1" s="765"/>
      <c r="BJ1" s="730" t="s">
        <v>340</v>
      </c>
      <c r="BK1" s="731"/>
      <c r="BL1" s="731"/>
      <c r="BM1" s="731"/>
      <c r="BN1" s="731"/>
      <c r="BO1" s="732"/>
      <c r="BP1" s="709" t="s">
        <v>341</v>
      </c>
      <c r="BQ1" s="710"/>
      <c r="BR1" s="710"/>
      <c r="BS1" s="710"/>
      <c r="BT1" s="710"/>
      <c r="BU1" s="711"/>
      <c r="BV1" s="769" t="s">
        <v>342</v>
      </c>
      <c r="BW1" s="770"/>
      <c r="BX1" s="770"/>
      <c r="BY1" s="770"/>
      <c r="BZ1" s="770"/>
      <c r="CA1" s="771"/>
      <c r="CB1" s="733" t="s">
        <v>343</v>
      </c>
      <c r="CC1" s="734"/>
      <c r="CD1" s="734"/>
      <c r="CE1" s="734"/>
      <c r="CF1" s="734"/>
      <c r="CG1" s="735"/>
      <c r="CH1" s="769" t="s">
        <v>344</v>
      </c>
      <c r="CI1" s="770"/>
      <c r="CJ1" s="770"/>
      <c r="CK1" s="770"/>
      <c r="CL1" s="770"/>
      <c r="CM1" s="771"/>
      <c r="CN1" s="709" t="s">
        <v>345</v>
      </c>
      <c r="CO1" s="710"/>
      <c r="CP1" s="710"/>
      <c r="CQ1" s="710"/>
      <c r="CR1" s="710"/>
      <c r="CS1" s="711"/>
      <c r="CT1" s="712" t="s">
        <v>346</v>
      </c>
      <c r="CU1" s="713"/>
      <c r="CV1" s="713"/>
      <c r="CW1" s="713"/>
      <c r="CX1" s="713"/>
      <c r="CY1" s="714"/>
    </row>
    <row r="2" spans="2:103" ht="21.75" customHeight="1">
      <c r="B2" s="766"/>
      <c r="C2" s="767"/>
      <c r="D2" s="767"/>
      <c r="E2" s="767"/>
      <c r="F2" s="767"/>
      <c r="G2" s="767"/>
      <c r="H2" s="767"/>
      <c r="I2" s="768"/>
      <c r="J2" s="697">
        <f>IF(WEEKDAY(B5)=1,B5,(IF(WEEKDAY(B5)=2,B5-1,(IF(WEEKDAY(B5)=3,B5-2,(IF(WEEKDAY(B5)=4,B5-3,(IF(WEEKDAY(B5)=5,B5-4,IF(WEEKDAY(B5)=6,B5-5,B5-6))))))))))</f>
        <v>46201</v>
      </c>
      <c r="K2" s="698"/>
      <c r="L2" s="698"/>
      <c r="M2" s="698"/>
      <c r="N2" s="698"/>
      <c r="O2" s="699"/>
      <c r="P2" s="670">
        <f>J2+1</f>
        <v>46202</v>
      </c>
      <c r="Q2" s="671"/>
      <c r="R2" s="671"/>
      <c r="S2" s="671"/>
      <c r="T2" s="671"/>
      <c r="U2" s="672"/>
      <c r="V2" s="670">
        <f>P2+1</f>
        <v>46203</v>
      </c>
      <c r="W2" s="671"/>
      <c r="X2" s="671"/>
      <c r="Y2" s="671"/>
      <c r="Z2" s="671"/>
      <c r="AA2" s="672"/>
      <c r="AB2" s="670">
        <f>V2+1</f>
        <v>46204</v>
      </c>
      <c r="AC2" s="671"/>
      <c r="AD2" s="671"/>
      <c r="AE2" s="671"/>
      <c r="AF2" s="671"/>
      <c r="AG2" s="672"/>
      <c r="AH2" s="670">
        <f>AB2+1</f>
        <v>46205</v>
      </c>
      <c r="AI2" s="671"/>
      <c r="AJ2" s="671"/>
      <c r="AK2" s="671"/>
      <c r="AL2" s="671"/>
      <c r="AM2" s="672"/>
      <c r="AN2" s="670">
        <f>AH2+1</f>
        <v>46206</v>
      </c>
      <c r="AO2" s="671"/>
      <c r="AP2" s="671"/>
      <c r="AQ2" s="671"/>
      <c r="AR2" s="671"/>
      <c r="AS2" s="672"/>
      <c r="AT2" s="676">
        <f>AN2+1</f>
        <v>46207</v>
      </c>
      <c r="AU2" s="677"/>
      <c r="AV2" s="677"/>
      <c r="AW2" s="677"/>
      <c r="AX2" s="677"/>
      <c r="AY2" s="678"/>
      <c r="BB2" s="766"/>
      <c r="BC2" s="767"/>
      <c r="BD2" s="767"/>
      <c r="BE2" s="767"/>
      <c r="BF2" s="767"/>
      <c r="BG2" s="767"/>
      <c r="BH2" s="767"/>
      <c r="BI2" s="768"/>
      <c r="BJ2" s="697">
        <f>IF(WEEKDAY(BB5)=1,BB5,(IF(WEEKDAY(BB5)=2,BB5-1,(IF(WEEKDAY(BB5)=3,BB5-2,(IF(WEEKDAY(BB5)=4,BB5-3,(IF(WEEKDAY(BB5)=5,BB5-4,IF(WEEKDAY(BB5)=6,BB5-5,BB5-6))))))))))</f>
        <v>46292</v>
      </c>
      <c r="BK2" s="698"/>
      <c r="BL2" s="698"/>
      <c r="BM2" s="698"/>
      <c r="BN2" s="698"/>
      <c r="BO2" s="699"/>
      <c r="BP2" s="670">
        <f>BJ2+1</f>
        <v>46293</v>
      </c>
      <c r="BQ2" s="671"/>
      <c r="BR2" s="671"/>
      <c r="BS2" s="671"/>
      <c r="BT2" s="671"/>
      <c r="BU2" s="672"/>
      <c r="BV2" s="670">
        <f>BP2+1</f>
        <v>46294</v>
      </c>
      <c r="BW2" s="671"/>
      <c r="BX2" s="671"/>
      <c r="BY2" s="671"/>
      <c r="BZ2" s="671"/>
      <c r="CA2" s="672"/>
      <c r="CB2" s="670">
        <f>BV2+1</f>
        <v>46295</v>
      </c>
      <c r="CC2" s="671"/>
      <c r="CD2" s="671"/>
      <c r="CE2" s="671"/>
      <c r="CF2" s="671"/>
      <c r="CG2" s="672"/>
      <c r="CH2" s="670">
        <f>CB2+1</f>
        <v>46296</v>
      </c>
      <c r="CI2" s="671"/>
      <c r="CJ2" s="671"/>
      <c r="CK2" s="671"/>
      <c r="CL2" s="671"/>
      <c r="CM2" s="672"/>
      <c r="CN2" s="670">
        <f>CH2+1</f>
        <v>46297</v>
      </c>
      <c r="CO2" s="671"/>
      <c r="CP2" s="671"/>
      <c r="CQ2" s="671"/>
      <c r="CR2" s="671"/>
      <c r="CS2" s="672"/>
      <c r="CT2" s="676">
        <f>CN2+1</f>
        <v>46298</v>
      </c>
      <c r="CU2" s="677"/>
      <c r="CV2" s="677"/>
      <c r="CW2" s="677"/>
      <c r="CX2" s="677"/>
      <c r="CY2" s="678"/>
    </row>
    <row r="3" spans="2:103" ht="21.75" customHeight="1">
      <c r="B3" s="766"/>
      <c r="C3" s="767"/>
      <c r="D3" s="767"/>
      <c r="E3" s="767"/>
      <c r="F3" s="767"/>
      <c r="G3" s="767"/>
      <c r="H3" s="767"/>
      <c r="I3" s="768"/>
      <c r="J3" s="700"/>
      <c r="K3" s="701"/>
      <c r="L3" s="701"/>
      <c r="M3" s="701"/>
      <c r="N3" s="701"/>
      <c r="O3" s="702"/>
      <c r="P3" s="673"/>
      <c r="Q3" s="674"/>
      <c r="R3" s="674"/>
      <c r="S3" s="674"/>
      <c r="T3" s="674"/>
      <c r="U3" s="675"/>
      <c r="V3" s="673"/>
      <c r="W3" s="674"/>
      <c r="X3" s="674"/>
      <c r="Y3" s="674"/>
      <c r="Z3" s="674"/>
      <c r="AA3" s="675"/>
      <c r="AB3" s="673"/>
      <c r="AC3" s="674"/>
      <c r="AD3" s="674"/>
      <c r="AE3" s="674"/>
      <c r="AF3" s="674"/>
      <c r="AG3" s="675"/>
      <c r="AH3" s="673"/>
      <c r="AI3" s="674"/>
      <c r="AJ3" s="674"/>
      <c r="AK3" s="674"/>
      <c r="AL3" s="674"/>
      <c r="AM3" s="675"/>
      <c r="AN3" s="673"/>
      <c r="AO3" s="674"/>
      <c r="AP3" s="674"/>
      <c r="AQ3" s="674"/>
      <c r="AR3" s="674"/>
      <c r="AS3" s="675"/>
      <c r="AT3" s="679"/>
      <c r="AU3" s="680"/>
      <c r="AV3" s="680"/>
      <c r="AW3" s="680"/>
      <c r="AX3" s="680"/>
      <c r="AY3" s="681"/>
      <c r="BB3" s="766"/>
      <c r="BC3" s="767"/>
      <c r="BD3" s="767"/>
      <c r="BE3" s="767"/>
      <c r="BF3" s="767"/>
      <c r="BG3" s="767"/>
      <c r="BH3" s="767"/>
      <c r="BI3" s="768"/>
      <c r="BJ3" s="700"/>
      <c r="BK3" s="701"/>
      <c r="BL3" s="701"/>
      <c r="BM3" s="701"/>
      <c r="BN3" s="701"/>
      <c r="BO3" s="702"/>
      <c r="BP3" s="673"/>
      <c r="BQ3" s="674"/>
      <c r="BR3" s="674"/>
      <c r="BS3" s="674"/>
      <c r="BT3" s="674"/>
      <c r="BU3" s="675"/>
      <c r="BV3" s="673"/>
      <c r="BW3" s="674"/>
      <c r="BX3" s="674"/>
      <c r="BY3" s="674"/>
      <c r="BZ3" s="674"/>
      <c r="CA3" s="675"/>
      <c r="CB3" s="673"/>
      <c r="CC3" s="674"/>
      <c r="CD3" s="674"/>
      <c r="CE3" s="674"/>
      <c r="CF3" s="674"/>
      <c r="CG3" s="675"/>
      <c r="CH3" s="673"/>
      <c r="CI3" s="674"/>
      <c r="CJ3" s="674"/>
      <c r="CK3" s="674"/>
      <c r="CL3" s="674"/>
      <c r="CM3" s="675"/>
      <c r="CN3" s="673"/>
      <c r="CO3" s="674"/>
      <c r="CP3" s="674"/>
      <c r="CQ3" s="674"/>
      <c r="CR3" s="674"/>
      <c r="CS3" s="675"/>
      <c r="CT3" s="679"/>
      <c r="CU3" s="680"/>
      <c r="CV3" s="680"/>
      <c r="CW3" s="680"/>
      <c r="CX3" s="680"/>
      <c r="CY3" s="681"/>
    </row>
    <row r="4" spans="2:103" ht="22.5" customHeight="1">
      <c r="B4" s="766"/>
      <c r="C4" s="767"/>
      <c r="D4" s="767"/>
      <c r="E4" s="767"/>
      <c r="F4" s="767"/>
      <c r="G4" s="767"/>
      <c r="H4" s="767"/>
      <c r="I4" s="768"/>
      <c r="J4" s="700"/>
      <c r="K4" s="701"/>
      <c r="L4" s="701"/>
      <c r="M4" s="701"/>
      <c r="N4" s="701"/>
      <c r="O4" s="702"/>
      <c r="P4" s="673"/>
      <c r="Q4" s="674"/>
      <c r="R4" s="674"/>
      <c r="S4" s="674"/>
      <c r="T4" s="674"/>
      <c r="U4" s="675"/>
      <c r="V4" s="673"/>
      <c r="W4" s="674"/>
      <c r="X4" s="674"/>
      <c r="Y4" s="674"/>
      <c r="Z4" s="674"/>
      <c r="AA4" s="675"/>
      <c r="AB4" s="673"/>
      <c r="AC4" s="674"/>
      <c r="AD4" s="674"/>
      <c r="AE4" s="674"/>
      <c r="AF4" s="674"/>
      <c r="AG4" s="675"/>
      <c r="AH4" s="673"/>
      <c r="AI4" s="674"/>
      <c r="AJ4" s="674"/>
      <c r="AK4" s="674"/>
      <c r="AL4" s="674"/>
      <c r="AM4" s="675"/>
      <c r="AN4" s="673"/>
      <c r="AO4" s="674"/>
      <c r="AP4" s="674"/>
      <c r="AQ4" s="674"/>
      <c r="AR4" s="674"/>
      <c r="AS4" s="675"/>
      <c r="AT4" s="679"/>
      <c r="AU4" s="680"/>
      <c r="AV4" s="680"/>
      <c r="AW4" s="680"/>
      <c r="AX4" s="680"/>
      <c r="AY4" s="681"/>
      <c r="BB4" s="766"/>
      <c r="BC4" s="767"/>
      <c r="BD4" s="767"/>
      <c r="BE4" s="767"/>
      <c r="BF4" s="767"/>
      <c r="BG4" s="767"/>
      <c r="BH4" s="767"/>
      <c r="BI4" s="768"/>
      <c r="BJ4" s="700"/>
      <c r="BK4" s="701"/>
      <c r="BL4" s="701"/>
      <c r="BM4" s="701"/>
      <c r="BN4" s="701"/>
      <c r="BO4" s="702"/>
      <c r="BP4" s="673"/>
      <c r="BQ4" s="674"/>
      <c r="BR4" s="674"/>
      <c r="BS4" s="674"/>
      <c r="BT4" s="674"/>
      <c r="BU4" s="675"/>
      <c r="BV4" s="673"/>
      <c r="BW4" s="674"/>
      <c r="BX4" s="674"/>
      <c r="BY4" s="674"/>
      <c r="BZ4" s="674"/>
      <c r="CA4" s="675"/>
      <c r="CB4" s="673"/>
      <c r="CC4" s="674"/>
      <c r="CD4" s="674"/>
      <c r="CE4" s="674"/>
      <c r="CF4" s="674"/>
      <c r="CG4" s="675"/>
      <c r="CH4" s="673"/>
      <c r="CI4" s="674"/>
      <c r="CJ4" s="674"/>
      <c r="CK4" s="674"/>
      <c r="CL4" s="674"/>
      <c r="CM4" s="675"/>
      <c r="CN4" s="673"/>
      <c r="CO4" s="674"/>
      <c r="CP4" s="674"/>
      <c r="CQ4" s="674"/>
      <c r="CR4" s="674"/>
      <c r="CS4" s="675"/>
      <c r="CT4" s="679"/>
      <c r="CU4" s="680"/>
      <c r="CV4" s="680"/>
      <c r="CW4" s="680"/>
      <c r="CX4" s="680"/>
      <c r="CY4" s="681"/>
    </row>
    <row r="5" spans="2:103" ht="29.25" customHeight="1">
      <c r="B5" s="703">
        <v>46204</v>
      </c>
      <c r="C5" s="704"/>
      <c r="D5" s="704"/>
      <c r="E5" s="704"/>
      <c r="F5" s="704"/>
      <c r="G5" s="704"/>
      <c r="H5" s="704"/>
      <c r="I5" s="705"/>
      <c r="J5" s="715"/>
      <c r="K5" s="716"/>
      <c r="L5" s="716"/>
      <c r="M5" s="716"/>
      <c r="N5" s="716"/>
      <c r="O5" s="717"/>
      <c r="P5" s="718"/>
      <c r="Q5" s="719"/>
      <c r="R5" s="719"/>
      <c r="S5" s="719"/>
      <c r="T5" s="719"/>
      <c r="U5" s="720"/>
      <c r="V5" s="718"/>
      <c r="W5" s="719"/>
      <c r="X5" s="719"/>
      <c r="Y5" s="719"/>
      <c r="Z5" s="719"/>
      <c r="AA5" s="720"/>
      <c r="AB5" s="718"/>
      <c r="AC5" s="719"/>
      <c r="AD5" s="719"/>
      <c r="AE5" s="719"/>
      <c r="AF5" s="719"/>
      <c r="AG5" s="720"/>
      <c r="AH5" s="718"/>
      <c r="AI5" s="719"/>
      <c r="AJ5" s="719"/>
      <c r="AK5" s="719"/>
      <c r="AL5" s="719"/>
      <c r="AM5" s="720"/>
      <c r="AN5" s="718"/>
      <c r="AO5" s="719"/>
      <c r="AP5" s="719"/>
      <c r="AQ5" s="719"/>
      <c r="AR5" s="719"/>
      <c r="AS5" s="720"/>
      <c r="AT5" s="721"/>
      <c r="AU5" s="722"/>
      <c r="AV5" s="722"/>
      <c r="AW5" s="722"/>
      <c r="AX5" s="722"/>
      <c r="AY5" s="723"/>
      <c r="BB5" s="703">
        <f>IF(MONTH(B57)=12,DATE(YEAR(B57)+1,1,1),DATE(YEAR(B57),MONTH(B57)+1,1))</f>
        <v>46296</v>
      </c>
      <c r="BC5" s="704"/>
      <c r="BD5" s="704"/>
      <c r="BE5" s="704"/>
      <c r="BF5" s="704"/>
      <c r="BG5" s="704"/>
      <c r="BH5" s="704"/>
      <c r="BI5" s="705"/>
      <c r="BJ5" s="715"/>
      <c r="BK5" s="716"/>
      <c r="BL5" s="716"/>
      <c r="BM5" s="716"/>
      <c r="BN5" s="716"/>
      <c r="BO5" s="717"/>
      <c r="BP5" s="718"/>
      <c r="BQ5" s="719"/>
      <c r="BR5" s="719"/>
      <c r="BS5" s="719"/>
      <c r="BT5" s="719"/>
      <c r="BU5" s="720"/>
      <c r="BV5" s="718"/>
      <c r="BW5" s="719"/>
      <c r="BX5" s="719"/>
      <c r="BY5" s="719"/>
      <c r="BZ5" s="719"/>
      <c r="CA5" s="720"/>
      <c r="CB5" s="718"/>
      <c r="CC5" s="719"/>
      <c r="CD5" s="719"/>
      <c r="CE5" s="719"/>
      <c r="CF5" s="719"/>
      <c r="CG5" s="720"/>
      <c r="CH5" s="718"/>
      <c r="CI5" s="719"/>
      <c r="CJ5" s="719"/>
      <c r="CK5" s="719"/>
      <c r="CL5" s="719"/>
      <c r="CM5" s="720"/>
      <c r="CN5" s="718"/>
      <c r="CO5" s="719"/>
      <c r="CP5" s="719"/>
      <c r="CQ5" s="719"/>
      <c r="CR5" s="719"/>
      <c r="CS5" s="720"/>
      <c r="CT5" s="721"/>
      <c r="CU5" s="722"/>
      <c r="CV5" s="722"/>
      <c r="CW5" s="722"/>
      <c r="CX5" s="722"/>
      <c r="CY5" s="723"/>
    </row>
    <row r="6" spans="2:103" ht="21.75" customHeight="1">
      <c r="B6" s="703"/>
      <c r="C6" s="704"/>
      <c r="D6" s="704"/>
      <c r="E6" s="704"/>
      <c r="F6" s="704"/>
      <c r="G6" s="704"/>
      <c r="H6" s="704"/>
      <c r="I6" s="705"/>
      <c r="J6" s="697">
        <f>AT2+1</f>
        <v>46208</v>
      </c>
      <c r="K6" s="698"/>
      <c r="L6" s="698"/>
      <c r="M6" s="698"/>
      <c r="N6" s="698"/>
      <c r="O6" s="699"/>
      <c r="P6" s="670">
        <f>J6+1</f>
        <v>46209</v>
      </c>
      <c r="Q6" s="671"/>
      <c r="R6" s="671"/>
      <c r="S6" s="671"/>
      <c r="T6" s="671"/>
      <c r="U6" s="672"/>
      <c r="V6" s="670">
        <f>P6+1</f>
        <v>46210</v>
      </c>
      <c r="W6" s="671"/>
      <c r="X6" s="671"/>
      <c r="Y6" s="671"/>
      <c r="Z6" s="671"/>
      <c r="AA6" s="672"/>
      <c r="AB6" s="670">
        <f>V6+1</f>
        <v>46211</v>
      </c>
      <c r="AC6" s="671"/>
      <c r="AD6" s="671"/>
      <c r="AE6" s="671"/>
      <c r="AF6" s="671"/>
      <c r="AG6" s="672"/>
      <c r="AH6" s="670">
        <f>AB6+1</f>
        <v>46212</v>
      </c>
      <c r="AI6" s="671"/>
      <c r="AJ6" s="671"/>
      <c r="AK6" s="671"/>
      <c r="AL6" s="671"/>
      <c r="AM6" s="672"/>
      <c r="AN6" s="670">
        <f>AH6+1</f>
        <v>46213</v>
      </c>
      <c r="AO6" s="671"/>
      <c r="AP6" s="671"/>
      <c r="AQ6" s="671"/>
      <c r="AR6" s="671"/>
      <c r="AS6" s="672"/>
      <c r="AT6" s="676">
        <f>AN6+1</f>
        <v>46214</v>
      </c>
      <c r="AU6" s="677"/>
      <c r="AV6" s="677"/>
      <c r="AW6" s="677"/>
      <c r="AX6" s="677"/>
      <c r="AY6" s="678"/>
      <c r="BB6" s="703"/>
      <c r="BC6" s="704"/>
      <c r="BD6" s="704"/>
      <c r="BE6" s="704"/>
      <c r="BF6" s="704"/>
      <c r="BG6" s="704"/>
      <c r="BH6" s="704"/>
      <c r="BI6" s="705"/>
      <c r="BJ6" s="697">
        <f>CT2+1</f>
        <v>46299</v>
      </c>
      <c r="BK6" s="698"/>
      <c r="BL6" s="698"/>
      <c r="BM6" s="698"/>
      <c r="BN6" s="698"/>
      <c r="BO6" s="699"/>
      <c r="BP6" s="670">
        <f>BJ6+1</f>
        <v>46300</v>
      </c>
      <c r="BQ6" s="671"/>
      <c r="BR6" s="671"/>
      <c r="BS6" s="671"/>
      <c r="BT6" s="671"/>
      <c r="BU6" s="672"/>
      <c r="BV6" s="670">
        <f>BP6+1</f>
        <v>46301</v>
      </c>
      <c r="BW6" s="671"/>
      <c r="BX6" s="671"/>
      <c r="BY6" s="671"/>
      <c r="BZ6" s="671"/>
      <c r="CA6" s="672"/>
      <c r="CB6" s="670">
        <f>BV6+1</f>
        <v>46302</v>
      </c>
      <c r="CC6" s="671"/>
      <c r="CD6" s="671"/>
      <c r="CE6" s="671"/>
      <c r="CF6" s="671"/>
      <c r="CG6" s="672"/>
      <c r="CH6" s="670">
        <f>CB6+1</f>
        <v>46303</v>
      </c>
      <c r="CI6" s="671"/>
      <c r="CJ6" s="671"/>
      <c r="CK6" s="671"/>
      <c r="CL6" s="671"/>
      <c r="CM6" s="672"/>
      <c r="CN6" s="670">
        <f>CH6+1</f>
        <v>46304</v>
      </c>
      <c r="CO6" s="671"/>
      <c r="CP6" s="671"/>
      <c r="CQ6" s="671"/>
      <c r="CR6" s="671"/>
      <c r="CS6" s="672"/>
      <c r="CT6" s="676">
        <f>CN6+1</f>
        <v>46305</v>
      </c>
      <c r="CU6" s="677"/>
      <c r="CV6" s="677"/>
      <c r="CW6" s="677"/>
      <c r="CX6" s="677"/>
      <c r="CY6" s="678"/>
    </row>
    <row r="7" spans="2:103" ht="21.75" customHeight="1">
      <c r="B7" s="739" t="str">
        <f>IF(B5&gt;=43586,"令和"&amp;IF(YEAR(B5)-2018=1,"元",YEAR(B5)-2018),"平成"&amp;(YEAR(B5)-1988))</f>
        <v>令和8</v>
      </c>
      <c r="C7" s="740"/>
      <c r="D7" s="740"/>
      <c r="E7" s="740"/>
      <c r="F7" s="740"/>
      <c r="G7" s="740"/>
      <c r="H7" s="740"/>
      <c r="I7" s="741"/>
      <c r="J7" s="700"/>
      <c r="K7" s="701"/>
      <c r="L7" s="701"/>
      <c r="M7" s="701"/>
      <c r="N7" s="701"/>
      <c r="O7" s="702"/>
      <c r="P7" s="673"/>
      <c r="Q7" s="674"/>
      <c r="R7" s="674"/>
      <c r="S7" s="674"/>
      <c r="T7" s="674"/>
      <c r="U7" s="675"/>
      <c r="V7" s="673"/>
      <c r="W7" s="674"/>
      <c r="X7" s="674"/>
      <c r="Y7" s="674"/>
      <c r="Z7" s="674"/>
      <c r="AA7" s="675"/>
      <c r="AB7" s="673"/>
      <c r="AC7" s="674"/>
      <c r="AD7" s="674"/>
      <c r="AE7" s="674"/>
      <c r="AF7" s="674"/>
      <c r="AG7" s="675"/>
      <c r="AH7" s="673"/>
      <c r="AI7" s="674"/>
      <c r="AJ7" s="674"/>
      <c r="AK7" s="674"/>
      <c r="AL7" s="674"/>
      <c r="AM7" s="675"/>
      <c r="AN7" s="673"/>
      <c r="AO7" s="674"/>
      <c r="AP7" s="674"/>
      <c r="AQ7" s="674"/>
      <c r="AR7" s="674"/>
      <c r="AS7" s="675"/>
      <c r="AT7" s="679"/>
      <c r="AU7" s="680"/>
      <c r="AV7" s="680"/>
      <c r="AW7" s="680"/>
      <c r="AX7" s="680"/>
      <c r="AY7" s="681"/>
      <c r="BB7" s="739" t="str">
        <f>IF(BB5&gt;=43586,"令和"&amp;IF(YEAR(BB5)-2018=1,"元",YEAR(BB5)-2018),"平成"&amp;(YEAR(BB5)-1988))</f>
        <v>令和8</v>
      </c>
      <c r="BC7" s="740"/>
      <c r="BD7" s="740"/>
      <c r="BE7" s="740"/>
      <c r="BF7" s="740"/>
      <c r="BG7" s="740"/>
      <c r="BH7" s="740"/>
      <c r="BI7" s="741"/>
      <c r="BJ7" s="700"/>
      <c r="BK7" s="701"/>
      <c r="BL7" s="701"/>
      <c r="BM7" s="701"/>
      <c r="BN7" s="701"/>
      <c r="BO7" s="702"/>
      <c r="BP7" s="673"/>
      <c r="BQ7" s="674"/>
      <c r="BR7" s="674"/>
      <c r="BS7" s="674"/>
      <c r="BT7" s="674"/>
      <c r="BU7" s="675"/>
      <c r="BV7" s="673"/>
      <c r="BW7" s="674"/>
      <c r="BX7" s="674"/>
      <c r="BY7" s="674"/>
      <c r="BZ7" s="674"/>
      <c r="CA7" s="675"/>
      <c r="CB7" s="673"/>
      <c r="CC7" s="674"/>
      <c r="CD7" s="674"/>
      <c r="CE7" s="674"/>
      <c r="CF7" s="674"/>
      <c r="CG7" s="675"/>
      <c r="CH7" s="673"/>
      <c r="CI7" s="674"/>
      <c r="CJ7" s="674"/>
      <c r="CK7" s="674"/>
      <c r="CL7" s="674"/>
      <c r="CM7" s="675"/>
      <c r="CN7" s="673"/>
      <c r="CO7" s="674"/>
      <c r="CP7" s="674"/>
      <c r="CQ7" s="674"/>
      <c r="CR7" s="674"/>
      <c r="CS7" s="675"/>
      <c r="CT7" s="679"/>
      <c r="CU7" s="680"/>
      <c r="CV7" s="680"/>
      <c r="CW7" s="680"/>
      <c r="CX7" s="680"/>
      <c r="CY7" s="681"/>
    </row>
    <row r="8" spans="2:103" ht="20.25" customHeight="1">
      <c r="B8" s="742"/>
      <c r="C8" s="743"/>
      <c r="D8" s="743"/>
      <c r="E8" s="743"/>
      <c r="F8" s="743"/>
      <c r="G8" s="743"/>
      <c r="H8" s="743"/>
      <c r="I8" s="744"/>
      <c r="J8" s="700"/>
      <c r="K8" s="701"/>
      <c r="L8" s="701"/>
      <c r="M8" s="701"/>
      <c r="N8" s="701"/>
      <c r="O8" s="702"/>
      <c r="P8" s="673"/>
      <c r="Q8" s="674"/>
      <c r="R8" s="674"/>
      <c r="S8" s="674"/>
      <c r="T8" s="674"/>
      <c r="U8" s="675"/>
      <c r="V8" s="673"/>
      <c r="W8" s="674"/>
      <c r="X8" s="674"/>
      <c r="Y8" s="674"/>
      <c r="Z8" s="674"/>
      <c r="AA8" s="675"/>
      <c r="AB8" s="673"/>
      <c r="AC8" s="674"/>
      <c r="AD8" s="674"/>
      <c r="AE8" s="674"/>
      <c r="AF8" s="674"/>
      <c r="AG8" s="675"/>
      <c r="AH8" s="673"/>
      <c r="AI8" s="674"/>
      <c r="AJ8" s="674"/>
      <c r="AK8" s="674"/>
      <c r="AL8" s="674"/>
      <c r="AM8" s="675"/>
      <c r="AN8" s="673"/>
      <c r="AO8" s="674"/>
      <c r="AP8" s="674"/>
      <c r="AQ8" s="674"/>
      <c r="AR8" s="674"/>
      <c r="AS8" s="675"/>
      <c r="AT8" s="679"/>
      <c r="AU8" s="680"/>
      <c r="AV8" s="680"/>
      <c r="AW8" s="680"/>
      <c r="AX8" s="680"/>
      <c r="AY8" s="681"/>
      <c r="BB8" s="742"/>
      <c r="BC8" s="743"/>
      <c r="BD8" s="743"/>
      <c r="BE8" s="743"/>
      <c r="BF8" s="743"/>
      <c r="BG8" s="743"/>
      <c r="BH8" s="743"/>
      <c r="BI8" s="744"/>
      <c r="BJ8" s="700"/>
      <c r="BK8" s="701"/>
      <c r="BL8" s="701"/>
      <c r="BM8" s="701"/>
      <c r="BN8" s="701"/>
      <c r="BO8" s="702"/>
      <c r="BP8" s="673"/>
      <c r="BQ8" s="674"/>
      <c r="BR8" s="674"/>
      <c r="BS8" s="674"/>
      <c r="BT8" s="674"/>
      <c r="BU8" s="675"/>
      <c r="BV8" s="673"/>
      <c r="BW8" s="674"/>
      <c r="BX8" s="674"/>
      <c r="BY8" s="674"/>
      <c r="BZ8" s="674"/>
      <c r="CA8" s="675"/>
      <c r="CB8" s="673"/>
      <c r="CC8" s="674"/>
      <c r="CD8" s="674"/>
      <c r="CE8" s="674"/>
      <c r="CF8" s="674"/>
      <c r="CG8" s="675"/>
      <c r="CH8" s="673"/>
      <c r="CI8" s="674"/>
      <c r="CJ8" s="674"/>
      <c r="CK8" s="674"/>
      <c r="CL8" s="674"/>
      <c r="CM8" s="675"/>
      <c r="CN8" s="673"/>
      <c r="CO8" s="674"/>
      <c r="CP8" s="674"/>
      <c r="CQ8" s="674"/>
      <c r="CR8" s="674"/>
      <c r="CS8" s="675"/>
      <c r="CT8" s="679"/>
      <c r="CU8" s="680"/>
      <c r="CV8" s="680"/>
      <c r="CW8" s="680"/>
      <c r="CX8" s="680"/>
      <c r="CY8" s="681"/>
    </row>
    <row r="9" spans="2:103" ht="42.75" customHeight="1">
      <c r="B9" s="542" t="str">
        <f>VLOOKUP(B5,祝節名,2,FALSE)</f>
        <v>20 海の日
小暑7、大暑23</v>
      </c>
      <c r="C9" s="474"/>
      <c r="D9" s="474"/>
      <c r="E9" s="474"/>
      <c r="F9" s="474"/>
      <c r="G9" s="474"/>
      <c r="H9" s="474"/>
      <c r="I9" s="475"/>
      <c r="J9" s="715"/>
      <c r="K9" s="716"/>
      <c r="L9" s="716"/>
      <c r="M9" s="716"/>
      <c r="N9" s="716"/>
      <c r="O9" s="717"/>
      <c r="P9" s="718"/>
      <c r="Q9" s="719"/>
      <c r="R9" s="719"/>
      <c r="S9" s="719"/>
      <c r="T9" s="719"/>
      <c r="U9" s="720"/>
      <c r="V9" s="718"/>
      <c r="W9" s="719"/>
      <c r="X9" s="719"/>
      <c r="Y9" s="719"/>
      <c r="Z9" s="719"/>
      <c r="AA9" s="720"/>
      <c r="AB9" s="718"/>
      <c r="AC9" s="719"/>
      <c r="AD9" s="719"/>
      <c r="AE9" s="719"/>
      <c r="AF9" s="719"/>
      <c r="AG9" s="720"/>
      <c r="AH9" s="718"/>
      <c r="AI9" s="719"/>
      <c r="AJ9" s="719"/>
      <c r="AK9" s="719"/>
      <c r="AL9" s="719"/>
      <c r="AM9" s="720"/>
      <c r="AN9" s="718"/>
      <c r="AO9" s="719"/>
      <c r="AP9" s="719"/>
      <c r="AQ9" s="719"/>
      <c r="AR9" s="719"/>
      <c r="AS9" s="720"/>
      <c r="AT9" s="721"/>
      <c r="AU9" s="722"/>
      <c r="AV9" s="722"/>
      <c r="AW9" s="722"/>
      <c r="AX9" s="722"/>
      <c r="AY9" s="723"/>
      <c r="BB9" s="542" t="str">
        <f>VLOOKUP(BB5,祝節名,2,FALSE)</f>
        <v>12 スポーツの日
寒露8、霜降23</v>
      </c>
      <c r="BC9" s="474"/>
      <c r="BD9" s="474"/>
      <c r="BE9" s="474"/>
      <c r="BF9" s="474"/>
      <c r="BG9" s="474"/>
      <c r="BH9" s="474"/>
      <c r="BI9" s="475"/>
      <c r="BJ9" s="715"/>
      <c r="BK9" s="716"/>
      <c r="BL9" s="716"/>
      <c r="BM9" s="716"/>
      <c r="BN9" s="716"/>
      <c r="BO9" s="717"/>
      <c r="BP9" s="718"/>
      <c r="BQ9" s="719"/>
      <c r="BR9" s="719"/>
      <c r="BS9" s="719"/>
      <c r="BT9" s="719"/>
      <c r="BU9" s="720"/>
      <c r="BV9" s="718"/>
      <c r="BW9" s="719"/>
      <c r="BX9" s="719"/>
      <c r="BY9" s="719"/>
      <c r="BZ9" s="719"/>
      <c r="CA9" s="720"/>
      <c r="CB9" s="718"/>
      <c r="CC9" s="719"/>
      <c r="CD9" s="719"/>
      <c r="CE9" s="719"/>
      <c r="CF9" s="719"/>
      <c r="CG9" s="720"/>
      <c r="CH9" s="718"/>
      <c r="CI9" s="719"/>
      <c r="CJ9" s="719"/>
      <c r="CK9" s="719"/>
      <c r="CL9" s="719"/>
      <c r="CM9" s="720"/>
      <c r="CN9" s="718"/>
      <c r="CO9" s="719"/>
      <c r="CP9" s="719"/>
      <c r="CQ9" s="719"/>
      <c r="CR9" s="719"/>
      <c r="CS9" s="720"/>
      <c r="CT9" s="721"/>
      <c r="CU9" s="722"/>
      <c r="CV9" s="722"/>
      <c r="CW9" s="722"/>
      <c r="CX9" s="722"/>
      <c r="CY9" s="723"/>
    </row>
    <row r="10" spans="2:103" ht="21.75" customHeight="1">
      <c r="B10" s="476"/>
      <c r="C10" s="477"/>
      <c r="D10" s="477"/>
      <c r="E10" s="477"/>
      <c r="F10" s="477"/>
      <c r="G10" s="477"/>
      <c r="H10" s="477"/>
      <c r="I10" s="478"/>
      <c r="J10" s="697">
        <f>AT6+1</f>
        <v>46215</v>
      </c>
      <c r="K10" s="698"/>
      <c r="L10" s="698"/>
      <c r="M10" s="698"/>
      <c r="N10" s="698"/>
      <c r="O10" s="699"/>
      <c r="P10" s="670">
        <f>J10+1</f>
        <v>46216</v>
      </c>
      <c r="Q10" s="671"/>
      <c r="R10" s="671"/>
      <c r="S10" s="671"/>
      <c r="T10" s="671"/>
      <c r="U10" s="672"/>
      <c r="V10" s="670">
        <f>P10+1</f>
        <v>46217</v>
      </c>
      <c r="W10" s="671"/>
      <c r="X10" s="671"/>
      <c r="Y10" s="671"/>
      <c r="Z10" s="671"/>
      <c r="AA10" s="672"/>
      <c r="AB10" s="670">
        <f>V10+1</f>
        <v>46218</v>
      </c>
      <c r="AC10" s="671"/>
      <c r="AD10" s="671"/>
      <c r="AE10" s="671"/>
      <c r="AF10" s="671"/>
      <c r="AG10" s="672"/>
      <c r="AH10" s="670">
        <f>AB10+1</f>
        <v>46219</v>
      </c>
      <c r="AI10" s="671"/>
      <c r="AJ10" s="671"/>
      <c r="AK10" s="671"/>
      <c r="AL10" s="671"/>
      <c r="AM10" s="672"/>
      <c r="AN10" s="670">
        <f>AH10+1</f>
        <v>46220</v>
      </c>
      <c r="AO10" s="671"/>
      <c r="AP10" s="671"/>
      <c r="AQ10" s="671"/>
      <c r="AR10" s="671"/>
      <c r="AS10" s="672"/>
      <c r="AT10" s="676">
        <f>AN10+1</f>
        <v>46221</v>
      </c>
      <c r="AU10" s="677"/>
      <c r="AV10" s="677"/>
      <c r="AW10" s="677"/>
      <c r="AX10" s="677"/>
      <c r="AY10" s="678"/>
      <c r="BB10" s="476"/>
      <c r="BC10" s="477"/>
      <c r="BD10" s="477"/>
      <c r="BE10" s="477"/>
      <c r="BF10" s="477"/>
      <c r="BG10" s="477"/>
      <c r="BH10" s="477"/>
      <c r="BI10" s="478"/>
      <c r="BJ10" s="697">
        <f>CT6+1</f>
        <v>46306</v>
      </c>
      <c r="BK10" s="698"/>
      <c r="BL10" s="698"/>
      <c r="BM10" s="698"/>
      <c r="BN10" s="698"/>
      <c r="BO10" s="699"/>
      <c r="BP10" s="670">
        <f>BJ10+1</f>
        <v>46307</v>
      </c>
      <c r="BQ10" s="671"/>
      <c r="BR10" s="671"/>
      <c r="BS10" s="671"/>
      <c r="BT10" s="671"/>
      <c r="BU10" s="672"/>
      <c r="BV10" s="670">
        <f>BP10+1</f>
        <v>46308</v>
      </c>
      <c r="BW10" s="671"/>
      <c r="BX10" s="671"/>
      <c r="BY10" s="671"/>
      <c r="BZ10" s="671"/>
      <c r="CA10" s="672"/>
      <c r="CB10" s="670">
        <f>BV10+1</f>
        <v>46309</v>
      </c>
      <c r="CC10" s="671"/>
      <c r="CD10" s="671"/>
      <c r="CE10" s="671"/>
      <c r="CF10" s="671"/>
      <c r="CG10" s="672"/>
      <c r="CH10" s="670">
        <f>CB10+1</f>
        <v>46310</v>
      </c>
      <c r="CI10" s="671"/>
      <c r="CJ10" s="671"/>
      <c r="CK10" s="671"/>
      <c r="CL10" s="671"/>
      <c r="CM10" s="672"/>
      <c r="CN10" s="670">
        <f>CH10+1</f>
        <v>46311</v>
      </c>
      <c r="CO10" s="671"/>
      <c r="CP10" s="671"/>
      <c r="CQ10" s="671"/>
      <c r="CR10" s="671"/>
      <c r="CS10" s="672"/>
      <c r="CT10" s="676">
        <f>CN10+1</f>
        <v>46312</v>
      </c>
      <c r="CU10" s="677"/>
      <c r="CV10" s="677"/>
      <c r="CW10" s="677"/>
      <c r="CX10" s="677"/>
      <c r="CY10" s="678"/>
    </row>
    <row r="11" spans="2:103" ht="21.75" customHeight="1">
      <c r="B11" s="476"/>
      <c r="C11" s="477"/>
      <c r="D11" s="477"/>
      <c r="E11" s="477"/>
      <c r="F11" s="477"/>
      <c r="G11" s="477"/>
      <c r="H11" s="477"/>
      <c r="I11" s="478"/>
      <c r="J11" s="700"/>
      <c r="K11" s="701"/>
      <c r="L11" s="701"/>
      <c r="M11" s="701"/>
      <c r="N11" s="701"/>
      <c r="O11" s="702"/>
      <c r="P11" s="673"/>
      <c r="Q11" s="674"/>
      <c r="R11" s="674"/>
      <c r="S11" s="674"/>
      <c r="T11" s="674"/>
      <c r="U11" s="675"/>
      <c r="V11" s="673"/>
      <c r="W11" s="674"/>
      <c r="X11" s="674"/>
      <c r="Y11" s="674"/>
      <c r="Z11" s="674"/>
      <c r="AA11" s="675"/>
      <c r="AB11" s="673"/>
      <c r="AC11" s="674"/>
      <c r="AD11" s="674"/>
      <c r="AE11" s="674"/>
      <c r="AF11" s="674"/>
      <c r="AG11" s="675"/>
      <c r="AH11" s="673"/>
      <c r="AI11" s="674"/>
      <c r="AJ11" s="674"/>
      <c r="AK11" s="674"/>
      <c r="AL11" s="674"/>
      <c r="AM11" s="675"/>
      <c r="AN11" s="673"/>
      <c r="AO11" s="674"/>
      <c r="AP11" s="674"/>
      <c r="AQ11" s="674"/>
      <c r="AR11" s="674"/>
      <c r="AS11" s="675"/>
      <c r="AT11" s="679"/>
      <c r="AU11" s="680"/>
      <c r="AV11" s="680"/>
      <c r="AW11" s="680"/>
      <c r="AX11" s="680"/>
      <c r="AY11" s="681"/>
      <c r="BB11" s="476"/>
      <c r="BC11" s="477"/>
      <c r="BD11" s="477"/>
      <c r="BE11" s="477"/>
      <c r="BF11" s="477"/>
      <c r="BG11" s="477"/>
      <c r="BH11" s="477"/>
      <c r="BI11" s="478"/>
      <c r="BJ11" s="700"/>
      <c r="BK11" s="701"/>
      <c r="BL11" s="701"/>
      <c r="BM11" s="701"/>
      <c r="BN11" s="701"/>
      <c r="BO11" s="702"/>
      <c r="BP11" s="673"/>
      <c r="BQ11" s="674"/>
      <c r="BR11" s="674"/>
      <c r="BS11" s="674"/>
      <c r="BT11" s="674"/>
      <c r="BU11" s="675"/>
      <c r="BV11" s="673"/>
      <c r="BW11" s="674"/>
      <c r="BX11" s="674"/>
      <c r="BY11" s="674"/>
      <c r="BZ11" s="674"/>
      <c r="CA11" s="675"/>
      <c r="CB11" s="673"/>
      <c r="CC11" s="674"/>
      <c r="CD11" s="674"/>
      <c r="CE11" s="674"/>
      <c r="CF11" s="674"/>
      <c r="CG11" s="675"/>
      <c r="CH11" s="673"/>
      <c r="CI11" s="674"/>
      <c r="CJ11" s="674"/>
      <c r="CK11" s="674"/>
      <c r="CL11" s="674"/>
      <c r="CM11" s="675"/>
      <c r="CN11" s="673"/>
      <c r="CO11" s="674"/>
      <c r="CP11" s="674"/>
      <c r="CQ11" s="674"/>
      <c r="CR11" s="674"/>
      <c r="CS11" s="675"/>
      <c r="CT11" s="679"/>
      <c r="CU11" s="680"/>
      <c r="CV11" s="680"/>
      <c r="CW11" s="680"/>
      <c r="CX11" s="680"/>
      <c r="CY11" s="681"/>
    </row>
    <row r="12" spans="2:103" ht="30.75" customHeight="1">
      <c r="B12" s="479"/>
      <c r="C12" s="480"/>
      <c r="D12" s="480"/>
      <c r="E12" s="480"/>
      <c r="F12" s="480"/>
      <c r="G12" s="480"/>
      <c r="H12" s="480"/>
      <c r="I12" s="481"/>
      <c r="J12" s="700"/>
      <c r="K12" s="701"/>
      <c r="L12" s="701"/>
      <c r="M12" s="701"/>
      <c r="N12" s="701"/>
      <c r="O12" s="702"/>
      <c r="P12" s="673"/>
      <c r="Q12" s="674"/>
      <c r="R12" s="674"/>
      <c r="S12" s="674"/>
      <c r="T12" s="674"/>
      <c r="U12" s="675"/>
      <c r="V12" s="673"/>
      <c r="W12" s="674"/>
      <c r="X12" s="674"/>
      <c r="Y12" s="674"/>
      <c r="Z12" s="674"/>
      <c r="AA12" s="675"/>
      <c r="AB12" s="673"/>
      <c r="AC12" s="674"/>
      <c r="AD12" s="674"/>
      <c r="AE12" s="674"/>
      <c r="AF12" s="674"/>
      <c r="AG12" s="675"/>
      <c r="AH12" s="673"/>
      <c r="AI12" s="674"/>
      <c r="AJ12" s="674"/>
      <c r="AK12" s="674"/>
      <c r="AL12" s="674"/>
      <c r="AM12" s="675"/>
      <c r="AN12" s="673"/>
      <c r="AO12" s="674"/>
      <c r="AP12" s="674"/>
      <c r="AQ12" s="674"/>
      <c r="AR12" s="674"/>
      <c r="AS12" s="675"/>
      <c r="AT12" s="679"/>
      <c r="AU12" s="680"/>
      <c r="AV12" s="680"/>
      <c r="AW12" s="680"/>
      <c r="AX12" s="680"/>
      <c r="AY12" s="681"/>
      <c r="BB12" s="479"/>
      <c r="BC12" s="480"/>
      <c r="BD12" s="480"/>
      <c r="BE12" s="480"/>
      <c r="BF12" s="480"/>
      <c r="BG12" s="480"/>
      <c r="BH12" s="480"/>
      <c r="BI12" s="481"/>
      <c r="BJ12" s="700"/>
      <c r="BK12" s="701"/>
      <c r="BL12" s="701"/>
      <c r="BM12" s="701"/>
      <c r="BN12" s="701"/>
      <c r="BO12" s="702"/>
      <c r="BP12" s="673"/>
      <c r="BQ12" s="674"/>
      <c r="BR12" s="674"/>
      <c r="BS12" s="674"/>
      <c r="BT12" s="674"/>
      <c r="BU12" s="675"/>
      <c r="BV12" s="673"/>
      <c r="BW12" s="674"/>
      <c r="BX12" s="674"/>
      <c r="BY12" s="674"/>
      <c r="BZ12" s="674"/>
      <c r="CA12" s="675"/>
      <c r="CB12" s="673"/>
      <c r="CC12" s="674"/>
      <c r="CD12" s="674"/>
      <c r="CE12" s="674"/>
      <c r="CF12" s="674"/>
      <c r="CG12" s="675"/>
      <c r="CH12" s="673"/>
      <c r="CI12" s="674"/>
      <c r="CJ12" s="674"/>
      <c r="CK12" s="674"/>
      <c r="CL12" s="674"/>
      <c r="CM12" s="675"/>
      <c r="CN12" s="673"/>
      <c r="CO12" s="674"/>
      <c r="CP12" s="674"/>
      <c r="CQ12" s="674"/>
      <c r="CR12" s="674"/>
      <c r="CS12" s="675"/>
      <c r="CT12" s="679"/>
      <c r="CU12" s="680"/>
      <c r="CV12" s="680"/>
      <c r="CW12" s="680"/>
      <c r="CX12" s="680"/>
      <c r="CY12" s="681"/>
    </row>
    <row r="13" spans="2:103" ht="54.75" customHeight="1">
      <c r="B13" s="736" t="s">
        <v>339</v>
      </c>
      <c r="C13" s="737"/>
      <c r="D13" s="737"/>
      <c r="E13" s="737"/>
      <c r="F13" s="737"/>
      <c r="G13" s="737"/>
      <c r="H13" s="737"/>
      <c r="I13" s="738"/>
      <c r="J13" s="134"/>
      <c r="K13" s="135"/>
      <c r="L13" s="135"/>
      <c r="M13" s="135"/>
      <c r="N13" s="135"/>
      <c r="O13" s="135"/>
      <c r="P13" s="134"/>
      <c r="Q13" s="135"/>
      <c r="R13" s="135"/>
      <c r="S13" s="135"/>
      <c r="T13" s="135"/>
      <c r="U13" s="135"/>
      <c r="V13" s="134"/>
      <c r="W13" s="135"/>
      <c r="X13" s="135"/>
      <c r="Y13" s="135"/>
      <c r="Z13" s="135"/>
      <c r="AA13" s="135"/>
      <c r="AB13" s="134"/>
      <c r="AC13" s="135"/>
      <c r="AD13" s="135"/>
      <c r="AE13" s="135"/>
      <c r="AF13" s="135"/>
      <c r="AG13" s="135"/>
      <c r="AH13" s="134"/>
      <c r="AI13" s="135"/>
      <c r="AJ13" s="135"/>
      <c r="AK13" s="135"/>
      <c r="AL13" s="135"/>
      <c r="AM13" s="135"/>
      <c r="AN13" s="134"/>
      <c r="AO13" s="135"/>
      <c r="AP13" s="135"/>
      <c r="AQ13" s="135"/>
      <c r="AR13" s="135"/>
      <c r="AS13" s="135"/>
      <c r="AT13" s="134"/>
      <c r="AU13" s="135"/>
      <c r="AV13" s="135"/>
      <c r="AW13" s="135"/>
      <c r="AX13" s="135"/>
      <c r="AY13" s="136"/>
      <c r="BB13" s="736" t="s">
        <v>339</v>
      </c>
      <c r="BC13" s="737"/>
      <c r="BD13" s="737"/>
      <c r="BE13" s="737"/>
      <c r="BF13" s="737"/>
      <c r="BG13" s="737"/>
      <c r="BH13" s="737"/>
      <c r="BI13" s="738"/>
      <c r="BJ13" s="134"/>
      <c r="BK13" s="135"/>
      <c r="BL13" s="135"/>
      <c r="BM13" s="135"/>
      <c r="BN13" s="135"/>
      <c r="BO13" s="135"/>
      <c r="BP13" s="134"/>
      <c r="BQ13" s="135"/>
      <c r="BR13" s="135"/>
      <c r="BS13" s="135"/>
      <c r="BT13" s="135"/>
      <c r="BU13" s="135"/>
      <c r="BV13" s="134"/>
      <c r="BW13" s="135"/>
      <c r="BX13" s="135"/>
      <c r="BY13" s="135"/>
      <c r="BZ13" s="135"/>
      <c r="CA13" s="135"/>
      <c r="CB13" s="134"/>
      <c r="CC13" s="135"/>
      <c r="CD13" s="135"/>
      <c r="CE13" s="135"/>
      <c r="CF13" s="135"/>
      <c r="CG13" s="135"/>
      <c r="CH13" s="134"/>
      <c r="CI13" s="135"/>
      <c r="CJ13" s="135"/>
      <c r="CK13" s="135"/>
      <c r="CL13" s="135"/>
      <c r="CM13" s="135"/>
      <c r="CN13" s="134"/>
      <c r="CO13" s="135"/>
      <c r="CP13" s="135"/>
      <c r="CQ13" s="135"/>
      <c r="CR13" s="135"/>
      <c r="CS13" s="135"/>
      <c r="CT13" s="134"/>
      <c r="CU13" s="135"/>
      <c r="CV13" s="135"/>
      <c r="CW13" s="135"/>
      <c r="CX13" s="135"/>
      <c r="CY13" s="136"/>
    </row>
    <row r="14" spans="2:103" ht="23.25" customHeight="1">
      <c r="B14" s="763">
        <f>B18</f>
        <v>46204</v>
      </c>
      <c r="C14" s="764"/>
      <c r="D14" s="764"/>
      <c r="E14" s="764"/>
      <c r="F14" s="764"/>
      <c r="G14" s="764"/>
      <c r="H14" s="764"/>
      <c r="I14" s="765"/>
      <c r="J14" s="730" t="s">
        <v>340</v>
      </c>
      <c r="K14" s="731"/>
      <c r="L14" s="731"/>
      <c r="M14" s="731"/>
      <c r="N14" s="731"/>
      <c r="O14" s="732"/>
      <c r="P14" s="709" t="s">
        <v>341</v>
      </c>
      <c r="Q14" s="710"/>
      <c r="R14" s="710"/>
      <c r="S14" s="710"/>
      <c r="T14" s="710"/>
      <c r="U14" s="711"/>
      <c r="V14" s="769" t="s">
        <v>342</v>
      </c>
      <c r="W14" s="770"/>
      <c r="X14" s="770"/>
      <c r="Y14" s="770"/>
      <c r="Z14" s="770"/>
      <c r="AA14" s="771"/>
      <c r="AB14" s="733" t="s">
        <v>343</v>
      </c>
      <c r="AC14" s="734"/>
      <c r="AD14" s="734"/>
      <c r="AE14" s="734"/>
      <c r="AF14" s="734"/>
      <c r="AG14" s="735"/>
      <c r="AH14" s="769" t="s">
        <v>344</v>
      </c>
      <c r="AI14" s="770"/>
      <c r="AJ14" s="770"/>
      <c r="AK14" s="770"/>
      <c r="AL14" s="770"/>
      <c r="AM14" s="771"/>
      <c r="AN14" s="709" t="s">
        <v>345</v>
      </c>
      <c r="AO14" s="710"/>
      <c r="AP14" s="710"/>
      <c r="AQ14" s="710"/>
      <c r="AR14" s="710"/>
      <c r="AS14" s="711"/>
      <c r="AT14" s="712" t="s">
        <v>346</v>
      </c>
      <c r="AU14" s="713"/>
      <c r="AV14" s="713"/>
      <c r="AW14" s="713"/>
      <c r="AX14" s="713"/>
      <c r="AY14" s="714"/>
      <c r="BB14" s="763">
        <f>BB18</f>
        <v>46296</v>
      </c>
      <c r="BC14" s="764"/>
      <c r="BD14" s="764"/>
      <c r="BE14" s="764"/>
      <c r="BF14" s="764"/>
      <c r="BG14" s="764"/>
      <c r="BH14" s="764"/>
      <c r="BI14" s="765"/>
      <c r="BJ14" s="730" t="s">
        <v>340</v>
      </c>
      <c r="BK14" s="731"/>
      <c r="BL14" s="731"/>
      <c r="BM14" s="731"/>
      <c r="BN14" s="731"/>
      <c r="BO14" s="732"/>
      <c r="BP14" s="709" t="s">
        <v>341</v>
      </c>
      <c r="BQ14" s="710"/>
      <c r="BR14" s="710"/>
      <c r="BS14" s="710"/>
      <c r="BT14" s="710"/>
      <c r="BU14" s="711"/>
      <c r="BV14" s="769" t="s">
        <v>342</v>
      </c>
      <c r="BW14" s="770"/>
      <c r="BX14" s="770"/>
      <c r="BY14" s="770"/>
      <c r="BZ14" s="770"/>
      <c r="CA14" s="771"/>
      <c r="CB14" s="733" t="s">
        <v>343</v>
      </c>
      <c r="CC14" s="734"/>
      <c r="CD14" s="734"/>
      <c r="CE14" s="734"/>
      <c r="CF14" s="734"/>
      <c r="CG14" s="735"/>
      <c r="CH14" s="769" t="s">
        <v>344</v>
      </c>
      <c r="CI14" s="770"/>
      <c r="CJ14" s="770"/>
      <c r="CK14" s="770"/>
      <c r="CL14" s="770"/>
      <c r="CM14" s="771"/>
      <c r="CN14" s="709" t="s">
        <v>345</v>
      </c>
      <c r="CO14" s="710"/>
      <c r="CP14" s="710"/>
      <c r="CQ14" s="710"/>
      <c r="CR14" s="710"/>
      <c r="CS14" s="711"/>
      <c r="CT14" s="712" t="s">
        <v>346</v>
      </c>
      <c r="CU14" s="713"/>
      <c r="CV14" s="713"/>
      <c r="CW14" s="713"/>
      <c r="CX14" s="713"/>
      <c r="CY14" s="714"/>
    </row>
    <row r="15" spans="2:103" ht="21.75" customHeight="1">
      <c r="B15" s="766"/>
      <c r="C15" s="767"/>
      <c r="D15" s="767"/>
      <c r="E15" s="767"/>
      <c r="F15" s="767"/>
      <c r="G15" s="767"/>
      <c r="H15" s="767"/>
      <c r="I15" s="768"/>
      <c r="J15" s="697">
        <f>AT10+1</f>
        <v>46222</v>
      </c>
      <c r="K15" s="698"/>
      <c r="L15" s="698"/>
      <c r="M15" s="698"/>
      <c r="N15" s="698"/>
      <c r="O15" s="699"/>
      <c r="P15" s="670">
        <f>J15+1</f>
        <v>46223</v>
      </c>
      <c r="Q15" s="671"/>
      <c r="R15" s="671"/>
      <c r="S15" s="671"/>
      <c r="T15" s="671"/>
      <c r="U15" s="672"/>
      <c r="V15" s="670">
        <f>P15+1</f>
        <v>46224</v>
      </c>
      <c r="W15" s="671"/>
      <c r="X15" s="671"/>
      <c r="Y15" s="671"/>
      <c r="Z15" s="671"/>
      <c r="AA15" s="672"/>
      <c r="AB15" s="670">
        <f>V15+1</f>
        <v>46225</v>
      </c>
      <c r="AC15" s="671"/>
      <c r="AD15" s="671"/>
      <c r="AE15" s="671"/>
      <c r="AF15" s="671"/>
      <c r="AG15" s="672"/>
      <c r="AH15" s="670">
        <f>AB15+1</f>
        <v>46226</v>
      </c>
      <c r="AI15" s="671"/>
      <c r="AJ15" s="671"/>
      <c r="AK15" s="671"/>
      <c r="AL15" s="671"/>
      <c r="AM15" s="672"/>
      <c r="AN15" s="670">
        <f>AH15+1</f>
        <v>46227</v>
      </c>
      <c r="AO15" s="671"/>
      <c r="AP15" s="671"/>
      <c r="AQ15" s="671"/>
      <c r="AR15" s="671"/>
      <c r="AS15" s="672"/>
      <c r="AT15" s="676">
        <f>AN15+1</f>
        <v>46228</v>
      </c>
      <c r="AU15" s="677"/>
      <c r="AV15" s="677"/>
      <c r="AW15" s="677"/>
      <c r="AX15" s="677"/>
      <c r="AY15" s="678"/>
      <c r="BB15" s="766"/>
      <c r="BC15" s="767"/>
      <c r="BD15" s="767"/>
      <c r="BE15" s="767"/>
      <c r="BF15" s="767"/>
      <c r="BG15" s="767"/>
      <c r="BH15" s="767"/>
      <c r="BI15" s="768"/>
      <c r="BJ15" s="697">
        <f>CT10+1</f>
        <v>46313</v>
      </c>
      <c r="BK15" s="698"/>
      <c r="BL15" s="698"/>
      <c r="BM15" s="698"/>
      <c r="BN15" s="698"/>
      <c r="BO15" s="699"/>
      <c r="BP15" s="670">
        <f>BJ15+1</f>
        <v>46314</v>
      </c>
      <c r="BQ15" s="671"/>
      <c r="BR15" s="671"/>
      <c r="BS15" s="671"/>
      <c r="BT15" s="671"/>
      <c r="BU15" s="672"/>
      <c r="BV15" s="670">
        <f>BP15+1</f>
        <v>46315</v>
      </c>
      <c r="BW15" s="671"/>
      <c r="BX15" s="671"/>
      <c r="BY15" s="671"/>
      <c r="BZ15" s="671"/>
      <c r="CA15" s="672"/>
      <c r="CB15" s="670">
        <f>BV15+1</f>
        <v>46316</v>
      </c>
      <c r="CC15" s="671"/>
      <c r="CD15" s="671"/>
      <c r="CE15" s="671"/>
      <c r="CF15" s="671"/>
      <c r="CG15" s="672"/>
      <c r="CH15" s="670">
        <f>CB15+1</f>
        <v>46317</v>
      </c>
      <c r="CI15" s="671"/>
      <c r="CJ15" s="671"/>
      <c r="CK15" s="671"/>
      <c r="CL15" s="671"/>
      <c r="CM15" s="672"/>
      <c r="CN15" s="670">
        <f>CH15+1</f>
        <v>46318</v>
      </c>
      <c r="CO15" s="671"/>
      <c r="CP15" s="671"/>
      <c r="CQ15" s="671"/>
      <c r="CR15" s="671"/>
      <c r="CS15" s="672"/>
      <c r="CT15" s="676">
        <f>CN15+1</f>
        <v>46319</v>
      </c>
      <c r="CU15" s="677"/>
      <c r="CV15" s="677"/>
      <c r="CW15" s="677"/>
      <c r="CX15" s="677"/>
      <c r="CY15" s="678"/>
    </row>
    <row r="16" spans="2:103" ht="21.75" customHeight="1">
      <c r="B16" s="766"/>
      <c r="C16" s="767"/>
      <c r="D16" s="767"/>
      <c r="E16" s="767"/>
      <c r="F16" s="767"/>
      <c r="G16" s="767"/>
      <c r="H16" s="767"/>
      <c r="I16" s="768"/>
      <c r="J16" s="700"/>
      <c r="K16" s="701"/>
      <c r="L16" s="701"/>
      <c r="M16" s="701"/>
      <c r="N16" s="701"/>
      <c r="O16" s="702"/>
      <c r="P16" s="673"/>
      <c r="Q16" s="674"/>
      <c r="R16" s="674"/>
      <c r="S16" s="674"/>
      <c r="T16" s="674"/>
      <c r="U16" s="675"/>
      <c r="V16" s="673"/>
      <c r="W16" s="674"/>
      <c r="X16" s="674"/>
      <c r="Y16" s="674"/>
      <c r="Z16" s="674"/>
      <c r="AA16" s="675"/>
      <c r="AB16" s="673"/>
      <c r="AC16" s="674"/>
      <c r="AD16" s="674"/>
      <c r="AE16" s="674"/>
      <c r="AF16" s="674"/>
      <c r="AG16" s="675"/>
      <c r="AH16" s="673"/>
      <c r="AI16" s="674"/>
      <c r="AJ16" s="674"/>
      <c r="AK16" s="674"/>
      <c r="AL16" s="674"/>
      <c r="AM16" s="675"/>
      <c r="AN16" s="673"/>
      <c r="AO16" s="674"/>
      <c r="AP16" s="674"/>
      <c r="AQ16" s="674"/>
      <c r="AR16" s="674"/>
      <c r="AS16" s="675"/>
      <c r="AT16" s="679"/>
      <c r="AU16" s="680"/>
      <c r="AV16" s="680"/>
      <c r="AW16" s="680"/>
      <c r="AX16" s="680"/>
      <c r="AY16" s="681"/>
      <c r="BB16" s="766"/>
      <c r="BC16" s="767"/>
      <c r="BD16" s="767"/>
      <c r="BE16" s="767"/>
      <c r="BF16" s="767"/>
      <c r="BG16" s="767"/>
      <c r="BH16" s="767"/>
      <c r="BI16" s="768"/>
      <c r="BJ16" s="700"/>
      <c r="BK16" s="701"/>
      <c r="BL16" s="701"/>
      <c r="BM16" s="701"/>
      <c r="BN16" s="701"/>
      <c r="BO16" s="702"/>
      <c r="BP16" s="673"/>
      <c r="BQ16" s="674"/>
      <c r="BR16" s="674"/>
      <c r="BS16" s="674"/>
      <c r="BT16" s="674"/>
      <c r="BU16" s="675"/>
      <c r="BV16" s="673"/>
      <c r="BW16" s="674"/>
      <c r="BX16" s="674"/>
      <c r="BY16" s="674"/>
      <c r="BZ16" s="674"/>
      <c r="CA16" s="675"/>
      <c r="CB16" s="673"/>
      <c r="CC16" s="674"/>
      <c r="CD16" s="674"/>
      <c r="CE16" s="674"/>
      <c r="CF16" s="674"/>
      <c r="CG16" s="675"/>
      <c r="CH16" s="673"/>
      <c r="CI16" s="674"/>
      <c r="CJ16" s="674"/>
      <c r="CK16" s="674"/>
      <c r="CL16" s="674"/>
      <c r="CM16" s="675"/>
      <c r="CN16" s="673"/>
      <c r="CO16" s="674"/>
      <c r="CP16" s="674"/>
      <c r="CQ16" s="674"/>
      <c r="CR16" s="674"/>
      <c r="CS16" s="675"/>
      <c r="CT16" s="679"/>
      <c r="CU16" s="680"/>
      <c r="CV16" s="680"/>
      <c r="CW16" s="680"/>
      <c r="CX16" s="680"/>
      <c r="CY16" s="681"/>
    </row>
    <row r="17" spans="2:103" ht="22.5" customHeight="1">
      <c r="B17" s="766"/>
      <c r="C17" s="767"/>
      <c r="D17" s="767"/>
      <c r="E17" s="767"/>
      <c r="F17" s="767"/>
      <c r="G17" s="767"/>
      <c r="H17" s="767"/>
      <c r="I17" s="768"/>
      <c r="J17" s="700"/>
      <c r="K17" s="701"/>
      <c r="L17" s="701"/>
      <c r="M17" s="701"/>
      <c r="N17" s="701"/>
      <c r="O17" s="702"/>
      <c r="P17" s="673"/>
      <c r="Q17" s="674"/>
      <c r="R17" s="674"/>
      <c r="S17" s="674"/>
      <c r="T17" s="674"/>
      <c r="U17" s="675"/>
      <c r="V17" s="673"/>
      <c r="W17" s="674"/>
      <c r="X17" s="674"/>
      <c r="Y17" s="674"/>
      <c r="Z17" s="674"/>
      <c r="AA17" s="675"/>
      <c r="AB17" s="673"/>
      <c r="AC17" s="674"/>
      <c r="AD17" s="674"/>
      <c r="AE17" s="674"/>
      <c r="AF17" s="674"/>
      <c r="AG17" s="675"/>
      <c r="AH17" s="673"/>
      <c r="AI17" s="674"/>
      <c r="AJ17" s="674"/>
      <c r="AK17" s="674"/>
      <c r="AL17" s="674"/>
      <c r="AM17" s="675"/>
      <c r="AN17" s="673"/>
      <c r="AO17" s="674"/>
      <c r="AP17" s="674"/>
      <c r="AQ17" s="674"/>
      <c r="AR17" s="674"/>
      <c r="AS17" s="675"/>
      <c r="AT17" s="679"/>
      <c r="AU17" s="680"/>
      <c r="AV17" s="680"/>
      <c r="AW17" s="680"/>
      <c r="AX17" s="680"/>
      <c r="AY17" s="681"/>
      <c r="BB17" s="766"/>
      <c r="BC17" s="767"/>
      <c r="BD17" s="767"/>
      <c r="BE17" s="767"/>
      <c r="BF17" s="767"/>
      <c r="BG17" s="767"/>
      <c r="BH17" s="767"/>
      <c r="BI17" s="768"/>
      <c r="BJ17" s="700"/>
      <c r="BK17" s="701"/>
      <c r="BL17" s="701"/>
      <c r="BM17" s="701"/>
      <c r="BN17" s="701"/>
      <c r="BO17" s="702"/>
      <c r="BP17" s="673"/>
      <c r="BQ17" s="674"/>
      <c r="BR17" s="674"/>
      <c r="BS17" s="674"/>
      <c r="BT17" s="674"/>
      <c r="BU17" s="675"/>
      <c r="BV17" s="673"/>
      <c r="BW17" s="674"/>
      <c r="BX17" s="674"/>
      <c r="BY17" s="674"/>
      <c r="BZ17" s="674"/>
      <c r="CA17" s="675"/>
      <c r="CB17" s="673"/>
      <c r="CC17" s="674"/>
      <c r="CD17" s="674"/>
      <c r="CE17" s="674"/>
      <c r="CF17" s="674"/>
      <c r="CG17" s="675"/>
      <c r="CH17" s="673"/>
      <c r="CI17" s="674"/>
      <c r="CJ17" s="674"/>
      <c r="CK17" s="674"/>
      <c r="CL17" s="674"/>
      <c r="CM17" s="675"/>
      <c r="CN17" s="673"/>
      <c r="CO17" s="674"/>
      <c r="CP17" s="674"/>
      <c r="CQ17" s="674"/>
      <c r="CR17" s="674"/>
      <c r="CS17" s="675"/>
      <c r="CT17" s="679"/>
      <c r="CU17" s="680"/>
      <c r="CV17" s="680"/>
      <c r="CW17" s="680"/>
      <c r="CX17" s="680"/>
      <c r="CY17" s="681"/>
    </row>
    <row r="18" spans="2:103" ht="64.5" customHeight="1">
      <c r="B18" s="703">
        <f>B5</f>
        <v>46204</v>
      </c>
      <c r="C18" s="704"/>
      <c r="D18" s="704"/>
      <c r="E18" s="704"/>
      <c r="F18" s="704"/>
      <c r="G18" s="704"/>
      <c r="H18" s="704"/>
      <c r="I18" s="705"/>
      <c r="J18" s="715"/>
      <c r="K18" s="716"/>
      <c r="L18" s="716"/>
      <c r="M18" s="716"/>
      <c r="N18" s="716"/>
      <c r="O18" s="717"/>
      <c r="P18" s="718"/>
      <c r="Q18" s="719"/>
      <c r="R18" s="719"/>
      <c r="S18" s="719"/>
      <c r="T18" s="719"/>
      <c r="U18" s="720"/>
      <c r="V18" s="718"/>
      <c r="W18" s="719"/>
      <c r="X18" s="719"/>
      <c r="Y18" s="719"/>
      <c r="Z18" s="719"/>
      <c r="AA18" s="720"/>
      <c r="AB18" s="718"/>
      <c r="AC18" s="719"/>
      <c r="AD18" s="719"/>
      <c r="AE18" s="719"/>
      <c r="AF18" s="719"/>
      <c r="AG18" s="720"/>
      <c r="AH18" s="718"/>
      <c r="AI18" s="719"/>
      <c r="AJ18" s="719"/>
      <c r="AK18" s="719"/>
      <c r="AL18" s="719"/>
      <c r="AM18" s="720"/>
      <c r="AN18" s="718"/>
      <c r="AO18" s="719"/>
      <c r="AP18" s="719"/>
      <c r="AQ18" s="719"/>
      <c r="AR18" s="719"/>
      <c r="AS18" s="720"/>
      <c r="AT18" s="721"/>
      <c r="AU18" s="722"/>
      <c r="AV18" s="722"/>
      <c r="AW18" s="722"/>
      <c r="AX18" s="722"/>
      <c r="AY18" s="723"/>
      <c r="BB18" s="703">
        <f>BB5</f>
        <v>46296</v>
      </c>
      <c r="BC18" s="704"/>
      <c r="BD18" s="704"/>
      <c r="BE18" s="704"/>
      <c r="BF18" s="704"/>
      <c r="BG18" s="704"/>
      <c r="BH18" s="704"/>
      <c r="BI18" s="705"/>
      <c r="BJ18" s="715"/>
      <c r="BK18" s="716"/>
      <c r="BL18" s="716"/>
      <c r="BM18" s="716"/>
      <c r="BN18" s="716"/>
      <c r="BO18" s="717"/>
      <c r="BP18" s="718"/>
      <c r="BQ18" s="719"/>
      <c r="BR18" s="719"/>
      <c r="BS18" s="719"/>
      <c r="BT18" s="719"/>
      <c r="BU18" s="720"/>
      <c r="BV18" s="718"/>
      <c r="BW18" s="719"/>
      <c r="BX18" s="719"/>
      <c r="BY18" s="719"/>
      <c r="BZ18" s="719"/>
      <c r="CA18" s="720"/>
      <c r="CB18" s="718"/>
      <c r="CC18" s="719"/>
      <c r="CD18" s="719"/>
      <c r="CE18" s="719"/>
      <c r="CF18" s="719"/>
      <c r="CG18" s="720"/>
      <c r="CH18" s="718"/>
      <c r="CI18" s="719"/>
      <c r="CJ18" s="719"/>
      <c r="CK18" s="719"/>
      <c r="CL18" s="719"/>
      <c r="CM18" s="720"/>
      <c r="CN18" s="718"/>
      <c r="CO18" s="719"/>
      <c r="CP18" s="719"/>
      <c r="CQ18" s="719"/>
      <c r="CR18" s="719"/>
      <c r="CS18" s="720"/>
      <c r="CT18" s="721"/>
      <c r="CU18" s="722"/>
      <c r="CV18" s="722"/>
      <c r="CW18" s="722"/>
      <c r="CX18" s="722"/>
      <c r="CY18" s="723"/>
    </row>
    <row r="19" spans="2:103" ht="21.75" customHeight="1">
      <c r="B19" s="694" t="s">
        <v>271</v>
      </c>
      <c r="C19" s="695"/>
      <c r="D19" s="695"/>
      <c r="E19" s="695"/>
      <c r="F19" s="695"/>
      <c r="G19" s="695"/>
      <c r="H19" s="695"/>
      <c r="I19" s="696"/>
      <c r="J19" s="697">
        <f>IF(DAY(AT15)+1&gt;IF(MONTH(B5)=12,31,DATE(YEAR(B5),MONTH(B5)+1,1)-B5),"",AT15+1)</f>
        <v>46229</v>
      </c>
      <c r="K19" s="698"/>
      <c r="L19" s="698"/>
      <c r="M19" s="698"/>
      <c r="N19" s="698"/>
      <c r="O19" s="699"/>
      <c r="P19" s="670">
        <f>IF(J19="","",IF(DAY(J19)+1&gt;IF(MONTH(B5)=12,31,DATE(YEAR(B5),MONTH(B5)+1,1)-B5),"",J19+1))</f>
        <v>46230</v>
      </c>
      <c r="Q19" s="671"/>
      <c r="R19" s="671"/>
      <c r="S19" s="671"/>
      <c r="T19" s="671"/>
      <c r="U19" s="672"/>
      <c r="V19" s="670">
        <f>IF(P19="","",IF(DAY(P19)+1&gt;IF(MONTH(B5)=12,31,DATE(YEAR(B5),MONTH(B5)+1,1)-B5),"",P19+1))</f>
        <v>46231</v>
      </c>
      <c r="W19" s="671"/>
      <c r="X19" s="671"/>
      <c r="Y19" s="671"/>
      <c r="Z19" s="671"/>
      <c r="AA19" s="672"/>
      <c r="AB19" s="670">
        <f>IF(V19="","",IF(DAY(V19)+1&gt;IF(MONTH(B5)=12,31,DATE(YEAR(B5),MONTH(B5)+1,1)-B5),"",V19+1))</f>
        <v>46232</v>
      </c>
      <c r="AC19" s="671"/>
      <c r="AD19" s="671"/>
      <c r="AE19" s="671"/>
      <c r="AF19" s="671"/>
      <c r="AG19" s="672"/>
      <c r="AH19" s="670">
        <f>IF(AB19="","",IF(DAY(AB19)+1&gt;IF(MONTH(B5)=12,31,DATE(YEAR(B5),MONTH(B5)+1,1)-B5),"",AB19+1))</f>
        <v>46233</v>
      </c>
      <c r="AI19" s="671"/>
      <c r="AJ19" s="671"/>
      <c r="AK19" s="671"/>
      <c r="AL19" s="671"/>
      <c r="AM19" s="672"/>
      <c r="AN19" s="670">
        <f>IF(AH19="","",IF(DAY(AH19)+1&gt;IF(MONTH(B5)=12,31,DATE(YEAR(B5),MONTH(B5)+1,1)-B5),"",AH19+1))</f>
        <v>46234</v>
      </c>
      <c r="AO19" s="671"/>
      <c r="AP19" s="671"/>
      <c r="AQ19" s="671"/>
      <c r="AR19" s="671"/>
      <c r="AS19" s="672"/>
      <c r="AT19" s="676" t="str">
        <f>IF(AN19="","",IF(DAY(AN19)+1&gt;IF(MONTH(B5)=12,31,DATE(YEAR(B5),MONTH(B5)+1,1)-B5),"",AN19+1))</f>
        <v/>
      </c>
      <c r="AU19" s="677"/>
      <c r="AV19" s="677"/>
      <c r="AW19" s="677"/>
      <c r="AX19" s="677"/>
      <c r="AY19" s="678"/>
      <c r="BB19" s="694" t="s">
        <v>271</v>
      </c>
      <c r="BC19" s="695"/>
      <c r="BD19" s="695"/>
      <c r="BE19" s="695"/>
      <c r="BF19" s="695"/>
      <c r="BG19" s="695"/>
      <c r="BH19" s="695"/>
      <c r="BI19" s="696"/>
      <c r="BJ19" s="697">
        <f>IF(DAY(CT15)+1&gt;IF(MONTH(BB5)=12,31,DATE(YEAR(BB5),MONTH(BB5)+1,1)-BB5),"",CT15+1)</f>
        <v>46320</v>
      </c>
      <c r="BK19" s="698"/>
      <c r="BL19" s="698"/>
      <c r="BM19" s="698"/>
      <c r="BN19" s="698"/>
      <c r="BO19" s="699"/>
      <c r="BP19" s="670">
        <f>IF(BJ19="","",IF(DAY(BJ19)+1&gt;IF(MONTH(BB5)=12,31,DATE(YEAR(BB5),MONTH(BB5)+1,1)-BB5),"",BJ19+1))</f>
        <v>46321</v>
      </c>
      <c r="BQ19" s="671"/>
      <c r="BR19" s="671"/>
      <c r="BS19" s="671"/>
      <c r="BT19" s="671"/>
      <c r="BU19" s="672"/>
      <c r="BV19" s="670">
        <f>IF(BP19="","",IF(DAY(BP19)+1&gt;IF(MONTH(BB5)=12,31,DATE(YEAR(BB5),MONTH(BB5)+1,1)-BB5),"",BP19+1))</f>
        <v>46322</v>
      </c>
      <c r="BW19" s="671"/>
      <c r="BX19" s="671"/>
      <c r="BY19" s="671"/>
      <c r="BZ19" s="671"/>
      <c r="CA19" s="672"/>
      <c r="CB19" s="670">
        <f>IF(BV19="","",IF(DAY(BV19)+1&gt;IF(MONTH(BB5)=12,31,DATE(YEAR(BB5),MONTH(BB5)+1,1)-BB5),"",BV19+1))</f>
        <v>46323</v>
      </c>
      <c r="CC19" s="671"/>
      <c r="CD19" s="671"/>
      <c r="CE19" s="671"/>
      <c r="CF19" s="671"/>
      <c r="CG19" s="672"/>
      <c r="CH19" s="670">
        <f>IF(CB19="","",IF(DAY(CB19)+1&gt;IF(MONTH(BB5)=12,31,DATE(YEAR(BB5),MONTH(BB5)+1,1)-BB5),"",CB19+1))</f>
        <v>46324</v>
      </c>
      <c r="CI19" s="671"/>
      <c r="CJ19" s="671"/>
      <c r="CK19" s="671"/>
      <c r="CL19" s="671"/>
      <c r="CM19" s="672"/>
      <c r="CN19" s="670">
        <f>IF(CH19="","",IF(DAY(CH19)+1&gt;IF(MONTH(BB5)=12,31,DATE(YEAR(BB5),MONTH(BB5)+1,1)-BB5),"",CH19+1))</f>
        <v>46325</v>
      </c>
      <c r="CO19" s="671"/>
      <c r="CP19" s="671"/>
      <c r="CQ19" s="671"/>
      <c r="CR19" s="671"/>
      <c r="CS19" s="672"/>
      <c r="CT19" s="676">
        <f>IF(CN19="","",IF(DAY(CN19)+1&gt;IF(MONTH(BB5)=12,31,DATE(YEAR(BB5),MONTH(BB5)+1,1)-BB5),"",CN19+1))</f>
        <v>46326</v>
      </c>
      <c r="CU19" s="677"/>
      <c r="CV19" s="677"/>
      <c r="CW19" s="677"/>
      <c r="CX19" s="677"/>
      <c r="CY19" s="678"/>
    </row>
    <row r="20" spans="2:103" ht="21.75" customHeight="1">
      <c r="B20" s="473" t="str">
        <f>VLOOKUP(B5,記念名,2,FALSE)</f>
        <v>国民安全の日 1
世界人口デー 11</v>
      </c>
      <c r="C20" s="474"/>
      <c r="D20" s="474"/>
      <c r="E20" s="474"/>
      <c r="F20" s="474"/>
      <c r="G20" s="474"/>
      <c r="H20" s="474"/>
      <c r="I20" s="475"/>
      <c r="J20" s="700"/>
      <c r="K20" s="701"/>
      <c r="L20" s="701"/>
      <c r="M20" s="701"/>
      <c r="N20" s="701"/>
      <c r="O20" s="702"/>
      <c r="P20" s="673"/>
      <c r="Q20" s="674"/>
      <c r="R20" s="674"/>
      <c r="S20" s="674"/>
      <c r="T20" s="674"/>
      <c r="U20" s="675"/>
      <c r="V20" s="673"/>
      <c r="W20" s="674"/>
      <c r="X20" s="674"/>
      <c r="Y20" s="674"/>
      <c r="Z20" s="674"/>
      <c r="AA20" s="675"/>
      <c r="AB20" s="673"/>
      <c r="AC20" s="674"/>
      <c r="AD20" s="674"/>
      <c r="AE20" s="674"/>
      <c r="AF20" s="674"/>
      <c r="AG20" s="675"/>
      <c r="AH20" s="673"/>
      <c r="AI20" s="674"/>
      <c r="AJ20" s="674"/>
      <c r="AK20" s="674"/>
      <c r="AL20" s="674"/>
      <c r="AM20" s="675"/>
      <c r="AN20" s="673"/>
      <c r="AO20" s="674"/>
      <c r="AP20" s="674"/>
      <c r="AQ20" s="674"/>
      <c r="AR20" s="674"/>
      <c r="AS20" s="675"/>
      <c r="AT20" s="679"/>
      <c r="AU20" s="680"/>
      <c r="AV20" s="680"/>
      <c r="AW20" s="680"/>
      <c r="AX20" s="680"/>
      <c r="AY20" s="681"/>
      <c r="BB20" s="473" t="str">
        <f>VLOOKUP(BB5,記念名,2,FALSE)</f>
        <v>目の愛護デー 10
電信電話記念日 23</v>
      </c>
      <c r="BC20" s="474"/>
      <c r="BD20" s="474"/>
      <c r="BE20" s="474"/>
      <c r="BF20" s="474"/>
      <c r="BG20" s="474"/>
      <c r="BH20" s="474"/>
      <c r="BI20" s="475"/>
      <c r="BJ20" s="700"/>
      <c r="BK20" s="701"/>
      <c r="BL20" s="701"/>
      <c r="BM20" s="701"/>
      <c r="BN20" s="701"/>
      <c r="BO20" s="702"/>
      <c r="BP20" s="673"/>
      <c r="BQ20" s="674"/>
      <c r="BR20" s="674"/>
      <c r="BS20" s="674"/>
      <c r="BT20" s="674"/>
      <c r="BU20" s="675"/>
      <c r="BV20" s="673"/>
      <c r="BW20" s="674"/>
      <c r="BX20" s="674"/>
      <c r="BY20" s="674"/>
      <c r="BZ20" s="674"/>
      <c r="CA20" s="675"/>
      <c r="CB20" s="673"/>
      <c r="CC20" s="674"/>
      <c r="CD20" s="674"/>
      <c r="CE20" s="674"/>
      <c r="CF20" s="674"/>
      <c r="CG20" s="675"/>
      <c r="CH20" s="673"/>
      <c r="CI20" s="674"/>
      <c r="CJ20" s="674"/>
      <c r="CK20" s="674"/>
      <c r="CL20" s="674"/>
      <c r="CM20" s="675"/>
      <c r="CN20" s="673"/>
      <c r="CO20" s="674"/>
      <c r="CP20" s="674"/>
      <c r="CQ20" s="674"/>
      <c r="CR20" s="674"/>
      <c r="CS20" s="675"/>
      <c r="CT20" s="679"/>
      <c r="CU20" s="680"/>
      <c r="CV20" s="680"/>
      <c r="CW20" s="680"/>
      <c r="CX20" s="680"/>
      <c r="CY20" s="681"/>
    </row>
    <row r="21" spans="2:103" ht="22.5" customHeight="1">
      <c r="B21" s="476"/>
      <c r="C21" s="477"/>
      <c r="D21" s="477"/>
      <c r="E21" s="477"/>
      <c r="F21" s="477"/>
      <c r="G21" s="477"/>
      <c r="H21" s="477"/>
      <c r="I21" s="478"/>
      <c r="J21" s="700"/>
      <c r="K21" s="701"/>
      <c r="L21" s="701"/>
      <c r="M21" s="701"/>
      <c r="N21" s="701"/>
      <c r="O21" s="702"/>
      <c r="P21" s="673"/>
      <c r="Q21" s="674"/>
      <c r="R21" s="674"/>
      <c r="S21" s="674"/>
      <c r="T21" s="674"/>
      <c r="U21" s="675"/>
      <c r="V21" s="673"/>
      <c r="W21" s="674"/>
      <c r="X21" s="674"/>
      <c r="Y21" s="674"/>
      <c r="Z21" s="674"/>
      <c r="AA21" s="675"/>
      <c r="AB21" s="673"/>
      <c r="AC21" s="674"/>
      <c r="AD21" s="674"/>
      <c r="AE21" s="674"/>
      <c r="AF21" s="674"/>
      <c r="AG21" s="675"/>
      <c r="AH21" s="673"/>
      <c r="AI21" s="674"/>
      <c r="AJ21" s="674"/>
      <c r="AK21" s="674"/>
      <c r="AL21" s="674"/>
      <c r="AM21" s="675"/>
      <c r="AN21" s="673"/>
      <c r="AO21" s="674"/>
      <c r="AP21" s="674"/>
      <c r="AQ21" s="674"/>
      <c r="AR21" s="674"/>
      <c r="AS21" s="675"/>
      <c r="AT21" s="679"/>
      <c r="AU21" s="680"/>
      <c r="AV21" s="680"/>
      <c r="AW21" s="680"/>
      <c r="AX21" s="680"/>
      <c r="AY21" s="681"/>
      <c r="BB21" s="476"/>
      <c r="BC21" s="477"/>
      <c r="BD21" s="477"/>
      <c r="BE21" s="477"/>
      <c r="BF21" s="477"/>
      <c r="BG21" s="477"/>
      <c r="BH21" s="477"/>
      <c r="BI21" s="478"/>
      <c r="BJ21" s="700"/>
      <c r="BK21" s="701"/>
      <c r="BL21" s="701"/>
      <c r="BM21" s="701"/>
      <c r="BN21" s="701"/>
      <c r="BO21" s="702"/>
      <c r="BP21" s="673"/>
      <c r="BQ21" s="674"/>
      <c r="BR21" s="674"/>
      <c r="BS21" s="674"/>
      <c r="BT21" s="674"/>
      <c r="BU21" s="675"/>
      <c r="BV21" s="673"/>
      <c r="BW21" s="674"/>
      <c r="BX21" s="674"/>
      <c r="BY21" s="674"/>
      <c r="BZ21" s="674"/>
      <c r="CA21" s="675"/>
      <c r="CB21" s="673"/>
      <c r="CC21" s="674"/>
      <c r="CD21" s="674"/>
      <c r="CE21" s="674"/>
      <c r="CF21" s="674"/>
      <c r="CG21" s="675"/>
      <c r="CH21" s="673"/>
      <c r="CI21" s="674"/>
      <c r="CJ21" s="674"/>
      <c r="CK21" s="674"/>
      <c r="CL21" s="674"/>
      <c r="CM21" s="675"/>
      <c r="CN21" s="673"/>
      <c r="CO21" s="674"/>
      <c r="CP21" s="674"/>
      <c r="CQ21" s="674"/>
      <c r="CR21" s="674"/>
      <c r="CS21" s="675"/>
      <c r="CT21" s="679"/>
      <c r="CU21" s="680"/>
      <c r="CV21" s="680"/>
      <c r="CW21" s="680"/>
      <c r="CX21" s="680"/>
      <c r="CY21" s="681"/>
    </row>
    <row r="22" spans="2:103" ht="20.25" customHeight="1">
      <c r="B22" s="476"/>
      <c r="C22" s="477"/>
      <c r="D22" s="477"/>
      <c r="E22" s="477"/>
      <c r="F22" s="477"/>
      <c r="G22" s="477"/>
      <c r="H22" s="477"/>
      <c r="I22" s="478"/>
      <c r="J22" s="700"/>
      <c r="K22" s="701"/>
      <c r="L22" s="701"/>
      <c r="M22" s="701"/>
      <c r="N22" s="701"/>
      <c r="O22" s="702"/>
      <c r="P22" s="673"/>
      <c r="Q22" s="674"/>
      <c r="R22" s="674"/>
      <c r="S22" s="674"/>
      <c r="T22" s="674"/>
      <c r="U22" s="675"/>
      <c r="V22" s="673"/>
      <c r="W22" s="674"/>
      <c r="X22" s="674"/>
      <c r="Y22" s="674"/>
      <c r="Z22" s="674"/>
      <c r="AA22" s="675"/>
      <c r="AB22" s="673"/>
      <c r="AC22" s="674"/>
      <c r="AD22" s="674"/>
      <c r="AE22" s="674"/>
      <c r="AF22" s="674"/>
      <c r="AG22" s="675"/>
      <c r="AH22" s="673"/>
      <c r="AI22" s="674"/>
      <c r="AJ22" s="674"/>
      <c r="AK22" s="674"/>
      <c r="AL22" s="674"/>
      <c r="AM22" s="675"/>
      <c r="AN22" s="673"/>
      <c r="AO22" s="674"/>
      <c r="AP22" s="674"/>
      <c r="AQ22" s="674"/>
      <c r="AR22" s="674"/>
      <c r="AS22" s="675"/>
      <c r="AT22" s="679"/>
      <c r="AU22" s="680"/>
      <c r="AV22" s="680"/>
      <c r="AW22" s="680"/>
      <c r="AX22" s="680"/>
      <c r="AY22" s="681"/>
      <c r="BB22" s="476"/>
      <c r="BC22" s="477"/>
      <c r="BD22" s="477"/>
      <c r="BE22" s="477"/>
      <c r="BF22" s="477"/>
      <c r="BG22" s="477"/>
      <c r="BH22" s="477"/>
      <c r="BI22" s="478"/>
      <c r="BJ22" s="700"/>
      <c r="BK22" s="701"/>
      <c r="BL22" s="701"/>
      <c r="BM22" s="701"/>
      <c r="BN22" s="701"/>
      <c r="BO22" s="702"/>
      <c r="BP22" s="673"/>
      <c r="BQ22" s="674"/>
      <c r="BR22" s="674"/>
      <c r="BS22" s="674"/>
      <c r="BT22" s="674"/>
      <c r="BU22" s="675"/>
      <c r="BV22" s="673"/>
      <c r="BW22" s="674"/>
      <c r="BX22" s="674"/>
      <c r="BY22" s="674"/>
      <c r="BZ22" s="674"/>
      <c r="CA22" s="675"/>
      <c r="CB22" s="673"/>
      <c r="CC22" s="674"/>
      <c r="CD22" s="674"/>
      <c r="CE22" s="674"/>
      <c r="CF22" s="674"/>
      <c r="CG22" s="675"/>
      <c r="CH22" s="673"/>
      <c r="CI22" s="674"/>
      <c r="CJ22" s="674"/>
      <c r="CK22" s="674"/>
      <c r="CL22" s="674"/>
      <c r="CM22" s="675"/>
      <c r="CN22" s="673"/>
      <c r="CO22" s="674"/>
      <c r="CP22" s="674"/>
      <c r="CQ22" s="674"/>
      <c r="CR22" s="674"/>
      <c r="CS22" s="675"/>
      <c r="CT22" s="679"/>
      <c r="CU22" s="680"/>
      <c r="CV22" s="680"/>
      <c r="CW22" s="680"/>
      <c r="CX22" s="680"/>
      <c r="CY22" s="681"/>
    </row>
    <row r="23" spans="2:103" ht="24.75" customHeight="1">
      <c r="B23" s="476"/>
      <c r="C23" s="477"/>
      <c r="D23" s="477"/>
      <c r="E23" s="477"/>
      <c r="F23" s="477"/>
      <c r="G23" s="477"/>
      <c r="H23" s="477"/>
      <c r="I23" s="478"/>
      <c r="J23" s="682" t="str">
        <f>IF(AT19="","",IF(DAY(AT19)+1&gt;IF(MONTH(B5)=12,31,DATE(YEAR(B5),MONTH(B5)+1,1)-B5),"",AT19+1))</f>
        <v/>
      </c>
      <c r="K23" s="683"/>
      <c r="L23" s="683"/>
      <c r="M23" s="683"/>
      <c r="N23" s="683"/>
      <c r="O23" s="684"/>
      <c r="P23" s="688" t="str">
        <f>IF(J23="","",IF(DAY(J23)+1&gt;IF(MONTH(B5)=12,31,DATE(YEAR(B5),MONTH(B5)+1,1)-B5),"",J23+1))</f>
        <v/>
      </c>
      <c r="Q23" s="689"/>
      <c r="R23" s="689"/>
      <c r="S23" s="689"/>
      <c r="T23" s="689"/>
      <c r="U23" s="690"/>
      <c r="V23" s="24"/>
      <c r="AB23" s="24"/>
      <c r="AH23" s="24"/>
      <c r="AN23" s="24"/>
      <c r="AT23" s="24"/>
      <c r="AY23" s="19"/>
      <c r="BB23" s="476"/>
      <c r="BC23" s="477"/>
      <c r="BD23" s="477"/>
      <c r="BE23" s="477"/>
      <c r="BF23" s="477"/>
      <c r="BG23" s="477"/>
      <c r="BH23" s="477"/>
      <c r="BI23" s="478"/>
      <c r="BJ23" s="682" t="str">
        <f>IF(CT19="","",IF(DAY(CT19)+1&gt;IF(MONTH(BB5)=12,31,DATE(YEAR(BB5),MONTH(BB5)+1,1)-BB5),"",CT19+1))</f>
        <v/>
      </c>
      <c r="BK23" s="683"/>
      <c r="BL23" s="683"/>
      <c r="BM23" s="683"/>
      <c r="BN23" s="683"/>
      <c r="BO23" s="684"/>
      <c r="BP23" s="688" t="str">
        <f>IF(BJ23="","",IF(DAY(BJ23)+1&gt;IF(MONTH(BB5)=12,31,DATE(YEAR(BB5),MONTH(BB5)+1,1)-BB5),"",BJ23+1))</f>
        <v/>
      </c>
      <c r="BQ23" s="689"/>
      <c r="BR23" s="689"/>
      <c r="BS23" s="689"/>
      <c r="BT23" s="689"/>
      <c r="BU23" s="690"/>
      <c r="BV23" s="24"/>
      <c r="CB23" s="24"/>
      <c r="CH23" s="24"/>
      <c r="CN23" s="24"/>
      <c r="CT23" s="24"/>
      <c r="CY23" s="19"/>
    </row>
    <row r="24" spans="2:103" ht="21.75" customHeight="1">
      <c r="B24" s="476"/>
      <c r="C24" s="477"/>
      <c r="D24" s="477"/>
      <c r="E24" s="477"/>
      <c r="F24" s="477"/>
      <c r="G24" s="477"/>
      <c r="H24" s="477"/>
      <c r="I24" s="478"/>
      <c r="J24" s="682"/>
      <c r="K24" s="683"/>
      <c r="L24" s="683"/>
      <c r="M24" s="683"/>
      <c r="N24" s="683"/>
      <c r="O24" s="684"/>
      <c r="P24" s="688"/>
      <c r="Q24" s="689"/>
      <c r="R24" s="689"/>
      <c r="S24" s="689"/>
      <c r="T24" s="689"/>
      <c r="U24" s="690"/>
      <c r="V24" s="24"/>
      <c r="AB24" s="24"/>
      <c r="AH24" s="24"/>
      <c r="AN24" s="24"/>
      <c r="AT24" s="24"/>
      <c r="AY24" s="19"/>
      <c r="BB24" s="476"/>
      <c r="BC24" s="477"/>
      <c r="BD24" s="477"/>
      <c r="BE24" s="477"/>
      <c r="BF24" s="477"/>
      <c r="BG24" s="477"/>
      <c r="BH24" s="477"/>
      <c r="BI24" s="478"/>
      <c r="BJ24" s="682"/>
      <c r="BK24" s="683"/>
      <c r="BL24" s="683"/>
      <c r="BM24" s="683"/>
      <c r="BN24" s="683"/>
      <c r="BO24" s="684"/>
      <c r="BP24" s="688"/>
      <c r="BQ24" s="689"/>
      <c r="BR24" s="689"/>
      <c r="BS24" s="689"/>
      <c r="BT24" s="689"/>
      <c r="BU24" s="690"/>
      <c r="BV24" s="24"/>
      <c r="CB24" s="24"/>
      <c r="CH24" s="24"/>
      <c r="CN24" s="24"/>
      <c r="CT24" s="24"/>
      <c r="CY24" s="19"/>
    </row>
    <row r="25" spans="2:103" ht="9.75" customHeight="1">
      <c r="B25" s="479"/>
      <c r="C25" s="480"/>
      <c r="D25" s="480"/>
      <c r="E25" s="480"/>
      <c r="F25" s="480"/>
      <c r="G25" s="480"/>
      <c r="H25" s="480"/>
      <c r="I25" s="481"/>
      <c r="J25" s="685"/>
      <c r="K25" s="686"/>
      <c r="L25" s="686"/>
      <c r="M25" s="686"/>
      <c r="N25" s="686"/>
      <c r="O25" s="687"/>
      <c r="P25" s="691"/>
      <c r="Q25" s="692"/>
      <c r="R25" s="692"/>
      <c r="S25" s="692"/>
      <c r="T25" s="692"/>
      <c r="U25" s="693"/>
      <c r="V25" s="44"/>
      <c r="W25" s="20"/>
      <c r="X25" s="20"/>
      <c r="Y25" s="20"/>
      <c r="Z25" s="20"/>
      <c r="AA25" s="20"/>
      <c r="AB25" s="44"/>
      <c r="AC25" s="20"/>
      <c r="AD25" s="20"/>
      <c r="AE25" s="20"/>
      <c r="AF25" s="20"/>
      <c r="AG25" s="20"/>
      <c r="AH25" s="44"/>
      <c r="AI25" s="20"/>
      <c r="AJ25" s="20"/>
      <c r="AK25" s="20"/>
      <c r="AL25" s="20"/>
      <c r="AM25" s="20"/>
      <c r="AN25" s="44"/>
      <c r="AO25" s="20"/>
      <c r="AP25" s="20"/>
      <c r="AQ25" s="20"/>
      <c r="AR25" s="20"/>
      <c r="AS25" s="20"/>
      <c r="AT25" s="44"/>
      <c r="AU25" s="20"/>
      <c r="AV25" s="20"/>
      <c r="AW25" s="20"/>
      <c r="AX25" s="20"/>
      <c r="AY25" s="21"/>
      <c r="BB25" s="479"/>
      <c r="BC25" s="480"/>
      <c r="BD25" s="480"/>
      <c r="BE25" s="480"/>
      <c r="BF25" s="480"/>
      <c r="BG25" s="480"/>
      <c r="BH25" s="480"/>
      <c r="BI25" s="481"/>
      <c r="BJ25" s="685"/>
      <c r="BK25" s="686"/>
      <c r="BL25" s="686"/>
      <c r="BM25" s="686"/>
      <c r="BN25" s="686"/>
      <c r="BO25" s="687"/>
      <c r="BP25" s="691"/>
      <c r="BQ25" s="692"/>
      <c r="BR25" s="692"/>
      <c r="BS25" s="692"/>
      <c r="BT25" s="692"/>
      <c r="BU25" s="693"/>
      <c r="BV25" s="44"/>
      <c r="BW25" s="20"/>
      <c r="BX25" s="20"/>
      <c r="BY25" s="20"/>
      <c r="BZ25" s="20"/>
      <c r="CA25" s="20"/>
      <c r="CB25" s="44"/>
      <c r="CC25" s="20"/>
      <c r="CD25" s="20"/>
      <c r="CE25" s="20"/>
      <c r="CF25" s="20"/>
      <c r="CG25" s="20"/>
      <c r="CH25" s="44"/>
      <c r="CI25" s="20"/>
      <c r="CJ25" s="20"/>
      <c r="CK25" s="20"/>
      <c r="CL25" s="20"/>
      <c r="CM25" s="20"/>
      <c r="CN25" s="44"/>
      <c r="CO25" s="20"/>
      <c r="CP25" s="20"/>
      <c r="CQ25" s="20"/>
      <c r="CR25" s="20"/>
      <c r="CS25" s="20"/>
      <c r="CT25" s="44"/>
      <c r="CU25" s="20"/>
      <c r="CV25" s="20"/>
      <c r="CW25" s="20"/>
      <c r="CX25" s="20"/>
      <c r="CY25" s="21"/>
    </row>
    <row r="26" spans="2:103" ht="45.75" customHeight="1"/>
    <row r="27" spans="2:103" ht="23.25" customHeight="1">
      <c r="B27" s="748">
        <f>B31</f>
        <v>46235</v>
      </c>
      <c r="C27" s="749"/>
      <c r="D27" s="749"/>
      <c r="E27" s="749"/>
      <c r="F27" s="749"/>
      <c r="G27" s="749"/>
      <c r="H27" s="749"/>
      <c r="I27" s="750"/>
      <c r="J27" s="730" t="s">
        <v>340</v>
      </c>
      <c r="K27" s="731"/>
      <c r="L27" s="731"/>
      <c r="M27" s="731"/>
      <c r="N27" s="731"/>
      <c r="O27" s="732"/>
      <c r="P27" s="709" t="s">
        <v>341</v>
      </c>
      <c r="Q27" s="710"/>
      <c r="R27" s="710"/>
      <c r="S27" s="710"/>
      <c r="T27" s="710"/>
      <c r="U27" s="711"/>
      <c r="V27" s="745" t="s">
        <v>342</v>
      </c>
      <c r="W27" s="746"/>
      <c r="X27" s="746"/>
      <c r="Y27" s="746"/>
      <c r="Z27" s="746"/>
      <c r="AA27" s="747"/>
      <c r="AB27" s="733" t="s">
        <v>343</v>
      </c>
      <c r="AC27" s="734"/>
      <c r="AD27" s="734"/>
      <c r="AE27" s="734"/>
      <c r="AF27" s="734"/>
      <c r="AG27" s="735"/>
      <c r="AH27" s="745" t="s">
        <v>344</v>
      </c>
      <c r="AI27" s="746"/>
      <c r="AJ27" s="746"/>
      <c r="AK27" s="746"/>
      <c r="AL27" s="746"/>
      <c r="AM27" s="747"/>
      <c r="AN27" s="709" t="s">
        <v>345</v>
      </c>
      <c r="AO27" s="710"/>
      <c r="AP27" s="710"/>
      <c r="AQ27" s="710"/>
      <c r="AR27" s="710"/>
      <c r="AS27" s="711"/>
      <c r="AT27" s="712" t="s">
        <v>346</v>
      </c>
      <c r="AU27" s="713"/>
      <c r="AV27" s="713"/>
      <c r="AW27" s="713"/>
      <c r="AX27" s="713"/>
      <c r="AY27" s="714"/>
      <c r="BB27" s="748">
        <f>BB31</f>
        <v>46327</v>
      </c>
      <c r="BC27" s="749"/>
      <c r="BD27" s="749"/>
      <c r="BE27" s="749"/>
      <c r="BF27" s="749"/>
      <c r="BG27" s="749"/>
      <c r="BH27" s="749"/>
      <c r="BI27" s="750"/>
      <c r="BJ27" s="730" t="s">
        <v>340</v>
      </c>
      <c r="BK27" s="731"/>
      <c r="BL27" s="731"/>
      <c r="BM27" s="731"/>
      <c r="BN27" s="731"/>
      <c r="BO27" s="732"/>
      <c r="BP27" s="709" t="s">
        <v>341</v>
      </c>
      <c r="BQ27" s="710"/>
      <c r="BR27" s="710"/>
      <c r="BS27" s="710"/>
      <c r="BT27" s="710"/>
      <c r="BU27" s="711"/>
      <c r="BV27" s="745" t="s">
        <v>342</v>
      </c>
      <c r="BW27" s="746"/>
      <c r="BX27" s="746"/>
      <c r="BY27" s="746"/>
      <c r="BZ27" s="746"/>
      <c r="CA27" s="747"/>
      <c r="CB27" s="733" t="s">
        <v>343</v>
      </c>
      <c r="CC27" s="734"/>
      <c r="CD27" s="734"/>
      <c r="CE27" s="734"/>
      <c r="CF27" s="734"/>
      <c r="CG27" s="735"/>
      <c r="CH27" s="745" t="s">
        <v>344</v>
      </c>
      <c r="CI27" s="746"/>
      <c r="CJ27" s="746"/>
      <c r="CK27" s="746"/>
      <c r="CL27" s="746"/>
      <c r="CM27" s="747"/>
      <c r="CN27" s="709" t="s">
        <v>345</v>
      </c>
      <c r="CO27" s="710"/>
      <c r="CP27" s="710"/>
      <c r="CQ27" s="710"/>
      <c r="CR27" s="710"/>
      <c r="CS27" s="711"/>
      <c r="CT27" s="712" t="s">
        <v>346</v>
      </c>
      <c r="CU27" s="713"/>
      <c r="CV27" s="713"/>
      <c r="CW27" s="713"/>
      <c r="CX27" s="713"/>
      <c r="CY27" s="714"/>
    </row>
    <row r="28" spans="2:103" ht="21.75" customHeight="1">
      <c r="B28" s="751"/>
      <c r="C28" s="752"/>
      <c r="D28" s="752"/>
      <c r="E28" s="752"/>
      <c r="F28" s="752"/>
      <c r="G28" s="752"/>
      <c r="H28" s="752"/>
      <c r="I28" s="753"/>
      <c r="J28" s="697">
        <f>IF(WEEKDAY(B31)=1,B31,(IF(WEEKDAY(B31)=2,B31-1,(IF(WEEKDAY(B31)=3,B31-2,(IF(WEEKDAY(B31)=4,B31-3,(IF(WEEKDAY(B31)=5,B31-4,IF(WEEKDAY(B31)=6,B31-5,B31-6))))))))))</f>
        <v>46229</v>
      </c>
      <c r="K28" s="698"/>
      <c r="L28" s="698"/>
      <c r="M28" s="698"/>
      <c r="N28" s="698"/>
      <c r="O28" s="699"/>
      <c r="P28" s="670">
        <f>J28+1</f>
        <v>46230</v>
      </c>
      <c r="Q28" s="671"/>
      <c r="R28" s="671"/>
      <c r="S28" s="671"/>
      <c r="T28" s="671"/>
      <c r="U28" s="672"/>
      <c r="V28" s="670">
        <f>P28+1</f>
        <v>46231</v>
      </c>
      <c r="W28" s="671"/>
      <c r="X28" s="671"/>
      <c r="Y28" s="671"/>
      <c r="Z28" s="671"/>
      <c r="AA28" s="672"/>
      <c r="AB28" s="670">
        <f>V28+1</f>
        <v>46232</v>
      </c>
      <c r="AC28" s="671"/>
      <c r="AD28" s="671"/>
      <c r="AE28" s="671"/>
      <c r="AF28" s="671"/>
      <c r="AG28" s="672"/>
      <c r="AH28" s="670">
        <f>AB28+1</f>
        <v>46233</v>
      </c>
      <c r="AI28" s="671"/>
      <c r="AJ28" s="671"/>
      <c r="AK28" s="671"/>
      <c r="AL28" s="671"/>
      <c r="AM28" s="672"/>
      <c r="AN28" s="670">
        <f>AH28+1</f>
        <v>46234</v>
      </c>
      <c r="AO28" s="671"/>
      <c r="AP28" s="671"/>
      <c r="AQ28" s="671"/>
      <c r="AR28" s="671"/>
      <c r="AS28" s="672"/>
      <c r="AT28" s="676">
        <f>AN28+1</f>
        <v>46235</v>
      </c>
      <c r="AU28" s="677"/>
      <c r="AV28" s="677"/>
      <c r="AW28" s="677"/>
      <c r="AX28" s="677"/>
      <c r="AY28" s="678"/>
      <c r="BB28" s="751"/>
      <c r="BC28" s="752"/>
      <c r="BD28" s="752"/>
      <c r="BE28" s="752"/>
      <c r="BF28" s="752"/>
      <c r="BG28" s="752"/>
      <c r="BH28" s="752"/>
      <c r="BI28" s="753"/>
      <c r="BJ28" s="697">
        <f>IF(WEEKDAY(BB31)=1,BB31,(IF(WEEKDAY(BB31)=2,BB31-1,(IF(WEEKDAY(BB31)=3,BB31-2,(IF(WEEKDAY(BB31)=4,BB31-3,(IF(WEEKDAY(BB31)=5,BB31-4,IF(WEEKDAY(BB31)=6,BB31-5,BB31-6))))))))))</f>
        <v>46327</v>
      </c>
      <c r="BK28" s="698"/>
      <c r="BL28" s="698"/>
      <c r="BM28" s="698"/>
      <c r="BN28" s="698"/>
      <c r="BO28" s="699"/>
      <c r="BP28" s="670">
        <f>BJ28+1</f>
        <v>46328</v>
      </c>
      <c r="BQ28" s="671"/>
      <c r="BR28" s="671"/>
      <c r="BS28" s="671"/>
      <c r="BT28" s="671"/>
      <c r="BU28" s="672"/>
      <c r="BV28" s="670">
        <f>BP28+1</f>
        <v>46329</v>
      </c>
      <c r="BW28" s="671"/>
      <c r="BX28" s="671"/>
      <c r="BY28" s="671"/>
      <c r="BZ28" s="671"/>
      <c r="CA28" s="672"/>
      <c r="CB28" s="670">
        <f>BV28+1</f>
        <v>46330</v>
      </c>
      <c r="CC28" s="671"/>
      <c r="CD28" s="671"/>
      <c r="CE28" s="671"/>
      <c r="CF28" s="671"/>
      <c r="CG28" s="672"/>
      <c r="CH28" s="670">
        <f>CB28+1</f>
        <v>46331</v>
      </c>
      <c r="CI28" s="671"/>
      <c r="CJ28" s="671"/>
      <c r="CK28" s="671"/>
      <c r="CL28" s="671"/>
      <c r="CM28" s="672"/>
      <c r="CN28" s="670">
        <f>CH28+1</f>
        <v>46332</v>
      </c>
      <c r="CO28" s="671"/>
      <c r="CP28" s="671"/>
      <c r="CQ28" s="671"/>
      <c r="CR28" s="671"/>
      <c r="CS28" s="672"/>
      <c r="CT28" s="676">
        <f>CN28+1</f>
        <v>46333</v>
      </c>
      <c r="CU28" s="677"/>
      <c r="CV28" s="677"/>
      <c r="CW28" s="677"/>
      <c r="CX28" s="677"/>
      <c r="CY28" s="678"/>
    </row>
    <row r="29" spans="2:103" ht="21.75" customHeight="1">
      <c r="B29" s="751"/>
      <c r="C29" s="752"/>
      <c r="D29" s="752"/>
      <c r="E29" s="752"/>
      <c r="F29" s="752"/>
      <c r="G29" s="752"/>
      <c r="H29" s="752"/>
      <c r="I29" s="753"/>
      <c r="J29" s="700"/>
      <c r="K29" s="701"/>
      <c r="L29" s="701"/>
      <c r="M29" s="701"/>
      <c r="N29" s="701"/>
      <c r="O29" s="702"/>
      <c r="P29" s="673"/>
      <c r="Q29" s="674"/>
      <c r="R29" s="674"/>
      <c r="S29" s="674"/>
      <c r="T29" s="674"/>
      <c r="U29" s="675"/>
      <c r="V29" s="673"/>
      <c r="W29" s="674"/>
      <c r="X29" s="674"/>
      <c r="Y29" s="674"/>
      <c r="Z29" s="674"/>
      <c r="AA29" s="675"/>
      <c r="AB29" s="673"/>
      <c r="AC29" s="674"/>
      <c r="AD29" s="674"/>
      <c r="AE29" s="674"/>
      <c r="AF29" s="674"/>
      <c r="AG29" s="675"/>
      <c r="AH29" s="673"/>
      <c r="AI29" s="674"/>
      <c r="AJ29" s="674"/>
      <c r="AK29" s="674"/>
      <c r="AL29" s="674"/>
      <c r="AM29" s="675"/>
      <c r="AN29" s="673"/>
      <c r="AO29" s="674"/>
      <c r="AP29" s="674"/>
      <c r="AQ29" s="674"/>
      <c r="AR29" s="674"/>
      <c r="AS29" s="675"/>
      <c r="AT29" s="679"/>
      <c r="AU29" s="680"/>
      <c r="AV29" s="680"/>
      <c r="AW29" s="680"/>
      <c r="AX29" s="680"/>
      <c r="AY29" s="681"/>
      <c r="BB29" s="751"/>
      <c r="BC29" s="752"/>
      <c r="BD29" s="752"/>
      <c r="BE29" s="752"/>
      <c r="BF29" s="752"/>
      <c r="BG29" s="752"/>
      <c r="BH29" s="752"/>
      <c r="BI29" s="753"/>
      <c r="BJ29" s="700"/>
      <c r="BK29" s="701"/>
      <c r="BL29" s="701"/>
      <c r="BM29" s="701"/>
      <c r="BN29" s="701"/>
      <c r="BO29" s="702"/>
      <c r="BP29" s="673"/>
      <c r="BQ29" s="674"/>
      <c r="BR29" s="674"/>
      <c r="BS29" s="674"/>
      <c r="BT29" s="674"/>
      <c r="BU29" s="675"/>
      <c r="BV29" s="673"/>
      <c r="BW29" s="674"/>
      <c r="BX29" s="674"/>
      <c r="BY29" s="674"/>
      <c r="BZ29" s="674"/>
      <c r="CA29" s="675"/>
      <c r="CB29" s="673"/>
      <c r="CC29" s="674"/>
      <c r="CD29" s="674"/>
      <c r="CE29" s="674"/>
      <c r="CF29" s="674"/>
      <c r="CG29" s="675"/>
      <c r="CH29" s="673"/>
      <c r="CI29" s="674"/>
      <c r="CJ29" s="674"/>
      <c r="CK29" s="674"/>
      <c r="CL29" s="674"/>
      <c r="CM29" s="675"/>
      <c r="CN29" s="673"/>
      <c r="CO29" s="674"/>
      <c r="CP29" s="674"/>
      <c r="CQ29" s="674"/>
      <c r="CR29" s="674"/>
      <c r="CS29" s="675"/>
      <c r="CT29" s="679"/>
      <c r="CU29" s="680"/>
      <c r="CV29" s="680"/>
      <c r="CW29" s="680"/>
      <c r="CX29" s="680"/>
      <c r="CY29" s="681"/>
    </row>
    <row r="30" spans="2:103" ht="22.5" customHeight="1">
      <c r="B30" s="751"/>
      <c r="C30" s="752"/>
      <c r="D30" s="752"/>
      <c r="E30" s="752"/>
      <c r="F30" s="752"/>
      <c r="G30" s="752"/>
      <c r="H30" s="752"/>
      <c r="I30" s="753"/>
      <c r="J30" s="700"/>
      <c r="K30" s="701"/>
      <c r="L30" s="701"/>
      <c r="M30" s="701"/>
      <c r="N30" s="701"/>
      <c r="O30" s="702"/>
      <c r="P30" s="673"/>
      <c r="Q30" s="674"/>
      <c r="R30" s="674"/>
      <c r="S30" s="674"/>
      <c r="T30" s="674"/>
      <c r="U30" s="675"/>
      <c r="V30" s="673"/>
      <c r="W30" s="674"/>
      <c r="X30" s="674"/>
      <c r="Y30" s="674"/>
      <c r="Z30" s="674"/>
      <c r="AA30" s="675"/>
      <c r="AB30" s="673"/>
      <c r="AC30" s="674"/>
      <c r="AD30" s="674"/>
      <c r="AE30" s="674"/>
      <c r="AF30" s="674"/>
      <c r="AG30" s="675"/>
      <c r="AH30" s="673"/>
      <c r="AI30" s="674"/>
      <c r="AJ30" s="674"/>
      <c r="AK30" s="674"/>
      <c r="AL30" s="674"/>
      <c r="AM30" s="675"/>
      <c r="AN30" s="673"/>
      <c r="AO30" s="674"/>
      <c r="AP30" s="674"/>
      <c r="AQ30" s="674"/>
      <c r="AR30" s="674"/>
      <c r="AS30" s="675"/>
      <c r="AT30" s="679"/>
      <c r="AU30" s="680"/>
      <c r="AV30" s="680"/>
      <c r="AW30" s="680"/>
      <c r="AX30" s="680"/>
      <c r="AY30" s="681"/>
      <c r="BB30" s="751"/>
      <c r="BC30" s="752"/>
      <c r="BD30" s="752"/>
      <c r="BE30" s="752"/>
      <c r="BF30" s="752"/>
      <c r="BG30" s="752"/>
      <c r="BH30" s="752"/>
      <c r="BI30" s="753"/>
      <c r="BJ30" s="700"/>
      <c r="BK30" s="701"/>
      <c r="BL30" s="701"/>
      <c r="BM30" s="701"/>
      <c r="BN30" s="701"/>
      <c r="BO30" s="702"/>
      <c r="BP30" s="673"/>
      <c r="BQ30" s="674"/>
      <c r="BR30" s="674"/>
      <c r="BS30" s="674"/>
      <c r="BT30" s="674"/>
      <c r="BU30" s="675"/>
      <c r="BV30" s="673"/>
      <c r="BW30" s="674"/>
      <c r="BX30" s="674"/>
      <c r="BY30" s="674"/>
      <c r="BZ30" s="674"/>
      <c r="CA30" s="675"/>
      <c r="CB30" s="673"/>
      <c r="CC30" s="674"/>
      <c r="CD30" s="674"/>
      <c r="CE30" s="674"/>
      <c r="CF30" s="674"/>
      <c r="CG30" s="675"/>
      <c r="CH30" s="673"/>
      <c r="CI30" s="674"/>
      <c r="CJ30" s="674"/>
      <c r="CK30" s="674"/>
      <c r="CL30" s="674"/>
      <c r="CM30" s="675"/>
      <c r="CN30" s="673"/>
      <c r="CO30" s="674"/>
      <c r="CP30" s="674"/>
      <c r="CQ30" s="674"/>
      <c r="CR30" s="674"/>
      <c r="CS30" s="675"/>
      <c r="CT30" s="679"/>
      <c r="CU30" s="680"/>
      <c r="CV30" s="680"/>
      <c r="CW30" s="680"/>
      <c r="CX30" s="680"/>
      <c r="CY30" s="681"/>
    </row>
    <row r="31" spans="2:103" ht="29.25" customHeight="1">
      <c r="B31" s="703">
        <f>IF(MONTH(B5)=12,DATE(YEAR(B5)+1,1,1),DATE(YEAR(B5),MONTH(B5)+1,1))</f>
        <v>46235</v>
      </c>
      <c r="C31" s="704"/>
      <c r="D31" s="704"/>
      <c r="E31" s="704"/>
      <c r="F31" s="704"/>
      <c r="G31" s="704"/>
      <c r="H31" s="704"/>
      <c r="I31" s="705"/>
      <c r="J31" s="715"/>
      <c r="K31" s="716"/>
      <c r="L31" s="716"/>
      <c r="M31" s="716"/>
      <c r="N31" s="716"/>
      <c r="O31" s="717"/>
      <c r="P31" s="718"/>
      <c r="Q31" s="719"/>
      <c r="R31" s="719"/>
      <c r="S31" s="719"/>
      <c r="T31" s="719"/>
      <c r="U31" s="720"/>
      <c r="V31" s="718"/>
      <c r="W31" s="719"/>
      <c r="X31" s="719"/>
      <c r="Y31" s="719"/>
      <c r="Z31" s="719"/>
      <c r="AA31" s="720"/>
      <c r="AB31" s="718"/>
      <c r="AC31" s="719"/>
      <c r="AD31" s="719"/>
      <c r="AE31" s="719"/>
      <c r="AF31" s="719"/>
      <c r="AG31" s="720"/>
      <c r="AH31" s="718"/>
      <c r="AI31" s="719"/>
      <c r="AJ31" s="719"/>
      <c r="AK31" s="719"/>
      <c r="AL31" s="719"/>
      <c r="AM31" s="720"/>
      <c r="AN31" s="718"/>
      <c r="AO31" s="719"/>
      <c r="AP31" s="719"/>
      <c r="AQ31" s="719"/>
      <c r="AR31" s="719"/>
      <c r="AS31" s="720"/>
      <c r="AT31" s="721"/>
      <c r="AU31" s="722"/>
      <c r="AV31" s="722"/>
      <c r="AW31" s="722"/>
      <c r="AX31" s="722"/>
      <c r="AY31" s="723"/>
      <c r="BB31" s="703">
        <f>IF(MONTH(BB5)=12,DATE(YEAR(BB5)+1,1,1),DATE(YEAR(BB5),MONTH(BB5)+1,1))</f>
        <v>46327</v>
      </c>
      <c r="BC31" s="704"/>
      <c r="BD31" s="704"/>
      <c r="BE31" s="704"/>
      <c r="BF31" s="704"/>
      <c r="BG31" s="704"/>
      <c r="BH31" s="704"/>
      <c r="BI31" s="705"/>
      <c r="BJ31" s="715"/>
      <c r="BK31" s="716"/>
      <c r="BL31" s="716"/>
      <c r="BM31" s="716"/>
      <c r="BN31" s="716"/>
      <c r="BO31" s="717"/>
      <c r="BP31" s="718"/>
      <c r="BQ31" s="719"/>
      <c r="BR31" s="719"/>
      <c r="BS31" s="719"/>
      <c r="BT31" s="719"/>
      <c r="BU31" s="720"/>
      <c r="BV31" s="718"/>
      <c r="BW31" s="719"/>
      <c r="BX31" s="719"/>
      <c r="BY31" s="719"/>
      <c r="BZ31" s="719"/>
      <c r="CA31" s="720"/>
      <c r="CB31" s="718"/>
      <c r="CC31" s="719"/>
      <c r="CD31" s="719"/>
      <c r="CE31" s="719"/>
      <c r="CF31" s="719"/>
      <c r="CG31" s="720"/>
      <c r="CH31" s="718"/>
      <c r="CI31" s="719"/>
      <c r="CJ31" s="719"/>
      <c r="CK31" s="719"/>
      <c r="CL31" s="719"/>
      <c r="CM31" s="720"/>
      <c r="CN31" s="718"/>
      <c r="CO31" s="719"/>
      <c r="CP31" s="719"/>
      <c r="CQ31" s="719"/>
      <c r="CR31" s="719"/>
      <c r="CS31" s="720"/>
      <c r="CT31" s="721"/>
      <c r="CU31" s="722"/>
      <c r="CV31" s="722"/>
      <c r="CW31" s="722"/>
      <c r="CX31" s="722"/>
      <c r="CY31" s="723"/>
    </row>
    <row r="32" spans="2:103" ht="21.75" customHeight="1">
      <c r="B32" s="703"/>
      <c r="C32" s="704"/>
      <c r="D32" s="704"/>
      <c r="E32" s="704"/>
      <c r="F32" s="704"/>
      <c r="G32" s="704"/>
      <c r="H32" s="704"/>
      <c r="I32" s="705"/>
      <c r="J32" s="697">
        <f>AT28+1</f>
        <v>46236</v>
      </c>
      <c r="K32" s="698"/>
      <c r="L32" s="698"/>
      <c r="M32" s="698"/>
      <c r="N32" s="698"/>
      <c r="O32" s="699"/>
      <c r="P32" s="670">
        <f>J32+1</f>
        <v>46237</v>
      </c>
      <c r="Q32" s="671"/>
      <c r="R32" s="671"/>
      <c r="S32" s="671"/>
      <c r="T32" s="671"/>
      <c r="U32" s="672"/>
      <c r="V32" s="670">
        <f>P32+1</f>
        <v>46238</v>
      </c>
      <c r="W32" s="671"/>
      <c r="X32" s="671"/>
      <c r="Y32" s="671"/>
      <c r="Z32" s="671"/>
      <c r="AA32" s="672"/>
      <c r="AB32" s="670">
        <f>V32+1</f>
        <v>46239</v>
      </c>
      <c r="AC32" s="671"/>
      <c r="AD32" s="671"/>
      <c r="AE32" s="671"/>
      <c r="AF32" s="671"/>
      <c r="AG32" s="672"/>
      <c r="AH32" s="670">
        <f>AB32+1</f>
        <v>46240</v>
      </c>
      <c r="AI32" s="671"/>
      <c r="AJ32" s="671"/>
      <c r="AK32" s="671"/>
      <c r="AL32" s="671"/>
      <c r="AM32" s="672"/>
      <c r="AN32" s="670">
        <f>AH32+1</f>
        <v>46241</v>
      </c>
      <c r="AO32" s="671"/>
      <c r="AP32" s="671"/>
      <c r="AQ32" s="671"/>
      <c r="AR32" s="671"/>
      <c r="AS32" s="672"/>
      <c r="AT32" s="676">
        <f>AN32+1</f>
        <v>46242</v>
      </c>
      <c r="AU32" s="677"/>
      <c r="AV32" s="677"/>
      <c r="AW32" s="677"/>
      <c r="AX32" s="677"/>
      <c r="AY32" s="678"/>
      <c r="BB32" s="703"/>
      <c r="BC32" s="704"/>
      <c r="BD32" s="704"/>
      <c r="BE32" s="704"/>
      <c r="BF32" s="704"/>
      <c r="BG32" s="704"/>
      <c r="BH32" s="704"/>
      <c r="BI32" s="705"/>
      <c r="BJ32" s="697">
        <f>CT28+1</f>
        <v>46334</v>
      </c>
      <c r="BK32" s="698"/>
      <c r="BL32" s="698"/>
      <c r="BM32" s="698"/>
      <c r="BN32" s="698"/>
      <c r="BO32" s="699"/>
      <c r="BP32" s="670">
        <f>BJ32+1</f>
        <v>46335</v>
      </c>
      <c r="BQ32" s="671"/>
      <c r="BR32" s="671"/>
      <c r="BS32" s="671"/>
      <c r="BT32" s="671"/>
      <c r="BU32" s="672"/>
      <c r="BV32" s="670">
        <f>BP32+1</f>
        <v>46336</v>
      </c>
      <c r="BW32" s="671"/>
      <c r="BX32" s="671"/>
      <c r="BY32" s="671"/>
      <c r="BZ32" s="671"/>
      <c r="CA32" s="672"/>
      <c r="CB32" s="670">
        <f>BV32+1</f>
        <v>46337</v>
      </c>
      <c r="CC32" s="671"/>
      <c r="CD32" s="671"/>
      <c r="CE32" s="671"/>
      <c r="CF32" s="671"/>
      <c r="CG32" s="672"/>
      <c r="CH32" s="670">
        <f>CB32+1</f>
        <v>46338</v>
      </c>
      <c r="CI32" s="671"/>
      <c r="CJ32" s="671"/>
      <c r="CK32" s="671"/>
      <c r="CL32" s="671"/>
      <c r="CM32" s="672"/>
      <c r="CN32" s="670">
        <f>CH32+1</f>
        <v>46339</v>
      </c>
      <c r="CO32" s="671"/>
      <c r="CP32" s="671"/>
      <c r="CQ32" s="671"/>
      <c r="CR32" s="671"/>
      <c r="CS32" s="672"/>
      <c r="CT32" s="676">
        <f>CN32+1</f>
        <v>46340</v>
      </c>
      <c r="CU32" s="677"/>
      <c r="CV32" s="677"/>
      <c r="CW32" s="677"/>
      <c r="CX32" s="677"/>
      <c r="CY32" s="678"/>
    </row>
    <row r="33" spans="2:103" ht="21.75" customHeight="1">
      <c r="B33" s="739" t="str">
        <f>IF(B31&gt;=43586,"令和"&amp;IF(YEAR(B31)-2018=1,"元",YEAR(B31)-2018),"平成"&amp;(YEAR(B31)-1988))</f>
        <v>令和8</v>
      </c>
      <c r="C33" s="740"/>
      <c r="D33" s="740"/>
      <c r="E33" s="740"/>
      <c r="F33" s="740"/>
      <c r="G33" s="740"/>
      <c r="H33" s="740"/>
      <c r="I33" s="741"/>
      <c r="J33" s="700"/>
      <c r="K33" s="701"/>
      <c r="L33" s="701"/>
      <c r="M33" s="701"/>
      <c r="N33" s="701"/>
      <c r="O33" s="702"/>
      <c r="P33" s="673"/>
      <c r="Q33" s="674"/>
      <c r="R33" s="674"/>
      <c r="S33" s="674"/>
      <c r="T33" s="674"/>
      <c r="U33" s="675"/>
      <c r="V33" s="673"/>
      <c r="W33" s="674"/>
      <c r="X33" s="674"/>
      <c r="Y33" s="674"/>
      <c r="Z33" s="674"/>
      <c r="AA33" s="675"/>
      <c r="AB33" s="673"/>
      <c r="AC33" s="674"/>
      <c r="AD33" s="674"/>
      <c r="AE33" s="674"/>
      <c r="AF33" s="674"/>
      <c r="AG33" s="675"/>
      <c r="AH33" s="673"/>
      <c r="AI33" s="674"/>
      <c r="AJ33" s="674"/>
      <c r="AK33" s="674"/>
      <c r="AL33" s="674"/>
      <c r="AM33" s="675"/>
      <c r="AN33" s="673"/>
      <c r="AO33" s="674"/>
      <c r="AP33" s="674"/>
      <c r="AQ33" s="674"/>
      <c r="AR33" s="674"/>
      <c r="AS33" s="675"/>
      <c r="AT33" s="679"/>
      <c r="AU33" s="680"/>
      <c r="AV33" s="680"/>
      <c r="AW33" s="680"/>
      <c r="AX33" s="680"/>
      <c r="AY33" s="681"/>
      <c r="BB33" s="739" t="str">
        <f>IF(BB31&gt;=43586,"令和"&amp;IF(YEAR(BB31)-2018=1,"元",YEAR(BB31)-2018),"平成"&amp;(YEAR(BB31)-1988))</f>
        <v>令和8</v>
      </c>
      <c r="BC33" s="740"/>
      <c r="BD33" s="740"/>
      <c r="BE33" s="740"/>
      <c r="BF33" s="740"/>
      <c r="BG33" s="740"/>
      <c r="BH33" s="740"/>
      <c r="BI33" s="741"/>
      <c r="BJ33" s="700"/>
      <c r="BK33" s="701"/>
      <c r="BL33" s="701"/>
      <c r="BM33" s="701"/>
      <c r="BN33" s="701"/>
      <c r="BO33" s="702"/>
      <c r="BP33" s="673"/>
      <c r="BQ33" s="674"/>
      <c r="BR33" s="674"/>
      <c r="BS33" s="674"/>
      <c r="BT33" s="674"/>
      <c r="BU33" s="675"/>
      <c r="BV33" s="673"/>
      <c r="BW33" s="674"/>
      <c r="BX33" s="674"/>
      <c r="BY33" s="674"/>
      <c r="BZ33" s="674"/>
      <c r="CA33" s="675"/>
      <c r="CB33" s="673"/>
      <c r="CC33" s="674"/>
      <c r="CD33" s="674"/>
      <c r="CE33" s="674"/>
      <c r="CF33" s="674"/>
      <c r="CG33" s="675"/>
      <c r="CH33" s="673"/>
      <c r="CI33" s="674"/>
      <c r="CJ33" s="674"/>
      <c r="CK33" s="674"/>
      <c r="CL33" s="674"/>
      <c r="CM33" s="675"/>
      <c r="CN33" s="673"/>
      <c r="CO33" s="674"/>
      <c r="CP33" s="674"/>
      <c r="CQ33" s="674"/>
      <c r="CR33" s="674"/>
      <c r="CS33" s="675"/>
      <c r="CT33" s="679"/>
      <c r="CU33" s="680"/>
      <c r="CV33" s="680"/>
      <c r="CW33" s="680"/>
      <c r="CX33" s="680"/>
      <c r="CY33" s="681"/>
    </row>
    <row r="34" spans="2:103" ht="20.25" customHeight="1">
      <c r="B34" s="742"/>
      <c r="C34" s="743"/>
      <c r="D34" s="743"/>
      <c r="E34" s="743"/>
      <c r="F34" s="743"/>
      <c r="G34" s="743"/>
      <c r="H34" s="743"/>
      <c r="I34" s="744"/>
      <c r="J34" s="700"/>
      <c r="K34" s="701"/>
      <c r="L34" s="701"/>
      <c r="M34" s="701"/>
      <c r="N34" s="701"/>
      <c r="O34" s="702"/>
      <c r="P34" s="673"/>
      <c r="Q34" s="674"/>
      <c r="R34" s="674"/>
      <c r="S34" s="674"/>
      <c r="T34" s="674"/>
      <c r="U34" s="675"/>
      <c r="V34" s="673"/>
      <c r="W34" s="674"/>
      <c r="X34" s="674"/>
      <c r="Y34" s="674"/>
      <c r="Z34" s="674"/>
      <c r="AA34" s="675"/>
      <c r="AB34" s="673"/>
      <c r="AC34" s="674"/>
      <c r="AD34" s="674"/>
      <c r="AE34" s="674"/>
      <c r="AF34" s="674"/>
      <c r="AG34" s="675"/>
      <c r="AH34" s="673"/>
      <c r="AI34" s="674"/>
      <c r="AJ34" s="674"/>
      <c r="AK34" s="674"/>
      <c r="AL34" s="674"/>
      <c r="AM34" s="675"/>
      <c r="AN34" s="673"/>
      <c r="AO34" s="674"/>
      <c r="AP34" s="674"/>
      <c r="AQ34" s="674"/>
      <c r="AR34" s="674"/>
      <c r="AS34" s="675"/>
      <c r="AT34" s="679"/>
      <c r="AU34" s="680"/>
      <c r="AV34" s="680"/>
      <c r="AW34" s="680"/>
      <c r="AX34" s="680"/>
      <c r="AY34" s="681"/>
      <c r="BB34" s="742"/>
      <c r="BC34" s="743"/>
      <c r="BD34" s="743"/>
      <c r="BE34" s="743"/>
      <c r="BF34" s="743"/>
      <c r="BG34" s="743"/>
      <c r="BH34" s="743"/>
      <c r="BI34" s="744"/>
      <c r="BJ34" s="700"/>
      <c r="BK34" s="701"/>
      <c r="BL34" s="701"/>
      <c r="BM34" s="701"/>
      <c r="BN34" s="701"/>
      <c r="BO34" s="702"/>
      <c r="BP34" s="673"/>
      <c r="BQ34" s="674"/>
      <c r="BR34" s="674"/>
      <c r="BS34" s="674"/>
      <c r="BT34" s="674"/>
      <c r="BU34" s="675"/>
      <c r="BV34" s="673"/>
      <c r="BW34" s="674"/>
      <c r="BX34" s="674"/>
      <c r="BY34" s="674"/>
      <c r="BZ34" s="674"/>
      <c r="CA34" s="675"/>
      <c r="CB34" s="673"/>
      <c r="CC34" s="674"/>
      <c r="CD34" s="674"/>
      <c r="CE34" s="674"/>
      <c r="CF34" s="674"/>
      <c r="CG34" s="675"/>
      <c r="CH34" s="673"/>
      <c r="CI34" s="674"/>
      <c r="CJ34" s="674"/>
      <c r="CK34" s="674"/>
      <c r="CL34" s="674"/>
      <c r="CM34" s="675"/>
      <c r="CN34" s="673"/>
      <c r="CO34" s="674"/>
      <c r="CP34" s="674"/>
      <c r="CQ34" s="674"/>
      <c r="CR34" s="674"/>
      <c r="CS34" s="675"/>
      <c r="CT34" s="679"/>
      <c r="CU34" s="680"/>
      <c r="CV34" s="680"/>
      <c r="CW34" s="680"/>
      <c r="CX34" s="680"/>
      <c r="CY34" s="681"/>
    </row>
    <row r="35" spans="2:103" ht="42.75" customHeight="1">
      <c r="B35" s="542" t="str">
        <f>VLOOKUP(B31,祝節名,2,FALSE)</f>
        <v>11 山の日
立秋7、処暑23</v>
      </c>
      <c r="C35" s="474"/>
      <c r="D35" s="474"/>
      <c r="E35" s="474"/>
      <c r="F35" s="474"/>
      <c r="G35" s="474"/>
      <c r="H35" s="474"/>
      <c r="I35" s="475"/>
      <c r="J35" s="715"/>
      <c r="K35" s="716"/>
      <c r="L35" s="716"/>
      <c r="M35" s="716"/>
      <c r="N35" s="716"/>
      <c r="O35" s="717"/>
      <c r="P35" s="718"/>
      <c r="Q35" s="719"/>
      <c r="R35" s="719"/>
      <c r="S35" s="719"/>
      <c r="T35" s="719"/>
      <c r="U35" s="720"/>
      <c r="V35" s="718"/>
      <c r="W35" s="719"/>
      <c r="X35" s="719"/>
      <c r="Y35" s="719"/>
      <c r="Z35" s="719"/>
      <c r="AA35" s="720"/>
      <c r="AB35" s="718"/>
      <c r="AC35" s="719"/>
      <c r="AD35" s="719"/>
      <c r="AE35" s="719"/>
      <c r="AF35" s="719"/>
      <c r="AG35" s="720"/>
      <c r="AH35" s="718"/>
      <c r="AI35" s="719"/>
      <c r="AJ35" s="719"/>
      <c r="AK35" s="719"/>
      <c r="AL35" s="719"/>
      <c r="AM35" s="720"/>
      <c r="AN35" s="718"/>
      <c r="AO35" s="719"/>
      <c r="AP35" s="719"/>
      <c r="AQ35" s="719"/>
      <c r="AR35" s="719"/>
      <c r="AS35" s="720"/>
      <c r="AT35" s="721"/>
      <c r="AU35" s="722"/>
      <c r="AV35" s="722"/>
      <c r="AW35" s="722"/>
      <c r="AX35" s="722"/>
      <c r="AY35" s="723"/>
      <c r="BB35" s="542" t="str">
        <f>VLOOKUP(BB31,祝節名,2,FALSE)</f>
        <v>3 文化の日、23 勤労感謝の日
立冬7、小雪22</v>
      </c>
      <c r="BC35" s="474"/>
      <c r="BD35" s="474"/>
      <c r="BE35" s="474"/>
      <c r="BF35" s="474"/>
      <c r="BG35" s="474"/>
      <c r="BH35" s="474"/>
      <c r="BI35" s="475"/>
      <c r="BJ35" s="715"/>
      <c r="BK35" s="716"/>
      <c r="BL35" s="716"/>
      <c r="BM35" s="716"/>
      <c r="BN35" s="716"/>
      <c r="BO35" s="717"/>
      <c r="BP35" s="718"/>
      <c r="BQ35" s="719"/>
      <c r="BR35" s="719"/>
      <c r="BS35" s="719"/>
      <c r="BT35" s="719"/>
      <c r="BU35" s="720"/>
      <c r="BV35" s="718"/>
      <c r="BW35" s="719"/>
      <c r="BX35" s="719"/>
      <c r="BY35" s="719"/>
      <c r="BZ35" s="719"/>
      <c r="CA35" s="720"/>
      <c r="CB35" s="718"/>
      <c r="CC35" s="719"/>
      <c r="CD35" s="719"/>
      <c r="CE35" s="719"/>
      <c r="CF35" s="719"/>
      <c r="CG35" s="720"/>
      <c r="CH35" s="718"/>
      <c r="CI35" s="719"/>
      <c r="CJ35" s="719"/>
      <c r="CK35" s="719"/>
      <c r="CL35" s="719"/>
      <c r="CM35" s="720"/>
      <c r="CN35" s="718"/>
      <c r="CO35" s="719"/>
      <c r="CP35" s="719"/>
      <c r="CQ35" s="719"/>
      <c r="CR35" s="719"/>
      <c r="CS35" s="720"/>
      <c r="CT35" s="721"/>
      <c r="CU35" s="722"/>
      <c r="CV35" s="722"/>
      <c r="CW35" s="722"/>
      <c r="CX35" s="722"/>
      <c r="CY35" s="723"/>
    </row>
    <row r="36" spans="2:103" ht="21.75" customHeight="1">
      <c r="B36" s="476"/>
      <c r="C36" s="477"/>
      <c r="D36" s="477"/>
      <c r="E36" s="477"/>
      <c r="F36" s="477"/>
      <c r="G36" s="477"/>
      <c r="H36" s="477"/>
      <c r="I36" s="478"/>
      <c r="J36" s="697">
        <f>AT32+1</f>
        <v>46243</v>
      </c>
      <c r="K36" s="698"/>
      <c r="L36" s="698"/>
      <c r="M36" s="698"/>
      <c r="N36" s="698"/>
      <c r="O36" s="699"/>
      <c r="P36" s="670">
        <f>J36+1</f>
        <v>46244</v>
      </c>
      <c r="Q36" s="671"/>
      <c r="R36" s="671"/>
      <c r="S36" s="671"/>
      <c r="T36" s="671"/>
      <c r="U36" s="672"/>
      <c r="V36" s="670">
        <f>P36+1</f>
        <v>46245</v>
      </c>
      <c r="W36" s="671"/>
      <c r="X36" s="671"/>
      <c r="Y36" s="671"/>
      <c r="Z36" s="671"/>
      <c r="AA36" s="672"/>
      <c r="AB36" s="670">
        <f>V36+1</f>
        <v>46246</v>
      </c>
      <c r="AC36" s="671"/>
      <c r="AD36" s="671"/>
      <c r="AE36" s="671"/>
      <c r="AF36" s="671"/>
      <c r="AG36" s="672"/>
      <c r="AH36" s="670">
        <f>AB36+1</f>
        <v>46247</v>
      </c>
      <c r="AI36" s="671"/>
      <c r="AJ36" s="671"/>
      <c r="AK36" s="671"/>
      <c r="AL36" s="671"/>
      <c r="AM36" s="672"/>
      <c r="AN36" s="670">
        <f>AH36+1</f>
        <v>46248</v>
      </c>
      <c r="AO36" s="671"/>
      <c r="AP36" s="671"/>
      <c r="AQ36" s="671"/>
      <c r="AR36" s="671"/>
      <c r="AS36" s="672"/>
      <c r="AT36" s="676">
        <f>AN36+1</f>
        <v>46249</v>
      </c>
      <c r="AU36" s="677"/>
      <c r="AV36" s="677"/>
      <c r="AW36" s="677"/>
      <c r="AX36" s="677"/>
      <c r="AY36" s="678"/>
      <c r="BB36" s="476"/>
      <c r="BC36" s="477"/>
      <c r="BD36" s="477"/>
      <c r="BE36" s="477"/>
      <c r="BF36" s="477"/>
      <c r="BG36" s="477"/>
      <c r="BH36" s="477"/>
      <c r="BI36" s="478"/>
      <c r="BJ36" s="697">
        <f>CT32+1</f>
        <v>46341</v>
      </c>
      <c r="BK36" s="698"/>
      <c r="BL36" s="698"/>
      <c r="BM36" s="698"/>
      <c r="BN36" s="698"/>
      <c r="BO36" s="699"/>
      <c r="BP36" s="670">
        <f>BJ36+1</f>
        <v>46342</v>
      </c>
      <c r="BQ36" s="671"/>
      <c r="BR36" s="671"/>
      <c r="BS36" s="671"/>
      <c r="BT36" s="671"/>
      <c r="BU36" s="672"/>
      <c r="BV36" s="670">
        <f>BP36+1</f>
        <v>46343</v>
      </c>
      <c r="BW36" s="671"/>
      <c r="BX36" s="671"/>
      <c r="BY36" s="671"/>
      <c r="BZ36" s="671"/>
      <c r="CA36" s="672"/>
      <c r="CB36" s="670">
        <f>BV36+1</f>
        <v>46344</v>
      </c>
      <c r="CC36" s="671"/>
      <c r="CD36" s="671"/>
      <c r="CE36" s="671"/>
      <c r="CF36" s="671"/>
      <c r="CG36" s="672"/>
      <c r="CH36" s="670">
        <f>CB36+1</f>
        <v>46345</v>
      </c>
      <c r="CI36" s="671"/>
      <c r="CJ36" s="671"/>
      <c r="CK36" s="671"/>
      <c r="CL36" s="671"/>
      <c r="CM36" s="672"/>
      <c r="CN36" s="670">
        <f>CH36+1</f>
        <v>46346</v>
      </c>
      <c r="CO36" s="671"/>
      <c r="CP36" s="671"/>
      <c r="CQ36" s="671"/>
      <c r="CR36" s="671"/>
      <c r="CS36" s="672"/>
      <c r="CT36" s="676">
        <f>CN36+1</f>
        <v>46347</v>
      </c>
      <c r="CU36" s="677"/>
      <c r="CV36" s="677"/>
      <c r="CW36" s="677"/>
      <c r="CX36" s="677"/>
      <c r="CY36" s="678"/>
    </row>
    <row r="37" spans="2:103" ht="21.75" customHeight="1">
      <c r="B37" s="476"/>
      <c r="C37" s="477"/>
      <c r="D37" s="477"/>
      <c r="E37" s="477"/>
      <c r="F37" s="477"/>
      <c r="G37" s="477"/>
      <c r="H37" s="477"/>
      <c r="I37" s="478"/>
      <c r="J37" s="700"/>
      <c r="K37" s="701"/>
      <c r="L37" s="701"/>
      <c r="M37" s="701"/>
      <c r="N37" s="701"/>
      <c r="O37" s="702"/>
      <c r="P37" s="673"/>
      <c r="Q37" s="674"/>
      <c r="R37" s="674"/>
      <c r="S37" s="674"/>
      <c r="T37" s="674"/>
      <c r="U37" s="675"/>
      <c r="V37" s="673"/>
      <c r="W37" s="674"/>
      <c r="X37" s="674"/>
      <c r="Y37" s="674"/>
      <c r="Z37" s="674"/>
      <c r="AA37" s="675"/>
      <c r="AB37" s="673"/>
      <c r="AC37" s="674"/>
      <c r="AD37" s="674"/>
      <c r="AE37" s="674"/>
      <c r="AF37" s="674"/>
      <c r="AG37" s="675"/>
      <c r="AH37" s="673"/>
      <c r="AI37" s="674"/>
      <c r="AJ37" s="674"/>
      <c r="AK37" s="674"/>
      <c r="AL37" s="674"/>
      <c r="AM37" s="675"/>
      <c r="AN37" s="673"/>
      <c r="AO37" s="674"/>
      <c r="AP37" s="674"/>
      <c r="AQ37" s="674"/>
      <c r="AR37" s="674"/>
      <c r="AS37" s="675"/>
      <c r="AT37" s="679"/>
      <c r="AU37" s="680"/>
      <c r="AV37" s="680"/>
      <c r="AW37" s="680"/>
      <c r="AX37" s="680"/>
      <c r="AY37" s="681"/>
      <c r="BB37" s="476"/>
      <c r="BC37" s="477"/>
      <c r="BD37" s="477"/>
      <c r="BE37" s="477"/>
      <c r="BF37" s="477"/>
      <c r="BG37" s="477"/>
      <c r="BH37" s="477"/>
      <c r="BI37" s="478"/>
      <c r="BJ37" s="700"/>
      <c r="BK37" s="701"/>
      <c r="BL37" s="701"/>
      <c r="BM37" s="701"/>
      <c r="BN37" s="701"/>
      <c r="BO37" s="702"/>
      <c r="BP37" s="673"/>
      <c r="BQ37" s="674"/>
      <c r="BR37" s="674"/>
      <c r="BS37" s="674"/>
      <c r="BT37" s="674"/>
      <c r="BU37" s="675"/>
      <c r="BV37" s="673"/>
      <c r="BW37" s="674"/>
      <c r="BX37" s="674"/>
      <c r="BY37" s="674"/>
      <c r="BZ37" s="674"/>
      <c r="CA37" s="675"/>
      <c r="CB37" s="673"/>
      <c r="CC37" s="674"/>
      <c r="CD37" s="674"/>
      <c r="CE37" s="674"/>
      <c r="CF37" s="674"/>
      <c r="CG37" s="675"/>
      <c r="CH37" s="673"/>
      <c r="CI37" s="674"/>
      <c r="CJ37" s="674"/>
      <c r="CK37" s="674"/>
      <c r="CL37" s="674"/>
      <c r="CM37" s="675"/>
      <c r="CN37" s="673"/>
      <c r="CO37" s="674"/>
      <c r="CP37" s="674"/>
      <c r="CQ37" s="674"/>
      <c r="CR37" s="674"/>
      <c r="CS37" s="675"/>
      <c r="CT37" s="679"/>
      <c r="CU37" s="680"/>
      <c r="CV37" s="680"/>
      <c r="CW37" s="680"/>
      <c r="CX37" s="680"/>
      <c r="CY37" s="681"/>
    </row>
    <row r="38" spans="2:103" ht="30.75" customHeight="1">
      <c r="B38" s="479"/>
      <c r="C38" s="480"/>
      <c r="D38" s="480"/>
      <c r="E38" s="480"/>
      <c r="F38" s="480"/>
      <c r="G38" s="480"/>
      <c r="H38" s="480"/>
      <c r="I38" s="481"/>
      <c r="J38" s="700"/>
      <c r="K38" s="701"/>
      <c r="L38" s="701"/>
      <c r="M38" s="701"/>
      <c r="N38" s="701"/>
      <c r="O38" s="702"/>
      <c r="P38" s="673"/>
      <c r="Q38" s="674"/>
      <c r="R38" s="674"/>
      <c r="S38" s="674"/>
      <c r="T38" s="674"/>
      <c r="U38" s="675"/>
      <c r="V38" s="673"/>
      <c r="W38" s="674"/>
      <c r="X38" s="674"/>
      <c r="Y38" s="674"/>
      <c r="Z38" s="674"/>
      <c r="AA38" s="675"/>
      <c r="AB38" s="673"/>
      <c r="AC38" s="674"/>
      <c r="AD38" s="674"/>
      <c r="AE38" s="674"/>
      <c r="AF38" s="674"/>
      <c r="AG38" s="675"/>
      <c r="AH38" s="673"/>
      <c r="AI38" s="674"/>
      <c r="AJ38" s="674"/>
      <c r="AK38" s="674"/>
      <c r="AL38" s="674"/>
      <c r="AM38" s="675"/>
      <c r="AN38" s="673"/>
      <c r="AO38" s="674"/>
      <c r="AP38" s="674"/>
      <c r="AQ38" s="674"/>
      <c r="AR38" s="674"/>
      <c r="AS38" s="675"/>
      <c r="AT38" s="679"/>
      <c r="AU38" s="680"/>
      <c r="AV38" s="680"/>
      <c r="AW38" s="680"/>
      <c r="AX38" s="680"/>
      <c r="AY38" s="681"/>
      <c r="BB38" s="479"/>
      <c r="BC38" s="480"/>
      <c r="BD38" s="480"/>
      <c r="BE38" s="480"/>
      <c r="BF38" s="480"/>
      <c r="BG38" s="480"/>
      <c r="BH38" s="480"/>
      <c r="BI38" s="481"/>
      <c r="BJ38" s="700"/>
      <c r="BK38" s="701"/>
      <c r="BL38" s="701"/>
      <c r="BM38" s="701"/>
      <c r="BN38" s="701"/>
      <c r="BO38" s="702"/>
      <c r="BP38" s="673"/>
      <c r="BQ38" s="674"/>
      <c r="BR38" s="674"/>
      <c r="BS38" s="674"/>
      <c r="BT38" s="674"/>
      <c r="BU38" s="675"/>
      <c r="BV38" s="673"/>
      <c r="BW38" s="674"/>
      <c r="BX38" s="674"/>
      <c r="BY38" s="674"/>
      <c r="BZ38" s="674"/>
      <c r="CA38" s="675"/>
      <c r="CB38" s="673"/>
      <c r="CC38" s="674"/>
      <c r="CD38" s="674"/>
      <c r="CE38" s="674"/>
      <c r="CF38" s="674"/>
      <c r="CG38" s="675"/>
      <c r="CH38" s="673"/>
      <c r="CI38" s="674"/>
      <c r="CJ38" s="674"/>
      <c r="CK38" s="674"/>
      <c r="CL38" s="674"/>
      <c r="CM38" s="675"/>
      <c r="CN38" s="673"/>
      <c r="CO38" s="674"/>
      <c r="CP38" s="674"/>
      <c r="CQ38" s="674"/>
      <c r="CR38" s="674"/>
      <c r="CS38" s="675"/>
      <c r="CT38" s="679"/>
      <c r="CU38" s="680"/>
      <c r="CV38" s="680"/>
      <c r="CW38" s="680"/>
      <c r="CX38" s="680"/>
      <c r="CY38" s="681"/>
    </row>
    <row r="39" spans="2:103" ht="54.75" customHeight="1">
      <c r="B39" s="736" t="s">
        <v>339</v>
      </c>
      <c r="C39" s="737"/>
      <c r="D39" s="737"/>
      <c r="E39" s="737"/>
      <c r="F39" s="737"/>
      <c r="G39" s="737"/>
      <c r="H39" s="737"/>
      <c r="I39" s="738"/>
      <c r="J39" s="134"/>
      <c r="K39" s="135"/>
      <c r="L39" s="135"/>
      <c r="M39" s="135"/>
      <c r="N39" s="135"/>
      <c r="O39" s="135"/>
      <c r="P39" s="134"/>
      <c r="Q39" s="135"/>
      <c r="R39" s="135"/>
      <c r="S39" s="135"/>
      <c r="T39" s="135"/>
      <c r="U39" s="135"/>
      <c r="V39" s="134"/>
      <c r="W39" s="135"/>
      <c r="X39" s="135"/>
      <c r="Y39" s="135"/>
      <c r="Z39" s="135"/>
      <c r="AA39" s="135"/>
      <c r="AB39" s="134"/>
      <c r="AC39" s="135"/>
      <c r="AD39" s="135"/>
      <c r="AE39" s="135"/>
      <c r="AF39" s="135"/>
      <c r="AG39" s="135"/>
      <c r="AH39" s="134"/>
      <c r="AI39" s="135"/>
      <c r="AJ39" s="135"/>
      <c r="AK39" s="135"/>
      <c r="AL39" s="135"/>
      <c r="AM39" s="135"/>
      <c r="AN39" s="134"/>
      <c r="AO39" s="135"/>
      <c r="AP39" s="135"/>
      <c r="AQ39" s="135"/>
      <c r="AR39" s="135"/>
      <c r="AS39" s="135"/>
      <c r="AT39" s="134"/>
      <c r="AU39" s="135"/>
      <c r="AV39" s="135"/>
      <c r="AW39" s="135"/>
      <c r="AX39" s="135"/>
      <c r="AY39" s="136"/>
      <c r="BB39" s="736" t="s">
        <v>339</v>
      </c>
      <c r="BC39" s="737"/>
      <c r="BD39" s="737"/>
      <c r="BE39" s="737"/>
      <c r="BF39" s="737"/>
      <c r="BG39" s="737"/>
      <c r="BH39" s="737"/>
      <c r="BI39" s="738"/>
      <c r="BJ39" s="134"/>
      <c r="BK39" s="135"/>
      <c r="BL39" s="135"/>
      <c r="BM39" s="135"/>
      <c r="BN39" s="135"/>
      <c r="BO39" s="135"/>
      <c r="BP39" s="134"/>
      <c r="BQ39" s="135"/>
      <c r="BR39" s="135"/>
      <c r="BS39" s="135"/>
      <c r="BT39" s="135"/>
      <c r="BU39" s="135"/>
      <c r="BV39" s="134"/>
      <c r="BW39" s="135"/>
      <c r="BX39" s="135"/>
      <c r="BY39" s="135"/>
      <c r="BZ39" s="135"/>
      <c r="CA39" s="135"/>
      <c r="CB39" s="134"/>
      <c r="CC39" s="135"/>
      <c r="CD39" s="135"/>
      <c r="CE39" s="135"/>
      <c r="CF39" s="135"/>
      <c r="CG39" s="135"/>
      <c r="CH39" s="134"/>
      <c r="CI39" s="135"/>
      <c r="CJ39" s="135"/>
      <c r="CK39" s="135"/>
      <c r="CL39" s="135"/>
      <c r="CM39" s="135"/>
      <c r="CN39" s="134"/>
      <c r="CO39" s="135"/>
      <c r="CP39" s="135"/>
      <c r="CQ39" s="135"/>
      <c r="CR39" s="135"/>
      <c r="CS39" s="135"/>
      <c r="CT39" s="134"/>
      <c r="CU39" s="135"/>
      <c r="CV39" s="135"/>
      <c r="CW39" s="135"/>
      <c r="CX39" s="135"/>
      <c r="CY39" s="136"/>
    </row>
    <row r="40" spans="2:103" ht="23.25" customHeight="1">
      <c r="B40" s="748">
        <f>B44</f>
        <v>46235</v>
      </c>
      <c r="C40" s="749"/>
      <c r="D40" s="749"/>
      <c r="E40" s="749"/>
      <c r="F40" s="749"/>
      <c r="G40" s="749"/>
      <c r="H40" s="749"/>
      <c r="I40" s="750"/>
      <c r="J40" s="730" t="s">
        <v>340</v>
      </c>
      <c r="K40" s="731"/>
      <c r="L40" s="731"/>
      <c r="M40" s="731"/>
      <c r="N40" s="731"/>
      <c r="O40" s="732"/>
      <c r="P40" s="709" t="s">
        <v>341</v>
      </c>
      <c r="Q40" s="710"/>
      <c r="R40" s="710"/>
      <c r="S40" s="710"/>
      <c r="T40" s="710"/>
      <c r="U40" s="711"/>
      <c r="V40" s="745" t="s">
        <v>342</v>
      </c>
      <c r="W40" s="746"/>
      <c r="X40" s="746"/>
      <c r="Y40" s="746"/>
      <c r="Z40" s="746"/>
      <c r="AA40" s="747"/>
      <c r="AB40" s="733" t="s">
        <v>343</v>
      </c>
      <c r="AC40" s="734"/>
      <c r="AD40" s="734"/>
      <c r="AE40" s="734"/>
      <c r="AF40" s="734"/>
      <c r="AG40" s="735"/>
      <c r="AH40" s="745" t="s">
        <v>344</v>
      </c>
      <c r="AI40" s="746"/>
      <c r="AJ40" s="746"/>
      <c r="AK40" s="746"/>
      <c r="AL40" s="746"/>
      <c r="AM40" s="747"/>
      <c r="AN40" s="709" t="s">
        <v>345</v>
      </c>
      <c r="AO40" s="710"/>
      <c r="AP40" s="710"/>
      <c r="AQ40" s="710"/>
      <c r="AR40" s="710"/>
      <c r="AS40" s="711"/>
      <c r="AT40" s="712" t="s">
        <v>346</v>
      </c>
      <c r="AU40" s="713"/>
      <c r="AV40" s="713"/>
      <c r="AW40" s="713"/>
      <c r="AX40" s="713"/>
      <c r="AY40" s="714"/>
      <c r="BB40" s="748">
        <f>BB44</f>
        <v>46327</v>
      </c>
      <c r="BC40" s="749"/>
      <c r="BD40" s="749"/>
      <c r="BE40" s="749"/>
      <c r="BF40" s="749"/>
      <c r="BG40" s="749"/>
      <c r="BH40" s="749"/>
      <c r="BI40" s="750"/>
      <c r="BJ40" s="730" t="s">
        <v>340</v>
      </c>
      <c r="BK40" s="731"/>
      <c r="BL40" s="731"/>
      <c r="BM40" s="731"/>
      <c r="BN40" s="731"/>
      <c r="BO40" s="732"/>
      <c r="BP40" s="709" t="s">
        <v>341</v>
      </c>
      <c r="BQ40" s="710"/>
      <c r="BR40" s="710"/>
      <c r="BS40" s="710"/>
      <c r="BT40" s="710"/>
      <c r="BU40" s="711"/>
      <c r="BV40" s="745" t="s">
        <v>342</v>
      </c>
      <c r="BW40" s="746"/>
      <c r="BX40" s="746"/>
      <c r="BY40" s="746"/>
      <c r="BZ40" s="746"/>
      <c r="CA40" s="747"/>
      <c r="CB40" s="733" t="s">
        <v>343</v>
      </c>
      <c r="CC40" s="734"/>
      <c r="CD40" s="734"/>
      <c r="CE40" s="734"/>
      <c r="CF40" s="734"/>
      <c r="CG40" s="735"/>
      <c r="CH40" s="745" t="s">
        <v>344</v>
      </c>
      <c r="CI40" s="746"/>
      <c r="CJ40" s="746"/>
      <c r="CK40" s="746"/>
      <c r="CL40" s="746"/>
      <c r="CM40" s="747"/>
      <c r="CN40" s="709" t="s">
        <v>345</v>
      </c>
      <c r="CO40" s="710"/>
      <c r="CP40" s="710"/>
      <c r="CQ40" s="710"/>
      <c r="CR40" s="710"/>
      <c r="CS40" s="711"/>
      <c r="CT40" s="712" t="s">
        <v>346</v>
      </c>
      <c r="CU40" s="713"/>
      <c r="CV40" s="713"/>
      <c r="CW40" s="713"/>
      <c r="CX40" s="713"/>
      <c r="CY40" s="714"/>
    </row>
    <row r="41" spans="2:103" ht="21.75" customHeight="1">
      <c r="B41" s="751"/>
      <c r="C41" s="752"/>
      <c r="D41" s="752"/>
      <c r="E41" s="752"/>
      <c r="F41" s="752"/>
      <c r="G41" s="752"/>
      <c r="H41" s="752"/>
      <c r="I41" s="753"/>
      <c r="J41" s="697">
        <f>AT36+1</f>
        <v>46250</v>
      </c>
      <c r="K41" s="698"/>
      <c r="L41" s="698"/>
      <c r="M41" s="698"/>
      <c r="N41" s="698"/>
      <c r="O41" s="699"/>
      <c r="P41" s="670">
        <f>J41+1</f>
        <v>46251</v>
      </c>
      <c r="Q41" s="671"/>
      <c r="R41" s="671"/>
      <c r="S41" s="671"/>
      <c r="T41" s="671"/>
      <c r="U41" s="672"/>
      <c r="V41" s="670">
        <f>P41+1</f>
        <v>46252</v>
      </c>
      <c r="W41" s="671"/>
      <c r="X41" s="671"/>
      <c r="Y41" s="671"/>
      <c r="Z41" s="671"/>
      <c r="AA41" s="672"/>
      <c r="AB41" s="670">
        <f>V41+1</f>
        <v>46253</v>
      </c>
      <c r="AC41" s="671"/>
      <c r="AD41" s="671"/>
      <c r="AE41" s="671"/>
      <c r="AF41" s="671"/>
      <c r="AG41" s="672"/>
      <c r="AH41" s="670">
        <f>AB41+1</f>
        <v>46254</v>
      </c>
      <c r="AI41" s="671"/>
      <c r="AJ41" s="671"/>
      <c r="AK41" s="671"/>
      <c r="AL41" s="671"/>
      <c r="AM41" s="672"/>
      <c r="AN41" s="670">
        <f>AH41+1</f>
        <v>46255</v>
      </c>
      <c r="AO41" s="671"/>
      <c r="AP41" s="671"/>
      <c r="AQ41" s="671"/>
      <c r="AR41" s="671"/>
      <c r="AS41" s="672"/>
      <c r="AT41" s="676">
        <f>AN41+1</f>
        <v>46256</v>
      </c>
      <c r="AU41" s="677"/>
      <c r="AV41" s="677"/>
      <c r="AW41" s="677"/>
      <c r="AX41" s="677"/>
      <c r="AY41" s="678"/>
      <c r="BB41" s="751"/>
      <c r="BC41" s="752"/>
      <c r="BD41" s="752"/>
      <c r="BE41" s="752"/>
      <c r="BF41" s="752"/>
      <c r="BG41" s="752"/>
      <c r="BH41" s="752"/>
      <c r="BI41" s="753"/>
      <c r="BJ41" s="697">
        <f>CT36+1</f>
        <v>46348</v>
      </c>
      <c r="BK41" s="698"/>
      <c r="BL41" s="698"/>
      <c r="BM41" s="698"/>
      <c r="BN41" s="698"/>
      <c r="BO41" s="699"/>
      <c r="BP41" s="670">
        <f>BJ41+1</f>
        <v>46349</v>
      </c>
      <c r="BQ41" s="671"/>
      <c r="BR41" s="671"/>
      <c r="BS41" s="671"/>
      <c r="BT41" s="671"/>
      <c r="BU41" s="672"/>
      <c r="BV41" s="670">
        <f>BP41+1</f>
        <v>46350</v>
      </c>
      <c r="BW41" s="671"/>
      <c r="BX41" s="671"/>
      <c r="BY41" s="671"/>
      <c r="BZ41" s="671"/>
      <c r="CA41" s="672"/>
      <c r="CB41" s="670">
        <f>BV41+1</f>
        <v>46351</v>
      </c>
      <c r="CC41" s="671"/>
      <c r="CD41" s="671"/>
      <c r="CE41" s="671"/>
      <c r="CF41" s="671"/>
      <c r="CG41" s="672"/>
      <c r="CH41" s="670">
        <f>CB41+1</f>
        <v>46352</v>
      </c>
      <c r="CI41" s="671"/>
      <c r="CJ41" s="671"/>
      <c r="CK41" s="671"/>
      <c r="CL41" s="671"/>
      <c r="CM41" s="672"/>
      <c r="CN41" s="670">
        <f>CH41+1</f>
        <v>46353</v>
      </c>
      <c r="CO41" s="671"/>
      <c r="CP41" s="671"/>
      <c r="CQ41" s="671"/>
      <c r="CR41" s="671"/>
      <c r="CS41" s="672"/>
      <c r="CT41" s="676">
        <f>CN41+1</f>
        <v>46354</v>
      </c>
      <c r="CU41" s="677"/>
      <c r="CV41" s="677"/>
      <c r="CW41" s="677"/>
      <c r="CX41" s="677"/>
      <c r="CY41" s="678"/>
    </row>
    <row r="42" spans="2:103" ht="21.75" customHeight="1">
      <c r="B42" s="751"/>
      <c r="C42" s="752"/>
      <c r="D42" s="752"/>
      <c r="E42" s="752"/>
      <c r="F42" s="752"/>
      <c r="G42" s="752"/>
      <c r="H42" s="752"/>
      <c r="I42" s="753"/>
      <c r="J42" s="700"/>
      <c r="K42" s="701"/>
      <c r="L42" s="701"/>
      <c r="M42" s="701"/>
      <c r="N42" s="701"/>
      <c r="O42" s="702"/>
      <c r="P42" s="673"/>
      <c r="Q42" s="674"/>
      <c r="R42" s="674"/>
      <c r="S42" s="674"/>
      <c r="T42" s="674"/>
      <c r="U42" s="675"/>
      <c r="V42" s="673"/>
      <c r="W42" s="674"/>
      <c r="X42" s="674"/>
      <c r="Y42" s="674"/>
      <c r="Z42" s="674"/>
      <c r="AA42" s="675"/>
      <c r="AB42" s="673"/>
      <c r="AC42" s="674"/>
      <c r="AD42" s="674"/>
      <c r="AE42" s="674"/>
      <c r="AF42" s="674"/>
      <c r="AG42" s="675"/>
      <c r="AH42" s="673"/>
      <c r="AI42" s="674"/>
      <c r="AJ42" s="674"/>
      <c r="AK42" s="674"/>
      <c r="AL42" s="674"/>
      <c r="AM42" s="675"/>
      <c r="AN42" s="673"/>
      <c r="AO42" s="674"/>
      <c r="AP42" s="674"/>
      <c r="AQ42" s="674"/>
      <c r="AR42" s="674"/>
      <c r="AS42" s="675"/>
      <c r="AT42" s="679"/>
      <c r="AU42" s="680"/>
      <c r="AV42" s="680"/>
      <c r="AW42" s="680"/>
      <c r="AX42" s="680"/>
      <c r="AY42" s="681"/>
      <c r="BB42" s="751"/>
      <c r="BC42" s="752"/>
      <c r="BD42" s="752"/>
      <c r="BE42" s="752"/>
      <c r="BF42" s="752"/>
      <c r="BG42" s="752"/>
      <c r="BH42" s="752"/>
      <c r="BI42" s="753"/>
      <c r="BJ42" s="700"/>
      <c r="BK42" s="701"/>
      <c r="BL42" s="701"/>
      <c r="BM42" s="701"/>
      <c r="BN42" s="701"/>
      <c r="BO42" s="702"/>
      <c r="BP42" s="673"/>
      <c r="BQ42" s="674"/>
      <c r="BR42" s="674"/>
      <c r="BS42" s="674"/>
      <c r="BT42" s="674"/>
      <c r="BU42" s="675"/>
      <c r="BV42" s="673"/>
      <c r="BW42" s="674"/>
      <c r="BX42" s="674"/>
      <c r="BY42" s="674"/>
      <c r="BZ42" s="674"/>
      <c r="CA42" s="675"/>
      <c r="CB42" s="673"/>
      <c r="CC42" s="674"/>
      <c r="CD42" s="674"/>
      <c r="CE42" s="674"/>
      <c r="CF42" s="674"/>
      <c r="CG42" s="675"/>
      <c r="CH42" s="673"/>
      <c r="CI42" s="674"/>
      <c r="CJ42" s="674"/>
      <c r="CK42" s="674"/>
      <c r="CL42" s="674"/>
      <c r="CM42" s="675"/>
      <c r="CN42" s="673"/>
      <c r="CO42" s="674"/>
      <c r="CP42" s="674"/>
      <c r="CQ42" s="674"/>
      <c r="CR42" s="674"/>
      <c r="CS42" s="675"/>
      <c r="CT42" s="679"/>
      <c r="CU42" s="680"/>
      <c r="CV42" s="680"/>
      <c r="CW42" s="680"/>
      <c r="CX42" s="680"/>
      <c r="CY42" s="681"/>
    </row>
    <row r="43" spans="2:103" ht="22.5" customHeight="1">
      <c r="B43" s="751"/>
      <c r="C43" s="752"/>
      <c r="D43" s="752"/>
      <c r="E43" s="752"/>
      <c r="F43" s="752"/>
      <c r="G43" s="752"/>
      <c r="H43" s="752"/>
      <c r="I43" s="753"/>
      <c r="J43" s="700"/>
      <c r="K43" s="701"/>
      <c r="L43" s="701"/>
      <c r="M43" s="701"/>
      <c r="N43" s="701"/>
      <c r="O43" s="702"/>
      <c r="P43" s="673"/>
      <c r="Q43" s="674"/>
      <c r="R43" s="674"/>
      <c r="S43" s="674"/>
      <c r="T43" s="674"/>
      <c r="U43" s="675"/>
      <c r="V43" s="673"/>
      <c r="W43" s="674"/>
      <c r="X43" s="674"/>
      <c r="Y43" s="674"/>
      <c r="Z43" s="674"/>
      <c r="AA43" s="675"/>
      <c r="AB43" s="673"/>
      <c r="AC43" s="674"/>
      <c r="AD43" s="674"/>
      <c r="AE43" s="674"/>
      <c r="AF43" s="674"/>
      <c r="AG43" s="675"/>
      <c r="AH43" s="673"/>
      <c r="AI43" s="674"/>
      <c r="AJ43" s="674"/>
      <c r="AK43" s="674"/>
      <c r="AL43" s="674"/>
      <c r="AM43" s="675"/>
      <c r="AN43" s="673"/>
      <c r="AO43" s="674"/>
      <c r="AP43" s="674"/>
      <c r="AQ43" s="674"/>
      <c r="AR43" s="674"/>
      <c r="AS43" s="675"/>
      <c r="AT43" s="679"/>
      <c r="AU43" s="680"/>
      <c r="AV43" s="680"/>
      <c r="AW43" s="680"/>
      <c r="AX43" s="680"/>
      <c r="AY43" s="681"/>
      <c r="BB43" s="751"/>
      <c r="BC43" s="752"/>
      <c r="BD43" s="752"/>
      <c r="BE43" s="752"/>
      <c r="BF43" s="752"/>
      <c r="BG43" s="752"/>
      <c r="BH43" s="752"/>
      <c r="BI43" s="753"/>
      <c r="BJ43" s="700"/>
      <c r="BK43" s="701"/>
      <c r="BL43" s="701"/>
      <c r="BM43" s="701"/>
      <c r="BN43" s="701"/>
      <c r="BO43" s="702"/>
      <c r="BP43" s="673"/>
      <c r="BQ43" s="674"/>
      <c r="BR43" s="674"/>
      <c r="BS43" s="674"/>
      <c r="BT43" s="674"/>
      <c r="BU43" s="675"/>
      <c r="BV43" s="673"/>
      <c r="BW43" s="674"/>
      <c r="BX43" s="674"/>
      <c r="BY43" s="674"/>
      <c r="BZ43" s="674"/>
      <c r="CA43" s="675"/>
      <c r="CB43" s="673"/>
      <c r="CC43" s="674"/>
      <c r="CD43" s="674"/>
      <c r="CE43" s="674"/>
      <c r="CF43" s="674"/>
      <c r="CG43" s="675"/>
      <c r="CH43" s="673"/>
      <c r="CI43" s="674"/>
      <c r="CJ43" s="674"/>
      <c r="CK43" s="674"/>
      <c r="CL43" s="674"/>
      <c r="CM43" s="675"/>
      <c r="CN43" s="673"/>
      <c r="CO43" s="674"/>
      <c r="CP43" s="674"/>
      <c r="CQ43" s="674"/>
      <c r="CR43" s="674"/>
      <c r="CS43" s="675"/>
      <c r="CT43" s="679"/>
      <c r="CU43" s="680"/>
      <c r="CV43" s="680"/>
      <c r="CW43" s="680"/>
      <c r="CX43" s="680"/>
      <c r="CY43" s="681"/>
    </row>
    <row r="44" spans="2:103" ht="64.5" customHeight="1">
      <c r="B44" s="703">
        <f>B31</f>
        <v>46235</v>
      </c>
      <c r="C44" s="704"/>
      <c r="D44" s="704"/>
      <c r="E44" s="704"/>
      <c r="F44" s="704"/>
      <c r="G44" s="704"/>
      <c r="H44" s="704"/>
      <c r="I44" s="705"/>
      <c r="J44" s="715"/>
      <c r="K44" s="716"/>
      <c r="L44" s="716"/>
      <c r="M44" s="716"/>
      <c r="N44" s="716"/>
      <c r="O44" s="717"/>
      <c r="P44" s="718"/>
      <c r="Q44" s="719"/>
      <c r="R44" s="719"/>
      <c r="S44" s="719"/>
      <c r="T44" s="719"/>
      <c r="U44" s="720"/>
      <c r="V44" s="718"/>
      <c r="W44" s="719"/>
      <c r="X44" s="719"/>
      <c r="Y44" s="719"/>
      <c r="Z44" s="719"/>
      <c r="AA44" s="720"/>
      <c r="AB44" s="718"/>
      <c r="AC44" s="719"/>
      <c r="AD44" s="719"/>
      <c r="AE44" s="719"/>
      <c r="AF44" s="719"/>
      <c r="AG44" s="720"/>
      <c r="AH44" s="718"/>
      <c r="AI44" s="719"/>
      <c r="AJ44" s="719"/>
      <c r="AK44" s="719"/>
      <c r="AL44" s="719"/>
      <c r="AM44" s="720"/>
      <c r="AN44" s="718"/>
      <c r="AO44" s="719"/>
      <c r="AP44" s="719"/>
      <c r="AQ44" s="719"/>
      <c r="AR44" s="719"/>
      <c r="AS44" s="720"/>
      <c r="AT44" s="721"/>
      <c r="AU44" s="722"/>
      <c r="AV44" s="722"/>
      <c r="AW44" s="722"/>
      <c r="AX44" s="722"/>
      <c r="AY44" s="723"/>
      <c r="BB44" s="703">
        <f>BB31</f>
        <v>46327</v>
      </c>
      <c r="BC44" s="704"/>
      <c r="BD44" s="704"/>
      <c r="BE44" s="704"/>
      <c r="BF44" s="704"/>
      <c r="BG44" s="704"/>
      <c r="BH44" s="704"/>
      <c r="BI44" s="705"/>
      <c r="BJ44" s="715"/>
      <c r="BK44" s="716"/>
      <c r="BL44" s="716"/>
      <c r="BM44" s="716"/>
      <c r="BN44" s="716"/>
      <c r="BO44" s="717"/>
      <c r="BP44" s="718"/>
      <c r="BQ44" s="719"/>
      <c r="BR44" s="719"/>
      <c r="BS44" s="719"/>
      <c r="BT44" s="719"/>
      <c r="BU44" s="720"/>
      <c r="BV44" s="718"/>
      <c r="BW44" s="719"/>
      <c r="BX44" s="719"/>
      <c r="BY44" s="719"/>
      <c r="BZ44" s="719"/>
      <c r="CA44" s="720"/>
      <c r="CB44" s="718"/>
      <c r="CC44" s="719"/>
      <c r="CD44" s="719"/>
      <c r="CE44" s="719"/>
      <c r="CF44" s="719"/>
      <c r="CG44" s="720"/>
      <c r="CH44" s="718"/>
      <c r="CI44" s="719"/>
      <c r="CJ44" s="719"/>
      <c r="CK44" s="719"/>
      <c r="CL44" s="719"/>
      <c r="CM44" s="720"/>
      <c r="CN44" s="718"/>
      <c r="CO44" s="719"/>
      <c r="CP44" s="719"/>
      <c r="CQ44" s="719"/>
      <c r="CR44" s="719"/>
      <c r="CS44" s="720"/>
      <c r="CT44" s="721"/>
      <c r="CU44" s="722"/>
      <c r="CV44" s="722"/>
      <c r="CW44" s="722"/>
      <c r="CX44" s="722"/>
      <c r="CY44" s="723"/>
    </row>
    <row r="45" spans="2:103" ht="21.75" customHeight="1">
      <c r="B45" s="694" t="s">
        <v>271</v>
      </c>
      <c r="C45" s="695"/>
      <c r="D45" s="695"/>
      <c r="E45" s="695"/>
      <c r="F45" s="695"/>
      <c r="G45" s="695"/>
      <c r="H45" s="695"/>
      <c r="I45" s="696"/>
      <c r="J45" s="697">
        <f>IF(DAY(AT41)+1&gt;IF(MONTH(B31)=12,31,DATE(YEAR(B31),MONTH(B31)+1,1)-B31),"",AT41+1)</f>
        <v>46257</v>
      </c>
      <c r="K45" s="698"/>
      <c r="L45" s="698"/>
      <c r="M45" s="698"/>
      <c r="N45" s="698"/>
      <c r="O45" s="699"/>
      <c r="P45" s="670">
        <f>IF(J45="","",IF(DAY(J45)+1&gt;IF(MONTH(B31)=12,31,DATE(YEAR(B31),MONTH(B31)+1,1)-B31),"",J45+1))</f>
        <v>46258</v>
      </c>
      <c r="Q45" s="671"/>
      <c r="R45" s="671"/>
      <c r="S45" s="671"/>
      <c r="T45" s="671"/>
      <c r="U45" s="672"/>
      <c r="V45" s="670">
        <f>IF(P45="","",IF(DAY(P45)+1&gt;IF(MONTH(B31)=12,31,DATE(YEAR(B31),MONTH(B31)+1,1)-B31),"",P45+1))</f>
        <v>46259</v>
      </c>
      <c r="W45" s="671"/>
      <c r="X45" s="671"/>
      <c r="Y45" s="671"/>
      <c r="Z45" s="671"/>
      <c r="AA45" s="672"/>
      <c r="AB45" s="670">
        <f>IF(V45="","",IF(DAY(V45)+1&gt;IF(MONTH(B31)=12,31,DATE(YEAR(B31),MONTH(B31)+1,1)-B31),"",V45+1))</f>
        <v>46260</v>
      </c>
      <c r="AC45" s="671"/>
      <c r="AD45" s="671"/>
      <c r="AE45" s="671"/>
      <c r="AF45" s="671"/>
      <c r="AG45" s="672"/>
      <c r="AH45" s="670">
        <f>IF(AB45="","",IF(DAY(AB45)+1&gt;IF(MONTH(B31)=12,31,DATE(YEAR(B31),MONTH(B31)+1,1)-B31),"",AB45+1))</f>
        <v>46261</v>
      </c>
      <c r="AI45" s="671"/>
      <c r="AJ45" s="671"/>
      <c r="AK45" s="671"/>
      <c r="AL45" s="671"/>
      <c r="AM45" s="672"/>
      <c r="AN45" s="670">
        <f>IF(AH45="","",IF(DAY(AH45)+1&gt;IF(MONTH(B31)=12,31,DATE(YEAR(B31),MONTH(B31)+1,1)-B31),"",AH45+1))</f>
        <v>46262</v>
      </c>
      <c r="AO45" s="671"/>
      <c r="AP45" s="671"/>
      <c r="AQ45" s="671"/>
      <c r="AR45" s="671"/>
      <c r="AS45" s="672"/>
      <c r="AT45" s="676">
        <f>IF(AN45="","",IF(DAY(AN45)+1&gt;IF(MONTH(B31)=12,31,DATE(YEAR(B31),MONTH(B31)+1,1)-B31),"",AN45+1))</f>
        <v>46263</v>
      </c>
      <c r="AU45" s="677"/>
      <c r="AV45" s="677"/>
      <c r="AW45" s="677"/>
      <c r="AX45" s="677"/>
      <c r="AY45" s="678"/>
      <c r="BB45" s="694" t="s">
        <v>271</v>
      </c>
      <c r="BC45" s="695"/>
      <c r="BD45" s="695"/>
      <c r="BE45" s="695"/>
      <c r="BF45" s="695"/>
      <c r="BG45" s="695"/>
      <c r="BH45" s="695"/>
      <c r="BI45" s="696"/>
      <c r="BJ45" s="697">
        <f>IF(DAY(CT41)+1&gt;IF(MONTH(BB31)=12,31,DATE(YEAR(BB31),MONTH(BB31)+1,1)-BB31),"",CT41+1)</f>
        <v>46355</v>
      </c>
      <c r="BK45" s="698"/>
      <c r="BL45" s="698"/>
      <c r="BM45" s="698"/>
      <c r="BN45" s="698"/>
      <c r="BO45" s="699"/>
      <c r="BP45" s="670">
        <f>IF(BJ45="","",IF(DAY(BJ45)+1&gt;IF(MONTH(BB31)=12,31,DATE(YEAR(BB31),MONTH(BB31)+1,1)-BB31),"",BJ45+1))</f>
        <v>46356</v>
      </c>
      <c r="BQ45" s="671"/>
      <c r="BR45" s="671"/>
      <c r="BS45" s="671"/>
      <c r="BT45" s="671"/>
      <c r="BU45" s="672"/>
      <c r="BV45" s="670" t="str">
        <f>IF(BP45="","",IF(DAY(BP45)+1&gt;IF(MONTH(BB31)=12,31,DATE(YEAR(BB31),MONTH(BB31)+1,1)-BB31),"",BP45+1))</f>
        <v/>
      </c>
      <c r="BW45" s="671"/>
      <c r="BX45" s="671"/>
      <c r="BY45" s="671"/>
      <c r="BZ45" s="671"/>
      <c r="CA45" s="672"/>
      <c r="CB45" s="670" t="str">
        <f>IF(BV45="","",IF(DAY(BV45)+1&gt;IF(MONTH(BB31)=12,31,DATE(YEAR(BB31),MONTH(BB31)+1,1)-BB31),"",BV45+1))</f>
        <v/>
      </c>
      <c r="CC45" s="671"/>
      <c r="CD45" s="671"/>
      <c r="CE45" s="671"/>
      <c r="CF45" s="671"/>
      <c r="CG45" s="672"/>
      <c r="CH45" s="670" t="str">
        <f>IF(CB45="","",IF(DAY(CB45)+1&gt;IF(MONTH(BB31)=12,31,DATE(YEAR(BB31),MONTH(BB31)+1,1)-BB31),"",CB45+1))</f>
        <v/>
      </c>
      <c r="CI45" s="671"/>
      <c r="CJ45" s="671"/>
      <c r="CK45" s="671"/>
      <c r="CL45" s="671"/>
      <c r="CM45" s="672"/>
      <c r="CN45" s="670" t="str">
        <f>IF(CH45="","",IF(DAY(CH45)+1&gt;IF(MONTH(BB31)=12,31,DATE(YEAR(BB31),MONTH(BB31)+1,1)-BB31),"",CH45+1))</f>
        <v/>
      </c>
      <c r="CO45" s="671"/>
      <c r="CP45" s="671"/>
      <c r="CQ45" s="671"/>
      <c r="CR45" s="671"/>
      <c r="CS45" s="672"/>
      <c r="CT45" s="676" t="str">
        <f>IF(CN45="","",IF(DAY(CN45)+1&gt;IF(MONTH(BB31)=12,31,DATE(YEAR(BB31),MONTH(BB31)+1,1)-BB31),"",CN45+1))</f>
        <v/>
      </c>
      <c r="CU45" s="677"/>
      <c r="CV45" s="677"/>
      <c r="CW45" s="677"/>
      <c r="CX45" s="677"/>
      <c r="CY45" s="678"/>
    </row>
    <row r="46" spans="2:103" ht="21.75" customHeight="1">
      <c r="B46" s="473" t="str">
        <f>VLOOKUP(B31,記念名,2,FALSE)</f>
        <v>水の日 1、広島平和記念日 6
長崎原爆の日9、終戦記念日15</v>
      </c>
      <c r="C46" s="474"/>
      <c r="D46" s="474"/>
      <c r="E46" s="474"/>
      <c r="F46" s="474"/>
      <c r="G46" s="474"/>
      <c r="H46" s="474"/>
      <c r="I46" s="475"/>
      <c r="J46" s="700"/>
      <c r="K46" s="701"/>
      <c r="L46" s="701"/>
      <c r="M46" s="701"/>
      <c r="N46" s="701"/>
      <c r="O46" s="702"/>
      <c r="P46" s="673"/>
      <c r="Q46" s="674"/>
      <c r="R46" s="674"/>
      <c r="S46" s="674"/>
      <c r="T46" s="674"/>
      <c r="U46" s="675"/>
      <c r="V46" s="673"/>
      <c r="W46" s="674"/>
      <c r="X46" s="674"/>
      <c r="Y46" s="674"/>
      <c r="Z46" s="674"/>
      <c r="AA46" s="675"/>
      <c r="AB46" s="673"/>
      <c r="AC46" s="674"/>
      <c r="AD46" s="674"/>
      <c r="AE46" s="674"/>
      <c r="AF46" s="674"/>
      <c r="AG46" s="675"/>
      <c r="AH46" s="673"/>
      <c r="AI46" s="674"/>
      <c r="AJ46" s="674"/>
      <c r="AK46" s="674"/>
      <c r="AL46" s="674"/>
      <c r="AM46" s="675"/>
      <c r="AN46" s="673"/>
      <c r="AO46" s="674"/>
      <c r="AP46" s="674"/>
      <c r="AQ46" s="674"/>
      <c r="AR46" s="674"/>
      <c r="AS46" s="675"/>
      <c r="AT46" s="679"/>
      <c r="AU46" s="680"/>
      <c r="AV46" s="680"/>
      <c r="AW46" s="680"/>
      <c r="AX46" s="680"/>
      <c r="AY46" s="681"/>
      <c r="BB46" s="473" t="str">
        <f>VLOOKUP(BB31,記念名,2,FALSE)</f>
        <v>119番の日 9
世界平和記念日 11</v>
      </c>
      <c r="BC46" s="474"/>
      <c r="BD46" s="474"/>
      <c r="BE46" s="474"/>
      <c r="BF46" s="474"/>
      <c r="BG46" s="474"/>
      <c r="BH46" s="474"/>
      <c r="BI46" s="475"/>
      <c r="BJ46" s="700"/>
      <c r="BK46" s="701"/>
      <c r="BL46" s="701"/>
      <c r="BM46" s="701"/>
      <c r="BN46" s="701"/>
      <c r="BO46" s="702"/>
      <c r="BP46" s="673"/>
      <c r="BQ46" s="674"/>
      <c r="BR46" s="674"/>
      <c r="BS46" s="674"/>
      <c r="BT46" s="674"/>
      <c r="BU46" s="675"/>
      <c r="BV46" s="673"/>
      <c r="BW46" s="674"/>
      <c r="BX46" s="674"/>
      <c r="BY46" s="674"/>
      <c r="BZ46" s="674"/>
      <c r="CA46" s="675"/>
      <c r="CB46" s="673"/>
      <c r="CC46" s="674"/>
      <c r="CD46" s="674"/>
      <c r="CE46" s="674"/>
      <c r="CF46" s="674"/>
      <c r="CG46" s="675"/>
      <c r="CH46" s="673"/>
      <c r="CI46" s="674"/>
      <c r="CJ46" s="674"/>
      <c r="CK46" s="674"/>
      <c r="CL46" s="674"/>
      <c r="CM46" s="675"/>
      <c r="CN46" s="673"/>
      <c r="CO46" s="674"/>
      <c r="CP46" s="674"/>
      <c r="CQ46" s="674"/>
      <c r="CR46" s="674"/>
      <c r="CS46" s="675"/>
      <c r="CT46" s="679"/>
      <c r="CU46" s="680"/>
      <c r="CV46" s="680"/>
      <c r="CW46" s="680"/>
      <c r="CX46" s="680"/>
      <c r="CY46" s="681"/>
    </row>
    <row r="47" spans="2:103" ht="22.5" customHeight="1">
      <c r="B47" s="476"/>
      <c r="C47" s="477"/>
      <c r="D47" s="477"/>
      <c r="E47" s="477"/>
      <c r="F47" s="477"/>
      <c r="G47" s="477"/>
      <c r="H47" s="477"/>
      <c r="I47" s="478"/>
      <c r="J47" s="700"/>
      <c r="K47" s="701"/>
      <c r="L47" s="701"/>
      <c r="M47" s="701"/>
      <c r="N47" s="701"/>
      <c r="O47" s="702"/>
      <c r="P47" s="673"/>
      <c r="Q47" s="674"/>
      <c r="R47" s="674"/>
      <c r="S47" s="674"/>
      <c r="T47" s="674"/>
      <c r="U47" s="675"/>
      <c r="V47" s="673"/>
      <c r="W47" s="674"/>
      <c r="X47" s="674"/>
      <c r="Y47" s="674"/>
      <c r="Z47" s="674"/>
      <c r="AA47" s="675"/>
      <c r="AB47" s="673"/>
      <c r="AC47" s="674"/>
      <c r="AD47" s="674"/>
      <c r="AE47" s="674"/>
      <c r="AF47" s="674"/>
      <c r="AG47" s="675"/>
      <c r="AH47" s="673"/>
      <c r="AI47" s="674"/>
      <c r="AJ47" s="674"/>
      <c r="AK47" s="674"/>
      <c r="AL47" s="674"/>
      <c r="AM47" s="675"/>
      <c r="AN47" s="673"/>
      <c r="AO47" s="674"/>
      <c r="AP47" s="674"/>
      <c r="AQ47" s="674"/>
      <c r="AR47" s="674"/>
      <c r="AS47" s="675"/>
      <c r="AT47" s="679"/>
      <c r="AU47" s="680"/>
      <c r="AV47" s="680"/>
      <c r="AW47" s="680"/>
      <c r="AX47" s="680"/>
      <c r="AY47" s="681"/>
      <c r="BB47" s="476"/>
      <c r="BC47" s="477"/>
      <c r="BD47" s="477"/>
      <c r="BE47" s="477"/>
      <c r="BF47" s="477"/>
      <c r="BG47" s="477"/>
      <c r="BH47" s="477"/>
      <c r="BI47" s="478"/>
      <c r="BJ47" s="700"/>
      <c r="BK47" s="701"/>
      <c r="BL47" s="701"/>
      <c r="BM47" s="701"/>
      <c r="BN47" s="701"/>
      <c r="BO47" s="702"/>
      <c r="BP47" s="673"/>
      <c r="BQ47" s="674"/>
      <c r="BR47" s="674"/>
      <c r="BS47" s="674"/>
      <c r="BT47" s="674"/>
      <c r="BU47" s="675"/>
      <c r="BV47" s="673"/>
      <c r="BW47" s="674"/>
      <c r="BX47" s="674"/>
      <c r="BY47" s="674"/>
      <c r="BZ47" s="674"/>
      <c r="CA47" s="675"/>
      <c r="CB47" s="673"/>
      <c r="CC47" s="674"/>
      <c r="CD47" s="674"/>
      <c r="CE47" s="674"/>
      <c r="CF47" s="674"/>
      <c r="CG47" s="675"/>
      <c r="CH47" s="673"/>
      <c r="CI47" s="674"/>
      <c r="CJ47" s="674"/>
      <c r="CK47" s="674"/>
      <c r="CL47" s="674"/>
      <c r="CM47" s="675"/>
      <c r="CN47" s="673"/>
      <c r="CO47" s="674"/>
      <c r="CP47" s="674"/>
      <c r="CQ47" s="674"/>
      <c r="CR47" s="674"/>
      <c r="CS47" s="675"/>
      <c r="CT47" s="679"/>
      <c r="CU47" s="680"/>
      <c r="CV47" s="680"/>
      <c r="CW47" s="680"/>
      <c r="CX47" s="680"/>
      <c r="CY47" s="681"/>
    </row>
    <row r="48" spans="2:103" ht="20.25" customHeight="1">
      <c r="B48" s="476"/>
      <c r="C48" s="477"/>
      <c r="D48" s="477"/>
      <c r="E48" s="477"/>
      <c r="F48" s="477"/>
      <c r="G48" s="477"/>
      <c r="H48" s="477"/>
      <c r="I48" s="478"/>
      <c r="J48" s="700"/>
      <c r="K48" s="701"/>
      <c r="L48" s="701"/>
      <c r="M48" s="701"/>
      <c r="N48" s="701"/>
      <c r="O48" s="702"/>
      <c r="P48" s="673"/>
      <c r="Q48" s="674"/>
      <c r="R48" s="674"/>
      <c r="S48" s="674"/>
      <c r="T48" s="674"/>
      <c r="U48" s="675"/>
      <c r="V48" s="673"/>
      <c r="W48" s="674"/>
      <c r="X48" s="674"/>
      <c r="Y48" s="674"/>
      <c r="Z48" s="674"/>
      <c r="AA48" s="675"/>
      <c r="AB48" s="673"/>
      <c r="AC48" s="674"/>
      <c r="AD48" s="674"/>
      <c r="AE48" s="674"/>
      <c r="AF48" s="674"/>
      <c r="AG48" s="675"/>
      <c r="AH48" s="673"/>
      <c r="AI48" s="674"/>
      <c r="AJ48" s="674"/>
      <c r="AK48" s="674"/>
      <c r="AL48" s="674"/>
      <c r="AM48" s="675"/>
      <c r="AN48" s="673"/>
      <c r="AO48" s="674"/>
      <c r="AP48" s="674"/>
      <c r="AQ48" s="674"/>
      <c r="AR48" s="674"/>
      <c r="AS48" s="675"/>
      <c r="AT48" s="679"/>
      <c r="AU48" s="680"/>
      <c r="AV48" s="680"/>
      <c r="AW48" s="680"/>
      <c r="AX48" s="680"/>
      <c r="AY48" s="681"/>
      <c r="BB48" s="476"/>
      <c r="BC48" s="477"/>
      <c r="BD48" s="477"/>
      <c r="BE48" s="477"/>
      <c r="BF48" s="477"/>
      <c r="BG48" s="477"/>
      <c r="BH48" s="477"/>
      <c r="BI48" s="478"/>
      <c r="BJ48" s="700"/>
      <c r="BK48" s="701"/>
      <c r="BL48" s="701"/>
      <c r="BM48" s="701"/>
      <c r="BN48" s="701"/>
      <c r="BO48" s="702"/>
      <c r="BP48" s="673"/>
      <c r="BQ48" s="674"/>
      <c r="BR48" s="674"/>
      <c r="BS48" s="674"/>
      <c r="BT48" s="674"/>
      <c r="BU48" s="675"/>
      <c r="BV48" s="673"/>
      <c r="BW48" s="674"/>
      <c r="BX48" s="674"/>
      <c r="BY48" s="674"/>
      <c r="BZ48" s="674"/>
      <c r="CA48" s="675"/>
      <c r="CB48" s="673"/>
      <c r="CC48" s="674"/>
      <c r="CD48" s="674"/>
      <c r="CE48" s="674"/>
      <c r="CF48" s="674"/>
      <c r="CG48" s="675"/>
      <c r="CH48" s="673"/>
      <c r="CI48" s="674"/>
      <c r="CJ48" s="674"/>
      <c r="CK48" s="674"/>
      <c r="CL48" s="674"/>
      <c r="CM48" s="675"/>
      <c r="CN48" s="673"/>
      <c r="CO48" s="674"/>
      <c r="CP48" s="674"/>
      <c r="CQ48" s="674"/>
      <c r="CR48" s="674"/>
      <c r="CS48" s="675"/>
      <c r="CT48" s="679"/>
      <c r="CU48" s="680"/>
      <c r="CV48" s="680"/>
      <c r="CW48" s="680"/>
      <c r="CX48" s="680"/>
      <c r="CY48" s="681"/>
    </row>
    <row r="49" spans="2:103" ht="24.75" customHeight="1">
      <c r="B49" s="476"/>
      <c r="C49" s="477"/>
      <c r="D49" s="477"/>
      <c r="E49" s="477"/>
      <c r="F49" s="477"/>
      <c r="G49" s="477"/>
      <c r="H49" s="477"/>
      <c r="I49" s="478"/>
      <c r="J49" s="682">
        <f>IF(AT45="","",IF(DAY(AT45)+1&gt;IF(MONTH(B31)=12,31,DATE(YEAR(B31),MONTH(B31)+1,1)-B31),"",AT45+1))</f>
        <v>46264</v>
      </c>
      <c r="K49" s="683"/>
      <c r="L49" s="683"/>
      <c r="M49" s="683"/>
      <c r="N49" s="683"/>
      <c r="O49" s="684"/>
      <c r="P49" s="688">
        <f>IF(J49="","",IF(DAY(J49)+1&gt;IF(MONTH(B31)=12,31,DATE(YEAR(B31),MONTH(B31)+1,1)-B31),"",J49+1))</f>
        <v>46265</v>
      </c>
      <c r="Q49" s="689"/>
      <c r="R49" s="689"/>
      <c r="S49" s="689"/>
      <c r="T49" s="689"/>
      <c r="U49" s="690"/>
      <c r="V49" s="24"/>
      <c r="AB49" s="24"/>
      <c r="AH49" s="24"/>
      <c r="AN49" s="24"/>
      <c r="AT49" s="24"/>
      <c r="AY49" s="19"/>
      <c r="BB49" s="476"/>
      <c r="BC49" s="477"/>
      <c r="BD49" s="477"/>
      <c r="BE49" s="477"/>
      <c r="BF49" s="477"/>
      <c r="BG49" s="477"/>
      <c r="BH49" s="477"/>
      <c r="BI49" s="478"/>
      <c r="BJ49" s="682" t="str">
        <f>IF(CT45="","",IF(DAY(CT45)+1&gt;IF(MONTH(BB31)=12,31,DATE(YEAR(BB31),MONTH(BB31)+1,1)-BB31),"",CT45+1))</f>
        <v/>
      </c>
      <c r="BK49" s="683"/>
      <c r="BL49" s="683"/>
      <c r="BM49" s="683"/>
      <c r="BN49" s="683"/>
      <c r="BO49" s="684"/>
      <c r="BP49" s="688" t="str">
        <f>IF(BJ49="","",IF(DAY(BJ49)+1&gt;IF(MONTH(BB31)=12,31,DATE(YEAR(BB31),MONTH(BB31)+1,1)-BB31),"",BJ49+1))</f>
        <v/>
      </c>
      <c r="BQ49" s="689"/>
      <c r="BR49" s="689"/>
      <c r="BS49" s="689"/>
      <c r="BT49" s="689"/>
      <c r="BU49" s="690"/>
      <c r="BV49" s="24"/>
      <c r="CB49" s="24"/>
      <c r="CH49" s="24"/>
      <c r="CN49" s="24"/>
      <c r="CT49" s="24"/>
      <c r="CY49" s="19"/>
    </row>
    <row r="50" spans="2:103" ht="21.75" customHeight="1">
      <c r="B50" s="476"/>
      <c r="C50" s="477"/>
      <c r="D50" s="477"/>
      <c r="E50" s="477"/>
      <c r="F50" s="477"/>
      <c r="G50" s="477"/>
      <c r="H50" s="477"/>
      <c r="I50" s="478"/>
      <c r="J50" s="682"/>
      <c r="K50" s="683"/>
      <c r="L50" s="683"/>
      <c r="M50" s="683"/>
      <c r="N50" s="683"/>
      <c r="O50" s="684"/>
      <c r="P50" s="688"/>
      <c r="Q50" s="689"/>
      <c r="R50" s="689"/>
      <c r="S50" s="689"/>
      <c r="T50" s="689"/>
      <c r="U50" s="690"/>
      <c r="V50" s="24"/>
      <c r="AB50" s="24"/>
      <c r="AH50" s="24"/>
      <c r="AN50" s="24"/>
      <c r="AT50" s="24"/>
      <c r="AY50" s="19"/>
      <c r="BB50" s="476"/>
      <c r="BC50" s="477"/>
      <c r="BD50" s="477"/>
      <c r="BE50" s="477"/>
      <c r="BF50" s="477"/>
      <c r="BG50" s="477"/>
      <c r="BH50" s="477"/>
      <c r="BI50" s="478"/>
      <c r="BJ50" s="682"/>
      <c r="BK50" s="683"/>
      <c r="BL50" s="683"/>
      <c r="BM50" s="683"/>
      <c r="BN50" s="683"/>
      <c r="BO50" s="684"/>
      <c r="BP50" s="688"/>
      <c r="BQ50" s="689"/>
      <c r="BR50" s="689"/>
      <c r="BS50" s="689"/>
      <c r="BT50" s="689"/>
      <c r="BU50" s="690"/>
      <c r="BV50" s="24"/>
      <c r="CB50" s="24"/>
      <c r="CH50" s="24"/>
      <c r="CN50" s="24"/>
      <c r="CT50" s="24"/>
      <c r="CY50" s="19"/>
    </row>
    <row r="51" spans="2:103" ht="9.75" customHeight="1">
      <c r="B51" s="479"/>
      <c r="C51" s="480"/>
      <c r="D51" s="480"/>
      <c r="E51" s="480"/>
      <c r="F51" s="480"/>
      <c r="G51" s="480"/>
      <c r="H51" s="480"/>
      <c r="I51" s="481"/>
      <c r="J51" s="685"/>
      <c r="K51" s="686"/>
      <c r="L51" s="686"/>
      <c r="M51" s="686"/>
      <c r="N51" s="686"/>
      <c r="O51" s="687"/>
      <c r="P51" s="691"/>
      <c r="Q51" s="692"/>
      <c r="R51" s="692"/>
      <c r="S51" s="692"/>
      <c r="T51" s="692"/>
      <c r="U51" s="693"/>
      <c r="V51" s="44"/>
      <c r="W51" s="20"/>
      <c r="X51" s="20"/>
      <c r="Y51" s="20"/>
      <c r="Z51" s="20"/>
      <c r="AA51" s="20"/>
      <c r="AB51" s="44"/>
      <c r="AC51" s="20"/>
      <c r="AD51" s="20"/>
      <c r="AE51" s="20"/>
      <c r="AF51" s="20"/>
      <c r="AG51" s="20"/>
      <c r="AH51" s="44"/>
      <c r="AI51" s="20"/>
      <c r="AJ51" s="20"/>
      <c r="AK51" s="20"/>
      <c r="AL51" s="20"/>
      <c r="AM51" s="20"/>
      <c r="AN51" s="44"/>
      <c r="AO51" s="20"/>
      <c r="AP51" s="20"/>
      <c r="AQ51" s="20"/>
      <c r="AR51" s="20"/>
      <c r="AS51" s="20"/>
      <c r="AT51" s="44"/>
      <c r="AU51" s="20"/>
      <c r="AV51" s="20"/>
      <c r="AW51" s="20"/>
      <c r="AX51" s="20"/>
      <c r="AY51" s="21"/>
      <c r="BB51" s="479"/>
      <c r="BC51" s="480"/>
      <c r="BD51" s="480"/>
      <c r="BE51" s="480"/>
      <c r="BF51" s="480"/>
      <c r="BG51" s="480"/>
      <c r="BH51" s="480"/>
      <c r="BI51" s="481"/>
      <c r="BJ51" s="685"/>
      <c r="BK51" s="686"/>
      <c r="BL51" s="686"/>
      <c r="BM51" s="686"/>
      <c r="BN51" s="686"/>
      <c r="BO51" s="687"/>
      <c r="BP51" s="691"/>
      <c r="BQ51" s="692"/>
      <c r="BR51" s="692"/>
      <c r="BS51" s="692"/>
      <c r="BT51" s="692"/>
      <c r="BU51" s="693"/>
      <c r="BV51" s="44"/>
      <c r="BW51" s="20"/>
      <c r="BX51" s="20"/>
      <c r="BY51" s="20"/>
      <c r="BZ51" s="20"/>
      <c r="CA51" s="20"/>
      <c r="CB51" s="44"/>
      <c r="CC51" s="20"/>
      <c r="CD51" s="20"/>
      <c r="CE51" s="20"/>
      <c r="CF51" s="20"/>
      <c r="CG51" s="20"/>
      <c r="CH51" s="44"/>
      <c r="CI51" s="20"/>
      <c r="CJ51" s="20"/>
      <c r="CK51" s="20"/>
      <c r="CL51" s="20"/>
      <c r="CM51" s="20"/>
      <c r="CN51" s="44"/>
      <c r="CO51" s="20"/>
      <c r="CP51" s="20"/>
      <c r="CQ51" s="20"/>
      <c r="CR51" s="20"/>
      <c r="CS51" s="20"/>
      <c r="CT51" s="44"/>
      <c r="CU51" s="20"/>
      <c r="CV51" s="20"/>
      <c r="CW51" s="20"/>
      <c r="CX51" s="20"/>
      <c r="CY51" s="21"/>
    </row>
    <row r="52" spans="2:103" ht="45.75" customHeight="1"/>
    <row r="53" spans="2:103" ht="23.25" customHeight="1">
      <c r="B53" s="724">
        <f>B57</f>
        <v>46266</v>
      </c>
      <c r="C53" s="725"/>
      <c r="D53" s="725"/>
      <c r="E53" s="725"/>
      <c r="F53" s="725"/>
      <c r="G53" s="725"/>
      <c r="H53" s="725"/>
      <c r="I53" s="726"/>
      <c r="J53" s="730" t="s">
        <v>340</v>
      </c>
      <c r="K53" s="731"/>
      <c r="L53" s="731"/>
      <c r="M53" s="731"/>
      <c r="N53" s="731"/>
      <c r="O53" s="732"/>
      <c r="P53" s="709" t="s">
        <v>341</v>
      </c>
      <c r="Q53" s="710"/>
      <c r="R53" s="710"/>
      <c r="S53" s="710"/>
      <c r="T53" s="710"/>
      <c r="U53" s="711"/>
      <c r="V53" s="706" t="s">
        <v>342</v>
      </c>
      <c r="W53" s="707"/>
      <c r="X53" s="707"/>
      <c r="Y53" s="707"/>
      <c r="Z53" s="707"/>
      <c r="AA53" s="708"/>
      <c r="AB53" s="733" t="s">
        <v>343</v>
      </c>
      <c r="AC53" s="734"/>
      <c r="AD53" s="734"/>
      <c r="AE53" s="734"/>
      <c r="AF53" s="734"/>
      <c r="AG53" s="735"/>
      <c r="AH53" s="706" t="s">
        <v>344</v>
      </c>
      <c r="AI53" s="707"/>
      <c r="AJ53" s="707"/>
      <c r="AK53" s="707"/>
      <c r="AL53" s="707"/>
      <c r="AM53" s="708"/>
      <c r="AN53" s="709" t="s">
        <v>345</v>
      </c>
      <c r="AO53" s="710"/>
      <c r="AP53" s="710"/>
      <c r="AQ53" s="710"/>
      <c r="AR53" s="710"/>
      <c r="AS53" s="711"/>
      <c r="AT53" s="712" t="s">
        <v>346</v>
      </c>
      <c r="AU53" s="713"/>
      <c r="AV53" s="713"/>
      <c r="AW53" s="713"/>
      <c r="AX53" s="713"/>
      <c r="AY53" s="714"/>
      <c r="BB53" s="724">
        <f>BB57</f>
        <v>46357</v>
      </c>
      <c r="BC53" s="725"/>
      <c r="BD53" s="725"/>
      <c r="BE53" s="725"/>
      <c r="BF53" s="725"/>
      <c r="BG53" s="725"/>
      <c r="BH53" s="725"/>
      <c r="BI53" s="726"/>
      <c r="BJ53" s="730" t="s">
        <v>340</v>
      </c>
      <c r="BK53" s="731"/>
      <c r="BL53" s="731"/>
      <c r="BM53" s="731"/>
      <c r="BN53" s="731"/>
      <c r="BO53" s="732"/>
      <c r="BP53" s="709" t="s">
        <v>341</v>
      </c>
      <c r="BQ53" s="710"/>
      <c r="BR53" s="710"/>
      <c r="BS53" s="710"/>
      <c r="BT53" s="710"/>
      <c r="BU53" s="711"/>
      <c r="BV53" s="706" t="s">
        <v>342</v>
      </c>
      <c r="BW53" s="707"/>
      <c r="BX53" s="707"/>
      <c r="BY53" s="707"/>
      <c r="BZ53" s="707"/>
      <c r="CA53" s="708"/>
      <c r="CB53" s="733" t="s">
        <v>343</v>
      </c>
      <c r="CC53" s="734"/>
      <c r="CD53" s="734"/>
      <c r="CE53" s="734"/>
      <c r="CF53" s="734"/>
      <c r="CG53" s="735"/>
      <c r="CH53" s="706" t="s">
        <v>344</v>
      </c>
      <c r="CI53" s="707"/>
      <c r="CJ53" s="707"/>
      <c r="CK53" s="707"/>
      <c r="CL53" s="707"/>
      <c r="CM53" s="708"/>
      <c r="CN53" s="709" t="s">
        <v>345</v>
      </c>
      <c r="CO53" s="710"/>
      <c r="CP53" s="710"/>
      <c r="CQ53" s="710"/>
      <c r="CR53" s="710"/>
      <c r="CS53" s="711"/>
      <c r="CT53" s="712" t="s">
        <v>346</v>
      </c>
      <c r="CU53" s="713"/>
      <c r="CV53" s="713"/>
      <c r="CW53" s="713"/>
      <c r="CX53" s="713"/>
      <c r="CY53" s="714"/>
    </row>
    <row r="54" spans="2:103" ht="21.75" customHeight="1">
      <c r="B54" s="727"/>
      <c r="C54" s="728"/>
      <c r="D54" s="728"/>
      <c r="E54" s="728"/>
      <c r="F54" s="728"/>
      <c r="G54" s="728"/>
      <c r="H54" s="728"/>
      <c r="I54" s="729"/>
      <c r="J54" s="697">
        <f>IF(WEEKDAY(B57)=1,B57,(IF(WEEKDAY(B57)=2,B57-1,(IF(WEEKDAY(B57)=3,B57-2,(IF(WEEKDAY(B57)=4,B57-3,(IF(WEEKDAY(B57)=5,B57-4,IF(WEEKDAY(B57)=6,B57-5,B57-6))))))))))</f>
        <v>46264</v>
      </c>
      <c r="K54" s="698"/>
      <c r="L54" s="698"/>
      <c r="M54" s="698"/>
      <c r="N54" s="698"/>
      <c r="O54" s="699"/>
      <c r="P54" s="670">
        <f>J54+1</f>
        <v>46265</v>
      </c>
      <c r="Q54" s="671"/>
      <c r="R54" s="671"/>
      <c r="S54" s="671"/>
      <c r="T54" s="671"/>
      <c r="U54" s="672"/>
      <c r="V54" s="670">
        <f>P54+1</f>
        <v>46266</v>
      </c>
      <c r="W54" s="671"/>
      <c r="X54" s="671"/>
      <c r="Y54" s="671"/>
      <c r="Z54" s="671"/>
      <c r="AA54" s="672"/>
      <c r="AB54" s="670">
        <f>V54+1</f>
        <v>46267</v>
      </c>
      <c r="AC54" s="671"/>
      <c r="AD54" s="671"/>
      <c r="AE54" s="671"/>
      <c r="AF54" s="671"/>
      <c r="AG54" s="672"/>
      <c r="AH54" s="670">
        <f>AB54+1</f>
        <v>46268</v>
      </c>
      <c r="AI54" s="671"/>
      <c r="AJ54" s="671"/>
      <c r="AK54" s="671"/>
      <c r="AL54" s="671"/>
      <c r="AM54" s="672"/>
      <c r="AN54" s="670">
        <f>AH54+1</f>
        <v>46269</v>
      </c>
      <c r="AO54" s="671"/>
      <c r="AP54" s="671"/>
      <c r="AQ54" s="671"/>
      <c r="AR54" s="671"/>
      <c r="AS54" s="672"/>
      <c r="AT54" s="676">
        <f>AN54+1</f>
        <v>46270</v>
      </c>
      <c r="AU54" s="677"/>
      <c r="AV54" s="677"/>
      <c r="AW54" s="677"/>
      <c r="AX54" s="677"/>
      <c r="AY54" s="678"/>
      <c r="BB54" s="727"/>
      <c r="BC54" s="728"/>
      <c r="BD54" s="728"/>
      <c r="BE54" s="728"/>
      <c r="BF54" s="728"/>
      <c r="BG54" s="728"/>
      <c r="BH54" s="728"/>
      <c r="BI54" s="729"/>
      <c r="BJ54" s="697">
        <f>IF(WEEKDAY(BB57)=1,BB57,(IF(WEEKDAY(BB57)=2,BB57-1,(IF(WEEKDAY(BB57)=3,BB57-2,(IF(WEEKDAY(BB57)=4,BB57-3,(IF(WEEKDAY(BB57)=5,BB57-4,IF(WEEKDAY(BB57)=6,BB57-5,BB57-6))))))))))</f>
        <v>46355</v>
      </c>
      <c r="BK54" s="698"/>
      <c r="BL54" s="698"/>
      <c r="BM54" s="698"/>
      <c r="BN54" s="698"/>
      <c r="BO54" s="699"/>
      <c r="BP54" s="670">
        <f>BJ54+1</f>
        <v>46356</v>
      </c>
      <c r="BQ54" s="671"/>
      <c r="BR54" s="671"/>
      <c r="BS54" s="671"/>
      <c r="BT54" s="671"/>
      <c r="BU54" s="672"/>
      <c r="BV54" s="670">
        <f>BP54+1</f>
        <v>46357</v>
      </c>
      <c r="BW54" s="671"/>
      <c r="BX54" s="671"/>
      <c r="BY54" s="671"/>
      <c r="BZ54" s="671"/>
      <c r="CA54" s="672"/>
      <c r="CB54" s="670">
        <f>BV54+1</f>
        <v>46358</v>
      </c>
      <c r="CC54" s="671"/>
      <c r="CD54" s="671"/>
      <c r="CE54" s="671"/>
      <c r="CF54" s="671"/>
      <c r="CG54" s="672"/>
      <c r="CH54" s="670">
        <f>CB54+1</f>
        <v>46359</v>
      </c>
      <c r="CI54" s="671"/>
      <c r="CJ54" s="671"/>
      <c r="CK54" s="671"/>
      <c r="CL54" s="671"/>
      <c r="CM54" s="672"/>
      <c r="CN54" s="670">
        <f>CH54+1</f>
        <v>46360</v>
      </c>
      <c r="CO54" s="671"/>
      <c r="CP54" s="671"/>
      <c r="CQ54" s="671"/>
      <c r="CR54" s="671"/>
      <c r="CS54" s="672"/>
      <c r="CT54" s="676">
        <f>CN54+1</f>
        <v>46361</v>
      </c>
      <c r="CU54" s="677"/>
      <c r="CV54" s="677"/>
      <c r="CW54" s="677"/>
      <c r="CX54" s="677"/>
      <c r="CY54" s="678"/>
    </row>
    <row r="55" spans="2:103" ht="21.75" customHeight="1">
      <c r="B55" s="727"/>
      <c r="C55" s="728"/>
      <c r="D55" s="728"/>
      <c r="E55" s="728"/>
      <c r="F55" s="728"/>
      <c r="G55" s="728"/>
      <c r="H55" s="728"/>
      <c r="I55" s="729"/>
      <c r="J55" s="700"/>
      <c r="K55" s="701"/>
      <c r="L55" s="701"/>
      <c r="M55" s="701"/>
      <c r="N55" s="701"/>
      <c r="O55" s="702"/>
      <c r="P55" s="673"/>
      <c r="Q55" s="674"/>
      <c r="R55" s="674"/>
      <c r="S55" s="674"/>
      <c r="T55" s="674"/>
      <c r="U55" s="675"/>
      <c r="V55" s="673"/>
      <c r="W55" s="674"/>
      <c r="X55" s="674"/>
      <c r="Y55" s="674"/>
      <c r="Z55" s="674"/>
      <c r="AA55" s="675"/>
      <c r="AB55" s="673"/>
      <c r="AC55" s="674"/>
      <c r="AD55" s="674"/>
      <c r="AE55" s="674"/>
      <c r="AF55" s="674"/>
      <c r="AG55" s="675"/>
      <c r="AH55" s="673"/>
      <c r="AI55" s="674"/>
      <c r="AJ55" s="674"/>
      <c r="AK55" s="674"/>
      <c r="AL55" s="674"/>
      <c r="AM55" s="675"/>
      <c r="AN55" s="673"/>
      <c r="AO55" s="674"/>
      <c r="AP55" s="674"/>
      <c r="AQ55" s="674"/>
      <c r="AR55" s="674"/>
      <c r="AS55" s="675"/>
      <c r="AT55" s="679"/>
      <c r="AU55" s="680"/>
      <c r="AV55" s="680"/>
      <c r="AW55" s="680"/>
      <c r="AX55" s="680"/>
      <c r="AY55" s="681"/>
      <c r="BB55" s="727"/>
      <c r="BC55" s="728"/>
      <c r="BD55" s="728"/>
      <c r="BE55" s="728"/>
      <c r="BF55" s="728"/>
      <c r="BG55" s="728"/>
      <c r="BH55" s="728"/>
      <c r="BI55" s="729"/>
      <c r="BJ55" s="700"/>
      <c r="BK55" s="701"/>
      <c r="BL55" s="701"/>
      <c r="BM55" s="701"/>
      <c r="BN55" s="701"/>
      <c r="BO55" s="702"/>
      <c r="BP55" s="673"/>
      <c r="BQ55" s="674"/>
      <c r="BR55" s="674"/>
      <c r="BS55" s="674"/>
      <c r="BT55" s="674"/>
      <c r="BU55" s="675"/>
      <c r="BV55" s="673"/>
      <c r="BW55" s="674"/>
      <c r="BX55" s="674"/>
      <c r="BY55" s="674"/>
      <c r="BZ55" s="674"/>
      <c r="CA55" s="675"/>
      <c r="CB55" s="673"/>
      <c r="CC55" s="674"/>
      <c r="CD55" s="674"/>
      <c r="CE55" s="674"/>
      <c r="CF55" s="674"/>
      <c r="CG55" s="675"/>
      <c r="CH55" s="673"/>
      <c r="CI55" s="674"/>
      <c r="CJ55" s="674"/>
      <c r="CK55" s="674"/>
      <c r="CL55" s="674"/>
      <c r="CM55" s="675"/>
      <c r="CN55" s="673"/>
      <c r="CO55" s="674"/>
      <c r="CP55" s="674"/>
      <c r="CQ55" s="674"/>
      <c r="CR55" s="674"/>
      <c r="CS55" s="675"/>
      <c r="CT55" s="679"/>
      <c r="CU55" s="680"/>
      <c r="CV55" s="680"/>
      <c r="CW55" s="680"/>
      <c r="CX55" s="680"/>
      <c r="CY55" s="681"/>
    </row>
    <row r="56" spans="2:103" ht="22.5" customHeight="1">
      <c r="B56" s="727"/>
      <c r="C56" s="728"/>
      <c r="D56" s="728"/>
      <c r="E56" s="728"/>
      <c r="F56" s="728"/>
      <c r="G56" s="728"/>
      <c r="H56" s="728"/>
      <c r="I56" s="729"/>
      <c r="J56" s="700"/>
      <c r="K56" s="701"/>
      <c r="L56" s="701"/>
      <c r="M56" s="701"/>
      <c r="N56" s="701"/>
      <c r="O56" s="702"/>
      <c r="P56" s="673"/>
      <c r="Q56" s="674"/>
      <c r="R56" s="674"/>
      <c r="S56" s="674"/>
      <c r="T56" s="674"/>
      <c r="U56" s="675"/>
      <c r="V56" s="673"/>
      <c r="W56" s="674"/>
      <c r="X56" s="674"/>
      <c r="Y56" s="674"/>
      <c r="Z56" s="674"/>
      <c r="AA56" s="675"/>
      <c r="AB56" s="673"/>
      <c r="AC56" s="674"/>
      <c r="AD56" s="674"/>
      <c r="AE56" s="674"/>
      <c r="AF56" s="674"/>
      <c r="AG56" s="675"/>
      <c r="AH56" s="673"/>
      <c r="AI56" s="674"/>
      <c r="AJ56" s="674"/>
      <c r="AK56" s="674"/>
      <c r="AL56" s="674"/>
      <c r="AM56" s="675"/>
      <c r="AN56" s="673"/>
      <c r="AO56" s="674"/>
      <c r="AP56" s="674"/>
      <c r="AQ56" s="674"/>
      <c r="AR56" s="674"/>
      <c r="AS56" s="675"/>
      <c r="AT56" s="679"/>
      <c r="AU56" s="680"/>
      <c r="AV56" s="680"/>
      <c r="AW56" s="680"/>
      <c r="AX56" s="680"/>
      <c r="AY56" s="681"/>
      <c r="BB56" s="727"/>
      <c r="BC56" s="728"/>
      <c r="BD56" s="728"/>
      <c r="BE56" s="728"/>
      <c r="BF56" s="728"/>
      <c r="BG56" s="728"/>
      <c r="BH56" s="728"/>
      <c r="BI56" s="729"/>
      <c r="BJ56" s="700"/>
      <c r="BK56" s="701"/>
      <c r="BL56" s="701"/>
      <c r="BM56" s="701"/>
      <c r="BN56" s="701"/>
      <c r="BO56" s="702"/>
      <c r="BP56" s="673"/>
      <c r="BQ56" s="674"/>
      <c r="BR56" s="674"/>
      <c r="BS56" s="674"/>
      <c r="BT56" s="674"/>
      <c r="BU56" s="675"/>
      <c r="BV56" s="673"/>
      <c r="BW56" s="674"/>
      <c r="BX56" s="674"/>
      <c r="BY56" s="674"/>
      <c r="BZ56" s="674"/>
      <c r="CA56" s="675"/>
      <c r="CB56" s="673"/>
      <c r="CC56" s="674"/>
      <c r="CD56" s="674"/>
      <c r="CE56" s="674"/>
      <c r="CF56" s="674"/>
      <c r="CG56" s="675"/>
      <c r="CH56" s="673"/>
      <c r="CI56" s="674"/>
      <c r="CJ56" s="674"/>
      <c r="CK56" s="674"/>
      <c r="CL56" s="674"/>
      <c r="CM56" s="675"/>
      <c r="CN56" s="673"/>
      <c r="CO56" s="674"/>
      <c r="CP56" s="674"/>
      <c r="CQ56" s="674"/>
      <c r="CR56" s="674"/>
      <c r="CS56" s="675"/>
      <c r="CT56" s="679"/>
      <c r="CU56" s="680"/>
      <c r="CV56" s="680"/>
      <c r="CW56" s="680"/>
      <c r="CX56" s="680"/>
      <c r="CY56" s="681"/>
    </row>
    <row r="57" spans="2:103" ht="29.25" customHeight="1">
      <c r="B57" s="703">
        <f>IF(MONTH(B31)=12,DATE(YEAR(B31)+1,1,1),DATE(YEAR(B31),MONTH(B31)+1,1))</f>
        <v>46266</v>
      </c>
      <c r="C57" s="704"/>
      <c r="D57" s="704"/>
      <c r="E57" s="704"/>
      <c r="F57" s="704"/>
      <c r="G57" s="704"/>
      <c r="H57" s="704"/>
      <c r="I57" s="705"/>
      <c r="J57" s="715"/>
      <c r="K57" s="716"/>
      <c r="L57" s="716"/>
      <c r="M57" s="716"/>
      <c r="N57" s="716"/>
      <c r="O57" s="717"/>
      <c r="P57" s="718"/>
      <c r="Q57" s="719"/>
      <c r="R57" s="719"/>
      <c r="S57" s="719"/>
      <c r="T57" s="719"/>
      <c r="U57" s="720"/>
      <c r="V57" s="718"/>
      <c r="W57" s="719"/>
      <c r="X57" s="719"/>
      <c r="Y57" s="719"/>
      <c r="Z57" s="719"/>
      <c r="AA57" s="720"/>
      <c r="AB57" s="718"/>
      <c r="AC57" s="719"/>
      <c r="AD57" s="719"/>
      <c r="AE57" s="719"/>
      <c r="AF57" s="719"/>
      <c r="AG57" s="720"/>
      <c r="AH57" s="718"/>
      <c r="AI57" s="719"/>
      <c r="AJ57" s="719"/>
      <c r="AK57" s="719"/>
      <c r="AL57" s="719"/>
      <c r="AM57" s="720"/>
      <c r="AN57" s="718"/>
      <c r="AO57" s="719"/>
      <c r="AP57" s="719"/>
      <c r="AQ57" s="719"/>
      <c r="AR57" s="719"/>
      <c r="AS57" s="720"/>
      <c r="AT57" s="721"/>
      <c r="AU57" s="722"/>
      <c r="AV57" s="722"/>
      <c r="AW57" s="722"/>
      <c r="AX57" s="722"/>
      <c r="AY57" s="723"/>
      <c r="BB57" s="703">
        <f>IF(MONTH(BB31)=12,DATE(YEAR(BB31)+1,1,1),DATE(YEAR(BB31),MONTH(BB31)+1,1))</f>
        <v>46357</v>
      </c>
      <c r="BC57" s="704"/>
      <c r="BD57" s="704"/>
      <c r="BE57" s="704"/>
      <c r="BF57" s="704"/>
      <c r="BG57" s="704"/>
      <c r="BH57" s="704"/>
      <c r="BI57" s="705"/>
      <c r="BJ57" s="715"/>
      <c r="BK57" s="716"/>
      <c r="BL57" s="716"/>
      <c r="BM57" s="716"/>
      <c r="BN57" s="716"/>
      <c r="BO57" s="717"/>
      <c r="BP57" s="718"/>
      <c r="BQ57" s="719"/>
      <c r="BR57" s="719"/>
      <c r="BS57" s="719"/>
      <c r="BT57" s="719"/>
      <c r="BU57" s="720"/>
      <c r="BV57" s="718"/>
      <c r="BW57" s="719"/>
      <c r="BX57" s="719"/>
      <c r="BY57" s="719"/>
      <c r="BZ57" s="719"/>
      <c r="CA57" s="720"/>
      <c r="CB57" s="718"/>
      <c r="CC57" s="719"/>
      <c r="CD57" s="719"/>
      <c r="CE57" s="719"/>
      <c r="CF57" s="719"/>
      <c r="CG57" s="720"/>
      <c r="CH57" s="718"/>
      <c r="CI57" s="719"/>
      <c r="CJ57" s="719"/>
      <c r="CK57" s="719"/>
      <c r="CL57" s="719"/>
      <c r="CM57" s="720"/>
      <c r="CN57" s="718"/>
      <c r="CO57" s="719"/>
      <c r="CP57" s="719"/>
      <c r="CQ57" s="719"/>
      <c r="CR57" s="719"/>
      <c r="CS57" s="720"/>
      <c r="CT57" s="721"/>
      <c r="CU57" s="722"/>
      <c r="CV57" s="722"/>
      <c r="CW57" s="722"/>
      <c r="CX57" s="722"/>
      <c r="CY57" s="723"/>
    </row>
    <row r="58" spans="2:103" ht="21.75" customHeight="1">
      <c r="B58" s="703"/>
      <c r="C58" s="704"/>
      <c r="D58" s="704"/>
      <c r="E58" s="704"/>
      <c r="F58" s="704"/>
      <c r="G58" s="704"/>
      <c r="H58" s="704"/>
      <c r="I58" s="705"/>
      <c r="J58" s="697">
        <f>AT54+1</f>
        <v>46271</v>
      </c>
      <c r="K58" s="698"/>
      <c r="L58" s="698"/>
      <c r="M58" s="698"/>
      <c r="N58" s="698"/>
      <c r="O58" s="699"/>
      <c r="P58" s="670">
        <f>J58+1</f>
        <v>46272</v>
      </c>
      <c r="Q58" s="671"/>
      <c r="R58" s="671"/>
      <c r="S58" s="671"/>
      <c r="T58" s="671"/>
      <c r="U58" s="672"/>
      <c r="V58" s="670">
        <f>P58+1</f>
        <v>46273</v>
      </c>
      <c r="W58" s="671"/>
      <c r="X58" s="671"/>
      <c r="Y58" s="671"/>
      <c r="Z58" s="671"/>
      <c r="AA58" s="672"/>
      <c r="AB58" s="670">
        <f>V58+1</f>
        <v>46274</v>
      </c>
      <c r="AC58" s="671"/>
      <c r="AD58" s="671"/>
      <c r="AE58" s="671"/>
      <c r="AF58" s="671"/>
      <c r="AG58" s="672"/>
      <c r="AH58" s="670">
        <f>AB58+1</f>
        <v>46275</v>
      </c>
      <c r="AI58" s="671"/>
      <c r="AJ58" s="671"/>
      <c r="AK58" s="671"/>
      <c r="AL58" s="671"/>
      <c r="AM58" s="672"/>
      <c r="AN58" s="670">
        <f>AH58+1</f>
        <v>46276</v>
      </c>
      <c r="AO58" s="671"/>
      <c r="AP58" s="671"/>
      <c r="AQ58" s="671"/>
      <c r="AR58" s="671"/>
      <c r="AS58" s="672"/>
      <c r="AT58" s="676">
        <f>AN58+1</f>
        <v>46277</v>
      </c>
      <c r="AU58" s="677"/>
      <c r="AV58" s="677"/>
      <c r="AW58" s="677"/>
      <c r="AX58" s="677"/>
      <c r="AY58" s="678"/>
      <c r="BB58" s="703"/>
      <c r="BC58" s="704"/>
      <c r="BD58" s="704"/>
      <c r="BE58" s="704"/>
      <c r="BF58" s="704"/>
      <c r="BG58" s="704"/>
      <c r="BH58" s="704"/>
      <c r="BI58" s="705"/>
      <c r="BJ58" s="697">
        <f>CT54+1</f>
        <v>46362</v>
      </c>
      <c r="BK58" s="698"/>
      <c r="BL58" s="698"/>
      <c r="BM58" s="698"/>
      <c r="BN58" s="698"/>
      <c r="BO58" s="699"/>
      <c r="BP58" s="670">
        <f>BJ58+1</f>
        <v>46363</v>
      </c>
      <c r="BQ58" s="671"/>
      <c r="BR58" s="671"/>
      <c r="BS58" s="671"/>
      <c r="BT58" s="671"/>
      <c r="BU58" s="672"/>
      <c r="BV58" s="670">
        <f>BP58+1</f>
        <v>46364</v>
      </c>
      <c r="BW58" s="671"/>
      <c r="BX58" s="671"/>
      <c r="BY58" s="671"/>
      <c r="BZ58" s="671"/>
      <c r="CA58" s="672"/>
      <c r="CB58" s="670">
        <f>BV58+1</f>
        <v>46365</v>
      </c>
      <c r="CC58" s="671"/>
      <c r="CD58" s="671"/>
      <c r="CE58" s="671"/>
      <c r="CF58" s="671"/>
      <c r="CG58" s="672"/>
      <c r="CH58" s="670">
        <f>CB58+1</f>
        <v>46366</v>
      </c>
      <c r="CI58" s="671"/>
      <c r="CJ58" s="671"/>
      <c r="CK58" s="671"/>
      <c r="CL58" s="671"/>
      <c r="CM58" s="672"/>
      <c r="CN58" s="670">
        <f>CH58+1</f>
        <v>46367</v>
      </c>
      <c r="CO58" s="671"/>
      <c r="CP58" s="671"/>
      <c r="CQ58" s="671"/>
      <c r="CR58" s="671"/>
      <c r="CS58" s="672"/>
      <c r="CT58" s="676">
        <f>CN58+1</f>
        <v>46368</v>
      </c>
      <c r="CU58" s="677"/>
      <c r="CV58" s="677"/>
      <c r="CW58" s="677"/>
      <c r="CX58" s="677"/>
      <c r="CY58" s="678"/>
    </row>
    <row r="59" spans="2:103" ht="21.75" customHeight="1">
      <c r="B59" s="739" t="str">
        <f>IF(B57&gt;=43586,"令和"&amp;IF(YEAR(B57)-2018=1,"元",YEAR(B57)-2018),"平成"&amp;(YEAR(B57)-1988))</f>
        <v>令和8</v>
      </c>
      <c r="C59" s="740"/>
      <c r="D59" s="740"/>
      <c r="E59" s="740"/>
      <c r="F59" s="740"/>
      <c r="G59" s="740"/>
      <c r="H59" s="740"/>
      <c r="I59" s="741"/>
      <c r="J59" s="700"/>
      <c r="K59" s="701"/>
      <c r="L59" s="701"/>
      <c r="M59" s="701"/>
      <c r="N59" s="701"/>
      <c r="O59" s="702"/>
      <c r="P59" s="673"/>
      <c r="Q59" s="674"/>
      <c r="R59" s="674"/>
      <c r="S59" s="674"/>
      <c r="T59" s="674"/>
      <c r="U59" s="675"/>
      <c r="V59" s="673"/>
      <c r="W59" s="674"/>
      <c r="X59" s="674"/>
      <c r="Y59" s="674"/>
      <c r="Z59" s="674"/>
      <c r="AA59" s="675"/>
      <c r="AB59" s="673"/>
      <c r="AC59" s="674"/>
      <c r="AD59" s="674"/>
      <c r="AE59" s="674"/>
      <c r="AF59" s="674"/>
      <c r="AG59" s="675"/>
      <c r="AH59" s="673"/>
      <c r="AI59" s="674"/>
      <c r="AJ59" s="674"/>
      <c r="AK59" s="674"/>
      <c r="AL59" s="674"/>
      <c r="AM59" s="675"/>
      <c r="AN59" s="673"/>
      <c r="AO59" s="674"/>
      <c r="AP59" s="674"/>
      <c r="AQ59" s="674"/>
      <c r="AR59" s="674"/>
      <c r="AS59" s="675"/>
      <c r="AT59" s="679"/>
      <c r="AU59" s="680"/>
      <c r="AV59" s="680"/>
      <c r="AW59" s="680"/>
      <c r="AX59" s="680"/>
      <c r="AY59" s="681"/>
      <c r="BB59" s="739" t="str">
        <f>IF(BB57&gt;=43586,"令和"&amp;IF(YEAR(BB57)-2018=1,"元",YEAR(BB57)-2018),"平成"&amp;(YEAR(BB57)-1988))</f>
        <v>令和8</v>
      </c>
      <c r="BC59" s="740"/>
      <c r="BD59" s="740"/>
      <c r="BE59" s="740"/>
      <c r="BF59" s="740"/>
      <c r="BG59" s="740"/>
      <c r="BH59" s="740"/>
      <c r="BI59" s="741"/>
      <c r="BJ59" s="700"/>
      <c r="BK59" s="701"/>
      <c r="BL59" s="701"/>
      <c r="BM59" s="701"/>
      <c r="BN59" s="701"/>
      <c r="BO59" s="702"/>
      <c r="BP59" s="673"/>
      <c r="BQ59" s="674"/>
      <c r="BR59" s="674"/>
      <c r="BS59" s="674"/>
      <c r="BT59" s="674"/>
      <c r="BU59" s="675"/>
      <c r="BV59" s="673"/>
      <c r="BW59" s="674"/>
      <c r="BX59" s="674"/>
      <c r="BY59" s="674"/>
      <c r="BZ59" s="674"/>
      <c r="CA59" s="675"/>
      <c r="CB59" s="673"/>
      <c r="CC59" s="674"/>
      <c r="CD59" s="674"/>
      <c r="CE59" s="674"/>
      <c r="CF59" s="674"/>
      <c r="CG59" s="675"/>
      <c r="CH59" s="673"/>
      <c r="CI59" s="674"/>
      <c r="CJ59" s="674"/>
      <c r="CK59" s="674"/>
      <c r="CL59" s="674"/>
      <c r="CM59" s="675"/>
      <c r="CN59" s="673"/>
      <c r="CO59" s="674"/>
      <c r="CP59" s="674"/>
      <c r="CQ59" s="674"/>
      <c r="CR59" s="674"/>
      <c r="CS59" s="675"/>
      <c r="CT59" s="679"/>
      <c r="CU59" s="680"/>
      <c r="CV59" s="680"/>
      <c r="CW59" s="680"/>
      <c r="CX59" s="680"/>
      <c r="CY59" s="681"/>
    </row>
    <row r="60" spans="2:103" ht="20.25" customHeight="1">
      <c r="B60" s="742"/>
      <c r="C60" s="743"/>
      <c r="D60" s="743"/>
      <c r="E60" s="743"/>
      <c r="F60" s="743"/>
      <c r="G60" s="743"/>
      <c r="H60" s="743"/>
      <c r="I60" s="744"/>
      <c r="J60" s="700"/>
      <c r="K60" s="701"/>
      <c r="L60" s="701"/>
      <c r="M60" s="701"/>
      <c r="N60" s="701"/>
      <c r="O60" s="702"/>
      <c r="P60" s="673"/>
      <c r="Q60" s="674"/>
      <c r="R60" s="674"/>
      <c r="S60" s="674"/>
      <c r="T60" s="674"/>
      <c r="U60" s="675"/>
      <c r="V60" s="673"/>
      <c r="W60" s="674"/>
      <c r="X60" s="674"/>
      <c r="Y60" s="674"/>
      <c r="Z60" s="674"/>
      <c r="AA60" s="675"/>
      <c r="AB60" s="673"/>
      <c r="AC60" s="674"/>
      <c r="AD60" s="674"/>
      <c r="AE60" s="674"/>
      <c r="AF60" s="674"/>
      <c r="AG60" s="675"/>
      <c r="AH60" s="673"/>
      <c r="AI60" s="674"/>
      <c r="AJ60" s="674"/>
      <c r="AK60" s="674"/>
      <c r="AL60" s="674"/>
      <c r="AM60" s="675"/>
      <c r="AN60" s="673"/>
      <c r="AO60" s="674"/>
      <c r="AP60" s="674"/>
      <c r="AQ60" s="674"/>
      <c r="AR60" s="674"/>
      <c r="AS60" s="675"/>
      <c r="AT60" s="679"/>
      <c r="AU60" s="680"/>
      <c r="AV60" s="680"/>
      <c r="AW60" s="680"/>
      <c r="AX60" s="680"/>
      <c r="AY60" s="681"/>
      <c r="BB60" s="742"/>
      <c r="BC60" s="743"/>
      <c r="BD60" s="743"/>
      <c r="BE60" s="743"/>
      <c r="BF60" s="743"/>
      <c r="BG60" s="743"/>
      <c r="BH60" s="743"/>
      <c r="BI60" s="744"/>
      <c r="BJ60" s="700"/>
      <c r="BK60" s="701"/>
      <c r="BL60" s="701"/>
      <c r="BM60" s="701"/>
      <c r="BN60" s="701"/>
      <c r="BO60" s="702"/>
      <c r="BP60" s="673"/>
      <c r="BQ60" s="674"/>
      <c r="BR60" s="674"/>
      <c r="BS60" s="674"/>
      <c r="BT60" s="674"/>
      <c r="BU60" s="675"/>
      <c r="BV60" s="673"/>
      <c r="BW60" s="674"/>
      <c r="BX60" s="674"/>
      <c r="BY60" s="674"/>
      <c r="BZ60" s="674"/>
      <c r="CA60" s="675"/>
      <c r="CB60" s="673"/>
      <c r="CC60" s="674"/>
      <c r="CD60" s="674"/>
      <c r="CE60" s="674"/>
      <c r="CF60" s="674"/>
      <c r="CG60" s="675"/>
      <c r="CH60" s="673"/>
      <c r="CI60" s="674"/>
      <c r="CJ60" s="674"/>
      <c r="CK60" s="674"/>
      <c r="CL60" s="674"/>
      <c r="CM60" s="675"/>
      <c r="CN60" s="673"/>
      <c r="CO60" s="674"/>
      <c r="CP60" s="674"/>
      <c r="CQ60" s="674"/>
      <c r="CR60" s="674"/>
      <c r="CS60" s="675"/>
      <c r="CT60" s="679"/>
      <c r="CU60" s="680"/>
      <c r="CV60" s="680"/>
      <c r="CW60" s="680"/>
      <c r="CX60" s="680"/>
      <c r="CY60" s="681"/>
    </row>
    <row r="61" spans="2:103" ht="42.75" customHeight="1">
      <c r="B61" s="542" t="str">
        <f>VLOOKUP(B57,祝節名,2,FALSE)</f>
        <v>21 敬老の日、22 国民の休日
23 秋分の日。白露7、秋分23</v>
      </c>
      <c r="C61" s="474"/>
      <c r="D61" s="474"/>
      <c r="E61" s="474"/>
      <c r="F61" s="474"/>
      <c r="G61" s="474"/>
      <c r="H61" s="474"/>
      <c r="I61" s="475"/>
      <c r="J61" s="715"/>
      <c r="K61" s="716"/>
      <c r="L61" s="716"/>
      <c r="M61" s="716"/>
      <c r="N61" s="716"/>
      <c r="O61" s="717"/>
      <c r="P61" s="718"/>
      <c r="Q61" s="719"/>
      <c r="R61" s="719"/>
      <c r="S61" s="719"/>
      <c r="T61" s="719"/>
      <c r="U61" s="720"/>
      <c r="V61" s="718"/>
      <c r="W61" s="719"/>
      <c r="X61" s="719"/>
      <c r="Y61" s="719"/>
      <c r="Z61" s="719"/>
      <c r="AA61" s="720"/>
      <c r="AB61" s="718"/>
      <c r="AC61" s="719"/>
      <c r="AD61" s="719"/>
      <c r="AE61" s="719"/>
      <c r="AF61" s="719"/>
      <c r="AG61" s="720"/>
      <c r="AH61" s="718"/>
      <c r="AI61" s="719"/>
      <c r="AJ61" s="719"/>
      <c r="AK61" s="719"/>
      <c r="AL61" s="719"/>
      <c r="AM61" s="720"/>
      <c r="AN61" s="718"/>
      <c r="AO61" s="719"/>
      <c r="AP61" s="719"/>
      <c r="AQ61" s="719"/>
      <c r="AR61" s="719"/>
      <c r="AS61" s="720"/>
      <c r="AT61" s="721"/>
      <c r="AU61" s="722"/>
      <c r="AV61" s="722"/>
      <c r="AW61" s="722"/>
      <c r="AX61" s="722"/>
      <c r="AY61" s="723"/>
      <c r="BB61" s="542" t="str">
        <f>VLOOKUP(BB57,祝節名,2,FALSE)</f>
        <v xml:space="preserve">
大雪7、冬至22</v>
      </c>
      <c r="BC61" s="474"/>
      <c r="BD61" s="474"/>
      <c r="BE61" s="474"/>
      <c r="BF61" s="474"/>
      <c r="BG61" s="474"/>
      <c r="BH61" s="474"/>
      <c r="BI61" s="475"/>
      <c r="BJ61" s="715"/>
      <c r="BK61" s="716"/>
      <c r="BL61" s="716"/>
      <c r="BM61" s="716"/>
      <c r="BN61" s="716"/>
      <c r="BO61" s="717"/>
      <c r="BP61" s="718"/>
      <c r="BQ61" s="719"/>
      <c r="BR61" s="719"/>
      <c r="BS61" s="719"/>
      <c r="BT61" s="719"/>
      <c r="BU61" s="720"/>
      <c r="BV61" s="718"/>
      <c r="BW61" s="719"/>
      <c r="BX61" s="719"/>
      <c r="BY61" s="719"/>
      <c r="BZ61" s="719"/>
      <c r="CA61" s="720"/>
      <c r="CB61" s="718"/>
      <c r="CC61" s="719"/>
      <c r="CD61" s="719"/>
      <c r="CE61" s="719"/>
      <c r="CF61" s="719"/>
      <c r="CG61" s="720"/>
      <c r="CH61" s="718"/>
      <c r="CI61" s="719"/>
      <c r="CJ61" s="719"/>
      <c r="CK61" s="719"/>
      <c r="CL61" s="719"/>
      <c r="CM61" s="720"/>
      <c r="CN61" s="718"/>
      <c r="CO61" s="719"/>
      <c r="CP61" s="719"/>
      <c r="CQ61" s="719"/>
      <c r="CR61" s="719"/>
      <c r="CS61" s="720"/>
      <c r="CT61" s="721"/>
      <c r="CU61" s="722"/>
      <c r="CV61" s="722"/>
      <c r="CW61" s="722"/>
      <c r="CX61" s="722"/>
      <c r="CY61" s="723"/>
    </row>
    <row r="62" spans="2:103" ht="21.75" customHeight="1">
      <c r="B62" s="476"/>
      <c r="C62" s="477"/>
      <c r="D62" s="477"/>
      <c r="E62" s="477"/>
      <c r="F62" s="477"/>
      <c r="G62" s="477"/>
      <c r="H62" s="477"/>
      <c r="I62" s="478"/>
      <c r="J62" s="697">
        <f>AT58+1</f>
        <v>46278</v>
      </c>
      <c r="K62" s="698"/>
      <c r="L62" s="698"/>
      <c r="M62" s="698"/>
      <c r="N62" s="698"/>
      <c r="O62" s="699"/>
      <c r="P62" s="670">
        <f>J62+1</f>
        <v>46279</v>
      </c>
      <c r="Q62" s="671"/>
      <c r="R62" s="671"/>
      <c r="S62" s="671"/>
      <c r="T62" s="671"/>
      <c r="U62" s="672"/>
      <c r="V62" s="670">
        <f>P62+1</f>
        <v>46280</v>
      </c>
      <c r="W62" s="671"/>
      <c r="X62" s="671"/>
      <c r="Y62" s="671"/>
      <c r="Z62" s="671"/>
      <c r="AA62" s="672"/>
      <c r="AB62" s="670">
        <f>V62+1</f>
        <v>46281</v>
      </c>
      <c r="AC62" s="671"/>
      <c r="AD62" s="671"/>
      <c r="AE62" s="671"/>
      <c r="AF62" s="671"/>
      <c r="AG62" s="672"/>
      <c r="AH62" s="670">
        <f>AB62+1</f>
        <v>46282</v>
      </c>
      <c r="AI62" s="671"/>
      <c r="AJ62" s="671"/>
      <c r="AK62" s="671"/>
      <c r="AL62" s="671"/>
      <c r="AM62" s="672"/>
      <c r="AN62" s="670">
        <f>AH62+1</f>
        <v>46283</v>
      </c>
      <c r="AO62" s="671"/>
      <c r="AP62" s="671"/>
      <c r="AQ62" s="671"/>
      <c r="AR62" s="671"/>
      <c r="AS62" s="672"/>
      <c r="AT62" s="676">
        <f>AN62+1</f>
        <v>46284</v>
      </c>
      <c r="AU62" s="677"/>
      <c r="AV62" s="677"/>
      <c r="AW62" s="677"/>
      <c r="AX62" s="677"/>
      <c r="AY62" s="678"/>
      <c r="BB62" s="476"/>
      <c r="BC62" s="477"/>
      <c r="BD62" s="477"/>
      <c r="BE62" s="477"/>
      <c r="BF62" s="477"/>
      <c r="BG62" s="477"/>
      <c r="BH62" s="477"/>
      <c r="BI62" s="478"/>
      <c r="BJ62" s="697">
        <f>CT58+1</f>
        <v>46369</v>
      </c>
      <c r="BK62" s="698"/>
      <c r="BL62" s="698"/>
      <c r="BM62" s="698"/>
      <c r="BN62" s="698"/>
      <c r="BO62" s="699"/>
      <c r="BP62" s="670">
        <f>BJ62+1</f>
        <v>46370</v>
      </c>
      <c r="BQ62" s="671"/>
      <c r="BR62" s="671"/>
      <c r="BS62" s="671"/>
      <c r="BT62" s="671"/>
      <c r="BU62" s="672"/>
      <c r="BV62" s="670">
        <f>BP62+1</f>
        <v>46371</v>
      </c>
      <c r="BW62" s="671"/>
      <c r="BX62" s="671"/>
      <c r="BY62" s="671"/>
      <c r="BZ62" s="671"/>
      <c r="CA62" s="672"/>
      <c r="CB62" s="670">
        <f>BV62+1</f>
        <v>46372</v>
      </c>
      <c r="CC62" s="671"/>
      <c r="CD62" s="671"/>
      <c r="CE62" s="671"/>
      <c r="CF62" s="671"/>
      <c r="CG62" s="672"/>
      <c r="CH62" s="670">
        <f>CB62+1</f>
        <v>46373</v>
      </c>
      <c r="CI62" s="671"/>
      <c r="CJ62" s="671"/>
      <c r="CK62" s="671"/>
      <c r="CL62" s="671"/>
      <c r="CM62" s="672"/>
      <c r="CN62" s="670">
        <f>CH62+1</f>
        <v>46374</v>
      </c>
      <c r="CO62" s="671"/>
      <c r="CP62" s="671"/>
      <c r="CQ62" s="671"/>
      <c r="CR62" s="671"/>
      <c r="CS62" s="672"/>
      <c r="CT62" s="676">
        <f>CN62+1</f>
        <v>46375</v>
      </c>
      <c r="CU62" s="677"/>
      <c r="CV62" s="677"/>
      <c r="CW62" s="677"/>
      <c r="CX62" s="677"/>
      <c r="CY62" s="678"/>
    </row>
    <row r="63" spans="2:103" ht="21.75" customHeight="1">
      <c r="B63" s="476"/>
      <c r="C63" s="477"/>
      <c r="D63" s="477"/>
      <c r="E63" s="477"/>
      <c r="F63" s="477"/>
      <c r="G63" s="477"/>
      <c r="H63" s="477"/>
      <c r="I63" s="478"/>
      <c r="J63" s="700"/>
      <c r="K63" s="701"/>
      <c r="L63" s="701"/>
      <c r="M63" s="701"/>
      <c r="N63" s="701"/>
      <c r="O63" s="702"/>
      <c r="P63" s="673"/>
      <c r="Q63" s="674"/>
      <c r="R63" s="674"/>
      <c r="S63" s="674"/>
      <c r="T63" s="674"/>
      <c r="U63" s="675"/>
      <c r="V63" s="673"/>
      <c r="W63" s="674"/>
      <c r="X63" s="674"/>
      <c r="Y63" s="674"/>
      <c r="Z63" s="674"/>
      <c r="AA63" s="675"/>
      <c r="AB63" s="673"/>
      <c r="AC63" s="674"/>
      <c r="AD63" s="674"/>
      <c r="AE63" s="674"/>
      <c r="AF63" s="674"/>
      <c r="AG63" s="675"/>
      <c r="AH63" s="673"/>
      <c r="AI63" s="674"/>
      <c r="AJ63" s="674"/>
      <c r="AK63" s="674"/>
      <c r="AL63" s="674"/>
      <c r="AM63" s="675"/>
      <c r="AN63" s="673"/>
      <c r="AO63" s="674"/>
      <c r="AP63" s="674"/>
      <c r="AQ63" s="674"/>
      <c r="AR63" s="674"/>
      <c r="AS63" s="675"/>
      <c r="AT63" s="679"/>
      <c r="AU63" s="680"/>
      <c r="AV63" s="680"/>
      <c r="AW63" s="680"/>
      <c r="AX63" s="680"/>
      <c r="AY63" s="681"/>
      <c r="BB63" s="476"/>
      <c r="BC63" s="477"/>
      <c r="BD63" s="477"/>
      <c r="BE63" s="477"/>
      <c r="BF63" s="477"/>
      <c r="BG63" s="477"/>
      <c r="BH63" s="477"/>
      <c r="BI63" s="478"/>
      <c r="BJ63" s="700"/>
      <c r="BK63" s="701"/>
      <c r="BL63" s="701"/>
      <c r="BM63" s="701"/>
      <c r="BN63" s="701"/>
      <c r="BO63" s="702"/>
      <c r="BP63" s="673"/>
      <c r="BQ63" s="674"/>
      <c r="BR63" s="674"/>
      <c r="BS63" s="674"/>
      <c r="BT63" s="674"/>
      <c r="BU63" s="675"/>
      <c r="BV63" s="673"/>
      <c r="BW63" s="674"/>
      <c r="BX63" s="674"/>
      <c r="BY63" s="674"/>
      <c r="BZ63" s="674"/>
      <c r="CA63" s="675"/>
      <c r="CB63" s="673"/>
      <c r="CC63" s="674"/>
      <c r="CD63" s="674"/>
      <c r="CE63" s="674"/>
      <c r="CF63" s="674"/>
      <c r="CG63" s="675"/>
      <c r="CH63" s="673"/>
      <c r="CI63" s="674"/>
      <c r="CJ63" s="674"/>
      <c r="CK63" s="674"/>
      <c r="CL63" s="674"/>
      <c r="CM63" s="675"/>
      <c r="CN63" s="673"/>
      <c r="CO63" s="674"/>
      <c r="CP63" s="674"/>
      <c r="CQ63" s="674"/>
      <c r="CR63" s="674"/>
      <c r="CS63" s="675"/>
      <c r="CT63" s="679"/>
      <c r="CU63" s="680"/>
      <c r="CV63" s="680"/>
      <c r="CW63" s="680"/>
      <c r="CX63" s="680"/>
      <c r="CY63" s="681"/>
    </row>
    <row r="64" spans="2:103" ht="30.75" customHeight="1">
      <c r="B64" s="479"/>
      <c r="C64" s="480"/>
      <c r="D64" s="480"/>
      <c r="E64" s="480"/>
      <c r="F64" s="480"/>
      <c r="G64" s="480"/>
      <c r="H64" s="480"/>
      <c r="I64" s="481"/>
      <c r="J64" s="700"/>
      <c r="K64" s="701"/>
      <c r="L64" s="701"/>
      <c r="M64" s="701"/>
      <c r="N64" s="701"/>
      <c r="O64" s="702"/>
      <c r="P64" s="673"/>
      <c r="Q64" s="674"/>
      <c r="R64" s="674"/>
      <c r="S64" s="674"/>
      <c r="T64" s="674"/>
      <c r="U64" s="675"/>
      <c r="V64" s="673"/>
      <c r="W64" s="674"/>
      <c r="X64" s="674"/>
      <c r="Y64" s="674"/>
      <c r="Z64" s="674"/>
      <c r="AA64" s="675"/>
      <c r="AB64" s="673"/>
      <c r="AC64" s="674"/>
      <c r="AD64" s="674"/>
      <c r="AE64" s="674"/>
      <c r="AF64" s="674"/>
      <c r="AG64" s="675"/>
      <c r="AH64" s="673"/>
      <c r="AI64" s="674"/>
      <c r="AJ64" s="674"/>
      <c r="AK64" s="674"/>
      <c r="AL64" s="674"/>
      <c r="AM64" s="675"/>
      <c r="AN64" s="673"/>
      <c r="AO64" s="674"/>
      <c r="AP64" s="674"/>
      <c r="AQ64" s="674"/>
      <c r="AR64" s="674"/>
      <c r="AS64" s="675"/>
      <c r="AT64" s="679"/>
      <c r="AU64" s="680"/>
      <c r="AV64" s="680"/>
      <c r="AW64" s="680"/>
      <c r="AX64" s="680"/>
      <c r="AY64" s="681"/>
      <c r="BB64" s="479"/>
      <c r="BC64" s="480"/>
      <c r="BD64" s="480"/>
      <c r="BE64" s="480"/>
      <c r="BF64" s="480"/>
      <c r="BG64" s="480"/>
      <c r="BH64" s="480"/>
      <c r="BI64" s="481"/>
      <c r="BJ64" s="700"/>
      <c r="BK64" s="701"/>
      <c r="BL64" s="701"/>
      <c r="BM64" s="701"/>
      <c r="BN64" s="701"/>
      <c r="BO64" s="702"/>
      <c r="BP64" s="673"/>
      <c r="BQ64" s="674"/>
      <c r="BR64" s="674"/>
      <c r="BS64" s="674"/>
      <c r="BT64" s="674"/>
      <c r="BU64" s="675"/>
      <c r="BV64" s="673"/>
      <c r="BW64" s="674"/>
      <c r="BX64" s="674"/>
      <c r="BY64" s="674"/>
      <c r="BZ64" s="674"/>
      <c r="CA64" s="675"/>
      <c r="CB64" s="673"/>
      <c r="CC64" s="674"/>
      <c r="CD64" s="674"/>
      <c r="CE64" s="674"/>
      <c r="CF64" s="674"/>
      <c r="CG64" s="675"/>
      <c r="CH64" s="673"/>
      <c r="CI64" s="674"/>
      <c r="CJ64" s="674"/>
      <c r="CK64" s="674"/>
      <c r="CL64" s="674"/>
      <c r="CM64" s="675"/>
      <c r="CN64" s="673"/>
      <c r="CO64" s="674"/>
      <c r="CP64" s="674"/>
      <c r="CQ64" s="674"/>
      <c r="CR64" s="674"/>
      <c r="CS64" s="675"/>
      <c r="CT64" s="679"/>
      <c r="CU64" s="680"/>
      <c r="CV64" s="680"/>
      <c r="CW64" s="680"/>
      <c r="CX64" s="680"/>
      <c r="CY64" s="681"/>
    </row>
    <row r="65" spans="2:103" ht="54.75" customHeight="1">
      <c r="B65" s="736" t="s">
        <v>339</v>
      </c>
      <c r="C65" s="737"/>
      <c r="D65" s="737"/>
      <c r="E65" s="737"/>
      <c r="F65" s="737"/>
      <c r="G65" s="737"/>
      <c r="H65" s="737"/>
      <c r="I65" s="738"/>
      <c r="J65" s="134"/>
      <c r="K65" s="135"/>
      <c r="L65" s="135"/>
      <c r="M65" s="135"/>
      <c r="N65" s="135"/>
      <c r="O65" s="135"/>
      <c r="P65" s="134"/>
      <c r="Q65" s="135"/>
      <c r="R65" s="135"/>
      <c r="S65" s="135"/>
      <c r="T65" s="135"/>
      <c r="U65" s="135"/>
      <c r="V65" s="134"/>
      <c r="W65" s="135"/>
      <c r="X65" s="135"/>
      <c r="Y65" s="135"/>
      <c r="Z65" s="135"/>
      <c r="AA65" s="135"/>
      <c r="AB65" s="134"/>
      <c r="AC65" s="135"/>
      <c r="AD65" s="135"/>
      <c r="AE65" s="135"/>
      <c r="AF65" s="135"/>
      <c r="AG65" s="135"/>
      <c r="AH65" s="134"/>
      <c r="AI65" s="135"/>
      <c r="AJ65" s="135"/>
      <c r="AK65" s="135"/>
      <c r="AL65" s="135"/>
      <c r="AM65" s="135"/>
      <c r="AN65" s="134"/>
      <c r="AO65" s="135"/>
      <c r="AP65" s="135"/>
      <c r="AQ65" s="135"/>
      <c r="AR65" s="135"/>
      <c r="AS65" s="135"/>
      <c r="AT65" s="134"/>
      <c r="AU65" s="135"/>
      <c r="AV65" s="135"/>
      <c r="AW65" s="135"/>
      <c r="AX65" s="135"/>
      <c r="AY65" s="136"/>
      <c r="BB65" s="736" t="s">
        <v>339</v>
      </c>
      <c r="BC65" s="737"/>
      <c r="BD65" s="737"/>
      <c r="BE65" s="737"/>
      <c r="BF65" s="737"/>
      <c r="BG65" s="737"/>
      <c r="BH65" s="737"/>
      <c r="BI65" s="738"/>
      <c r="BJ65" s="134"/>
      <c r="BK65" s="135"/>
      <c r="BL65" s="135"/>
      <c r="BM65" s="135"/>
      <c r="BN65" s="135"/>
      <c r="BO65" s="135"/>
      <c r="BP65" s="134"/>
      <c r="BQ65" s="135"/>
      <c r="BR65" s="135"/>
      <c r="BS65" s="135"/>
      <c r="BT65" s="135"/>
      <c r="BU65" s="135"/>
      <c r="BV65" s="134"/>
      <c r="BW65" s="135"/>
      <c r="BX65" s="135"/>
      <c r="BY65" s="135"/>
      <c r="BZ65" s="135"/>
      <c r="CA65" s="135"/>
      <c r="CB65" s="134"/>
      <c r="CC65" s="135"/>
      <c r="CD65" s="135"/>
      <c r="CE65" s="135"/>
      <c r="CF65" s="135"/>
      <c r="CG65" s="135"/>
      <c r="CH65" s="134"/>
      <c r="CI65" s="135"/>
      <c r="CJ65" s="135"/>
      <c r="CK65" s="135"/>
      <c r="CL65" s="135"/>
      <c r="CM65" s="135"/>
      <c r="CN65" s="134"/>
      <c r="CO65" s="135"/>
      <c r="CP65" s="135"/>
      <c r="CQ65" s="135"/>
      <c r="CR65" s="135"/>
      <c r="CS65" s="135"/>
      <c r="CT65" s="134"/>
      <c r="CU65" s="135"/>
      <c r="CV65" s="135"/>
      <c r="CW65" s="135"/>
      <c r="CX65" s="135"/>
      <c r="CY65" s="136"/>
    </row>
    <row r="66" spans="2:103" ht="23.25" customHeight="1">
      <c r="B66" s="724">
        <f>B70</f>
        <v>46266</v>
      </c>
      <c r="C66" s="725"/>
      <c r="D66" s="725"/>
      <c r="E66" s="725"/>
      <c r="F66" s="725"/>
      <c r="G66" s="725"/>
      <c r="H66" s="725"/>
      <c r="I66" s="726"/>
      <c r="J66" s="730" t="s">
        <v>340</v>
      </c>
      <c r="K66" s="731"/>
      <c r="L66" s="731"/>
      <c r="M66" s="731"/>
      <c r="N66" s="731"/>
      <c r="O66" s="732"/>
      <c r="P66" s="709" t="s">
        <v>341</v>
      </c>
      <c r="Q66" s="710"/>
      <c r="R66" s="710"/>
      <c r="S66" s="710"/>
      <c r="T66" s="710"/>
      <c r="U66" s="711"/>
      <c r="V66" s="706" t="s">
        <v>342</v>
      </c>
      <c r="W66" s="707"/>
      <c r="X66" s="707"/>
      <c r="Y66" s="707"/>
      <c r="Z66" s="707"/>
      <c r="AA66" s="708"/>
      <c r="AB66" s="733" t="s">
        <v>343</v>
      </c>
      <c r="AC66" s="734"/>
      <c r="AD66" s="734"/>
      <c r="AE66" s="734"/>
      <c r="AF66" s="734"/>
      <c r="AG66" s="735"/>
      <c r="AH66" s="706" t="s">
        <v>344</v>
      </c>
      <c r="AI66" s="707"/>
      <c r="AJ66" s="707"/>
      <c r="AK66" s="707"/>
      <c r="AL66" s="707"/>
      <c r="AM66" s="708"/>
      <c r="AN66" s="709" t="s">
        <v>345</v>
      </c>
      <c r="AO66" s="710"/>
      <c r="AP66" s="710"/>
      <c r="AQ66" s="710"/>
      <c r="AR66" s="710"/>
      <c r="AS66" s="711"/>
      <c r="AT66" s="712" t="s">
        <v>346</v>
      </c>
      <c r="AU66" s="713"/>
      <c r="AV66" s="713"/>
      <c r="AW66" s="713"/>
      <c r="AX66" s="713"/>
      <c r="AY66" s="714"/>
      <c r="BB66" s="724">
        <f>BB70</f>
        <v>46357</v>
      </c>
      <c r="BC66" s="725"/>
      <c r="BD66" s="725"/>
      <c r="BE66" s="725"/>
      <c r="BF66" s="725"/>
      <c r="BG66" s="725"/>
      <c r="BH66" s="725"/>
      <c r="BI66" s="726"/>
      <c r="BJ66" s="730" t="s">
        <v>340</v>
      </c>
      <c r="BK66" s="731"/>
      <c r="BL66" s="731"/>
      <c r="BM66" s="731"/>
      <c r="BN66" s="731"/>
      <c r="BO66" s="732"/>
      <c r="BP66" s="709" t="s">
        <v>341</v>
      </c>
      <c r="BQ66" s="710"/>
      <c r="BR66" s="710"/>
      <c r="BS66" s="710"/>
      <c r="BT66" s="710"/>
      <c r="BU66" s="711"/>
      <c r="BV66" s="706" t="s">
        <v>342</v>
      </c>
      <c r="BW66" s="707"/>
      <c r="BX66" s="707"/>
      <c r="BY66" s="707"/>
      <c r="BZ66" s="707"/>
      <c r="CA66" s="708"/>
      <c r="CB66" s="733" t="s">
        <v>343</v>
      </c>
      <c r="CC66" s="734"/>
      <c r="CD66" s="734"/>
      <c r="CE66" s="734"/>
      <c r="CF66" s="734"/>
      <c r="CG66" s="735"/>
      <c r="CH66" s="706" t="s">
        <v>344</v>
      </c>
      <c r="CI66" s="707"/>
      <c r="CJ66" s="707"/>
      <c r="CK66" s="707"/>
      <c r="CL66" s="707"/>
      <c r="CM66" s="708"/>
      <c r="CN66" s="709" t="s">
        <v>345</v>
      </c>
      <c r="CO66" s="710"/>
      <c r="CP66" s="710"/>
      <c r="CQ66" s="710"/>
      <c r="CR66" s="710"/>
      <c r="CS66" s="711"/>
      <c r="CT66" s="712" t="s">
        <v>346</v>
      </c>
      <c r="CU66" s="713"/>
      <c r="CV66" s="713"/>
      <c r="CW66" s="713"/>
      <c r="CX66" s="713"/>
      <c r="CY66" s="714"/>
    </row>
    <row r="67" spans="2:103" ht="21.75" customHeight="1">
      <c r="B67" s="727"/>
      <c r="C67" s="728"/>
      <c r="D67" s="728"/>
      <c r="E67" s="728"/>
      <c r="F67" s="728"/>
      <c r="G67" s="728"/>
      <c r="H67" s="728"/>
      <c r="I67" s="729"/>
      <c r="J67" s="697">
        <f>AT62+1</f>
        <v>46285</v>
      </c>
      <c r="K67" s="698"/>
      <c r="L67" s="698"/>
      <c r="M67" s="698"/>
      <c r="N67" s="698"/>
      <c r="O67" s="699"/>
      <c r="P67" s="670">
        <f>J67+1</f>
        <v>46286</v>
      </c>
      <c r="Q67" s="671"/>
      <c r="R67" s="671"/>
      <c r="S67" s="671"/>
      <c r="T67" s="671"/>
      <c r="U67" s="672"/>
      <c r="V67" s="670">
        <f>P67+1</f>
        <v>46287</v>
      </c>
      <c r="W67" s="671"/>
      <c r="X67" s="671"/>
      <c r="Y67" s="671"/>
      <c r="Z67" s="671"/>
      <c r="AA67" s="672"/>
      <c r="AB67" s="670">
        <f>V67+1</f>
        <v>46288</v>
      </c>
      <c r="AC67" s="671"/>
      <c r="AD67" s="671"/>
      <c r="AE67" s="671"/>
      <c r="AF67" s="671"/>
      <c r="AG67" s="672"/>
      <c r="AH67" s="670">
        <f>AB67+1</f>
        <v>46289</v>
      </c>
      <c r="AI67" s="671"/>
      <c r="AJ67" s="671"/>
      <c r="AK67" s="671"/>
      <c r="AL67" s="671"/>
      <c r="AM67" s="672"/>
      <c r="AN67" s="670">
        <f>AH67+1</f>
        <v>46290</v>
      </c>
      <c r="AO67" s="671"/>
      <c r="AP67" s="671"/>
      <c r="AQ67" s="671"/>
      <c r="AR67" s="671"/>
      <c r="AS67" s="672"/>
      <c r="AT67" s="676">
        <f>AN67+1</f>
        <v>46291</v>
      </c>
      <c r="AU67" s="677"/>
      <c r="AV67" s="677"/>
      <c r="AW67" s="677"/>
      <c r="AX67" s="677"/>
      <c r="AY67" s="678"/>
      <c r="BB67" s="727"/>
      <c r="BC67" s="728"/>
      <c r="BD67" s="728"/>
      <c r="BE67" s="728"/>
      <c r="BF67" s="728"/>
      <c r="BG67" s="728"/>
      <c r="BH67" s="728"/>
      <c r="BI67" s="729"/>
      <c r="BJ67" s="697">
        <f>CT62+1</f>
        <v>46376</v>
      </c>
      <c r="BK67" s="698"/>
      <c r="BL67" s="698"/>
      <c r="BM67" s="698"/>
      <c r="BN67" s="698"/>
      <c r="BO67" s="699"/>
      <c r="BP67" s="670">
        <f>BJ67+1</f>
        <v>46377</v>
      </c>
      <c r="BQ67" s="671"/>
      <c r="BR67" s="671"/>
      <c r="BS67" s="671"/>
      <c r="BT67" s="671"/>
      <c r="BU67" s="672"/>
      <c r="BV67" s="670">
        <f>BP67+1</f>
        <v>46378</v>
      </c>
      <c r="BW67" s="671"/>
      <c r="BX67" s="671"/>
      <c r="BY67" s="671"/>
      <c r="BZ67" s="671"/>
      <c r="CA67" s="672"/>
      <c r="CB67" s="670">
        <f>BV67+1</f>
        <v>46379</v>
      </c>
      <c r="CC67" s="671"/>
      <c r="CD67" s="671"/>
      <c r="CE67" s="671"/>
      <c r="CF67" s="671"/>
      <c r="CG67" s="672"/>
      <c r="CH67" s="670">
        <f>CB67+1</f>
        <v>46380</v>
      </c>
      <c r="CI67" s="671"/>
      <c r="CJ67" s="671"/>
      <c r="CK67" s="671"/>
      <c r="CL67" s="671"/>
      <c r="CM67" s="672"/>
      <c r="CN67" s="670">
        <f>CH67+1</f>
        <v>46381</v>
      </c>
      <c r="CO67" s="671"/>
      <c r="CP67" s="671"/>
      <c r="CQ67" s="671"/>
      <c r="CR67" s="671"/>
      <c r="CS67" s="672"/>
      <c r="CT67" s="676">
        <f>CN67+1</f>
        <v>46382</v>
      </c>
      <c r="CU67" s="677"/>
      <c r="CV67" s="677"/>
      <c r="CW67" s="677"/>
      <c r="CX67" s="677"/>
      <c r="CY67" s="678"/>
    </row>
    <row r="68" spans="2:103" ht="21.75" customHeight="1">
      <c r="B68" s="727"/>
      <c r="C68" s="728"/>
      <c r="D68" s="728"/>
      <c r="E68" s="728"/>
      <c r="F68" s="728"/>
      <c r="G68" s="728"/>
      <c r="H68" s="728"/>
      <c r="I68" s="729"/>
      <c r="J68" s="700"/>
      <c r="K68" s="701"/>
      <c r="L68" s="701"/>
      <c r="M68" s="701"/>
      <c r="N68" s="701"/>
      <c r="O68" s="702"/>
      <c r="P68" s="673"/>
      <c r="Q68" s="674"/>
      <c r="R68" s="674"/>
      <c r="S68" s="674"/>
      <c r="T68" s="674"/>
      <c r="U68" s="675"/>
      <c r="V68" s="673"/>
      <c r="W68" s="674"/>
      <c r="X68" s="674"/>
      <c r="Y68" s="674"/>
      <c r="Z68" s="674"/>
      <c r="AA68" s="675"/>
      <c r="AB68" s="673"/>
      <c r="AC68" s="674"/>
      <c r="AD68" s="674"/>
      <c r="AE68" s="674"/>
      <c r="AF68" s="674"/>
      <c r="AG68" s="675"/>
      <c r="AH68" s="673"/>
      <c r="AI68" s="674"/>
      <c r="AJ68" s="674"/>
      <c r="AK68" s="674"/>
      <c r="AL68" s="674"/>
      <c r="AM68" s="675"/>
      <c r="AN68" s="673"/>
      <c r="AO68" s="674"/>
      <c r="AP68" s="674"/>
      <c r="AQ68" s="674"/>
      <c r="AR68" s="674"/>
      <c r="AS68" s="675"/>
      <c r="AT68" s="679"/>
      <c r="AU68" s="680"/>
      <c r="AV68" s="680"/>
      <c r="AW68" s="680"/>
      <c r="AX68" s="680"/>
      <c r="AY68" s="681"/>
      <c r="BB68" s="727"/>
      <c r="BC68" s="728"/>
      <c r="BD68" s="728"/>
      <c r="BE68" s="728"/>
      <c r="BF68" s="728"/>
      <c r="BG68" s="728"/>
      <c r="BH68" s="728"/>
      <c r="BI68" s="729"/>
      <c r="BJ68" s="700"/>
      <c r="BK68" s="701"/>
      <c r="BL68" s="701"/>
      <c r="BM68" s="701"/>
      <c r="BN68" s="701"/>
      <c r="BO68" s="702"/>
      <c r="BP68" s="673"/>
      <c r="BQ68" s="674"/>
      <c r="BR68" s="674"/>
      <c r="BS68" s="674"/>
      <c r="BT68" s="674"/>
      <c r="BU68" s="675"/>
      <c r="BV68" s="673"/>
      <c r="BW68" s="674"/>
      <c r="BX68" s="674"/>
      <c r="BY68" s="674"/>
      <c r="BZ68" s="674"/>
      <c r="CA68" s="675"/>
      <c r="CB68" s="673"/>
      <c r="CC68" s="674"/>
      <c r="CD68" s="674"/>
      <c r="CE68" s="674"/>
      <c r="CF68" s="674"/>
      <c r="CG68" s="675"/>
      <c r="CH68" s="673"/>
      <c r="CI68" s="674"/>
      <c r="CJ68" s="674"/>
      <c r="CK68" s="674"/>
      <c r="CL68" s="674"/>
      <c r="CM68" s="675"/>
      <c r="CN68" s="673"/>
      <c r="CO68" s="674"/>
      <c r="CP68" s="674"/>
      <c r="CQ68" s="674"/>
      <c r="CR68" s="674"/>
      <c r="CS68" s="675"/>
      <c r="CT68" s="679"/>
      <c r="CU68" s="680"/>
      <c r="CV68" s="680"/>
      <c r="CW68" s="680"/>
      <c r="CX68" s="680"/>
      <c r="CY68" s="681"/>
    </row>
    <row r="69" spans="2:103" ht="22.5" customHeight="1">
      <c r="B69" s="727"/>
      <c r="C69" s="728"/>
      <c r="D69" s="728"/>
      <c r="E69" s="728"/>
      <c r="F69" s="728"/>
      <c r="G69" s="728"/>
      <c r="H69" s="728"/>
      <c r="I69" s="729"/>
      <c r="J69" s="700"/>
      <c r="K69" s="701"/>
      <c r="L69" s="701"/>
      <c r="M69" s="701"/>
      <c r="N69" s="701"/>
      <c r="O69" s="702"/>
      <c r="P69" s="673"/>
      <c r="Q69" s="674"/>
      <c r="R69" s="674"/>
      <c r="S69" s="674"/>
      <c r="T69" s="674"/>
      <c r="U69" s="675"/>
      <c r="V69" s="673"/>
      <c r="W69" s="674"/>
      <c r="X69" s="674"/>
      <c r="Y69" s="674"/>
      <c r="Z69" s="674"/>
      <c r="AA69" s="675"/>
      <c r="AB69" s="673"/>
      <c r="AC69" s="674"/>
      <c r="AD69" s="674"/>
      <c r="AE69" s="674"/>
      <c r="AF69" s="674"/>
      <c r="AG69" s="675"/>
      <c r="AH69" s="673"/>
      <c r="AI69" s="674"/>
      <c r="AJ69" s="674"/>
      <c r="AK69" s="674"/>
      <c r="AL69" s="674"/>
      <c r="AM69" s="675"/>
      <c r="AN69" s="673"/>
      <c r="AO69" s="674"/>
      <c r="AP69" s="674"/>
      <c r="AQ69" s="674"/>
      <c r="AR69" s="674"/>
      <c r="AS69" s="675"/>
      <c r="AT69" s="679"/>
      <c r="AU69" s="680"/>
      <c r="AV69" s="680"/>
      <c r="AW69" s="680"/>
      <c r="AX69" s="680"/>
      <c r="AY69" s="681"/>
      <c r="BB69" s="727"/>
      <c r="BC69" s="728"/>
      <c r="BD69" s="728"/>
      <c r="BE69" s="728"/>
      <c r="BF69" s="728"/>
      <c r="BG69" s="728"/>
      <c r="BH69" s="728"/>
      <c r="BI69" s="729"/>
      <c r="BJ69" s="700"/>
      <c r="BK69" s="701"/>
      <c r="BL69" s="701"/>
      <c r="BM69" s="701"/>
      <c r="BN69" s="701"/>
      <c r="BO69" s="702"/>
      <c r="BP69" s="673"/>
      <c r="BQ69" s="674"/>
      <c r="BR69" s="674"/>
      <c r="BS69" s="674"/>
      <c r="BT69" s="674"/>
      <c r="BU69" s="675"/>
      <c r="BV69" s="673"/>
      <c r="BW69" s="674"/>
      <c r="BX69" s="674"/>
      <c r="BY69" s="674"/>
      <c r="BZ69" s="674"/>
      <c r="CA69" s="675"/>
      <c r="CB69" s="673"/>
      <c r="CC69" s="674"/>
      <c r="CD69" s="674"/>
      <c r="CE69" s="674"/>
      <c r="CF69" s="674"/>
      <c r="CG69" s="675"/>
      <c r="CH69" s="673"/>
      <c r="CI69" s="674"/>
      <c r="CJ69" s="674"/>
      <c r="CK69" s="674"/>
      <c r="CL69" s="674"/>
      <c r="CM69" s="675"/>
      <c r="CN69" s="673"/>
      <c r="CO69" s="674"/>
      <c r="CP69" s="674"/>
      <c r="CQ69" s="674"/>
      <c r="CR69" s="674"/>
      <c r="CS69" s="675"/>
      <c r="CT69" s="679"/>
      <c r="CU69" s="680"/>
      <c r="CV69" s="680"/>
      <c r="CW69" s="680"/>
      <c r="CX69" s="680"/>
      <c r="CY69" s="681"/>
    </row>
    <row r="70" spans="2:103" ht="64.5" customHeight="1">
      <c r="B70" s="703">
        <f>B57</f>
        <v>46266</v>
      </c>
      <c r="C70" s="704"/>
      <c r="D70" s="704"/>
      <c r="E70" s="704"/>
      <c r="F70" s="704"/>
      <c r="G70" s="704"/>
      <c r="H70" s="704"/>
      <c r="I70" s="705"/>
      <c r="J70" s="715"/>
      <c r="K70" s="716"/>
      <c r="L70" s="716"/>
      <c r="M70" s="716"/>
      <c r="N70" s="716"/>
      <c r="O70" s="717"/>
      <c r="P70" s="718"/>
      <c r="Q70" s="719"/>
      <c r="R70" s="719"/>
      <c r="S70" s="719"/>
      <c r="T70" s="719"/>
      <c r="U70" s="720"/>
      <c r="V70" s="718"/>
      <c r="W70" s="719"/>
      <c r="X70" s="719"/>
      <c r="Y70" s="719"/>
      <c r="Z70" s="719"/>
      <c r="AA70" s="720"/>
      <c r="AB70" s="718"/>
      <c r="AC70" s="719"/>
      <c r="AD70" s="719"/>
      <c r="AE70" s="719"/>
      <c r="AF70" s="719"/>
      <c r="AG70" s="720"/>
      <c r="AH70" s="718"/>
      <c r="AI70" s="719"/>
      <c r="AJ70" s="719"/>
      <c r="AK70" s="719"/>
      <c r="AL70" s="719"/>
      <c r="AM70" s="720"/>
      <c r="AN70" s="718"/>
      <c r="AO70" s="719"/>
      <c r="AP70" s="719"/>
      <c r="AQ70" s="719"/>
      <c r="AR70" s="719"/>
      <c r="AS70" s="720"/>
      <c r="AT70" s="721"/>
      <c r="AU70" s="722"/>
      <c r="AV70" s="722"/>
      <c r="AW70" s="722"/>
      <c r="AX70" s="722"/>
      <c r="AY70" s="723"/>
      <c r="BB70" s="703">
        <f>BB57</f>
        <v>46357</v>
      </c>
      <c r="BC70" s="704"/>
      <c r="BD70" s="704"/>
      <c r="BE70" s="704"/>
      <c r="BF70" s="704"/>
      <c r="BG70" s="704"/>
      <c r="BH70" s="704"/>
      <c r="BI70" s="705"/>
      <c r="BJ70" s="715"/>
      <c r="BK70" s="716"/>
      <c r="BL70" s="716"/>
      <c r="BM70" s="716"/>
      <c r="BN70" s="716"/>
      <c r="BO70" s="717"/>
      <c r="BP70" s="718"/>
      <c r="BQ70" s="719"/>
      <c r="BR70" s="719"/>
      <c r="BS70" s="719"/>
      <c r="BT70" s="719"/>
      <c r="BU70" s="720"/>
      <c r="BV70" s="718"/>
      <c r="BW70" s="719"/>
      <c r="BX70" s="719"/>
      <c r="BY70" s="719"/>
      <c r="BZ70" s="719"/>
      <c r="CA70" s="720"/>
      <c r="CB70" s="718"/>
      <c r="CC70" s="719"/>
      <c r="CD70" s="719"/>
      <c r="CE70" s="719"/>
      <c r="CF70" s="719"/>
      <c r="CG70" s="720"/>
      <c r="CH70" s="718"/>
      <c r="CI70" s="719"/>
      <c r="CJ70" s="719"/>
      <c r="CK70" s="719"/>
      <c r="CL70" s="719"/>
      <c r="CM70" s="720"/>
      <c r="CN70" s="718"/>
      <c r="CO70" s="719"/>
      <c r="CP70" s="719"/>
      <c r="CQ70" s="719"/>
      <c r="CR70" s="719"/>
      <c r="CS70" s="720"/>
      <c r="CT70" s="721"/>
      <c r="CU70" s="722"/>
      <c r="CV70" s="722"/>
      <c r="CW70" s="722"/>
      <c r="CX70" s="722"/>
      <c r="CY70" s="723"/>
    </row>
    <row r="71" spans="2:103" ht="21.75" customHeight="1">
      <c r="B71" s="694" t="s">
        <v>271</v>
      </c>
      <c r="C71" s="695"/>
      <c r="D71" s="695"/>
      <c r="E71" s="695"/>
      <c r="F71" s="695"/>
      <c r="G71" s="695"/>
      <c r="H71" s="695"/>
      <c r="I71" s="696"/>
      <c r="J71" s="697">
        <f>IF(DAY(AT67)+1&gt;IF(MONTH(B57)=12,31,DATE(YEAR(B57),MONTH(B57)+1,1)-B57),"",AT67+1)</f>
        <v>46292</v>
      </c>
      <c r="K71" s="698"/>
      <c r="L71" s="698"/>
      <c r="M71" s="698"/>
      <c r="N71" s="698"/>
      <c r="O71" s="699"/>
      <c r="P71" s="670">
        <f>IF(J71="","",IF(DAY(J71)+1&gt;IF(MONTH(B57)=12,31,DATE(YEAR(B57),MONTH(B57)+1,1)-B57),"",J71+1))</f>
        <v>46293</v>
      </c>
      <c r="Q71" s="671"/>
      <c r="R71" s="671"/>
      <c r="S71" s="671"/>
      <c r="T71" s="671"/>
      <c r="U71" s="672"/>
      <c r="V71" s="670">
        <f>IF(P71="","",IF(DAY(P71)+1&gt;IF(MONTH(B57)=12,31,DATE(YEAR(B57),MONTH(B57)+1,1)-B57),"",P71+1))</f>
        <v>46294</v>
      </c>
      <c r="W71" s="671"/>
      <c r="X71" s="671"/>
      <c r="Y71" s="671"/>
      <c r="Z71" s="671"/>
      <c r="AA71" s="672"/>
      <c r="AB71" s="670">
        <f>IF(V71="","",IF(DAY(V71)+1&gt;IF(MONTH(B57)=12,31,DATE(YEAR(B57),MONTH(B57)+1,1)-B57),"",V71+1))</f>
        <v>46295</v>
      </c>
      <c r="AC71" s="671"/>
      <c r="AD71" s="671"/>
      <c r="AE71" s="671"/>
      <c r="AF71" s="671"/>
      <c r="AG71" s="672"/>
      <c r="AH71" s="670" t="str">
        <f>IF(AB71="","",IF(DAY(AB71)+1&gt;IF(MONTH(B57)=12,31,DATE(YEAR(B57),MONTH(B57)+1,1)-B57),"",AB71+1))</f>
        <v/>
      </c>
      <c r="AI71" s="671"/>
      <c r="AJ71" s="671"/>
      <c r="AK71" s="671"/>
      <c r="AL71" s="671"/>
      <c r="AM71" s="672"/>
      <c r="AN71" s="670" t="str">
        <f>IF(AH71="","",IF(DAY(AH71)+1&gt;IF(MONTH(B57)=12,31,DATE(YEAR(B57),MONTH(B57)+1,1)-B57),"",AH71+1))</f>
        <v/>
      </c>
      <c r="AO71" s="671"/>
      <c r="AP71" s="671"/>
      <c r="AQ71" s="671"/>
      <c r="AR71" s="671"/>
      <c r="AS71" s="672"/>
      <c r="AT71" s="676" t="str">
        <f>IF(AN71="","",IF(DAY(AN71)+1&gt;IF(MONTH(B57)=12,31,DATE(YEAR(B57),MONTH(B57)+1,1)-B57),"",AN71+1))</f>
        <v/>
      </c>
      <c r="AU71" s="677"/>
      <c r="AV71" s="677"/>
      <c r="AW71" s="677"/>
      <c r="AX71" s="677"/>
      <c r="AY71" s="678"/>
      <c r="BB71" s="694" t="s">
        <v>271</v>
      </c>
      <c r="BC71" s="695"/>
      <c r="BD71" s="695"/>
      <c r="BE71" s="695"/>
      <c r="BF71" s="695"/>
      <c r="BG71" s="695"/>
      <c r="BH71" s="695"/>
      <c r="BI71" s="696"/>
      <c r="BJ71" s="697">
        <f>IF(DAY(CT67)+1&gt;IF(MONTH(BB57)=12,31,DATE(YEAR(BB57),MONTH(BB57)+1,1)-BB57),"",CT67+1)</f>
        <v>46383</v>
      </c>
      <c r="BK71" s="698"/>
      <c r="BL71" s="698"/>
      <c r="BM71" s="698"/>
      <c r="BN71" s="698"/>
      <c r="BO71" s="699"/>
      <c r="BP71" s="670">
        <f>IF(BJ71="","",IF(DAY(BJ71)+1&gt;IF(MONTH(BB57)=12,31,DATE(YEAR(BB57),MONTH(BB57)+1,1)-BB57),"",BJ71+1))</f>
        <v>46384</v>
      </c>
      <c r="BQ71" s="671"/>
      <c r="BR71" s="671"/>
      <c r="BS71" s="671"/>
      <c r="BT71" s="671"/>
      <c r="BU71" s="672"/>
      <c r="BV71" s="670">
        <f>IF(BP71="","",IF(DAY(BP71)+1&gt;IF(MONTH(BB57)=12,31,DATE(YEAR(BB57),MONTH(BB57)+1,1)-BB57),"",BP71+1))</f>
        <v>46385</v>
      </c>
      <c r="BW71" s="671"/>
      <c r="BX71" s="671"/>
      <c r="BY71" s="671"/>
      <c r="BZ71" s="671"/>
      <c r="CA71" s="672"/>
      <c r="CB71" s="670">
        <f>IF(BV71="","",IF(DAY(BV71)+1&gt;IF(MONTH(BB57)=12,31,DATE(YEAR(BB57),MONTH(BB57)+1,1)-BB57),"",BV71+1))</f>
        <v>46386</v>
      </c>
      <c r="CC71" s="671"/>
      <c r="CD71" s="671"/>
      <c r="CE71" s="671"/>
      <c r="CF71" s="671"/>
      <c r="CG71" s="672"/>
      <c r="CH71" s="670">
        <f>IF(CB71="","",IF(DAY(CB71)+1&gt;IF(MONTH(BB57)=12,31,DATE(YEAR(BB57),MONTH(BB57)+1,1)-BB57),"",CB71+1))</f>
        <v>46387</v>
      </c>
      <c r="CI71" s="671"/>
      <c r="CJ71" s="671"/>
      <c r="CK71" s="671"/>
      <c r="CL71" s="671"/>
      <c r="CM71" s="672"/>
      <c r="CN71" s="670" t="str">
        <f>IF(CH71="","",IF(DAY(CH71)+1&gt;IF(MONTH(BB57)=12,31,DATE(YEAR(BB57),MONTH(BB57)+1,1)-BB57),"",CH71+1))</f>
        <v/>
      </c>
      <c r="CO71" s="671"/>
      <c r="CP71" s="671"/>
      <c r="CQ71" s="671"/>
      <c r="CR71" s="671"/>
      <c r="CS71" s="672"/>
      <c r="CT71" s="676" t="str">
        <f>IF(CN71="","",IF(DAY(CN71)+1&gt;IF(MONTH(BB57)=12,31,DATE(YEAR(BB57),MONTH(BB57)+1,1)-BB57),"",CN71+1))</f>
        <v/>
      </c>
      <c r="CU71" s="677"/>
      <c r="CV71" s="677"/>
      <c r="CW71" s="677"/>
      <c r="CX71" s="677"/>
      <c r="CY71" s="678"/>
    </row>
    <row r="72" spans="2:103" ht="21.75" customHeight="1">
      <c r="B72" s="473" t="str">
        <f>VLOOKUP(B57,記念名,2,FALSE)</f>
        <v>防災の日 1
動物愛護週間 20～26</v>
      </c>
      <c r="C72" s="474"/>
      <c r="D72" s="474"/>
      <c r="E72" s="474"/>
      <c r="F72" s="474"/>
      <c r="G72" s="474"/>
      <c r="H72" s="474"/>
      <c r="I72" s="475"/>
      <c r="J72" s="700"/>
      <c r="K72" s="701"/>
      <c r="L72" s="701"/>
      <c r="M72" s="701"/>
      <c r="N72" s="701"/>
      <c r="O72" s="702"/>
      <c r="P72" s="673"/>
      <c r="Q72" s="674"/>
      <c r="R72" s="674"/>
      <c r="S72" s="674"/>
      <c r="T72" s="674"/>
      <c r="U72" s="675"/>
      <c r="V72" s="673"/>
      <c r="W72" s="674"/>
      <c r="X72" s="674"/>
      <c r="Y72" s="674"/>
      <c r="Z72" s="674"/>
      <c r="AA72" s="675"/>
      <c r="AB72" s="673"/>
      <c r="AC72" s="674"/>
      <c r="AD72" s="674"/>
      <c r="AE72" s="674"/>
      <c r="AF72" s="674"/>
      <c r="AG72" s="675"/>
      <c r="AH72" s="673"/>
      <c r="AI72" s="674"/>
      <c r="AJ72" s="674"/>
      <c r="AK72" s="674"/>
      <c r="AL72" s="674"/>
      <c r="AM72" s="675"/>
      <c r="AN72" s="673"/>
      <c r="AO72" s="674"/>
      <c r="AP72" s="674"/>
      <c r="AQ72" s="674"/>
      <c r="AR72" s="674"/>
      <c r="AS72" s="675"/>
      <c r="AT72" s="679"/>
      <c r="AU72" s="680"/>
      <c r="AV72" s="680"/>
      <c r="AW72" s="680"/>
      <c r="AX72" s="680"/>
      <c r="AY72" s="681"/>
      <c r="BB72" s="473" t="str">
        <f>VLOOKUP(BB57,記念名,2,FALSE)</f>
        <v>地球温暖化防止月間 1～31
人権週間 4～10</v>
      </c>
      <c r="BC72" s="474"/>
      <c r="BD72" s="474"/>
      <c r="BE72" s="474"/>
      <c r="BF72" s="474"/>
      <c r="BG72" s="474"/>
      <c r="BH72" s="474"/>
      <c r="BI72" s="475"/>
      <c r="BJ72" s="700"/>
      <c r="BK72" s="701"/>
      <c r="BL72" s="701"/>
      <c r="BM72" s="701"/>
      <c r="BN72" s="701"/>
      <c r="BO72" s="702"/>
      <c r="BP72" s="673"/>
      <c r="BQ72" s="674"/>
      <c r="BR72" s="674"/>
      <c r="BS72" s="674"/>
      <c r="BT72" s="674"/>
      <c r="BU72" s="675"/>
      <c r="BV72" s="673"/>
      <c r="BW72" s="674"/>
      <c r="BX72" s="674"/>
      <c r="BY72" s="674"/>
      <c r="BZ72" s="674"/>
      <c r="CA72" s="675"/>
      <c r="CB72" s="673"/>
      <c r="CC72" s="674"/>
      <c r="CD72" s="674"/>
      <c r="CE72" s="674"/>
      <c r="CF72" s="674"/>
      <c r="CG72" s="675"/>
      <c r="CH72" s="673"/>
      <c r="CI72" s="674"/>
      <c r="CJ72" s="674"/>
      <c r="CK72" s="674"/>
      <c r="CL72" s="674"/>
      <c r="CM72" s="675"/>
      <c r="CN72" s="673"/>
      <c r="CO72" s="674"/>
      <c r="CP72" s="674"/>
      <c r="CQ72" s="674"/>
      <c r="CR72" s="674"/>
      <c r="CS72" s="675"/>
      <c r="CT72" s="679"/>
      <c r="CU72" s="680"/>
      <c r="CV72" s="680"/>
      <c r="CW72" s="680"/>
      <c r="CX72" s="680"/>
      <c r="CY72" s="681"/>
    </row>
    <row r="73" spans="2:103" ht="22.5" customHeight="1">
      <c r="B73" s="476"/>
      <c r="C73" s="477"/>
      <c r="D73" s="477"/>
      <c r="E73" s="477"/>
      <c r="F73" s="477"/>
      <c r="G73" s="477"/>
      <c r="H73" s="477"/>
      <c r="I73" s="478"/>
      <c r="J73" s="700"/>
      <c r="K73" s="701"/>
      <c r="L73" s="701"/>
      <c r="M73" s="701"/>
      <c r="N73" s="701"/>
      <c r="O73" s="702"/>
      <c r="P73" s="673"/>
      <c r="Q73" s="674"/>
      <c r="R73" s="674"/>
      <c r="S73" s="674"/>
      <c r="T73" s="674"/>
      <c r="U73" s="675"/>
      <c r="V73" s="673"/>
      <c r="W73" s="674"/>
      <c r="X73" s="674"/>
      <c r="Y73" s="674"/>
      <c r="Z73" s="674"/>
      <c r="AA73" s="675"/>
      <c r="AB73" s="673"/>
      <c r="AC73" s="674"/>
      <c r="AD73" s="674"/>
      <c r="AE73" s="674"/>
      <c r="AF73" s="674"/>
      <c r="AG73" s="675"/>
      <c r="AH73" s="673"/>
      <c r="AI73" s="674"/>
      <c r="AJ73" s="674"/>
      <c r="AK73" s="674"/>
      <c r="AL73" s="674"/>
      <c r="AM73" s="675"/>
      <c r="AN73" s="673"/>
      <c r="AO73" s="674"/>
      <c r="AP73" s="674"/>
      <c r="AQ73" s="674"/>
      <c r="AR73" s="674"/>
      <c r="AS73" s="675"/>
      <c r="AT73" s="679"/>
      <c r="AU73" s="680"/>
      <c r="AV73" s="680"/>
      <c r="AW73" s="680"/>
      <c r="AX73" s="680"/>
      <c r="AY73" s="681"/>
      <c r="BB73" s="476"/>
      <c r="BC73" s="477"/>
      <c r="BD73" s="477"/>
      <c r="BE73" s="477"/>
      <c r="BF73" s="477"/>
      <c r="BG73" s="477"/>
      <c r="BH73" s="477"/>
      <c r="BI73" s="478"/>
      <c r="BJ73" s="700"/>
      <c r="BK73" s="701"/>
      <c r="BL73" s="701"/>
      <c r="BM73" s="701"/>
      <c r="BN73" s="701"/>
      <c r="BO73" s="702"/>
      <c r="BP73" s="673"/>
      <c r="BQ73" s="674"/>
      <c r="BR73" s="674"/>
      <c r="BS73" s="674"/>
      <c r="BT73" s="674"/>
      <c r="BU73" s="675"/>
      <c r="BV73" s="673"/>
      <c r="BW73" s="674"/>
      <c r="BX73" s="674"/>
      <c r="BY73" s="674"/>
      <c r="BZ73" s="674"/>
      <c r="CA73" s="675"/>
      <c r="CB73" s="673"/>
      <c r="CC73" s="674"/>
      <c r="CD73" s="674"/>
      <c r="CE73" s="674"/>
      <c r="CF73" s="674"/>
      <c r="CG73" s="675"/>
      <c r="CH73" s="673"/>
      <c r="CI73" s="674"/>
      <c r="CJ73" s="674"/>
      <c r="CK73" s="674"/>
      <c r="CL73" s="674"/>
      <c r="CM73" s="675"/>
      <c r="CN73" s="673"/>
      <c r="CO73" s="674"/>
      <c r="CP73" s="674"/>
      <c r="CQ73" s="674"/>
      <c r="CR73" s="674"/>
      <c r="CS73" s="675"/>
      <c r="CT73" s="679"/>
      <c r="CU73" s="680"/>
      <c r="CV73" s="680"/>
      <c r="CW73" s="680"/>
      <c r="CX73" s="680"/>
      <c r="CY73" s="681"/>
    </row>
    <row r="74" spans="2:103" ht="20.25" customHeight="1">
      <c r="B74" s="476"/>
      <c r="C74" s="477"/>
      <c r="D74" s="477"/>
      <c r="E74" s="477"/>
      <c r="F74" s="477"/>
      <c r="G74" s="477"/>
      <c r="H74" s="477"/>
      <c r="I74" s="478"/>
      <c r="J74" s="700"/>
      <c r="K74" s="701"/>
      <c r="L74" s="701"/>
      <c r="M74" s="701"/>
      <c r="N74" s="701"/>
      <c r="O74" s="702"/>
      <c r="P74" s="673"/>
      <c r="Q74" s="674"/>
      <c r="R74" s="674"/>
      <c r="S74" s="674"/>
      <c r="T74" s="674"/>
      <c r="U74" s="675"/>
      <c r="V74" s="673"/>
      <c r="W74" s="674"/>
      <c r="X74" s="674"/>
      <c r="Y74" s="674"/>
      <c r="Z74" s="674"/>
      <c r="AA74" s="675"/>
      <c r="AB74" s="673"/>
      <c r="AC74" s="674"/>
      <c r="AD74" s="674"/>
      <c r="AE74" s="674"/>
      <c r="AF74" s="674"/>
      <c r="AG74" s="675"/>
      <c r="AH74" s="673"/>
      <c r="AI74" s="674"/>
      <c r="AJ74" s="674"/>
      <c r="AK74" s="674"/>
      <c r="AL74" s="674"/>
      <c r="AM74" s="675"/>
      <c r="AN74" s="673"/>
      <c r="AO74" s="674"/>
      <c r="AP74" s="674"/>
      <c r="AQ74" s="674"/>
      <c r="AR74" s="674"/>
      <c r="AS74" s="675"/>
      <c r="AT74" s="679"/>
      <c r="AU74" s="680"/>
      <c r="AV74" s="680"/>
      <c r="AW74" s="680"/>
      <c r="AX74" s="680"/>
      <c r="AY74" s="681"/>
      <c r="BB74" s="476"/>
      <c r="BC74" s="477"/>
      <c r="BD74" s="477"/>
      <c r="BE74" s="477"/>
      <c r="BF74" s="477"/>
      <c r="BG74" s="477"/>
      <c r="BH74" s="477"/>
      <c r="BI74" s="478"/>
      <c r="BJ74" s="700"/>
      <c r="BK74" s="701"/>
      <c r="BL74" s="701"/>
      <c r="BM74" s="701"/>
      <c r="BN74" s="701"/>
      <c r="BO74" s="702"/>
      <c r="BP74" s="673"/>
      <c r="BQ74" s="674"/>
      <c r="BR74" s="674"/>
      <c r="BS74" s="674"/>
      <c r="BT74" s="674"/>
      <c r="BU74" s="675"/>
      <c r="BV74" s="673"/>
      <c r="BW74" s="674"/>
      <c r="BX74" s="674"/>
      <c r="BY74" s="674"/>
      <c r="BZ74" s="674"/>
      <c r="CA74" s="675"/>
      <c r="CB74" s="673"/>
      <c r="CC74" s="674"/>
      <c r="CD74" s="674"/>
      <c r="CE74" s="674"/>
      <c r="CF74" s="674"/>
      <c r="CG74" s="675"/>
      <c r="CH74" s="673"/>
      <c r="CI74" s="674"/>
      <c r="CJ74" s="674"/>
      <c r="CK74" s="674"/>
      <c r="CL74" s="674"/>
      <c r="CM74" s="675"/>
      <c r="CN74" s="673"/>
      <c r="CO74" s="674"/>
      <c r="CP74" s="674"/>
      <c r="CQ74" s="674"/>
      <c r="CR74" s="674"/>
      <c r="CS74" s="675"/>
      <c r="CT74" s="679"/>
      <c r="CU74" s="680"/>
      <c r="CV74" s="680"/>
      <c r="CW74" s="680"/>
      <c r="CX74" s="680"/>
      <c r="CY74" s="681"/>
    </row>
    <row r="75" spans="2:103" ht="24.75" customHeight="1">
      <c r="B75" s="476"/>
      <c r="C75" s="477"/>
      <c r="D75" s="477"/>
      <c r="E75" s="477"/>
      <c r="F75" s="477"/>
      <c r="G75" s="477"/>
      <c r="H75" s="477"/>
      <c r="I75" s="478"/>
      <c r="J75" s="682" t="str">
        <f>IF(AT71="","",IF(DAY(AT71)+1&gt;IF(MONTH(B57)=12,31,DATE(YEAR(B57),MONTH(B57)+1,1)-B57),"",AT71+1))</f>
        <v/>
      </c>
      <c r="K75" s="683"/>
      <c r="L75" s="683"/>
      <c r="M75" s="683"/>
      <c r="N75" s="683"/>
      <c r="O75" s="684"/>
      <c r="P75" s="688" t="str">
        <f>IF(J75="","",IF(DAY(J75)+1&gt;IF(MONTH(B57)=12,31,DATE(YEAR(B57),MONTH(B57)+1,1)-B57),"",J75+1))</f>
        <v/>
      </c>
      <c r="Q75" s="689"/>
      <c r="R75" s="689"/>
      <c r="S75" s="689"/>
      <c r="T75" s="689"/>
      <c r="U75" s="690"/>
      <c r="V75" s="24"/>
      <c r="AB75" s="24"/>
      <c r="AH75" s="24"/>
      <c r="AN75" s="24"/>
      <c r="AT75" s="24"/>
      <c r="AY75" s="19"/>
      <c r="BB75" s="476"/>
      <c r="BC75" s="477"/>
      <c r="BD75" s="477"/>
      <c r="BE75" s="477"/>
      <c r="BF75" s="477"/>
      <c r="BG75" s="477"/>
      <c r="BH75" s="477"/>
      <c r="BI75" s="478"/>
      <c r="BJ75" s="682" t="str">
        <f>IF(CT71="","",IF(DAY(CT71)+1&gt;IF(MONTH(BB57)=12,31,DATE(YEAR(BB57),MONTH(BB57)+1,1)-BB57),"",CT71+1))</f>
        <v/>
      </c>
      <c r="BK75" s="683"/>
      <c r="BL75" s="683"/>
      <c r="BM75" s="683"/>
      <c r="BN75" s="683"/>
      <c r="BO75" s="684"/>
      <c r="BP75" s="688" t="str">
        <f>IF(BJ75="","",IF(DAY(BJ75)+1&gt;IF(MONTH(BB57)=12,31,DATE(YEAR(BB57),MONTH(BB57)+1,1)-BB57),"",BJ75+1))</f>
        <v/>
      </c>
      <c r="BQ75" s="689"/>
      <c r="BR75" s="689"/>
      <c r="BS75" s="689"/>
      <c r="BT75" s="689"/>
      <c r="BU75" s="690"/>
      <c r="BV75" s="24"/>
      <c r="CB75" s="24"/>
      <c r="CH75" s="24"/>
      <c r="CN75" s="24"/>
      <c r="CT75" s="24"/>
      <c r="CY75" s="19"/>
    </row>
    <row r="76" spans="2:103" ht="21.75" customHeight="1">
      <c r="B76" s="476"/>
      <c r="C76" s="477"/>
      <c r="D76" s="477"/>
      <c r="E76" s="477"/>
      <c r="F76" s="477"/>
      <c r="G76" s="477"/>
      <c r="H76" s="477"/>
      <c r="I76" s="478"/>
      <c r="J76" s="682"/>
      <c r="K76" s="683"/>
      <c r="L76" s="683"/>
      <c r="M76" s="683"/>
      <c r="N76" s="683"/>
      <c r="O76" s="684"/>
      <c r="P76" s="688"/>
      <c r="Q76" s="689"/>
      <c r="R76" s="689"/>
      <c r="S76" s="689"/>
      <c r="T76" s="689"/>
      <c r="U76" s="690"/>
      <c r="V76" s="24"/>
      <c r="AB76" s="24"/>
      <c r="AH76" s="24"/>
      <c r="AN76" s="24"/>
      <c r="AT76" s="24"/>
      <c r="AY76" s="19"/>
      <c r="BB76" s="476"/>
      <c r="BC76" s="477"/>
      <c r="BD76" s="477"/>
      <c r="BE76" s="477"/>
      <c r="BF76" s="477"/>
      <c r="BG76" s="477"/>
      <c r="BH76" s="477"/>
      <c r="BI76" s="478"/>
      <c r="BJ76" s="682"/>
      <c r="BK76" s="683"/>
      <c r="BL76" s="683"/>
      <c r="BM76" s="683"/>
      <c r="BN76" s="683"/>
      <c r="BO76" s="684"/>
      <c r="BP76" s="688"/>
      <c r="BQ76" s="689"/>
      <c r="BR76" s="689"/>
      <c r="BS76" s="689"/>
      <c r="BT76" s="689"/>
      <c r="BU76" s="690"/>
      <c r="BV76" s="24"/>
      <c r="CB76" s="24"/>
      <c r="CH76" s="24"/>
      <c r="CN76" s="24"/>
      <c r="CT76" s="24"/>
      <c r="CY76" s="19"/>
    </row>
    <row r="77" spans="2:103" ht="9.75" customHeight="1">
      <c r="B77" s="479"/>
      <c r="C77" s="480"/>
      <c r="D77" s="480"/>
      <c r="E77" s="480"/>
      <c r="F77" s="480"/>
      <c r="G77" s="480"/>
      <c r="H77" s="480"/>
      <c r="I77" s="481"/>
      <c r="J77" s="685"/>
      <c r="K77" s="686"/>
      <c r="L77" s="686"/>
      <c r="M77" s="686"/>
      <c r="N77" s="686"/>
      <c r="O77" s="687"/>
      <c r="P77" s="691"/>
      <c r="Q77" s="692"/>
      <c r="R77" s="692"/>
      <c r="S77" s="692"/>
      <c r="T77" s="692"/>
      <c r="U77" s="693"/>
      <c r="V77" s="44"/>
      <c r="W77" s="20"/>
      <c r="X77" s="20"/>
      <c r="Y77" s="20"/>
      <c r="Z77" s="20"/>
      <c r="AA77" s="20"/>
      <c r="AB77" s="44"/>
      <c r="AC77" s="20"/>
      <c r="AD77" s="20"/>
      <c r="AE77" s="20"/>
      <c r="AF77" s="20"/>
      <c r="AG77" s="20"/>
      <c r="AH77" s="44"/>
      <c r="AI77" s="20"/>
      <c r="AJ77" s="20"/>
      <c r="AK77" s="20"/>
      <c r="AL77" s="20"/>
      <c r="AM77" s="20"/>
      <c r="AN77" s="44"/>
      <c r="AO77" s="20"/>
      <c r="AP77" s="20"/>
      <c r="AQ77" s="20"/>
      <c r="AR77" s="20"/>
      <c r="AS77" s="20"/>
      <c r="AT77" s="44"/>
      <c r="AU77" s="20"/>
      <c r="AV77" s="20"/>
      <c r="AW77" s="20"/>
      <c r="AX77" s="20"/>
      <c r="AY77" s="21"/>
      <c r="BB77" s="479"/>
      <c r="BC77" s="480"/>
      <c r="BD77" s="480"/>
      <c r="BE77" s="480"/>
      <c r="BF77" s="480"/>
      <c r="BG77" s="480"/>
      <c r="BH77" s="480"/>
      <c r="BI77" s="481"/>
      <c r="BJ77" s="685"/>
      <c r="BK77" s="686"/>
      <c r="BL77" s="686"/>
      <c r="BM77" s="686"/>
      <c r="BN77" s="686"/>
      <c r="BO77" s="687"/>
      <c r="BP77" s="691"/>
      <c r="BQ77" s="692"/>
      <c r="BR77" s="692"/>
      <c r="BS77" s="692"/>
      <c r="BT77" s="692"/>
      <c r="BU77" s="693"/>
      <c r="BV77" s="44"/>
      <c r="BW77" s="20"/>
      <c r="BX77" s="20"/>
      <c r="BY77" s="20"/>
      <c r="BZ77" s="20"/>
      <c r="CA77" s="20"/>
      <c r="CB77" s="44"/>
      <c r="CC77" s="20"/>
      <c r="CD77" s="20"/>
      <c r="CE77" s="20"/>
      <c r="CF77" s="20"/>
      <c r="CG77" s="20"/>
      <c r="CH77" s="44"/>
      <c r="CI77" s="20"/>
      <c r="CJ77" s="20"/>
      <c r="CK77" s="20"/>
      <c r="CL77" s="20"/>
      <c r="CM77" s="20"/>
      <c r="CN77" s="44"/>
      <c r="CO77" s="20"/>
      <c r="CP77" s="20"/>
      <c r="CQ77" s="20"/>
      <c r="CR77" s="20"/>
      <c r="CS77" s="20"/>
      <c r="CT77" s="44"/>
      <c r="CU77" s="20"/>
      <c r="CV77" s="20"/>
      <c r="CW77" s="20"/>
      <c r="CX77" s="20"/>
      <c r="CY77" s="21"/>
    </row>
    <row r="78" spans="2:103" ht="51.75" customHeight="1"/>
    <row r="79" spans="2:103" ht="23.25" customHeight="1">
      <c r="BB79" s="772">
        <f>BB82</f>
        <v>46388</v>
      </c>
      <c r="BC79" s="773"/>
      <c r="BD79" s="773"/>
      <c r="BE79" s="773"/>
      <c r="BF79" s="773"/>
      <c r="BG79" s="773"/>
      <c r="BH79" s="773"/>
      <c r="BI79" s="774"/>
      <c r="BJ79" s="730" t="s">
        <v>340</v>
      </c>
      <c r="BK79" s="731"/>
      <c r="BL79" s="731"/>
      <c r="BM79" s="731"/>
      <c r="BN79" s="731"/>
      <c r="BO79" s="732"/>
      <c r="BP79" s="778" t="s">
        <v>341</v>
      </c>
      <c r="BQ79" s="779"/>
      <c r="BR79" s="779"/>
      <c r="BS79" s="779"/>
      <c r="BT79" s="779"/>
      <c r="BU79" s="780"/>
      <c r="BV79" s="778" t="s">
        <v>342</v>
      </c>
      <c r="BW79" s="779"/>
      <c r="BX79" s="779"/>
      <c r="BY79" s="779"/>
      <c r="BZ79" s="779"/>
      <c r="CA79" s="780"/>
      <c r="CB79" s="778" t="s">
        <v>343</v>
      </c>
      <c r="CC79" s="779"/>
      <c r="CD79" s="779"/>
      <c r="CE79" s="779"/>
      <c r="CF79" s="779"/>
      <c r="CG79" s="780"/>
      <c r="CH79" s="778" t="s">
        <v>344</v>
      </c>
      <c r="CI79" s="779"/>
      <c r="CJ79" s="779"/>
      <c r="CK79" s="779"/>
      <c r="CL79" s="779"/>
      <c r="CM79" s="780"/>
      <c r="CN79" s="778" t="s">
        <v>345</v>
      </c>
      <c r="CO79" s="779"/>
      <c r="CP79" s="779"/>
      <c r="CQ79" s="779"/>
      <c r="CR79" s="779"/>
      <c r="CS79" s="780"/>
      <c r="CT79" s="712" t="s">
        <v>346</v>
      </c>
      <c r="CU79" s="713"/>
      <c r="CV79" s="713"/>
      <c r="CW79" s="713"/>
      <c r="CX79" s="713"/>
      <c r="CY79" s="714"/>
    </row>
    <row r="80" spans="2:103" ht="21.75" customHeight="1">
      <c r="BB80" s="775"/>
      <c r="BC80" s="776"/>
      <c r="BD80" s="776"/>
      <c r="BE80" s="776"/>
      <c r="BF80" s="776"/>
      <c r="BG80" s="776"/>
      <c r="BH80" s="776"/>
      <c r="BI80" s="777"/>
      <c r="BJ80" s="784">
        <f>IF(WEEKDAY(BB82)=1,BB82,(IF(WEEKDAY(BB82)=2,BB82-1,(IF(WEEKDAY(BB82)=3,BB82-2,(IF(WEEKDAY(BB82)=4,BB82-3,(IF(WEEKDAY(BB82)=5,BB82-4,IF(WEEKDAY(BB82)=6,BB82-5,BB82-6))))))))))</f>
        <v>46383</v>
      </c>
      <c r="BK80" s="785"/>
      <c r="BL80" s="785"/>
      <c r="BM80" s="785"/>
      <c r="BN80" s="785"/>
      <c r="BO80" s="786"/>
      <c r="BP80" s="793">
        <f>BJ80+1</f>
        <v>46384</v>
      </c>
      <c r="BQ80" s="794"/>
      <c r="BR80" s="794"/>
      <c r="BS80" s="794"/>
      <c r="BT80" s="794"/>
      <c r="BU80" s="795"/>
      <c r="BV80" s="793">
        <f>BP80+1</f>
        <v>46385</v>
      </c>
      <c r="BW80" s="794"/>
      <c r="BX80" s="794"/>
      <c r="BY80" s="794"/>
      <c r="BZ80" s="794"/>
      <c r="CA80" s="795"/>
      <c r="CB80" s="793">
        <f>BV80+1</f>
        <v>46386</v>
      </c>
      <c r="CC80" s="794"/>
      <c r="CD80" s="794"/>
      <c r="CE80" s="794"/>
      <c r="CF80" s="794"/>
      <c r="CG80" s="795"/>
      <c r="CH80" s="793">
        <f>CB80+1</f>
        <v>46387</v>
      </c>
      <c r="CI80" s="794"/>
      <c r="CJ80" s="794"/>
      <c r="CK80" s="794"/>
      <c r="CL80" s="794"/>
      <c r="CM80" s="795"/>
      <c r="CN80" s="793">
        <f>CH80+1</f>
        <v>46388</v>
      </c>
      <c r="CO80" s="794"/>
      <c r="CP80" s="794"/>
      <c r="CQ80" s="794"/>
      <c r="CR80" s="794"/>
      <c r="CS80" s="795"/>
      <c r="CT80" s="802">
        <f>CN80+1</f>
        <v>46389</v>
      </c>
      <c r="CU80" s="803"/>
      <c r="CV80" s="803"/>
      <c r="CW80" s="803"/>
      <c r="CX80" s="803"/>
      <c r="CY80" s="804"/>
    </row>
    <row r="81" spans="54:103" ht="21.75" customHeight="1">
      <c r="BB81" s="775"/>
      <c r="BC81" s="776"/>
      <c r="BD81" s="776"/>
      <c r="BE81" s="776"/>
      <c r="BF81" s="776"/>
      <c r="BG81" s="776"/>
      <c r="BH81" s="776"/>
      <c r="BI81" s="777"/>
      <c r="BJ81" s="787"/>
      <c r="BK81" s="788"/>
      <c r="BL81" s="788"/>
      <c r="BM81" s="788"/>
      <c r="BN81" s="788"/>
      <c r="BO81" s="789"/>
      <c r="BP81" s="796"/>
      <c r="BQ81" s="797"/>
      <c r="BR81" s="797"/>
      <c r="BS81" s="797"/>
      <c r="BT81" s="797"/>
      <c r="BU81" s="798"/>
      <c r="BV81" s="796"/>
      <c r="BW81" s="797"/>
      <c r="BX81" s="797"/>
      <c r="BY81" s="797"/>
      <c r="BZ81" s="797"/>
      <c r="CA81" s="798"/>
      <c r="CB81" s="796"/>
      <c r="CC81" s="797"/>
      <c r="CD81" s="797"/>
      <c r="CE81" s="797"/>
      <c r="CF81" s="797"/>
      <c r="CG81" s="798"/>
      <c r="CH81" s="796"/>
      <c r="CI81" s="797"/>
      <c r="CJ81" s="797"/>
      <c r="CK81" s="797"/>
      <c r="CL81" s="797"/>
      <c r="CM81" s="798"/>
      <c r="CN81" s="796"/>
      <c r="CO81" s="797"/>
      <c r="CP81" s="797"/>
      <c r="CQ81" s="797"/>
      <c r="CR81" s="797"/>
      <c r="CS81" s="798"/>
      <c r="CT81" s="805"/>
      <c r="CU81" s="806"/>
      <c r="CV81" s="806"/>
      <c r="CW81" s="806"/>
      <c r="CX81" s="806"/>
      <c r="CY81" s="807"/>
    </row>
    <row r="82" spans="54:103" ht="22.5" customHeight="1">
      <c r="BB82" s="781">
        <f>IF(MONTH(BB57)=12,DATE(YEAR(BB57)+1,1,1),DATE(YEAR(BB57),MONTH(BB57)+1,1))</f>
        <v>46388</v>
      </c>
      <c r="BC82" s="782"/>
      <c r="BD82" s="782"/>
      <c r="BE82" s="782"/>
      <c r="BF82" s="782"/>
      <c r="BG82" s="782"/>
      <c r="BH82" s="782"/>
      <c r="BI82" s="783"/>
      <c r="BJ82" s="787"/>
      <c r="BK82" s="788"/>
      <c r="BL82" s="788"/>
      <c r="BM82" s="788"/>
      <c r="BN82" s="788"/>
      <c r="BO82" s="789"/>
      <c r="BP82" s="796"/>
      <c r="BQ82" s="797"/>
      <c r="BR82" s="797"/>
      <c r="BS82" s="797"/>
      <c r="BT82" s="797"/>
      <c r="BU82" s="798"/>
      <c r="BV82" s="796"/>
      <c r="BW82" s="797"/>
      <c r="BX82" s="797"/>
      <c r="BY82" s="797"/>
      <c r="BZ82" s="797"/>
      <c r="CA82" s="798"/>
      <c r="CB82" s="796"/>
      <c r="CC82" s="797"/>
      <c r="CD82" s="797"/>
      <c r="CE82" s="797"/>
      <c r="CF82" s="797"/>
      <c r="CG82" s="798"/>
      <c r="CH82" s="796"/>
      <c r="CI82" s="797"/>
      <c r="CJ82" s="797"/>
      <c r="CK82" s="797"/>
      <c r="CL82" s="797"/>
      <c r="CM82" s="798"/>
      <c r="CN82" s="796"/>
      <c r="CO82" s="797"/>
      <c r="CP82" s="797"/>
      <c r="CQ82" s="797"/>
      <c r="CR82" s="797"/>
      <c r="CS82" s="798"/>
      <c r="CT82" s="805"/>
      <c r="CU82" s="806"/>
      <c r="CV82" s="806"/>
      <c r="CW82" s="806"/>
      <c r="CX82" s="806"/>
      <c r="CY82" s="807"/>
    </row>
    <row r="83" spans="54:103" ht="22.5" customHeight="1">
      <c r="BB83" s="781"/>
      <c r="BC83" s="782"/>
      <c r="BD83" s="782"/>
      <c r="BE83" s="782"/>
      <c r="BF83" s="782"/>
      <c r="BG83" s="782"/>
      <c r="BH83" s="782"/>
      <c r="BI83" s="783"/>
      <c r="BJ83" s="790"/>
      <c r="BK83" s="791"/>
      <c r="BL83" s="791"/>
      <c r="BM83" s="791"/>
      <c r="BN83" s="791"/>
      <c r="BO83" s="792"/>
      <c r="BP83" s="799"/>
      <c r="BQ83" s="800"/>
      <c r="BR83" s="800"/>
      <c r="BS83" s="800"/>
      <c r="BT83" s="800"/>
      <c r="BU83" s="801"/>
      <c r="BV83" s="799"/>
      <c r="BW83" s="800"/>
      <c r="BX83" s="800"/>
      <c r="BY83" s="800"/>
      <c r="BZ83" s="800"/>
      <c r="CA83" s="801"/>
      <c r="CB83" s="799"/>
      <c r="CC83" s="800"/>
      <c r="CD83" s="800"/>
      <c r="CE83" s="800"/>
      <c r="CF83" s="800"/>
      <c r="CG83" s="801"/>
      <c r="CH83" s="799"/>
      <c r="CI83" s="800"/>
      <c r="CJ83" s="800"/>
      <c r="CK83" s="800"/>
      <c r="CL83" s="800"/>
      <c r="CM83" s="801"/>
      <c r="CN83" s="799"/>
      <c r="CO83" s="800"/>
      <c r="CP83" s="800"/>
      <c r="CQ83" s="800"/>
      <c r="CR83" s="800"/>
      <c r="CS83" s="801"/>
      <c r="CT83" s="808"/>
      <c r="CU83" s="809"/>
      <c r="CV83" s="809"/>
      <c r="CW83" s="809"/>
      <c r="CX83" s="809"/>
      <c r="CY83" s="810"/>
    </row>
    <row r="84" spans="54:103" ht="21.75" customHeight="1">
      <c r="BB84" s="811" t="str">
        <f>IF(BB82&gt;=43586,"令和"&amp;IF(YEAR(BB82)-2018=1,"元",YEAR(BB82)-2018),"平成"&amp;(YEAR(BB82)-1988))</f>
        <v>令和9</v>
      </c>
      <c r="BC84" s="812"/>
      <c r="BD84" s="812"/>
      <c r="BE84" s="812"/>
      <c r="BF84" s="812"/>
      <c r="BG84" s="812"/>
      <c r="BH84" s="812"/>
      <c r="BI84" s="813"/>
      <c r="BJ84" s="785">
        <f>CT80+1</f>
        <v>46390</v>
      </c>
      <c r="BK84" s="785"/>
      <c r="BL84" s="785"/>
      <c r="BM84" s="785"/>
      <c r="BN84" s="785"/>
      <c r="BO84" s="786"/>
      <c r="BP84" s="793">
        <f>BJ84+1</f>
        <v>46391</v>
      </c>
      <c r="BQ84" s="794"/>
      <c r="BR84" s="794"/>
      <c r="BS84" s="794"/>
      <c r="BT84" s="794"/>
      <c r="BU84" s="795"/>
      <c r="BV84" s="793">
        <f>BP84+1</f>
        <v>46392</v>
      </c>
      <c r="BW84" s="794"/>
      <c r="BX84" s="794"/>
      <c r="BY84" s="794"/>
      <c r="BZ84" s="794"/>
      <c r="CA84" s="795"/>
      <c r="CB84" s="793">
        <f>BV84+1</f>
        <v>46393</v>
      </c>
      <c r="CC84" s="794"/>
      <c r="CD84" s="794"/>
      <c r="CE84" s="794"/>
      <c r="CF84" s="794"/>
      <c r="CG84" s="795"/>
      <c r="CH84" s="793">
        <f>CB84+1</f>
        <v>46394</v>
      </c>
      <c r="CI84" s="794"/>
      <c r="CJ84" s="794"/>
      <c r="CK84" s="794"/>
      <c r="CL84" s="794"/>
      <c r="CM84" s="795"/>
      <c r="CN84" s="793">
        <f>CH84+1</f>
        <v>46395</v>
      </c>
      <c r="CO84" s="794"/>
      <c r="CP84" s="794"/>
      <c r="CQ84" s="794"/>
      <c r="CR84" s="794"/>
      <c r="CS84" s="795"/>
      <c r="CT84" s="802">
        <f>CN84+1</f>
        <v>46396</v>
      </c>
      <c r="CU84" s="803"/>
      <c r="CV84" s="803"/>
      <c r="CW84" s="803"/>
      <c r="CX84" s="803"/>
      <c r="CY84" s="804"/>
    </row>
    <row r="85" spans="54:103" ht="21.75" customHeight="1">
      <c r="BB85" s="811"/>
      <c r="BC85" s="812"/>
      <c r="BD85" s="812"/>
      <c r="BE85" s="812"/>
      <c r="BF85" s="812"/>
      <c r="BG85" s="812"/>
      <c r="BH85" s="812"/>
      <c r="BI85" s="813"/>
      <c r="BJ85" s="788"/>
      <c r="BK85" s="788"/>
      <c r="BL85" s="788"/>
      <c r="BM85" s="788"/>
      <c r="BN85" s="788"/>
      <c r="BO85" s="789"/>
      <c r="BP85" s="796"/>
      <c r="BQ85" s="797"/>
      <c r="BR85" s="797"/>
      <c r="BS85" s="797"/>
      <c r="BT85" s="797"/>
      <c r="BU85" s="798"/>
      <c r="BV85" s="796"/>
      <c r="BW85" s="797"/>
      <c r="BX85" s="797"/>
      <c r="BY85" s="797"/>
      <c r="BZ85" s="797"/>
      <c r="CA85" s="798"/>
      <c r="CB85" s="796"/>
      <c r="CC85" s="797"/>
      <c r="CD85" s="797"/>
      <c r="CE85" s="797"/>
      <c r="CF85" s="797"/>
      <c r="CG85" s="798"/>
      <c r="CH85" s="796"/>
      <c r="CI85" s="797"/>
      <c r="CJ85" s="797"/>
      <c r="CK85" s="797"/>
      <c r="CL85" s="797"/>
      <c r="CM85" s="798"/>
      <c r="CN85" s="796"/>
      <c r="CO85" s="797"/>
      <c r="CP85" s="797"/>
      <c r="CQ85" s="797"/>
      <c r="CR85" s="797"/>
      <c r="CS85" s="798"/>
      <c r="CT85" s="805"/>
      <c r="CU85" s="806"/>
      <c r="CV85" s="806"/>
      <c r="CW85" s="806"/>
      <c r="CX85" s="806"/>
      <c r="CY85" s="807"/>
    </row>
    <row r="86" spans="54:103" ht="22.5" customHeight="1">
      <c r="BB86" s="45"/>
      <c r="BC86" s="22"/>
      <c r="BD86" s="22"/>
      <c r="BE86" s="22"/>
      <c r="BF86" s="22"/>
      <c r="BG86" s="22"/>
      <c r="BH86" s="22"/>
      <c r="BI86" s="23"/>
      <c r="BJ86" s="787"/>
      <c r="BK86" s="788"/>
      <c r="BL86" s="788"/>
      <c r="BM86" s="788"/>
      <c r="BN86" s="788"/>
      <c r="BO86" s="789"/>
      <c r="BP86" s="796"/>
      <c r="BQ86" s="797"/>
      <c r="BR86" s="797"/>
      <c r="BS86" s="797"/>
      <c r="BT86" s="797"/>
      <c r="BU86" s="798"/>
      <c r="BV86" s="796"/>
      <c r="BW86" s="797"/>
      <c r="BX86" s="797"/>
      <c r="BY86" s="797"/>
      <c r="BZ86" s="797"/>
      <c r="CA86" s="798"/>
      <c r="CB86" s="796"/>
      <c r="CC86" s="797"/>
      <c r="CD86" s="797"/>
      <c r="CE86" s="797"/>
      <c r="CF86" s="797"/>
      <c r="CG86" s="798"/>
      <c r="CH86" s="796"/>
      <c r="CI86" s="797"/>
      <c r="CJ86" s="797"/>
      <c r="CK86" s="797"/>
      <c r="CL86" s="797"/>
      <c r="CM86" s="798"/>
      <c r="CN86" s="796"/>
      <c r="CO86" s="797"/>
      <c r="CP86" s="797"/>
      <c r="CQ86" s="797"/>
      <c r="CR86" s="797"/>
      <c r="CS86" s="798"/>
      <c r="CT86" s="805"/>
      <c r="CU86" s="806"/>
      <c r="CV86" s="806"/>
      <c r="CW86" s="806"/>
      <c r="CX86" s="806"/>
      <c r="CY86" s="807"/>
    </row>
    <row r="87" spans="54:103" ht="22.5" customHeight="1">
      <c r="BB87" s="24"/>
      <c r="BI87" s="19"/>
      <c r="BJ87" s="790"/>
      <c r="BK87" s="791"/>
      <c r="BL87" s="791"/>
      <c r="BM87" s="791"/>
      <c r="BN87" s="791"/>
      <c r="BO87" s="792"/>
      <c r="BP87" s="799"/>
      <c r="BQ87" s="800"/>
      <c r="BR87" s="800"/>
      <c r="BS87" s="800"/>
      <c r="BT87" s="800"/>
      <c r="BU87" s="801"/>
      <c r="BV87" s="799"/>
      <c r="BW87" s="800"/>
      <c r="BX87" s="800"/>
      <c r="BY87" s="800"/>
      <c r="BZ87" s="800"/>
      <c r="CA87" s="801"/>
      <c r="CB87" s="799"/>
      <c r="CC87" s="800"/>
      <c r="CD87" s="800"/>
      <c r="CE87" s="800"/>
      <c r="CF87" s="800"/>
      <c r="CG87" s="801"/>
      <c r="CH87" s="799"/>
      <c r="CI87" s="800"/>
      <c r="CJ87" s="800"/>
      <c r="CK87" s="800"/>
      <c r="CL87" s="800"/>
      <c r="CM87" s="801"/>
      <c r="CN87" s="799"/>
      <c r="CO87" s="800"/>
      <c r="CP87" s="800"/>
      <c r="CQ87" s="800"/>
      <c r="CR87" s="800"/>
      <c r="CS87" s="801"/>
      <c r="CT87" s="808"/>
      <c r="CU87" s="809"/>
      <c r="CV87" s="809"/>
      <c r="CW87" s="809"/>
      <c r="CX87" s="809"/>
      <c r="CY87" s="810"/>
    </row>
    <row r="88" spans="54:103" ht="21.75" customHeight="1">
      <c r="BB88" s="24"/>
      <c r="BI88" s="19"/>
      <c r="BJ88" s="784">
        <f>CT84+1</f>
        <v>46397</v>
      </c>
      <c r="BK88" s="785"/>
      <c r="BL88" s="785"/>
      <c r="BM88" s="785"/>
      <c r="BN88" s="785"/>
      <c r="BO88" s="786"/>
      <c r="BP88" s="793">
        <f>BJ88+1</f>
        <v>46398</v>
      </c>
      <c r="BQ88" s="794"/>
      <c r="BR88" s="794"/>
      <c r="BS88" s="794"/>
      <c r="BT88" s="794"/>
      <c r="BU88" s="795"/>
      <c r="BV88" s="793">
        <f>BP88+1</f>
        <v>46399</v>
      </c>
      <c r="BW88" s="794"/>
      <c r="BX88" s="794"/>
      <c r="BY88" s="794"/>
      <c r="BZ88" s="794"/>
      <c r="CA88" s="795"/>
      <c r="CB88" s="793">
        <f>BV88+1</f>
        <v>46400</v>
      </c>
      <c r="CC88" s="794"/>
      <c r="CD88" s="794"/>
      <c r="CE88" s="794"/>
      <c r="CF88" s="794"/>
      <c r="CG88" s="795"/>
      <c r="CH88" s="793">
        <f>CB88+1</f>
        <v>46401</v>
      </c>
      <c r="CI88" s="794"/>
      <c r="CJ88" s="794"/>
      <c r="CK88" s="794"/>
      <c r="CL88" s="794"/>
      <c r="CM88" s="795"/>
      <c r="CN88" s="793">
        <f>CH88+1</f>
        <v>46402</v>
      </c>
      <c r="CO88" s="794"/>
      <c r="CP88" s="794"/>
      <c r="CQ88" s="794"/>
      <c r="CR88" s="794"/>
      <c r="CS88" s="795"/>
      <c r="CT88" s="802">
        <f>CN88+1</f>
        <v>46403</v>
      </c>
      <c r="CU88" s="803"/>
      <c r="CV88" s="803"/>
      <c r="CW88" s="803"/>
      <c r="CX88" s="803"/>
      <c r="CY88" s="804"/>
    </row>
    <row r="89" spans="54:103" ht="21.75" customHeight="1">
      <c r="BB89" s="24"/>
      <c r="BI89" s="19"/>
      <c r="BJ89" s="787"/>
      <c r="BK89" s="788"/>
      <c r="BL89" s="788"/>
      <c r="BM89" s="788"/>
      <c r="BN89" s="788"/>
      <c r="BO89" s="789"/>
      <c r="BP89" s="796"/>
      <c r="BQ89" s="797"/>
      <c r="BR89" s="797"/>
      <c r="BS89" s="797"/>
      <c r="BT89" s="797"/>
      <c r="BU89" s="798"/>
      <c r="BV89" s="796"/>
      <c r="BW89" s="797"/>
      <c r="BX89" s="797"/>
      <c r="BY89" s="797"/>
      <c r="BZ89" s="797"/>
      <c r="CA89" s="798"/>
      <c r="CB89" s="796"/>
      <c r="CC89" s="797"/>
      <c r="CD89" s="797"/>
      <c r="CE89" s="797"/>
      <c r="CF89" s="797"/>
      <c r="CG89" s="798"/>
      <c r="CH89" s="796"/>
      <c r="CI89" s="797"/>
      <c r="CJ89" s="797"/>
      <c r="CK89" s="797"/>
      <c r="CL89" s="797"/>
      <c r="CM89" s="798"/>
      <c r="CN89" s="796"/>
      <c r="CO89" s="797"/>
      <c r="CP89" s="797"/>
      <c r="CQ89" s="797"/>
      <c r="CR89" s="797"/>
      <c r="CS89" s="798"/>
      <c r="CT89" s="805"/>
      <c r="CU89" s="806"/>
      <c r="CV89" s="806"/>
      <c r="CW89" s="806"/>
      <c r="CX89" s="806"/>
      <c r="CY89" s="807"/>
    </row>
    <row r="90" spans="54:103" ht="45.75" customHeight="1">
      <c r="BB90" s="44"/>
      <c r="BC90" s="20"/>
      <c r="BD90" s="20"/>
      <c r="BE90" s="20"/>
      <c r="BF90" s="20"/>
      <c r="BG90" s="20"/>
      <c r="BH90" s="20"/>
      <c r="BI90" s="21"/>
      <c r="BJ90" s="790"/>
      <c r="BK90" s="791"/>
      <c r="BL90" s="791"/>
      <c r="BM90" s="791"/>
      <c r="BN90" s="791"/>
      <c r="BO90" s="792"/>
      <c r="BP90" s="799"/>
      <c r="BQ90" s="800"/>
      <c r="BR90" s="800"/>
      <c r="BS90" s="800"/>
      <c r="BT90" s="800"/>
      <c r="BU90" s="801"/>
      <c r="BV90" s="799"/>
      <c r="BW90" s="800"/>
      <c r="BX90" s="800"/>
      <c r="BY90" s="800"/>
      <c r="BZ90" s="800"/>
      <c r="CA90" s="801"/>
      <c r="CB90" s="799"/>
      <c r="CC90" s="800"/>
      <c r="CD90" s="800"/>
      <c r="CE90" s="800"/>
      <c r="CF90" s="800"/>
      <c r="CG90" s="801"/>
      <c r="CH90" s="799"/>
      <c r="CI90" s="800"/>
      <c r="CJ90" s="800"/>
      <c r="CK90" s="800"/>
      <c r="CL90" s="800"/>
      <c r="CM90" s="801"/>
      <c r="CN90" s="799"/>
      <c r="CO90" s="800"/>
      <c r="CP90" s="800"/>
      <c r="CQ90" s="800"/>
      <c r="CR90" s="800"/>
      <c r="CS90" s="801"/>
      <c r="CT90" s="808"/>
      <c r="CU90" s="809"/>
      <c r="CV90" s="809"/>
      <c r="CW90" s="809"/>
      <c r="CX90" s="809"/>
      <c r="CY90" s="810"/>
    </row>
    <row r="91" spans="54:103" ht="23.25" customHeight="1"/>
    <row r="92" spans="54:103" ht="21.75" customHeight="1"/>
    <row r="93" spans="54:103" ht="21.75" customHeight="1"/>
    <row r="94" spans="54:103" ht="22.5" customHeight="1"/>
    <row r="95" spans="54:103" ht="22.5" customHeight="1"/>
    <row r="96" spans="54:103" ht="21.75" customHeight="1"/>
    <row r="97" ht="21.75" customHeight="1"/>
    <row r="98" ht="22.5" customHeight="1"/>
    <row r="99" ht="22.5" customHeight="1"/>
    <row r="100" ht="21.75" customHeight="1"/>
    <row r="101" ht="21.75" customHeight="1"/>
    <row r="102" ht="45.75" customHeight="1"/>
    <row r="103" ht="23.25" customHeight="1"/>
  </sheetData>
  <mergeCells count="391">
    <mergeCell ref="BJ88:BO90"/>
    <mergeCell ref="BP88:BU90"/>
    <mergeCell ref="BV88:CA90"/>
    <mergeCell ref="CB88:CG90"/>
    <mergeCell ref="CH88:CM90"/>
    <mergeCell ref="CN88:CS90"/>
    <mergeCell ref="CT88:CY90"/>
    <mergeCell ref="BB84:BI85"/>
    <mergeCell ref="BJ84:BO87"/>
    <mergeCell ref="BP84:BU87"/>
    <mergeCell ref="BV84:CA87"/>
    <mergeCell ref="CB84:CG87"/>
    <mergeCell ref="CH84:CM87"/>
    <mergeCell ref="CN84:CS87"/>
    <mergeCell ref="CT84:CY87"/>
    <mergeCell ref="CN79:CS79"/>
    <mergeCell ref="CT79:CY79"/>
    <mergeCell ref="BJ80:BO83"/>
    <mergeCell ref="BP80:BU83"/>
    <mergeCell ref="BV80:CA83"/>
    <mergeCell ref="CB80:CG83"/>
    <mergeCell ref="CH80:CM83"/>
    <mergeCell ref="CN80:CS83"/>
    <mergeCell ref="CT80:CY83"/>
    <mergeCell ref="BB79:BI81"/>
    <mergeCell ref="BJ79:BO79"/>
    <mergeCell ref="BP79:BU79"/>
    <mergeCell ref="BV79:CA79"/>
    <mergeCell ref="CB79:CG79"/>
    <mergeCell ref="BV71:CA74"/>
    <mergeCell ref="CB71:CG74"/>
    <mergeCell ref="CH71:CM74"/>
    <mergeCell ref="BB82:BI83"/>
    <mergeCell ref="CH79:CM79"/>
    <mergeCell ref="B70:I70"/>
    <mergeCell ref="BB70:BI70"/>
    <mergeCell ref="B71:I71"/>
    <mergeCell ref="J71:O74"/>
    <mergeCell ref="P71:U74"/>
    <mergeCell ref="V71:AA74"/>
    <mergeCell ref="AB71:AG74"/>
    <mergeCell ref="CN71:CS74"/>
    <mergeCell ref="CT71:CY74"/>
    <mergeCell ref="B72:I77"/>
    <mergeCell ref="BB72:BI77"/>
    <mergeCell ref="J75:O77"/>
    <mergeCell ref="P75:U77"/>
    <mergeCell ref="BJ75:BO77"/>
    <mergeCell ref="AH71:AM74"/>
    <mergeCell ref="AN71:AS74"/>
    <mergeCell ref="AT71:AY74"/>
    <mergeCell ref="BB71:BI71"/>
    <mergeCell ref="BJ71:BO74"/>
    <mergeCell ref="BP71:BU74"/>
    <mergeCell ref="BP75:BU77"/>
    <mergeCell ref="AT62:AY64"/>
    <mergeCell ref="CH66:CM66"/>
    <mergeCell ref="CN66:CS66"/>
    <mergeCell ref="CT66:CY66"/>
    <mergeCell ref="J67:O70"/>
    <mergeCell ref="P67:U70"/>
    <mergeCell ref="V67:AA70"/>
    <mergeCell ref="AB67:AG70"/>
    <mergeCell ref="AH67:AM70"/>
    <mergeCell ref="AN67:AS70"/>
    <mergeCell ref="AT67:AY70"/>
    <mergeCell ref="AT66:AY66"/>
    <mergeCell ref="BB66:BI69"/>
    <mergeCell ref="BJ66:BO66"/>
    <mergeCell ref="BP66:BU66"/>
    <mergeCell ref="BV66:CA66"/>
    <mergeCell ref="CB66:CG66"/>
    <mergeCell ref="BJ67:BO70"/>
    <mergeCell ref="BP67:BU70"/>
    <mergeCell ref="BV67:CA70"/>
    <mergeCell ref="CB67:CG70"/>
    <mergeCell ref="CH67:CM70"/>
    <mergeCell ref="CN67:CS70"/>
    <mergeCell ref="CT67:CY70"/>
    <mergeCell ref="B65:I65"/>
    <mergeCell ref="BB65:BI65"/>
    <mergeCell ref="B66:I69"/>
    <mergeCell ref="J66:O66"/>
    <mergeCell ref="P66:U66"/>
    <mergeCell ref="V66:AA66"/>
    <mergeCell ref="AB66:AG66"/>
    <mergeCell ref="AH66:AM66"/>
    <mergeCell ref="AN66:AS66"/>
    <mergeCell ref="CT58:CY61"/>
    <mergeCell ref="B59:I60"/>
    <mergeCell ref="BB59:BI60"/>
    <mergeCell ref="B61:I64"/>
    <mergeCell ref="BB61:BI64"/>
    <mergeCell ref="J62:O64"/>
    <mergeCell ref="AB58:AG61"/>
    <mergeCell ref="AH58:AM61"/>
    <mergeCell ref="AN58:AS61"/>
    <mergeCell ref="AT58:AY61"/>
    <mergeCell ref="BJ58:BO61"/>
    <mergeCell ref="BP58:BU61"/>
    <mergeCell ref="CT62:CY64"/>
    <mergeCell ref="BJ62:BO64"/>
    <mergeCell ref="BP62:BU64"/>
    <mergeCell ref="BV62:CA64"/>
    <mergeCell ref="CB62:CG64"/>
    <mergeCell ref="CH62:CM64"/>
    <mergeCell ref="CN62:CS64"/>
    <mergeCell ref="P62:U64"/>
    <mergeCell ref="V62:AA64"/>
    <mergeCell ref="AB62:AG64"/>
    <mergeCell ref="AH62:AM64"/>
    <mergeCell ref="AN62:AS64"/>
    <mergeCell ref="B57:I58"/>
    <mergeCell ref="BB57:BI58"/>
    <mergeCell ref="J58:O61"/>
    <mergeCell ref="P58:U61"/>
    <mergeCell ref="V58:AA61"/>
    <mergeCell ref="BV58:CA61"/>
    <mergeCell ref="CB58:CG61"/>
    <mergeCell ref="CH58:CM61"/>
    <mergeCell ref="CN58:CS61"/>
    <mergeCell ref="CT53:CY53"/>
    <mergeCell ref="J54:O57"/>
    <mergeCell ref="P54:U57"/>
    <mergeCell ref="V54:AA57"/>
    <mergeCell ref="AB54:AG57"/>
    <mergeCell ref="AH54:AM57"/>
    <mergeCell ref="AN54:AS57"/>
    <mergeCell ref="AT54:AY57"/>
    <mergeCell ref="BJ54:BO57"/>
    <mergeCell ref="BP54:BU57"/>
    <mergeCell ref="BJ53:BO53"/>
    <mergeCell ref="BP53:BU53"/>
    <mergeCell ref="BV53:CA53"/>
    <mergeCell ref="CB53:CG53"/>
    <mergeCell ref="CH53:CM53"/>
    <mergeCell ref="CN53:CS53"/>
    <mergeCell ref="BV54:CA57"/>
    <mergeCell ref="CB54:CG57"/>
    <mergeCell ref="CH54:CM57"/>
    <mergeCell ref="CN54:CS57"/>
    <mergeCell ref="CT54:CY57"/>
    <mergeCell ref="B53:I56"/>
    <mergeCell ref="J53:O53"/>
    <mergeCell ref="P53:U53"/>
    <mergeCell ref="V53:AA53"/>
    <mergeCell ref="AB53:AG53"/>
    <mergeCell ref="AH53:AM53"/>
    <mergeCell ref="AN53:AS53"/>
    <mergeCell ref="AT53:AY53"/>
    <mergeCell ref="BB53:BI56"/>
    <mergeCell ref="CH45:CM48"/>
    <mergeCell ref="CN45:CS48"/>
    <mergeCell ref="CT45:CY48"/>
    <mergeCell ref="B46:I51"/>
    <mergeCell ref="BB46:BI51"/>
    <mergeCell ref="J49:O51"/>
    <mergeCell ref="P49:U51"/>
    <mergeCell ref="BJ49:BO51"/>
    <mergeCell ref="AH45:AM48"/>
    <mergeCell ref="AN45:AS48"/>
    <mergeCell ref="AT45:AY48"/>
    <mergeCell ref="BB45:BI45"/>
    <mergeCell ref="BJ45:BO48"/>
    <mergeCell ref="BP45:BU48"/>
    <mergeCell ref="BP49:BU51"/>
    <mergeCell ref="B44:I44"/>
    <mergeCell ref="BB44:BI44"/>
    <mergeCell ref="B45:I45"/>
    <mergeCell ref="J45:O48"/>
    <mergeCell ref="P45:U48"/>
    <mergeCell ref="V45:AA48"/>
    <mergeCell ref="AB45:AG48"/>
    <mergeCell ref="BV45:CA48"/>
    <mergeCell ref="CB45:CG48"/>
    <mergeCell ref="AT36:AY38"/>
    <mergeCell ref="CH40:CM40"/>
    <mergeCell ref="CN40:CS40"/>
    <mergeCell ref="CT40:CY40"/>
    <mergeCell ref="J41:O44"/>
    <mergeCell ref="P41:U44"/>
    <mergeCell ref="V41:AA44"/>
    <mergeCell ref="AB41:AG44"/>
    <mergeCell ref="AH41:AM44"/>
    <mergeCell ref="AN41:AS44"/>
    <mergeCell ref="AT41:AY44"/>
    <mergeCell ref="AT40:AY40"/>
    <mergeCell ref="BB40:BI43"/>
    <mergeCell ref="BJ40:BO40"/>
    <mergeCell ref="BP40:BU40"/>
    <mergeCell ref="BV40:CA40"/>
    <mergeCell ref="CB40:CG40"/>
    <mergeCell ref="BJ41:BO44"/>
    <mergeCell ref="BP41:BU44"/>
    <mergeCell ref="BV41:CA44"/>
    <mergeCell ref="CB41:CG44"/>
    <mergeCell ref="CH41:CM44"/>
    <mergeCell ref="CN41:CS44"/>
    <mergeCell ref="CT41:CY44"/>
    <mergeCell ref="AT32:AY35"/>
    <mergeCell ref="BJ32:BO35"/>
    <mergeCell ref="BP32:BU35"/>
    <mergeCell ref="CT36:CY38"/>
    <mergeCell ref="B39:I39"/>
    <mergeCell ref="BB39:BI39"/>
    <mergeCell ref="B40:I43"/>
    <mergeCell ref="J40:O40"/>
    <mergeCell ref="P40:U40"/>
    <mergeCell ref="V40:AA40"/>
    <mergeCell ref="AB40:AG40"/>
    <mergeCell ref="AH40:AM40"/>
    <mergeCell ref="AN40:AS40"/>
    <mergeCell ref="BJ36:BO38"/>
    <mergeCell ref="BP36:BU38"/>
    <mergeCell ref="BV36:CA38"/>
    <mergeCell ref="CB36:CG38"/>
    <mergeCell ref="CH36:CM38"/>
    <mergeCell ref="CN36:CS38"/>
    <mergeCell ref="P36:U38"/>
    <mergeCell ref="V36:AA38"/>
    <mergeCell ref="AB36:AG38"/>
    <mergeCell ref="AH36:AM38"/>
    <mergeCell ref="AN36:AS38"/>
    <mergeCell ref="BV28:CA31"/>
    <mergeCell ref="CB28:CG31"/>
    <mergeCell ref="CH28:CM31"/>
    <mergeCell ref="CN28:CS31"/>
    <mergeCell ref="CT28:CY31"/>
    <mergeCell ref="B31:I32"/>
    <mergeCell ref="BB31:BI32"/>
    <mergeCell ref="J32:O35"/>
    <mergeCell ref="P32:U35"/>
    <mergeCell ref="V32:AA35"/>
    <mergeCell ref="B27:I30"/>
    <mergeCell ref="BV32:CA35"/>
    <mergeCell ref="CB32:CG35"/>
    <mergeCell ref="CH32:CM35"/>
    <mergeCell ref="CN32:CS35"/>
    <mergeCell ref="CT32:CY35"/>
    <mergeCell ref="B33:I34"/>
    <mergeCell ref="BB33:BI34"/>
    <mergeCell ref="B35:I38"/>
    <mergeCell ref="BB35:BI38"/>
    <mergeCell ref="J36:O38"/>
    <mergeCell ref="AB32:AG35"/>
    <mergeCell ref="AH32:AM35"/>
    <mergeCell ref="AN32:AS35"/>
    <mergeCell ref="BV27:CA27"/>
    <mergeCell ref="CB27:CG27"/>
    <mergeCell ref="CH27:CM27"/>
    <mergeCell ref="CN27:CS27"/>
    <mergeCell ref="CT27:CY27"/>
    <mergeCell ref="J28:O31"/>
    <mergeCell ref="P28:U31"/>
    <mergeCell ref="V28:AA31"/>
    <mergeCell ref="AB28:AG31"/>
    <mergeCell ref="AH28:AM31"/>
    <mergeCell ref="AH27:AM27"/>
    <mergeCell ref="AN27:AS27"/>
    <mergeCell ref="AT27:AY27"/>
    <mergeCell ref="BB27:BI30"/>
    <mergeCell ref="BJ27:BO27"/>
    <mergeCell ref="BP27:BU27"/>
    <mergeCell ref="AN28:AS31"/>
    <mergeCell ref="AT28:AY31"/>
    <mergeCell ref="BJ28:BO31"/>
    <mergeCell ref="BP28:BU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BJ84:BN86">
    <cfRule type="expression" dxfId="17474" priority="663" stopIfTrue="1">
      <formula>OR(BJ84=祝色)</formula>
    </cfRule>
  </conditionalFormatting>
  <conditionalFormatting sqref="BP84:BT86">
    <cfRule type="expression" dxfId="17473" priority="662" stopIfTrue="1">
      <formula>OR(BP84=祝色)</formula>
    </cfRule>
  </conditionalFormatting>
  <conditionalFormatting sqref="BJ88:BN90">
    <cfRule type="expression" dxfId="17472" priority="661" stopIfTrue="1">
      <formula>OR(BJ88=祝色)</formula>
    </cfRule>
  </conditionalFormatting>
  <conditionalFormatting sqref="BV84:BZ86">
    <cfRule type="expression" dxfId="17471" priority="660" stopIfTrue="1">
      <formula>OR(BV84=祝色)</formula>
    </cfRule>
  </conditionalFormatting>
  <conditionalFormatting sqref="CB84:CF86">
    <cfRule type="expression" dxfId="17470" priority="659" stopIfTrue="1">
      <formula>OR(CB84=祝色)</formula>
    </cfRule>
  </conditionalFormatting>
  <conditionalFormatting sqref="CH84:CL86">
    <cfRule type="expression" dxfId="17469" priority="658" stopIfTrue="1">
      <formula>OR(CH84=祝色)</formula>
    </cfRule>
  </conditionalFormatting>
  <conditionalFormatting sqref="CN84:CR86">
    <cfRule type="expression" dxfId="17468" priority="657" stopIfTrue="1">
      <formula>OR(CN84=祝色)</formula>
    </cfRule>
  </conditionalFormatting>
  <conditionalFormatting sqref="CT84:CX86">
    <cfRule type="expression" dxfId="17467" priority="656" stopIfTrue="1">
      <formula>OR(CT84=祝色)</formula>
    </cfRule>
  </conditionalFormatting>
  <conditionalFormatting sqref="BP88:BT90">
    <cfRule type="expression" dxfId="17466" priority="655" stopIfTrue="1">
      <formula>OR(BP88=祝色)</formula>
    </cfRule>
  </conditionalFormatting>
  <conditionalFormatting sqref="BV88:BZ90">
    <cfRule type="expression" dxfId="17465" priority="654" stopIfTrue="1">
      <formula>OR(BV88=祝色)</formula>
    </cfRule>
  </conditionalFormatting>
  <conditionalFormatting sqref="CB88:CF90">
    <cfRule type="expression" dxfId="17464" priority="653" stopIfTrue="1">
      <formula>OR(CB88=祝色)</formula>
    </cfRule>
  </conditionalFormatting>
  <conditionalFormatting sqref="CH88:CL90">
    <cfRule type="expression" dxfId="17463" priority="652" stopIfTrue="1">
      <formula>OR(CH88=祝色)</formula>
    </cfRule>
  </conditionalFormatting>
  <conditionalFormatting sqref="CN88:CR90">
    <cfRule type="expression" dxfId="17462" priority="651" stopIfTrue="1">
      <formula>OR(CN88=祝色)</formula>
    </cfRule>
  </conditionalFormatting>
  <conditionalFormatting sqref="CT88:CX90">
    <cfRule type="expression" dxfId="17461" priority="650" stopIfTrue="1">
      <formula>OR(CT88=祝色)</formula>
    </cfRule>
  </conditionalFormatting>
  <conditionalFormatting sqref="BJ80:BO83">
    <cfRule type="expression" dxfId="17460" priority="647" stopIfTrue="1">
      <formula>OR(AND(WEEKDAY(BJ80)=1,MONTH(BJ80)&lt;&gt;MONTH(BB82)),AND(OR(BJ80=祝色),MONTH(BJ80)&lt;&gt;MONTH(BB82)))</formula>
    </cfRule>
    <cfRule type="expression" dxfId="17459" priority="648" stopIfTrue="1">
      <formula>MONTH(BJ80)&lt;&gt;MONTH(BB82)</formula>
    </cfRule>
    <cfRule type="expression" dxfId="17458" priority="649" stopIfTrue="1">
      <formula>OR(BJ80=祝色)</formula>
    </cfRule>
  </conditionalFormatting>
  <conditionalFormatting sqref="BP80:BU83">
    <cfRule type="expression" dxfId="17457" priority="644" stopIfTrue="1">
      <formula>OR(AND(WEEKDAY(BP80)=1,MONTH(BP80)&lt;&gt;MONTH(BB82)),AND(OR(BP80=祝色),MONTH(BP80)&lt;&gt;MONTH(BB82)))</formula>
    </cfRule>
    <cfRule type="expression" dxfId="17456" priority="645" stopIfTrue="1">
      <formula>MONTH(BP80)&lt;&gt;MONTH(BB82)</formula>
    </cfRule>
    <cfRule type="expression" dxfId="17455" priority="646" stopIfTrue="1">
      <formula>OR(BP80=祝色)</formula>
    </cfRule>
  </conditionalFormatting>
  <conditionalFormatting sqref="BV80:CA83">
    <cfRule type="expression" dxfId="17454" priority="641" stopIfTrue="1">
      <formula>OR(AND(WEEKDAY(BV80)=1,MONTH(BV80)&lt;&gt;MONTH(BB82)),AND(OR(BV80=祝色),MONTH(BV80)&lt;&gt;MONTH(BB82)))</formula>
    </cfRule>
    <cfRule type="expression" dxfId="17453" priority="642" stopIfTrue="1">
      <formula>MONTH(BV80)&lt;&gt;MONTH(BB82)</formula>
    </cfRule>
    <cfRule type="expression" dxfId="17452" priority="643" stopIfTrue="1">
      <formula>OR(BV80=祝色)</formula>
    </cfRule>
  </conditionalFormatting>
  <conditionalFormatting sqref="CB80:CG83">
    <cfRule type="expression" dxfId="17451" priority="638" stopIfTrue="1">
      <formula>OR(AND(WEEKDAY(CB80)=1,MONTH(CB80)&lt;&gt;MONTH(BB82)),AND(OR(CB80=祝色),MONTH(CB80)&lt;&gt;MONTH(BB82)))</formula>
    </cfRule>
    <cfRule type="expression" dxfId="17450" priority="639" stopIfTrue="1">
      <formula>MONTH(CB80)&lt;&gt;MONTH(BB82)</formula>
    </cfRule>
    <cfRule type="expression" dxfId="17449" priority="640" stopIfTrue="1">
      <formula>OR(CB80=祝色)</formula>
    </cfRule>
  </conditionalFormatting>
  <conditionalFormatting sqref="CH80:CM83">
    <cfRule type="expression" dxfId="17448" priority="635" stopIfTrue="1">
      <formula>OR(AND(WEEKDAY(CH80)=1,MONTH(CH80)&lt;&gt;MONTH(BB82)),AND(OR(CH80=祝色),MONTH(CH80)&lt;&gt;MONTH(BB82)))</formula>
    </cfRule>
    <cfRule type="expression" dxfId="17447" priority="636" stopIfTrue="1">
      <formula>MONTH(CH80)&lt;&gt;MONTH(BB82)</formula>
    </cfRule>
    <cfRule type="expression" dxfId="17446" priority="637" stopIfTrue="1">
      <formula>OR(CH80=祝色)</formula>
    </cfRule>
  </conditionalFormatting>
  <conditionalFormatting sqref="CN80:CS83">
    <cfRule type="expression" dxfId="17445" priority="632" stopIfTrue="1">
      <formula>OR(AND(WEEKDAY(CN80)=1,MONTH(CN80)&lt;&gt;MONTH(BB82)),AND(OR(CN80=祝色),MONTH(CN80)&lt;&gt;MONTH(BB82)))</formula>
    </cfRule>
    <cfRule type="expression" dxfId="17444" priority="633" stopIfTrue="1">
      <formula>MONTH(CN80)&lt;&gt;MONTH(BB82)</formula>
    </cfRule>
    <cfRule type="expression" dxfId="17443" priority="634" stopIfTrue="1">
      <formula>OR(CN80=祝色)</formula>
    </cfRule>
  </conditionalFormatting>
  <conditionalFormatting sqref="CT80:CY83">
    <cfRule type="expression" dxfId="17442" priority="631" stopIfTrue="1">
      <formula>OR(CT80=祝色)</formula>
    </cfRule>
  </conditionalFormatting>
  <conditionalFormatting sqref="J6:N8">
    <cfRule type="expression" dxfId="17441" priority="294" stopIfTrue="1">
      <formula>OR(J6=祝色)</formula>
    </cfRule>
  </conditionalFormatting>
  <conditionalFormatting sqref="P6:T8">
    <cfRule type="expression" dxfId="17440" priority="293" stopIfTrue="1">
      <formula>OR(P6=祝色)</formula>
    </cfRule>
  </conditionalFormatting>
  <conditionalFormatting sqref="J10:N12">
    <cfRule type="expression" dxfId="17439" priority="292" stopIfTrue="1">
      <formula>OR(J10=祝色)</formula>
    </cfRule>
  </conditionalFormatting>
  <conditionalFormatting sqref="V6:Z8">
    <cfRule type="expression" dxfId="17438" priority="291" stopIfTrue="1">
      <formula>OR(V6=祝色)</formula>
    </cfRule>
  </conditionalFormatting>
  <conditionalFormatting sqref="AB6:AF8">
    <cfRule type="expression" dxfId="17437" priority="290" stopIfTrue="1">
      <formula>OR(AB6=祝色)</formula>
    </cfRule>
  </conditionalFormatting>
  <conditionalFormatting sqref="AH6:AL8">
    <cfRule type="expression" dxfId="17436" priority="289" stopIfTrue="1">
      <formula>OR(AH6=祝色)</formula>
    </cfRule>
  </conditionalFormatting>
  <conditionalFormatting sqref="AN6:AR8">
    <cfRule type="expression" dxfId="17435" priority="288" stopIfTrue="1">
      <formula>OR(AN6=祝色)</formula>
    </cfRule>
  </conditionalFormatting>
  <conditionalFormatting sqref="AT6:AX8">
    <cfRule type="expression" dxfId="17434" priority="287" stopIfTrue="1">
      <formula>OR(AT6=祝色)</formula>
    </cfRule>
  </conditionalFormatting>
  <conditionalFormatting sqref="P10:T12">
    <cfRule type="expression" dxfId="17433" priority="286" stopIfTrue="1">
      <formula>OR(P10=祝色)</formula>
    </cfRule>
  </conditionalFormatting>
  <conditionalFormatting sqref="V10:Z12">
    <cfRule type="expression" dxfId="17432" priority="285" stopIfTrue="1">
      <formula>OR(V10=祝色)</formula>
    </cfRule>
  </conditionalFormatting>
  <conditionalFormatting sqref="AB10:AF12">
    <cfRule type="expression" dxfId="17431" priority="284" stopIfTrue="1">
      <formula>OR(AB10=祝色)</formula>
    </cfRule>
  </conditionalFormatting>
  <conditionalFormatting sqref="AH10:AL12">
    <cfRule type="expression" dxfId="17430" priority="283" stopIfTrue="1">
      <formula>OR(AH10=祝色)</formula>
    </cfRule>
  </conditionalFormatting>
  <conditionalFormatting sqref="AN10:AR12">
    <cfRule type="expression" dxfId="17429" priority="282" stopIfTrue="1">
      <formula>OR(AN10=祝色)</formula>
    </cfRule>
  </conditionalFormatting>
  <conditionalFormatting sqref="AT10:AX12">
    <cfRule type="expression" dxfId="17428" priority="281" stopIfTrue="1">
      <formula>OR(AT10=祝色)</formula>
    </cfRule>
  </conditionalFormatting>
  <conditionalFormatting sqref="BJ6:BN8">
    <cfRule type="expression" dxfId="17427" priority="280" stopIfTrue="1">
      <formula>OR(BJ6=祝色)</formula>
    </cfRule>
  </conditionalFormatting>
  <conditionalFormatting sqref="BP6:BT8">
    <cfRule type="expression" dxfId="17426" priority="279" stopIfTrue="1">
      <formula>OR(BP6=祝色)</formula>
    </cfRule>
  </conditionalFormatting>
  <conditionalFormatting sqref="BJ10:BN12">
    <cfRule type="expression" dxfId="17425" priority="278" stopIfTrue="1">
      <formula>OR(BJ10=祝色)</formula>
    </cfRule>
  </conditionalFormatting>
  <conditionalFormatting sqref="BV6:BZ8">
    <cfRule type="expression" dxfId="17424" priority="277" stopIfTrue="1">
      <formula>OR(BV6=祝色)</formula>
    </cfRule>
  </conditionalFormatting>
  <conditionalFormatting sqref="CB6:CF8">
    <cfRule type="expression" dxfId="17423" priority="276" stopIfTrue="1">
      <formula>OR(CB6=祝色)</formula>
    </cfRule>
  </conditionalFormatting>
  <conditionalFormatting sqref="CH6:CL8">
    <cfRule type="expression" dxfId="17422" priority="275" stopIfTrue="1">
      <formula>OR(CH6=祝色)</formula>
    </cfRule>
  </conditionalFormatting>
  <conditionalFormatting sqref="CN6:CR8">
    <cfRule type="expression" dxfId="17421" priority="274" stopIfTrue="1">
      <formula>OR(CN6=祝色)</formula>
    </cfRule>
  </conditionalFormatting>
  <conditionalFormatting sqref="CT6:CX8">
    <cfRule type="expression" dxfId="17420" priority="273" stopIfTrue="1">
      <formula>OR(CT6=祝色)</formula>
    </cfRule>
  </conditionalFormatting>
  <conditionalFormatting sqref="BP10:BT12">
    <cfRule type="expression" dxfId="17419" priority="272" stopIfTrue="1">
      <formula>OR(BP10=祝色)</formula>
    </cfRule>
  </conditionalFormatting>
  <conditionalFormatting sqref="BV10:BZ12">
    <cfRule type="expression" dxfId="17418" priority="271" stopIfTrue="1">
      <formula>OR(BV10=祝色)</formula>
    </cfRule>
  </conditionalFormatting>
  <conditionalFormatting sqref="CB10:CF12">
    <cfRule type="expression" dxfId="17417" priority="270" stopIfTrue="1">
      <formula>OR(CB10=祝色)</formula>
    </cfRule>
  </conditionalFormatting>
  <conditionalFormatting sqref="CH10:CL12">
    <cfRule type="expression" dxfId="17416" priority="269" stopIfTrue="1">
      <formula>OR(CH10=祝色)</formula>
    </cfRule>
  </conditionalFormatting>
  <conditionalFormatting sqref="CN10:CR12">
    <cfRule type="expression" dxfId="17415" priority="268" stopIfTrue="1">
      <formula>OR(CN10=祝色)</formula>
    </cfRule>
  </conditionalFormatting>
  <conditionalFormatting sqref="CT10:CX12">
    <cfRule type="expression" dxfId="17414" priority="267" stopIfTrue="1">
      <formula>OR(CT10=祝色)</formula>
    </cfRule>
  </conditionalFormatting>
  <conditionalFormatting sqref="J32:N34">
    <cfRule type="expression" dxfId="17413" priority="266" stopIfTrue="1">
      <formula>OR(J32=祝色)</formula>
    </cfRule>
  </conditionalFormatting>
  <conditionalFormatting sqref="P32:T34">
    <cfRule type="expression" dxfId="17412" priority="265" stopIfTrue="1">
      <formula>OR(P32=祝色)</formula>
    </cfRule>
  </conditionalFormatting>
  <conditionalFormatting sqref="J36:N38">
    <cfRule type="expression" dxfId="17411" priority="264" stopIfTrue="1">
      <formula>OR(J36=祝色)</formula>
    </cfRule>
  </conditionalFormatting>
  <conditionalFormatting sqref="V32:Z34">
    <cfRule type="expression" dxfId="17410" priority="263" stopIfTrue="1">
      <formula>OR(V32=祝色)</formula>
    </cfRule>
  </conditionalFormatting>
  <conditionalFormatting sqref="AB32:AF34">
    <cfRule type="expression" dxfId="17409" priority="262" stopIfTrue="1">
      <formula>OR(AB32=祝色)</formula>
    </cfRule>
  </conditionalFormatting>
  <conditionalFormatting sqref="AH32:AL34">
    <cfRule type="expression" dxfId="17408" priority="261" stopIfTrue="1">
      <formula>OR(AH32=祝色)</formula>
    </cfRule>
  </conditionalFormatting>
  <conditionalFormatting sqref="AN32:AR34">
    <cfRule type="expression" dxfId="17407" priority="260" stopIfTrue="1">
      <formula>OR(AN32=祝色)</formula>
    </cfRule>
  </conditionalFormatting>
  <conditionalFormatting sqref="AT32:AX34">
    <cfRule type="expression" dxfId="17406" priority="259" stopIfTrue="1">
      <formula>OR(AT32=祝色)</formula>
    </cfRule>
  </conditionalFormatting>
  <conditionalFormatting sqref="P36:T38">
    <cfRule type="expression" dxfId="17405" priority="258" stopIfTrue="1">
      <formula>OR(P36=祝色)</formula>
    </cfRule>
  </conditionalFormatting>
  <conditionalFormatting sqref="V36:Z38">
    <cfRule type="expression" dxfId="17404" priority="257" stopIfTrue="1">
      <formula>OR(V36=祝色)</formula>
    </cfRule>
  </conditionalFormatting>
  <conditionalFormatting sqref="AB36:AF38">
    <cfRule type="expression" dxfId="17403" priority="256" stopIfTrue="1">
      <formula>OR(AB36=祝色)</formula>
    </cfRule>
  </conditionalFormatting>
  <conditionalFormatting sqref="AH36:AL38">
    <cfRule type="expression" dxfId="17402" priority="255" stopIfTrue="1">
      <formula>OR(AH36=祝色)</formula>
    </cfRule>
  </conditionalFormatting>
  <conditionalFormatting sqref="AN36:AR38">
    <cfRule type="expression" dxfId="17401" priority="254" stopIfTrue="1">
      <formula>OR(AN36=祝色)</formula>
    </cfRule>
  </conditionalFormatting>
  <conditionalFormatting sqref="AT36:AX38">
    <cfRule type="expression" dxfId="17400" priority="253" stopIfTrue="1">
      <formula>OR(AT36=祝色)</formula>
    </cfRule>
  </conditionalFormatting>
  <conditionalFormatting sqref="BJ32:BN34">
    <cfRule type="expression" dxfId="17399" priority="252" stopIfTrue="1">
      <formula>OR(BJ32=祝色)</formula>
    </cfRule>
  </conditionalFormatting>
  <conditionalFormatting sqref="BP32:BT34">
    <cfRule type="expression" dxfId="17398" priority="251" stopIfTrue="1">
      <formula>OR(BP32=祝色)</formula>
    </cfRule>
  </conditionalFormatting>
  <conditionalFormatting sqref="BJ36:BN38">
    <cfRule type="expression" dxfId="17397" priority="250" stopIfTrue="1">
      <formula>OR(BJ36=祝色)</formula>
    </cfRule>
  </conditionalFormatting>
  <conditionalFormatting sqref="BV32:BZ34">
    <cfRule type="expression" dxfId="17396" priority="249" stopIfTrue="1">
      <formula>OR(BV32=祝色)</formula>
    </cfRule>
  </conditionalFormatting>
  <conditionalFormatting sqref="CB32:CF34">
    <cfRule type="expression" dxfId="17395" priority="248" stopIfTrue="1">
      <formula>OR(CB32=祝色)</formula>
    </cfRule>
  </conditionalFormatting>
  <conditionalFormatting sqref="CH32:CL34">
    <cfRule type="expression" dxfId="17394" priority="247" stopIfTrue="1">
      <formula>OR(CH32=祝色)</formula>
    </cfRule>
  </conditionalFormatting>
  <conditionalFormatting sqref="CN32:CR34">
    <cfRule type="expression" dxfId="17393" priority="246" stopIfTrue="1">
      <formula>OR(CN32=祝色)</formula>
    </cfRule>
  </conditionalFormatting>
  <conditionalFormatting sqref="CT32:CX34">
    <cfRule type="expression" dxfId="17392" priority="245" stopIfTrue="1">
      <formula>OR(CT32=祝色)</formula>
    </cfRule>
  </conditionalFormatting>
  <conditionalFormatting sqref="BP36:BT38">
    <cfRule type="expression" dxfId="17391" priority="244" stopIfTrue="1">
      <formula>OR(BP36=祝色)</formula>
    </cfRule>
  </conditionalFormatting>
  <conditionalFormatting sqref="BV36:BZ38">
    <cfRule type="expression" dxfId="17390" priority="243" stopIfTrue="1">
      <formula>OR(BV36=祝色)</formula>
    </cfRule>
  </conditionalFormatting>
  <conditionalFormatting sqref="CB36:CF38">
    <cfRule type="expression" dxfId="17389" priority="242" stopIfTrue="1">
      <formula>OR(CB36=祝色)</formula>
    </cfRule>
  </conditionalFormatting>
  <conditionalFormatting sqref="CH36:CL38">
    <cfRule type="expression" dxfId="17388" priority="241" stopIfTrue="1">
      <formula>OR(CH36=祝色)</formula>
    </cfRule>
  </conditionalFormatting>
  <conditionalFormatting sqref="CN36:CR38">
    <cfRule type="expression" dxfId="17387" priority="240" stopIfTrue="1">
      <formula>OR(CN36=祝色)</formula>
    </cfRule>
  </conditionalFormatting>
  <conditionalFormatting sqref="CT36:CX38">
    <cfRule type="expression" dxfId="17386" priority="239" stopIfTrue="1">
      <formula>OR(CT36=祝色)</formula>
    </cfRule>
  </conditionalFormatting>
  <conditionalFormatting sqref="J58:N60">
    <cfRule type="expression" dxfId="17385" priority="238" stopIfTrue="1">
      <formula>OR(J58=祝色)</formula>
    </cfRule>
  </conditionalFormatting>
  <conditionalFormatting sqref="P58:T60">
    <cfRule type="expression" dxfId="17384" priority="237" stopIfTrue="1">
      <formula>OR(P58=祝色)</formula>
    </cfRule>
  </conditionalFormatting>
  <conditionalFormatting sqref="J62:N64">
    <cfRule type="expression" dxfId="17383" priority="236" stopIfTrue="1">
      <formula>OR(J62=祝色)</formula>
    </cfRule>
  </conditionalFormatting>
  <conditionalFormatting sqref="V58:Z60">
    <cfRule type="expression" dxfId="17382" priority="235" stopIfTrue="1">
      <formula>OR(V58=祝色)</formula>
    </cfRule>
  </conditionalFormatting>
  <conditionalFormatting sqref="AB58:AF60">
    <cfRule type="expression" dxfId="17381" priority="234" stopIfTrue="1">
      <formula>OR(AB58=祝色)</formula>
    </cfRule>
  </conditionalFormatting>
  <conditionalFormatting sqref="AH58:AL60">
    <cfRule type="expression" dxfId="17380" priority="233" stopIfTrue="1">
      <formula>OR(AH58=祝色)</formula>
    </cfRule>
  </conditionalFormatting>
  <conditionalFormatting sqref="AN58:AR60">
    <cfRule type="expression" dxfId="17379" priority="232" stopIfTrue="1">
      <formula>OR(AN58=祝色)</formula>
    </cfRule>
  </conditionalFormatting>
  <conditionalFormatting sqref="AT58:AX60">
    <cfRule type="expression" dxfId="17378" priority="231" stopIfTrue="1">
      <formula>OR(AT58=祝色)</formula>
    </cfRule>
  </conditionalFormatting>
  <conditionalFormatting sqref="P62:T64">
    <cfRule type="expression" dxfId="17377" priority="230" stopIfTrue="1">
      <formula>OR(P62=祝色)</formula>
    </cfRule>
  </conditionalFormatting>
  <conditionalFormatting sqref="V62:Z64">
    <cfRule type="expression" dxfId="17376" priority="229" stopIfTrue="1">
      <formula>OR(V62=祝色)</formula>
    </cfRule>
  </conditionalFormatting>
  <conditionalFormatting sqref="AB62:AF64">
    <cfRule type="expression" dxfId="17375" priority="228" stopIfTrue="1">
      <formula>OR(AB62=祝色)</formula>
    </cfRule>
  </conditionalFormatting>
  <conditionalFormatting sqref="AH62:AL64">
    <cfRule type="expression" dxfId="17374" priority="227" stopIfTrue="1">
      <formula>OR(AH62=祝色)</formula>
    </cfRule>
  </conditionalFormatting>
  <conditionalFormatting sqref="AN62:AR64">
    <cfRule type="expression" dxfId="17373" priority="226" stopIfTrue="1">
      <formula>OR(AN62=祝色)</formula>
    </cfRule>
  </conditionalFormatting>
  <conditionalFormatting sqref="AT62:AX64">
    <cfRule type="expression" dxfId="17372" priority="225" stopIfTrue="1">
      <formula>OR(AT62=祝色)</formula>
    </cfRule>
  </conditionalFormatting>
  <conditionalFormatting sqref="BJ58:BN60">
    <cfRule type="expression" dxfId="17371" priority="224" stopIfTrue="1">
      <formula>OR(BJ58=祝色)</formula>
    </cfRule>
  </conditionalFormatting>
  <conditionalFormatting sqref="BP58:BT60">
    <cfRule type="expression" dxfId="17370" priority="223" stopIfTrue="1">
      <formula>OR(BP58=祝色)</formula>
    </cfRule>
  </conditionalFormatting>
  <conditionalFormatting sqref="BJ62:BN64">
    <cfRule type="expression" dxfId="17369" priority="222" stopIfTrue="1">
      <formula>OR(BJ62=祝色)</formula>
    </cfRule>
  </conditionalFormatting>
  <conditionalFormatting sqref="BV58:BZ60">
    <cfRule type="expression" dxfId="17368" priority="221" stopIfTrue="1">
      <formula>OR(BV58=祝色)</formula>
    </cfRule>
  </conditionalFormatting>
  <conditionalFormatting sqref="CB58:CF60">
    <cfRule type="expression" dxfId="17367" priority="220" stopIfTrue="1">
      <formula>OR(CB58=祝色)</formula>
    </cfRule>
  </conditionalFormatting>
  <conditionalFormatting sqref="CH58:CL60">
    <cfRule type="expression" dxfId="17366" priority="219" stopIfTrue="1">
      <formula>OR(CH58=祝色)</formula>
    </cfRule>
  </conditionalFormatting>
  <conditionalFormatting sqref="CN58:CR60">
    <cfRule type="expression" dxfId="17365" priority="218" stopIfTrue="1">
      <formula>OR(CN58=祝色)</formula>
    </cfRule>
  </conditionalFormatting>
  <conditionalFormatting sqref="CT58:CX60">
    <cfRule type="expression" dxfId="17364" priority="217" stopIfTrue="1">
      <formula>OR(CT58=祝色)</formula>
    </cfRule>
  </conditionalFormatting>
  <conditionalFormatting sqref="BP62:BT64">
    <cfRule type="expression" dxfId="17363" priority="216" stopIfTrue="1">
      <formula>OR(BP62=祝色)</formula>
    </cfRule>
  </conditionalFormatting>
  <conditionalFormatting sqref="BV62:BZ64">
    <cfRule type="expression" dxfId="17362" priority="215" stopIfTrue="1">
      <formula>OR(BV62=祝色)</formula>
    </cfRule>
  </conditionalFormatting>
  <conditionalFormatting sqref="CB62:CF64">
    <cfRule type="expression" dxfId="17361" priority="214" stopIfTrue="1">
      <formula>OR(CB62=祝色)</formula>
    </cfRule>
  </conditionalFormatting>
  <conditionalFormatting sqref="CH62:CL64">
    <cfRule type="expression" dxfId="17360" priority="213" stopIfTrue="1">
      <formula>OR(CH62=祝色)</formula>
    </cfRule>
  </conditionalFormatting>
  <conditionalFormatting sqref="CN62:CR64">
    <cfRule type="expression" dxfId="17359" priority="212" stopIfTrue="1">
      <formula>OR(CN62=祝色)</formula>
    </cfRule>
  </conditionalFormatting>
  <conditionalFormatting sqref="CT62:CX64">
    <cfRule type="expression" dxfId="17358" priority="211" stopIfTrue="1">
      <formula>OR(CT62=祝色)</formula>
    </cfRule>
  </conditionalFormatting>
  <conditionalFormatting sqref="J15:N17">
    <cfRule type="expression" dxfId="17357" priority="201" stopIfTrue="1">
      <formula>OR(J15=祝色)</formula>
    </cfRule>
  </conditionalFormatting>
  <conditionalFormatting sqref="P15:T17">
    <cfRule type="expression" dxfId="17356" priority="200" stopIfTrue="1">
      <formula>OR(P15=祝色)</formula>
    </cfRule>
  </conditionalFormatting>
  <conditionalFormatting sqref="V15:Z17">
    <cfRule type="expression" dxfId="17355" priority="199" stopIfTrue="1">
      <formula>OR(V15=祝色)</formula>
    </cfRule>
  </conditionalFormatting>
  <conditionalFormatting sqref="AB15:AF17">
    <cfRule type="expression" dxfId="17354" priority="198" stopIfTrue="1">
      <formula>OR(AB15=祝色)</formula>
    </cfRule>
  </conditionalFormatting>
  <conditionalFormatting sqref="AH15:AL17">
    <cfRule type="expression" dxfId="17353" priority="197" stopIfTrue="1">
      <formula>OR(AH15=祝色)</formula>
    </cfRule>
  </conditionalFormatting>
  <conditionalFormatting sqref="AN15:AR17">
    <cfRule type="expression" dxfId="17352" priority="196" stopIfTrue="1">
      <formula>OR(AN15=祝色)</formula>
    </cfRule>
  </conditionalFormatting>
  <conditionalFormatting sqref="AT15:AX17">
    <cfRule type="expression" dxfId="17351" priority="195" stopIfTrue="1">
      <formula>OR(AT15=祝色)</formula>
    </cfRule>
  </conditionalFormatting>
  <conditionalFormatting sqref="J19:N21">
    <cfRule type="expression" dxfId="17350" priority="204" stopIfTrue="1">
      <formula>OR(J19=祝色)</formula>
    </cfRule>
  </conditionalFormatting>
  <conditionalFormatting sqref="P19:T21">
    <cfRule type="expression" dxfId="17349" priority="205" stopIfTrue="1">
      <formula>OR(P19=祝色)</formula>
    </cfRule>
  </conditionalFormatting>
  <conditionalFormatting sqref="V19:Z21">
    <cfRule type="expression" dxfId="17348" priority="206" stopIfTrue="1">
      <formula>OR(V19=祝色)</formula>
    </cfRule>
  </conditionalFormatting>
  <conditionalFormatting sqref="AB19:AF21">
    <cfRule type="expression" dxfId="17347" priority="207" stopIfTrue="1">
      <formula>OR(AB19=祝色)</formula>
    </cfRule>
  </conditionalFormatting>
  <conditionalFormatting sqref="AH19:AL21">
    <cfRule type="expression" dxfId="17346" priority="208" stopIfTrue="1">
      <formula>OR(AH19=祝色)</formula>
    </cfRule>
  </conditionalFormatting>
  <conditionalFormatting sqref="AN19:AR21">
    <cfRule type="expression" dxfId="17345" priority="209" stopIfTrue="1">
      <formula>OR(AN19=祝色)</formula>
    </cfRule>
  </conditionalFormatting>
  <conditionalFormatting sqref="AT19:AX21">
    <cfRule type="expression" dxfId="17344" priority="210" stopIfTrue="1">
      <formula>OR(AT19=祝色)</formula>
    </cfRule>
  </conditionalFormatting>
  <conditionalFormatting sqref="J23:N25">
    <cfRule type="expression" dxfId="17343" priority="202" stopIfTrue="1">
      <formula>OR(J23=祝色)</formula>
    </cfRule>
  </conditionalFormatting>
  <conditionalFormatting sqref="P23:T25">
    <cfRule type="expression" dxfId="17342" priority="203" stopIfTrue="1">
      <formula>OR(P23=祝色)</formula>
    </cfRule>
  </conditionalFormatting>
  <conditionalFormatting sqref="BJ15:BN17">
    <cfRule type="expression" dxfId="17341" priority="185" stopIfTrue="1">
      <formula>OR(BJ15=祝色)</formula>
    </cfRule>
  </conditionalFormatting>
  <conditionalFormatting sqref="BP15:BT17">
    <cfRule type="expression" dxfId="17340" priority="184" stopIfTrue="1">
      <formula>OR(BP15=祝色)</formula>
    </cfRule>
  </conditionalFormatting>
  <conditionalFormatting sqref="BV15:BZ17">
    <cfRule type="expression" dxfId="17339" priority="183" stopIfTrue="1">
      <formula>OR(BV15=祝色)</formula>
    </cfRule>
  </conditionalFormatting>
  <conditionalFormatting sqref="CB15:CF17">
    <cfRule type="expression" dxfId="17338" priority="182" stopIfTrue="1">
      <formula>OR(CB15=祝色)</formula>
    </cfRule>
  </conditionalFormatting>
  <conditionalFormatting sqref="CH15:CL17">
    <cfRule type="expression" dxfId="17337" priority="181" stopIfTrue="1">
      <formula>OR(CH15=祝色)</formula>
    </cfRule>
  </conditionalFormatting>
  <conditionalFormatting sqref="CN15:CR17">
    <cfRule type="expression" dxfId="17336" priority="180" stopIfTrue="1">
      <formula>OR(CN15=祝色)</formula>
    </cfRule>
  </conditionalFormatting>
  <conditionalFormatting sqref="CT15:CX17">
    <cfRule type="expression" dxfId="17335" priority="179" stopIfTrue="1">
      <formula>OR(CT15=祝色)</formula>
    </cfRule>
  </conditionalFormatting>
  <conditionalFormatting sqref="BJ19:BN21">
    <cfRule type="expression" dxfId="17334" priority="188" stopIfTrue="1">
      <formula>OR(BJ19=祝色)</formula>
    </cfRule>
  </conditionalFormatting>
  <conditionalFormatting sqref="BP19:BT21">
    <cfRule type="expression" dxfId="17333" priority="189" stopIfTrue="1">
      <formula>OR(BP19=祝色)</formula>
    </cfRule>
  </conditionalFormatting>
  <conditionalFormatting sqref="BV19:BZ21">
    <cfRule type="expression" dxfId="17332" priority="190" stopIfTrue="1">
      <formula>OR(BV19=祝色)</formula>
    </cfRule>
  </conditionalFormatting>
  <conditionalFormatting sqref="CB19:CF21">
    <cfRule type="expression" dxfId="17331" priority="191" stopIfTrue="1">
      <formula>OR(CB19=祝色)</formula>
    </cfRule>
  </conditionalFormatting>
  <conditionalFormatting sqref="CH19:CL21">
    <cfRule type="expression" dxfId="17330" priority="192" stopIfTrue="1">
      <formula>OR(CH19=祝色)</formula>
    </cfRule>
  </conditionalFormatting>
  <conditionalFormatting sqref="CN19:CR21">
    <cfRule type="expression" dxfId="17329" priority="193" stopIfTrue="1">
      <formula>OR(CN19=祝色)</formula>
    </cfRule>
  </conditionalFormatting>
  <conditionalFormatting sqref="CT19:CX21">
    <cfRule type="expression" dxfId="17328" priority="194" stopIfTrue="1">
      <formula>OR(CT19=祝色)</formula>
    </cfRule>
  </conditionalFormatting>
  <conditionalFormatting sqref="BJ23:BN25">
    <cfRule type="expression" dxfId="17327" priority="186" stopIfTrue="1">
      <formula>OR(BJ23=祝色)</formula>
    </cfRule>
  </conditionalFormatting>
  <conditionalFormatting sqref="BP23:BT25">
    <cfRule type="expression" dxfId="17326" priority="187" stopIfTrue="1">
      <formula>OR(BP23=祝色)</formula>
    </cfRule>
  </conditionalFormatting>
  <conditionalFormatting sqref="J41:N43">
    <cfRule type="expression" dxfId="17325" priority="169" stopIfTrue="1">
      <formula>OR(J41=祝色)</formula>
    </cfRule>
  </conditionalFormatting>
  <conditionalFormatting sqref="P41:T43">
    <cfRule type="expression" dxfId="17324" priority="168" stopIfTrue="1">
      <formula>OR(P41=祝色)</formula>
    </cfRule>
  </conditionalFormatting>
  <conditionalFormatting sqref="V41:Z43">
    <cfRule type="expression" dxfId="17323" priority="167" stopIfTrue="1">
      <formula>OR(V41=祝色)</formula>
    </cfRule>
  </conditionalFormatting>
  <conditionalFormatting sqref="AB41:AF43">
    <cfRule type="expression" dxfId="17322" priority="166" stopIfTrue="1">
      <formula>OR(AB41=祝色)</formula>
    </cfRule>
  </conditionalFormatting>
  <conditionalFormatting sqref="AH41:AL43">
    <cfRule type="expression" dxfId="17321" priority="165" stopIfTrue="1">
      <formula>OR(AH41=祝色)</formula>
    </cfRule>
  </conditionalFormatting>
  <conditionalFormatting sqref="AN41:AR43">
    <cfRule type="expression" dxfId="17320" priority="164" stopIfTrue="1">
      <formula>OR(AN41=祝色)</formula>
    </cfRule>
  </conditionalFormatting>
  <conditionalFormatting sqref="AT41:AX43">
    <cfRule type="expression" dxfId="17319" priority="163" stopIfTrue="1">
      <formula>OR(AT41=祝色)</formula>
    </cfRule>
  </conditionalFormatting>
  <conditionalFormatting sqref="J45:N47">
    <cfRule type="expression" dxfId="17318" priority="172" stopIfTrue="1">
      <formula>OR(J45=祝色)</formula>
    </cfRule>
  </conditionalFormatting>
  <conditionalFormatting sqref="P45:T47">
    <cfRule type="expression" dxfId="17317" priority="173" stopIfTrue="1">
      <formula>OR(P45=祝色)</formula>
    </cfRule>
  </conditionalFormatting>
  <conditionalFormatting sqref="V45:Z47">
    <cfRule type="expression" dxfId="17316" priority="174" stopIfTrue="1">
      <formula>OR(V45=祝色)</formula>
    </cfRule>
  </conditionalFormatting>
  <conditionalFormatting sqref="AB45:AF47">
    <cfRule type="expression" dxfId="17315" priority="175" stopIfTrue="1">
      <formula>OR(AB45=祝色)</formula>
    </cfRule>
  </conditionalFormatting>
  <conditionalFormatting sqref="AH45:AL47">
    <cfRule type="expression" dxfId="17314" priority="176" stopIfTrue="1">
      <formula>OR(AH45=祝色)</formula>
    </cfRule>
  </conditionalFormatting>
  <conditionalFormatting sqref="AN45:AR47">
    <cfRule type="expression" dxfId="17313" priority="177" stopIfTrue="1">
      <formula>OR(AN45=祝色)</formula>
    </cfRule>
  </conditionalFormatting>
  <conditionalFormatting sqref="AT45:AX47">
    <cfRule type="expression" dxfId="17312" priority="178" stopIfTrue="1">
      <formula>OR(AT45=祝色)</formula>
    </cfRule>
  </conditionalFormatting>
  <conditionalFormatting sqref="J49:N51">
    <cfRule type="expression" dxfId="17311" priority="170" stopIfTrue="1">
      <formula>OR(J49=祝色)</formula>
    </cfRule>
  </conditionalFormatting>
  <conditionalFormatting sqref="P49:T51">
    <cfRule type="expression" dxfId="17310" priority="171" stopIfTrue="1">
      <formula>OR(P49=祝色)</formula>
    </cfRule>
  </conditionalFormatting>
  <conditionalFormatting sqref="BJ41:BN43">
    <cfRule type="expression" dxfId="17309" priority="153" stopIfTrue="1">
      <formula>OR(BJ41=祝色)</formula>
    </cfRule>
  </conditionalFormatting>
  <conditionalFormatting sqref="BP41:BT43">
    <cfRule type="expression" dxfId="17308" priority="152" stopIfTrue="1">
      <formula>OR(BP41=祝色)</formula>
    </cfRule>
  </conditionalFormatting>
  <conditionalFormatting sqref="BV41:BZ43">
    <cfRule type="expression" dxfId="17307" priority="151" stopIfTrue="1">
      <formula>OR(BV41=祝色)</formula>
    </cfRule>
  </conditionalFormatting>
  <conditionalFormatting sqref="CB41:CF43">
    <cfRule type="expression" dxfId="17306" priority="150" stopIfTrue="1">
      <formula>OR(CB41=祝色)</formula>
    </cfRule>
  </conditionalFormatting>
  <conditionalFormatting sqref="CH41:CL43">
    <cfRule type="expression" dxfId="17305" priority="149" stopIfTrue="1">
      <formula>OR(CH41=祝色)</formula>
    </cfRule>
  </conditionalFormatting>
  <conditionalFormatting sqref="CN41:CR43">
    <cfRule type="expression" dxfId="17304" priority="148" stopIfTrue="1">
      <formula>OR(CN41=祝色)</formula>
    </cfRule>
  </conditionalFormatting>
  <conditionalFormatting sqref="CT41:CX43">
    <cfRule type="expression" dxfId="17303" priority="147" stopIfTrue="1">
      <formula>OR(CT41=祝色)</formula>
    </cfRule>
  </conditionalFormatting>
  <conditionalFormatting sqref="BJ45:BN47">
    <cfRule type="expression" dxfId="17302" priority="156" stopIfTrue="1">
      <formula>OR(BJ45=祝色)</formula>
    </cfRule>
  </conditionalFormatting>
  <conditionalFormatting sqref="BP45:BT47">
    <cfRule type="expression" dxfId="17301" priority="157" stopIfTrue="1">
      <formula>OR(BP45=祝色)</formula>
    </cfRule>
  </conditionalFormatting>
  <conditionalFormatting sqref="BV45:BZ47">
    <cfRule type="expression" dxfId="17300" priority="158" stopIfTrue="1">
      <formula>OR(BV45=祝色)</formula>
    </cfRule>
  </conditionalFormatting>
  <conditionalFormatting sqref="CB45:CF47">
    <cfRule type="expression" dxfId="17299" priority="159" stopIfTrue="1">
      <formula>OR(CB45=祝色)</formula>
    </cfRule>
  </conditionalFormatting>
  <conditionalFormatting sqref="CH45:CL47">
    <cfRule type="expression" dxfId="17298" priority="160" stopIfTrue="1">
      <formula>OR(CH45=祝色)</formula>
    </cfRule>
  </conditionalFormatting>
  <conditionalFormatting sqref="CN45:CR47">
    <cfRule type="expression" dxfId="17297" priority="161" stopIfTrue="1">
      <formula>OR(CN45=祝色)</formula>
    </cfRule>
  </conditionalFormatting>
  <conditionalFormatting sqref="CT45:CX47">
    <cfRule type="expression" dxfId="17296" priority="162" stopIfTrue="1">
      <formula>OR(CT45=祝色)</formula>
    </cfRule>
  </conditionalFormatting>
  <conditionalFormatting sqref="BJ49:BN51">
    <cfRule type="expression" dxfId="17295" priority="154" stopIfTrue="1">
      <formula>OR(BJ49=祝色)</formula>
    </cfRule>
  </conditionalFormatting>
  <conditionalFormatting sqref="BP49:BT51">
    <cfRule type="expression" dxfId="17294" priority="155" stopIfTrue="1">
      <formula>OR(BP49=祝色)</formula>
    </cfRule>
  </conditionalFormatting>
  <conditionalFormatting sqref="J67:N69">
    <cfRule type="expression" dxfId="17293" priority="137" stopIfTrue="1">
      <formula>OR(J67=祝色)</formula>
    </cfRule>
  </conditionalFormatting>
  <conditionalFormatting sqref="P67:T69">
    <cfRule type="expression" dxfId="17292" priority="136" stopIfTrue="1">
      <formula>OR(P67=祝色)</formula>
    </cfRule>
  </conditionalFormatting>
  <conditionalFormatting sqref="V67:Z69">
    <cfRule type="expression" dxfId="17291" priority="135" stopIfTrue="1">
      <formula>OR(V67=祝色)</formula>
    </cfRule>
  </conditionalFormatting>
  <conditionalFormatting sqref="AB67:AF69">
    <cfRule type="expression" dxfId="17290" priority="134" stopIfTrue="1">
      <formula>OR(AB67=祝色)</formula>
    </cfRule>
  </conditionalFormatting>
  <conditionalFormatting sqref="AH67:AL69">
    <cfRule type="expression" dxfId="17289" priority="133" stopIfTrue="1">
      <formula>OR(AH67=祝色)</formula>
    </cfRule>
  </conditionalFormatting>
  <conditionalFormatting sqref="AN67:AR69">
    <cfRule type="expression" dxfId="17288" priority="132" stopIfTrue="1">
      <formula>OR(AN67=祝色)</formula>
    </cfRule>
  </conditionalFormatting>
  <conditionalFormatting sqref="AT67:AX69">
    <cfRule type="expression" dxfId="17287" priority="131" stopIfTrue="1">
      <formula>OR(AT67=祝色)</formula>
    </cfRule>
  </conditionalFormatting>
  <conditionalFormatting sqref="J71:N73">
    <cfRule type="expression" dxfId="17286" priority="140" stopIfTrue="1">
      <formula>OR(J71=祝色)</formula>
    </cfRule>
  </conditionalFormatting>
  <conditionalFormatting sqref="P71:T73">
    <cfRule type="expression" dxfId="17285" priority="141" stopIfTrue="1">
      <formula>OR(P71=祝色)</formula>
    </cfRule>
  </conditionalFormatting>
  <conditionalFormatting sqref="V71:Z73">
    <cfRule type="expression" dxfId="17284" priority="142" stopIfTrue="1">
      <formula>OR(V71=祝色)</formula>
    </cfRule>
  </conditionalFormatting>
  <conditionalFormatting sqref="AB71:AF73">
    <cfRule type="expression" dxfId="17283" priority="143" stopIfTrue="1">
      <formula>OR(AB71=祝色)</formula>
    </cfRule>
  </conditionalFormatting>
  <conditionalFormatting sqref="AH71:AL73">
    <cfRule type="expression" dxfId="17282" priority="144" stopIfTrue="1">
      <formula>OR(AH71=祝色)</formula>
    </cfRule>
  </conditionalFormatting>
  <conditionalFormatting sqref="AN71:AR73">
    <cfRule type="expression" dxfId="17281" priority="145" stopIfTrue="1">
      <formula>OR(AN71=祝色)</formula>
    </cfRule>
  </conditionalFormatting>
  <conditionalFormatting sqref="AT71:AX73">
    <cfRule type="expression" dxfId="17280" priority="146" stopIfTrue="1">
      <formula>OR(AT71=祝色)</formula>
    </cfRule>
  </conditionalFormatting>
  <conditionalFormatting sqref="J75:N77">
    <cfRule type="expression" dxfId="17279" priority="138" stopIfTrue="1">
      <formula>OR(J75=祝色)</formula>
    </cfRule>
  </conditionalFormatting>
  <conditionalFormatting sqref="P75:T77">
    <cfRule type="expression" dxfId="17278" priority="139" stopIfTrue="1">
      <formula>OR(P75=祝色)</formula>
    </cfRule>
  </conditionalFormatting>
  <conditionalFormatting sqref="BJ67:BN69">
    <cfRule type="expression" dxfId="17277" priority="121" stopIfTrue="1">
      <formula>OR(BJ67=祝色)</formula>
    </cfRule>
  </conditionalFormatting>
  <conditionalFormatting sqref="BP67:BT69">
    <cfRule type="expression" dxfId="17276" priority="120" stopIfTrue="1">
      <formula>OR(BP67=祝色)</formula>
    </cfRule>
  </conditionalFormatting>
  <conditionalFormatting sqref="BV67:BZ69">
    <cfRule type="expression" dxfId="17275" priority="119" stopIfTrue="1">
      <formula>OR(BV67=祝色)</formula>
    </cfRule>
  </conditionalFormatting>
  <conditionalFormatting sqref="CB67:CF69">
    <cfRule type="expression" dxfId="17274" priority="118" stopIfTrue="1">
      <formula>OR(CB67=祝色)</formula>
    </cfRule>
  </conditionalFormatting>
  <conditionalFormatting sqref="CH67:CL69">
    <cfRule type="expression" dxfId="17273" priority="117" stopIfTrue="1">
      <formula>OR(CH67=祝色)</formula>
    </cfRule>
  </conditionalFormatting>
  <conditionalFormatting sqref="CN67:CR69">
    <cfRule type="expression" dxfId="17272" priority="116" stopIfTrue="1">
      <formula>OR(CN67=祝色)</formula>
    </cfRule>
  </conditionalFormatting>
  <conditionalFormatting sqref="CT67:CX69">
    <cfRule type="expression" dxfId="17271" priority="115" stopIfTrue="1">
      <formula>OR(CT67=祝色)</formula>
    </cfRule>
  </conditionalFormatting>
  <conditionalFormatting sqref="BJ71:BN73">
    <cfRule type="expression" dxfId="17270" priority="124" stopIfTrue="1">
      <formula>OR(BJ71=祝色)</formula>
    </cfRule>
  </conditionalFormatting>
  <conditionalFormatting sqref="BP71:BT73">
    <cfRule type="expression" dxfId="17269" priority="125" stopIfTrue="1">
      <formula>OR(BP71=祝色)</formula>
    </cfRule>
  </conditionalFormatting>
  <conditionalFormatting sqref="BV71:BZ73">
    <cfRule type="expression" dxfId="17268" priority="126" stopIfTrue="1">
      <formula>OR(BV71=祝色)</formula>
    </cfRule>
  </conditionalFormatting>
  <conditionalFormatting sqref="CB71:CF73">
    <cfRule type="expression" dxfId="17267" priority="127" stopIfTrue="1">
      <formula>OR(CB71=祝色)</formula>
    </cfRule>
  </conditionalFormatting>
  <conditionalFormatting sqref="CH71:CL73">
    <cfRule type="expression" dxfId="17266" priority="128" stopIfTrue="1">
      <formula>OR(CH71=祝色)</formula>
    </cfRule>
  </conditionalFormatting>
  <conditionalFormatting sqref="CN71:CR73">
    <cfRule type="expression" dxfId="17265" priority="129" stopIfTrue="1">
      <formula>OR(CN71=祝色)</formula>
    </cfRule>
  </conditionalFormatting>
  <conditionalFormatting sqref="CT71:CX73">
    <cfRule type="expression" dxfId="17264" priority="130" stopIfTrue="1">
      <formula>OR(CT71=祝色)</formula>
    </cfRule>
  </conditionalFormatting>
  <conditionalFormatting sqref="BJ75:BN77">
    <cfRule type="expression" dxfId="17263" priority="122" stopIfTrue="1">
      <formula>OR(BJ75=祝色)</formula>
    </cfRule>
  </conditionalFormatting>
  <conditionalFormatting sqref="BP75:BT77">
    <cfRule type="expression" dxfId="17262" priority="123" stopIfTrue="1">
      <formula>OR(BP75=祝色)</formula>
    </cfRule>
  </conditionalFormatting>
  <conditionalFormatting sqref="J2:O5">
    <cfRule type="expression" dxfId="17261" priority="112" stopIfTrue="1">
      <formula>OR(AND(WEEKDAY(J2)=1,MONTH(J2)&lt;&gt;MONTH(B5)),AND(OR(J2=祝色),MONTH(J2)&lt;&gt;MONTH(B5)))</formula>
    </cfRule>
    <cfRule type="expression" dxfId="17260" priority="113" stopIfTrue="1">
      <formula>MONTH(J2)&lt;&gt;MONTH(B5)</formula>
    </cfRule>
    <cfRule type="expression" dxfId="17259" priority="114" stopIfTrue="1">
      <formula>OR(J2=祝色)</formula>
    </cfRule>
  </conditionalFormatting>
  <conditionalFormatting sqref="P2:U5">
    <cfRule type="expression" dxfId="17258" priority="109" stopIfTrue="1">
      <formula>OR(AND(WEEKDAY(P2)=1,MONTH(P2)&lt;&gt;MONTH(B5)),AND(OR(P2=祝色),MONTH(P2)&lt;&gt;MONTH(B5)))</formula>
    </cfRule>
    <cfRule type="expression" dxfId="17257" priority="110" stopIfTrue="1">
      <formula>MONTH(P2)&lt;&gt;MONTH(B5)</formula>
    </cfRule>
    <cfRule type="expression" dxfId="17256" priority="111" stopIfTrue="1">
      <formula>OR(P2=祝色)</formula>
    </cfRule>
  </conditionalFormatting>
  <conditionalFormatting sqref="V2:AA5">
    <cfRule type="expression" dxfId="17255" priority="106" stopIfTrue="1">
      <formula>OR(AND(WEEKDAY(V2)=1,MONTH(V2)&lt;&gt;MONTH(B5)),AND(OR(V2=祝色),MONTH(V2)&lt;&gt;MONTH(B5)))</formula>
    </cfRule>
    <cfRule type="expression" dxfId="17254" priority="107" stopIfTrue="1">
      <formula>MONTH(V2)&lt;&gt;MONTH(B5)</formula>
    </cfRule>
    <cfRule type="expression" dxfId="17253" priority="108" stopIfTrue="1">
      <formula>OR(V2=祝色)</formula>
    </cfRule>
  </conditionalFormatting>
  <conditionalFormatting sqref="AB2:AG5">
    <cfRule type="expression" dxfId="17252" priority="103" stopIfTrue="1">
      <formula>OR(AND(WEEKDAY(AB2)=1,MONTH(AB2)&lt;&gt;MONTH(B5)),AND(OR(AB2=祝色),MONTH(AB2)&lt;&gt;MONTH(B5)))</formula>
    </cfRule>
    <cfRule type="expression" dxfId="17251" priority="104" stopIfTrue="1">
      <formula>MONTH(AB2)&lt;&gt;MONTH(B5)</formula>
    </cfRule>
    <cfRule type="expression" dxfId="17250" priority="105" stopIfTrue="1">
      <formula>OR(AB2=祝色)</formula>
    </cfRule>
  </conditionalFormatting>
  <conditionalFormatting sqref="AH2:AM5">
    <cfRule type="expression" dxfId="17249" priority="100" stopIfTrue="1">
      <formula>OR(AND(WEEKDAY(AH2)=1,MONTH(AH2)&lt;&gt;MONTH(B5)),AND(OR(AH2=祝色),MONTH(AH2)&lt;&gt;MONTH(B5)))</formula>
    </cfRule>
    <cfRule type="expression" dxfId="17248" priority="101" stopIfTrue="1">
      <formula>MONTH(AH2)&lt;&gt;MONTH(B5)</formula>
    </cfRule>
    <cfRule type="expression" dxfId="17247" priority="102" stopIfTrue="1">
      <formula>OR(AH2=祝色)</formula>
    </cfRule>
  </conditionalFormatting>
  <conditionalFormatting sqref="AN2:AS5">
    <cfRule type="expression" dxfId="17246" priority="97" stopIfTrue="1">
      <formula>OR(AND(WEEKDAY(AN2)=1,MONTH(AN2)&lt;&gt;MONTH(B5)),AND(OR(AN2=祝色),MONTH(AN2)&lt;&gt;MONTH(B5)))</formula>
    </cfRule>
    <cfRule type="expression" dxfId="17245" priority="98" stopIfTrue="1">
      <formula>MONTH(AN2)&lt;&gt;MONTH(B5)</formula>
    </cfRule>
    <cfRule type="expression" dxfId="17244" priority="99" stopIfTrue="1">
      <formula>OR(AN2=祝色)</formula>
    </cfRule>
  </conditionalFormatting>
  <conditionalFormatting sqref="AT2:AY5">
    <cfRule type="expression" dxfId="17243" priority="96" stopIfTrue="1">
      <formula>OR(AT2=祝色)</formula>
    </cfRule>
  </conditionalFormatting>
  <conditionalFormatting sqref="BJ2:BO5">
    <cfRule type="expression" dxfId="17242" priority="93" stopIfTrue="1">
      <formula>OR(AND(WEEKDAY(BJ2)=1,MONTH(BJ2)&lt;&gt;MONTH(BB5)),AND(OR(BJ2=祝色),MONTH(BJ2)&lt;&gt;MONTH(BB5)))</formula>
    </cfRule>
    <cfRule type="expression" dxfId="17241" priority="94" stopIfTrue="1">
      <formula>MONTH(BJ2)&lt;&gt;MONTH(BB5)</formula>
    </cfRule>
    <cfRule type="expression" dxfId="17240" priority="95" stopIfTrue="1">
      <formula>OR(BJ2=祝色)</formula>
    </cfRule>
  </conditionalFormatting>
  <conditionalFormatting sqref="BP2:BU5">
    <cfRule type="expression" dxfId="17239" priority="90" stopIfTrue="1">
      <formula>OR(AND(WEEKDAY(BP2)=1,MONTH(BP2)&lt;&gt;MONTH(BB5)),AND(OR(BP2=祝色),MONTH(BP2)&lt;&gt;MONTH(BB5)))</formula>
    </cfRule>
    <cfRule type="expression" dxfId="17238" priority="91" stopIfTrue="1">
      <formula>MONTH(BP2)&lt;&gt;MONTH(BB5)</formula>
    </cfRule>
    <cfRule type="expression" dxfId="17237" priority="92" stopIfTrue="1">
      <formula>OR(BP2=祝色)</formula>
    </cfRule>
  </conditionalFormatting>
  <conditionalFormatting sqref="BV2:CA5">
    <cfRule type="expression" dxfId="17236" priority="87" stopIfTrue="1">
      <formula>OR(AND(WEEKDAY(BV2)=1,MONTH(BV2)&lt;&gt;MONTH(BB5)),AND(OR(BV2=祝色),MONTH(BV2)&lt;&gt;MONTH(BB5)))</formula>
    </cfRule>
    <cfRule type="expression" dxfId="17235" priority="88" stopIfTrue="1">
      <formula>MONTH(BV2)&lt;&gt;MONTH(BB5)</formula>
    </cfRule>
    <cfRule type="expression" dxfId="17234" priority="89" stopIfTrue="1">
      <formula>OR(BV2=祝色)</formula>
    </cfRule>
  </conditionalFormatting>
  <conditionalFormatting sqref="CB2:CG5">
    <cfRule type="expression" dxfId="17233" priority="84" stopIfTrue="1">
      <formula>OR(AND(WEEKDAY(CB2)=1,MONTH(CB2)&lt;&gt;MONTH(BB5)),AND(OR(CB2=祝色),MONTH(CB2)&lt;&gt;MONTH(BB5)))</formula>
    </cfRule>
    <cfRule type="expression" dxfId="17232" priority="85" stopIfTrue="1">
      <formula>MONTH(CB2)&lt;&gt;MONTH(BB5)</formula>
    </cfRule>
    <cfRule type="expression" dxfId="17231" priority="86" stopIfTrue="1">
      <formula>OR(CB2=祝色)</formula>
    </cfRule>
  </conditionalFormatting>
  <conditionalFormatting sqref="CH2:CM5">
    <cfRule type="expression" dxfId="17230" priority="81" stopIfTrue="1">
      <formula>OR(AND(WEEKDAY(CH2)=1,MONTH(CH2)&lt;&gt;MONTH(BB5)),AND(OR(CH2=祝色),MONTH(CH2)&lt;&gt;MONTH(BB5)))</formula>
    </cfRule>
    <cfRule type="expression" dxfId="17229" priority="82" stopIfTrue="1">
      <formula>MONTH(CH2)&lt;&gt;MONTH(BB5)</formula>
    </cfRule>
    <cfRule type="expression" dxfId="17228" priority="83" stopIfTrue="1">
      <formula>OR(CH2=祝色)</formula>
    </cfRule>
  </conditionalFormatting>
  <conditionalFormatting sqref="CN2:CS5">
    <cfRule type="expression" dxfId="17227" priority="78" stopIfTrue="1">
      <formula>OR(AND(WEEKDAY(CN2)=1,MONTH(CN2)&lt;&gt;MONTH(BB5)),AND(OR(CN2=祝色),MONTH(CN2)&lt;&gt;MONTH(BB5)))</formula>
    </cfRule>
    <cfRule type="expression" dxfId="17226" priority="79" stopIfTrue="1">
      <formula>MONTH(CN2)&lt;&gt;MONTH(BB5)</formula>
    </cfRule>
    <cfRule type="expression" dxfId="17225" priority="80" stopIfTrue="1">
      <formula>OR(CN2=祝色)</formula>
    </cfRule>
  </conditionalFormatting>
  <conditionalFormatting sqref="CT2:CY5">
    <cfRule type="expression" dxfId="17224" priority="77" stopIfTrue="1">
      <formula>OR(CT2=祝色)</formula>
    </cfRule>
  </conditionalFormatting>
  <conditionalFormatting sqref="J28:O31">
    <cfRule type="expression" dxfId="17223" priority="74" stopIfTrue="1">
      <formula>OR(AND(WEEKDAY(J28)=1,MONTH(J28)&lt;&gt;MONTH(B31)),AND(OR(J28=祝色),MONTH(J28)&lt;&gt;MONTH(B31)))</formula>
    </cfRule>
    <cfRule type="expression" dxfId="17222" priority="75" stopIfTrue="1">
      <formula>MONTH(J28)&lt;&gt;MONTH(B31)</formula>
    </cfRule>
    <cfRule type="expression" dxfId="17221" priority="76" stopIfTrue="1">
      <formula>OR(J28=祝色)</formula>
    </cfRule>
  </conditionalFormatting>
  <conditionalFormatting sqref="P28:U31">
    <cfRule type="expression" dxfId="17220" priority="71" stopIfTrue="1">
      <formula>OR(AND(WEEKDAY(P28)=1,MONTH(P28)&lt;&gt;MONTH(B31)),AND(OR(P28=祝色),MONTH(P28)&lt;&gt;MONTH(B31)))</formula>
    </cfRule>
    <cfRule type="expression" dxfId="17219" priority="72" stopIfTrue="1">
      <formula>MONTH(P28)&lt;&gt;MONTH(B31)</formula>
    </cfRule>
    <cfRule type="expression" dxfId="17218" priority="73" stopIfTrue="1">
      <formula>OR(P28=祝色)</formula>
    </cfRule>
  </conditionalFormatting>
  <conditionalFormatting sqref="V28:AA31">
    <cfRule type="expression" dxfId="17217" priority="68" stopIfTrue="1">
      <formula>OR(AND(WEEKDAY(V28)=1,MONTH(V28)&lt;&gt;MONTH(B31)),AND(OR(V28=祝色),MONTH(V28)&lt;&gt;MONTH(B31)))</formula>
    </cfRule>
    <cfRule type="expression" dxfId="17216" priority="69" stopIfTrue="1">
      <formula>MONTH(V28)&lt;&gt;MONTH(B31)</formula>
    </cfRule>
    <cfRule type="expression" dxfId="17215" priority="70" stopIfTrue="1">
      <formula>OR(V28=祝色)</formula>
    </cfRule>
  </conditionalFormatting>
  <conditionalFormatting sqref="AB28:AG31">
    <cfRule type="expression" dxfId="17214" priority="65" stopIfTrue="1">
      <formula>OR(AND(WEEKDAY(AB28)=1,MONTH(AB28)&lt;&gt;MONTH(B31)),AND(OR(AB28=祝色),MONTH(AB28)&lt;&gt;MONTH(B31)))</formula>
    </cfRule>
    <cfRule type="expression" dxfId="17213" priority="66" stopIfTrue="1">
      <formula>MONTH(AB28)&lt;&gt;MONTH(B31)</formula>
    </cfRule>
    <cfRule type="expression" dxfId="17212" priority="67" stopIfTrue="1">
      <formula>OR(AB28=祝色)</formula>
    </cfRule>
  </conditionalFormatting>
  <conditionalFormatting sqref="AH28:AM31">
    <cfRule type="expression" dxfId="17211" priority="62" stopIfTrue="1">
      <formula>OR(AND(WEEKDAY(AH28)=1,MONTH(AH28)&lt;&gt;MONTH(B31)),AND(OR(AH28=祝色),MONTH(AH28)&lt;&gt;MONTH(B31)))</formula>
    </cfRule>
    <cfRule type="expression" dxfId="17210" priority="63" stopIfTrue="1">
      <formula>MONTH(AH28)&lt;&gt;MONTH(B31)</formula>
    </cfRule>
    <cfRule type="expression" dxfId="17209" priority="64" stopIfTrue="1">
      <formula>OR(AH28=祝色)</formula>
    </cfRule>
  </conditionalFormatting>
  <conditionalFormatting sqref="AN28:AS31">
    <cfRule type="expression" dxfId="17208" priority="59" stopIfTrue="1">
      <formula>OR(AND(WEEKDAY(AN28)=1,MONTH(AN28)&lt;&gt;MONTH(B31)),AND(OR(AN28=祝色),MONTH(AN28)&lt;&gt;MONTH(B31)))</formula>
    </cfRule>
    <cfRule type="expression" dxfId="17207" priority="60" stopIfTrue="1">
      <formula>MONTH(AN28)&lt;&gt;MONTH(B31)</formula>
    </cfRule>
    <cfRule type="expression" dxfId="17206" priority="61" stopIfTrue="1">
      <formula>OR(AN28=祝色)</formula>
    </cfRule>
  </conditionalFormatting>
  <conditionalFormatting sqref="AT28:AY31">
    <cfRule type="expression" dxfId="17205" priority="58" stopIfTrue="1">
      <formula>OR(AT28=祝色)</formula>
    </cfRule>
  </conditionalFormatting>
  <conditionalFormatting sqref="BJ28:BO31">
    <cfRule type="expression" dxfId="17204" priority="55" stopIfTrue="1">
      <formula>OR(AND(WEEKDAY(BJ28)=1,MONTH(BJ28)&lt;&gt;MONTH(BB31)),AND(OR(BJ28=祝色),MONTH(BJ28)&lt;&gt;MONTH(BB31)))</formula>
    </cfRule>
    <cfRule type="expression" dxfId="17203" priority="56" stopIfTrue="1">
      <formula>MONTH(BJ28)&lt;&gt;MONTH(BB31)</formula>
    </cfRule>
    <cfRule type="expression" dxfId="17202" priority="57" stopIfTrue="1">
      <formula>OR(BJ28=祝色)</formula>
    </cfRule>
  </conditionalFormatting>
  <conditionalFormatting sqref="BP28:BU31">
    <cfRule type="expression" dxfId="17201" priority="52" stopIfTrue="1">
      <formula>OR(AND(WEEKDAY(BP28)=1,MONTH(BP28)&lt;&gt;MONTH(BB31)),AND(OR(BP28=祝色),MONTH(BP28)&lt;&gt;MONTH(BB31)))</formula>
    </cfRule>
    <cfRule type="expression" dxfId="17200" priority="53" stopIfTrue="1">
      <formula>MONTH(BP28)&lt;&gt;MONTH(BB31)</formula>
    </cfRule>
    <cfRule type="expression" dxfId="17199" priority="54" stopIfTrue="1">
      <formula>OR(BP28=祝色)</formula>
    </cfRule>
  </conditionalFormatting>
  <conditionalFormatting sqref="BV28:CA31">
    <cfRule type="expression" dxfId="17198" priority="49" stopIfTrue="1">
      <formula>OR(AND(WEEKDAY(BV28)=1,MONTH(BV28)&lt;&gt;MONTH(BB31)),AND(OR(BV28=祝色),MONTH(BV28)&lt;&gt;MONTH(BB31)))</formula>
    </cfRule>
    <cfRule type="expression" dxfId="17197" priority="50" stopIfTrue="1">
      <formula>MONTH(BV28)&lt;&gt;MONTH(BB31)</formula>
    </cfRule>
    <cfRule type="expression" dxfId="17196" priority="51" stopIfTrue="1">
      <formula>OR(BV28=祝色)</formula>
    </cfRule>
  </conditionalFormatting>
  <conditionalFormatting sqref="CB28:CG31">
    <cfRule type="expression" dxfId="17195" priority="46" stopIfTrue="1">
      <formula>OR(AND(WEEKDAY(CB28)=1,MONTH(CB28)&lt;&gt;MONTH(BB31)),AND(OR(CB28=祝色),MONTH(CB28)&lt;&gt;MONTH(BB31)))</formula>
    </cfRule>
    <cfRule type="expression" dxfId="17194" priority="47" stopIfTrue="1">
      <formula>MONTH(CB28)&lt;&gt;MONTH(BB31)</formula>
    </cfRule>
    <cfRule type="expression" dxfId="17193" priority="48" stopIfTrue="1">
      <formula>OR(CB28=祝色)</formula>
    </cfRule>
  </conditionalFormatting>
  <conditionalFormatting sqref="CH28:CM31">
    <cfRule type="expression" dxfId="17192" priority="43" stopIfTrue="1">
      <formula>OR(AND(WEEKDAY(CH28)=1,MONTH(CH28)&lt;&gt;MONTH(BB31)),AND(OR(CH28=祝色),MONTH(CH28)&lt;&gt;MONTH(BB31)))</formula>
    </cfRule>
    <cfRule type="expression" dxfId="17191" priority="44" stopIfTrue="1">
      <formula>MONTH(CH28)&lt;&gt;MONTH(BB31)</formula>
    </cfRule>
    <cfRule type="expression" dxfId="17190" priority="45" stopIfTrue="1">
      <formula>OR(CH28=祝色)</formula>
    </cfRule>
  </conditionalFormatting>
  <conditionalFormatting sqref="CN28:CS31">
    <cfRule type="expression" dxfId="17189" priority="40" stopIfTrue="1">
      <formula>OR(AND(WEEKDAY(CN28)=1,MONTH(CN28)&lt;&gt;MONTH(BB31)),AND(OR(CN28=祝色),MONTH(CN28)&lt;&gt;MONTH(BB31)))</formula>
    </cfRule>
    <cfRule type="expression" dxfId="17188" priority="41" stopIfTrue="1">
      <formula>MONTH(CN28)&lt;&gt;MONTH(BB31)</formula>
    </cfRule>
    <cfRule type="expression" dxfId="17187" priority="42" stopIfTrue="1">
      <formula>OR(CN28=祝色)</formula>
    </cfRule>
  </conditionalFormatting>
  <conditionalFormatting sqref="CT28:CY31">
    <cfRule type="expression" dxfId="17186" priority="39" stopIfTrue="1">
      <formula>OR(CT28=祝色)</formula>
    </cfRule>
  </conditionalFormatting>
  <conditionalFormatting sqref="J54:O57">
    <cfRule type="expression" dxfId="17185" priority="36" stopIfTrue="1">
      <formula>OR(AND(WEEKDAY(J54)=1,MONTH(J54)&lt;&gt;MONTH(B57)),AND(OR(J54=祝色),MONTH(J54)&lt;&gt;MONTH(B57)))</formula>
    </cfRule>
    <cfRule type="expression" dxfId="17184" priority="37" stopIfTrue="1">
      <formula>MONTH(J54)&lt;&gt;MONTH(B57)</formula>
    </cfRule>
    <cfRule type="expression" dxfId="17183" priority="38" stopIfTrue="1">
      <formula>OR(J54=祝色)</formula>
    </cfRule>
  </conditionalFormatting>
  <conditionalFormatting sqref="P54:U57">
    <cfRule type="expression" dxfId="17182" priority="33" stopIfTrue="1">
      <formula>OR(AND(WEEKDAY(P54)=1,MONTH(P54)&lt;&gt;MONTH(B57)),AND(OR(P54=祝色),MONTH(P54)&lt;&gt;MONTH(B57)))</formula>
    </cfRule>
    <cfRule type="expression" dxfId="17181" priority="34" stopIfTrue="1">
      <formula>MONTH(P54)&lt;&gt;MONTH(B57)</formula>
    </cfRule>
    <cfRule type="expression" dxfId="17180" priority="35" stopIfTrue="1">
      <formula>OR(P54=祝色)</formula>
    </cfRule>
  </conditionalFormatting>
  <conditionalFormatting sqref="V54:AA57">
    <cfRule type="expression" dxfId="17179" priority="30" stopIfTrue="1">
      <formula>OR(AND(WEEKDAY(V54)=1,MONTH(V54)&lt;&gt;MONTH(B57)),AND(OR(V54=祝色),MONTH(V54)&lt;&gt;MONTH(B57)))</formula>
    </cfRule>
    <cfRule type="expression" dxfId="17178" priority="31" stopIfTrue="1">
      <formula>MONTH(V54)&lt;&gt;MONTH(B57)</formula>
    </cfRule>
    <cfRule type="expression" dxfId="17177" priority="32" stopIfTrue="1">
      <formula>OR(V54=祝色)</formula>
    </cfRule>
  </conditionalFormatting>
  <conditionalFormatting sqref="AB54:AG57">
    <cfRule type="expression" dxfId="17176" priority="27" stopIfTrue="1">
      <formula>OR(AND(WEEKDAY(AB54)=1,MONTH(AB54)&lt;&gt;MONTH(B57)),AND(OR(AB54=祝色),MONTH(AB54)&lt;&gt;MONTH(B57)))</formula>
    </cfRule>
    <cfRule type="expression" dxfId="17175" priority="28" stopIfTrue="1">
      <formula>MONTH(AB54)&lt;&gt;MONTH(B57)</formula>
    </cfRule>
    <cfRule type="expression" dxfId="17174" priority="29" stopIfTrue="1">
      <formula>OR(AB54=祝色)</formula>
    </cfRule>
  </conditionalFormatting>
  <conditionalFormatting sqref="AH54:AM57">
    <cfRule type="expression" dxfId="17173" priority="24" stopIfTrue="1">
      <formula>OR(AND(WEEKDAY(AH54)=1,MONTH(AH54)&lt;&gt;MONTH(B57)),AND(OR(AH54=祝色),MONTH(AH54)&lt;&gt;MONTH(B57)))</formula>
    </cfRule>
    <cfRule type="expression" dxfId="17172" priority="25" stopIfTrue="1">
      <formula>MONTH(AH54)&lt;&gt;MONTH(B57)</formula>
    </cfRule>
    <cfRule type="expression" dxfId="17171" priority="26" stopIfTrue="1">
      <formula>OR(AH54=祝色)</formula>
    </cfRule>
  </conditionalFormatting>
  <conditionalFormatting sqref="AN54:AS57">
    <cfRule type="expression" dxfId="17170" priority="21" stopIfTrue="1">
      <formula>OR(AND(WEEKDAY(AN54)=1,MONTH(AN54)&lt;&gt;MONTH(B57)),AND(OR(AN54=祝色),MONTH(AN54)&lt;&gt;MONTH(B57)))</formula>
    </cfRule>
    <cfRule type="expression" dxfId="17169" priority="22" stopIfTrue="1">
      <formula>MONTH(AN54)&lt;&gt;MONTH(B57)</formula>
    </cfRule>
    <cfRule type="expression" dxfId="17168" priority="23" stopIfTrue="1">
      <formula>OR(AN54=祝色)</formula>
    </cfRule>
  </conditionalFormatting>
  <conditionalFormatting sqref="AT54:AY57">
    <cfRule type="expression" dxfId="17167" priority="20" stopIfTrue="1">
      <formula>OR(AT54=祝色)</formula>
    </cfRule>
  </conditionalFormatting>
  <conditionalFormatting sqref="BJ54:BO57">
    <cfRule type="expression" dxfId="17166" priority="17" stopIfTrue="1">
      <formula>OR(AND(WEEKDAY(BJ54)=1,MONTH(BJ54)&lt;&gt;MONTH(BB57)),AND(OR(BJ54=祝色),MONTH(BJ54)&lt;&gt;MONTH(BB57)))</formula>
    </cfRule>
    <cfRule type="expression" dxfId="17165" priority="18" stopIfTrue="1">
      <formula>MONTH(BJ54)&lt;&gt;MONTH(BB57)</formula>
    </cfRule>
    <cfRule type="expression" dxfId="17164" priority="19" stopIfTrue="1">
      <formula>OR(BJ54=祝色)</formula>
    </cfRule>
  </conditionalFormatting>
  <conditionalFormatting sqref="BP54:BU57">
    <cfRule type="expression" dxfId="17163" priority="14" stopIfTrue="1">
      <formula>OR(AND(WEEKDAY(BP54)=1,MONTH(BP54)&lt;&gt;MONTH(BB57)),AND(OR(BP54=祝色),MONTH(BP54)&lt;&gt;MONTH(BB57)))</formula>
    </cfRule>
    <cfRule type="expression" dxfId="17162" priority="15" stopIfTrue="1">
      <formula>MONTH(BP54)&lt;&gt;MONTH(BB57)</formula>
    </cfRule>
    <cfRule type="expression" dxfId="17161" priority="16" stopIfTrue="1">
      <formula>OR(BP54=祝色)</formula>
    </cfRule>
  </conditionalFormatting>
  <conditionalFormatting sqref="BV54:CA57">
    <cfRule type="expression" dxfId="17160" priority="11" stopIfTrue="1">
      <formula>OR(AND(WEEKDAY(BV54)=1,MONTH(BV54)&lt;&gt;MONTH(BB57)),AND(OR(BV54=祝色),MONTH(BV54)&lt;&gt;MONTH(BB57)))</formula>
    </cfRule>
    <cfRule type="expression" dxfId="17159" priority="12" stopIfTrue="1">
      <formula>MONTH(BV54)&lt;&gt;MONTH(BB57)</formula>
    </cfRule>
    <cfRule type="expression" dxfId="17158" priority="13" stopIfTrue="1">
      <formula>OR(BV54=祝色)</formula>
    </cfRule>
  </conditionalFormatting>
  <conditionalFormatting sqref="CB54:CG57">
    <cfRule type="expression" dxfId="17157" priority="8" stopIfTrue="1">
      <formula>OR(AND(WEEKDAY(CB54)=1,MONTH(CB54)&lt;&gt;MONTH(BB57)),AND(OR(CB54=祝色),MONTH(CB54)&lt;&gt;MONTH(BB57)))</formula>
    </cfRule>
    <cfRule type="expression" dxfId="17156" priority="9" stopIfTrue="1">
      <formula>MONTH(CB54)&lt;&gt;MONTH(BB57)</formula>
    </cfRule>
    <cfRule type="expression" dxfId="17155" priority="10" stopIfTrue="1">
      <formula>OR(CB54=祝色)</formula>
    </cfRule>
  </conditionalFormatting>
  <conditionalFormatting sqref="CH54:CM57">
    <cfRule type="expression" dxfId="17154" priority="5" stopIfTrue="1">
      <formula>OR(AND(WEEKDAY(CH54)=1,MONTH(CH54)&lt;&gt;MONTH(BB57)),AND(OR(CH54=祝色),MONTH(CH54)&lt;&gt;MONTH(BB57)))</formula>
    </cfRule>
    <cfRule type="expression" dxfId="17153" priority="6" stopIfTrue="1">
      <formula>MONTH(CH54)&lt;&gt;MONTH(BB57)</formula>
    </cfRule>
    <cfRule type="expression" dxfId="17152" priority="7" stopIfTrue="1">
      <formula>OR(CH54=祝色)</formula>
    </cfRule>
  </conditionalFormatting>
  <conditionalFormatting sqref="CN54:CS57">
    <cfRule type="expression" dxfId="17151" priority="2" stopIfTrue="1">
      <formula>OR(AND(WEEKDAY(CN54)=1,MONTH(CN54)&lt;&gt;MONTH(BB57)),AND(OR(CN54=祝色),MONTH(CN54)&lt;&gt;MONTH(BB57)))</formula>
    </cfRule>
    <cfRule type="expression" dxfId="17150" priority="3" stopIfTrue="1">
      <formula>MONTH(CN54)&lt;&gt;MONTH(BB57)</formula>
    </cfRule>
    <cfRule type="expression" dxfId="17149" priority="4" stopIfTrue="1">
      <formula>OR(CN54=祝色)</formula>
    </cfRule>
  </conditionalFormatting>
  <conditionalFormatting sqref="CT54:CY57">
    <cfRule type="expression" dxfId="17148" priority="1" stopIfTrue="1">
      <formula>OR(CT54=祝色)</formula>
    </cfRule>
  </conditionalFormatting>
  <printOptions horizontalCentered="1"/>
  <pageMargins left="0" right="0" top="0" bottom="0" header="0.51181102362204722" footer="0.51181102362204722"/>
  <pageSetup paperSize="12" scale="41"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CY103"/>
  <sheetViews>
    <sheetView zoomScale="50" zoomScaleNormal="50" workbookViewId="0">
      <selection activeCell="AZ2" sqref="AZ2"/>
    </sheetView>
  </sheetViews>
  <sheetFormatPr defaultRowHeight="13.5"/>
  <cols>
    <col min="1" max="1" width="0.625" customWidth="1"/>
    <col min="2" max="5" width="2.125" customWidth="1"/>
    <col min="6" max="8" width="1.625" customWidth="1"/>
    <col min="9" max="9" width="1.5" customWidth="1"/>
    <col min="10" max="12" width="3.875" customWidth="1"/>
    <col min="13" max="15" width="2.375" customWidth="1"/>
    <col min="16" max="18" width="3.875" customWidth="1"/>
    <col min="19" max="21" width="2.375" customWidth="1"/>
    <col min="22" max="24" width="3.875" customWidth="1"/>
    <col min="25" max="27" width="2.375" customWidth="1"/>
    <col min="28" max="30" width="3.875" customWidth="1"/>
    <col min="31" max="33" width="2.375" customWidth="1"/>
    <col min="34" max="36" width="3.875" customWidth="1"/>
    <col min="37" max="39" width="2.375" customWidth="1"/>
    <col min="40" max="42" width="3.875" customWidth="1"/>
    <col min="43" max="45" width="2.375" customWidth="1"/>
    <col min="46" max="48" width="3.875" customWidth="1"/>
    <col min="49" max="51" width="2.375" customWidth="1"/>
    <col min="52" max="52" width="7.375" customWidth="1"/>
    <col min="53" max="53" width="7.5" customWidth="1"/>
    <col min="54" max="57" width="2.125" customWidth="1"/>
    <col min="58" max="60" width="1.625" customWidth="1"/>
    <col min="61" max="61" width="1.5" customWidth="1"/>
    <col min="62" max="64" width="3.875" customWidth="1"/>
    <col min="65" max="67" width="2.375" customWidth="1"/>
    <col min="68" max="70" width="3.875" customWidth="1"/>
    <col min="71" max="73" width="2.375" customWidth="1"/>
    <col min="74" max="76" width="3.875" customWidth="1"/>
    <col min="77" max="79" width="2.375" customWidth="1"/>
    <col min="80" max="82" width="3.875" customWidth="1"/>
    <col min="83" max="85" width="2.375" customWidth="1"/>
    <col min="86" max="88" width="3.875" customWidth="1"/>
    <col min="89" max="91" width="2.375" customWidth="1"/>
    <col min="92" max="94" width="3.875" customWidth="1"/>
    <col min="95" max="97" width="2.375" customWidth="1"/>
    <col min="98" max="100" width="3.875" customWidth="1"/>
    <col min="101" max="103" width="2.375" customWidth="1"/>
  </cols>
  <sheetData>
    <row r="1" spans="2:103" ht="29.25" customHeight="1">
      <c r="B1" s="814">
        <f>B5</f>
        <v>46023</v>
      </c>
      <c r="C1" s="815"/>
      <c r="D1" s="815"/>
      <c r="E1" s="815"/>
      <c r="F1" s="815"/>
      <c r="G1" s="815"/>
      <c r="H1" s="815"/>
      <c r="I1" s="816"/>
      <c r="J1" s="603" t="s">
        <v>508</v>
      </c>
      <c r="K1" s="604"/>
      <c r="L1" s="604"/>
      <c r="M1" s="604"/>
      <c r="N1" s="604"/>
      <c r="O1" s="605"/>
      <c r="P1" s="527" t="s">
        <v>509</v>
      </c>
      <c r="Q1" s="528"/>
      <c r="R1" s="528"/>
      <c r="S1" s="528"/>
      <c r="T1" s="528"/>
      <c r="U1" s="529"/>
      <c r="V1" s="631" t="s">
        <v>510</v>
      </c>
      <c r="W1" s="632"/>
      <c r="X1" s="632"/>
      <c r="Y1" s="632"/>
      <c r="Z1" s="632"/>
      <c r="AA1" s="633"/>
      <c r="AB1" s="527" t="s">
        <v>511</v>
      </c>
      <c r="AC1" s="528"/>
      <c r="AD1" s="528"/>
      <c r="AE1" s="528"/>
      <c r="AF1" s="528"/>
      <c r="AG1" s="529"/>
      <c r="AH1" s="631" t="s">
        <v>512</v>
      </c>
      <c r="AI1" s="632"/>
      <c r="AJ1" s="632"/>
      <c r="AK1" s="632"/>
      <c r="AL1" s="632"/>
      <c r="AM1" s="633"/>
      <c r="AN1" s="527" t="s">
        <v>513</v>
      </c>
      <c r="AO1" s="528"/>
      <c r="AP1" s="528"/>
      <c r="AQ1" s="528"/>
      <c r="AR1" s="528"/>
      <c r="AS1" s="529"/>
      <c r="AT1" s="585" t="s">
        <v>514</v>
      </c>
      <c r="AU1" s="586"/>
      <c r="AV1" s="586"/>
      <c r="AW1" s="586"/>
      <c r="AX1" s="586"/>
      <c r="AY1" s="587"/>
      <c r="BB1" s="814">
        <f>BB5</f>
        <v>46113</v>
      </c>
      <c r="BC1" s="815"/>
      <c r="BD1" s="815"/>
      <c r="BE1" s="815"/>
      <c r="BF1" s="815"/>
      <c r="BG1" s="815"/>
      <c r="BH1" s="815"/>
      <c r="BI1" s="816"/>
      <c r="BJ1" s="603" t="s">
        <v>508</v>
      </c>
      <c r="BK1" s="604"/>
      <c r="BL1" s="604"/>
      <c r="BM1" s="604"/>
      <c r="BN1" s="604"/>
      <c r="BO1" s="605"/>
      <c r="BP1" s="527" t="s">
        <v>509</v>
      </c>
      <c r="BQ1" s="528"/>
      <c r="BR1" s="528"/>
      <c r="BS1" s="528"/>
      <c r="BT1" s="528"/>
      <c r="BU1" s="529"/>
      <c r="BV1" s="631" t="s">
        <v>510</v>
      </c>
      <c r="BW1" s="632"/>
      <c r="BX1" s="632"/>
      <c r="BY1" s="632"/>
      <c r="BZ1" s="632"/>
      <c r="CA1" s="633"/>
      <c r="CB1" s="527" t="s">
        <v>511</v>
      </c>
      <c r="CC1" s="528"/>
      <c r="CD1" s="528"/>
      <c r="CE1" s="528"/>
      <c r="CF1" s="528"/>
      <c r="CG1" s="529"/>
      <c r="CH1" s="631" t="s">
        <v>512</v>
      </c>
      <c r="CI1" s="632"/>
      <c r="CJ1" s="632"/>
      <c r="CK1" s="632"/>
      <c r="CL1" s="632"/>
      <c r="CM1" s="633"/>
      <c r="CN1" s="527" t="s">
        <v>513</v>
      </c>
      <c r="CO1" s="528"/>
      <c r="CP1" s="528"/>
      <c r="CQ1" s="528"/>
      <c r="CR1" s="528"/>
      <c r="CS1" s="529"/>
      <c r="CT1" s="585" t="s">
        <v>514</v>
      </c>
      <c r="CU1" s="586"/>
      <c r="CV1" s="586"/>
      <c r="CW1" s="586"/>
      <c r="CX1" s="586"/>
      <c r="CY1" s="587"/>
    </row>
    <row r="2" spans="2:103" ht="21.75" customHeight="1">
      <c r="B2" s="817"/>
      <c r="C2" s="818"/>
      <c r="D2" s="818"/>
      <c r="E2" s="818"/>
      <c r="F2" s="818"/>
      <c r="G2" s="818"/>
      <c r="H2" s="818"/>
      <c r="I2" s="819"/>
      <c r="J2" s="576">
        <f>IF(WEEKDAY(B5)=1,B5,(IF(WEEKDAY(B5)=2,B5-1,(IF(WEEKDAY(B5)=3,B5-2,(IF(WEEKDAY(B5)=4,B5-3,(IF(WEEKDAY(B5)=5,B5-4,IF(WEEKDAY(B5)=6,B5-5,B5-6))))))))))</f>
        <v>46019</v>
      </c>
      <c r="K2" s="577"/>
      <c r="L2" s="577"/>
      <c r="M2" s="577"/>
      <c r="N2" s="577"/>
      <c r="O2" s="578"/>
      <c r="P2" s="543">
        <f>J2+1</f>
        <v>46020</v>
      </c>
      <c r="Q2" s="544"/>
      <c r="R2" s="544"/>
      <c r="S2" s="544"/>
      <c r="T2" s="544"/>
      <c r="U2" s="545"/>
      <c r="V2" s="543">
        <f>P2+1</f>
        <v>46021</v>
      </c>
      <c r="W2" s="544"/>
      <c r="X2" s="544"/>
      <c r="Y2" s="544"/>
      <c r="Z2" s="544"/>
      <c r="AA2" s="545"/>
      <c r="AB2" s="543">
        <f>V2+1</f>
        <v>46022</v>
      </c>
      <c r="AC2" s="544"/>
      <c r="AD2" s="544"/>
      <c r="AE2" s="544"/>
      <c r="AF2" s="544"/>
      <c r="AG2" s="545"/>
      <c r="AH2" s="543">
        <f>AB2+1</f>
        <v>46023</v>
      </c>
      <c r="AI2" s="544"/>
      <c r="AJ2" s="544"/>
      <c r="AK2" s="544"/>
      <c r="AL2" s="544"/>
      <c r="AM2" s="545"/>
      <c r="AN2" s="543">
        <f>AH2+1</f>
        <v>46024</v>
      </c>
      <c r="AO2" s="544"/>
      <c r="AP2" s="544"/>
      <c r="AQ2" s="544"/>
      <c r="AR2" s="544"/>
      <c r="AS2" s="545"/>
      <c r="AT2" s="549">
        <f>AN2+1</f>
        <v>46025</v>
      </c>
      <c r="AU2" s="550"/>
      <c r="AV2" s="550"/>
      <c r="AW2" s="550"/>
      <c r="AX2" s="550"/>
      <c r="AY2" s="551"/>
      <c r="BB2" s="817"/>
      <c r="BC2" s="818"/>
      <c r="BD2" s="818"/>
      <c r="BE2" s="818"/>
      <c r="BF2" s="818"/>
      <c r="BG2" s="818"/>
      <c r="BH2" s="818"/>
      <c r="BI2" s="819"/>
      <c r="BJ2" s="576">
        <f>IF(WEEKDAY(BB5)=1,BB5,(IF(WEEKDAY(BB5)=2,BB5-1,(IF(WEEKDAY(BB5)=3,BB5-2,(IF(WEEKDAY(BB5)=4,BB5-3,(IF(WEEKDAY(BB5)=5,BB5-4,IF(WEEKDAY(BB5)=6,BB5-5,BB5-6))))))))))</f>
        <v>46110</v>
      </c>
      <c r="BK2" s="577"/>
      <c r="BL2" s="577"/>
      <c r="BM2" s="577"/>
      <c r="BN2" s="577"/>
      <c r="BO2" s="578"/>
      <c r="BP2" s="543">
        <f>BJ2+1</f>
        <v>46111</v>
      </c>
      <c r="BQ2" s="544"/>
      <c r="BR2" s="544"/>
      <c r="BS2" s="544"/>
      <c r="BT2" s="544"/>
      <c r="BU2" s="545"/>
      <c r="BV2" s="543">
        <f>BP2+1</f>
        <v>46112</v>
      </c>
      <c r="BW2" s="544"/>
      <c r="BX2" s="544"/>
      <c r="BY2" s="544"/>
      <c r="BZ2" s="544"/>
      <c r="CA2" s="545"/>
      <c r="CB2" s="543">
        <f>BV2+1</f>
        <v>46113</v>
      </c>
      <c r="CC2" s="544"/>
      <c r="CD2" s="544"/>
      <c r="CE2" s="544"/>
      <c r="CF2" s="544"/>
      <c r="CG2" s="545"/>
      <c r="CH2" s="543">
        <f>CB2+1</f>
        <v>46114</v>
      </c>
      <c r="CI2" s="544"/>
      <c r="CJ2" s="544"/>
      <c r="CK2" s="544"/>
      <c r="CL2" s="544"/>
      <c r="CM2" s="545"/>
      <c r="CN2" s="543">
        <f>CH2+1</f>
        <v>46115</v>
      </c>
      <c r="CO2" s="544"/>
      <c r="CP2" s="544"/>
      <c r="CQ2" s="544"/>
      <c r="CR2" s="544"/>
      <c r="CS2" s="545"/>
      <c r="CT2" s="549">
        <f>CN2+1</f>
        <v>46116</v>
      </c>
      <c r="CU2" s="550"/>
      <c r="CV2" s="550"/>
      <c r="CW2" s="550"/>
      <c r="CX2" s="550"/>
      <c r="CY2" s="551"/>
    </row>
    <row r="3" spans="2:103" ht="21.75" customHeight="1">
      <c r="B3" s="817"/>
      <c r="C3" s="818"/>
      <c r="D3" s="818"/>
      <c r="E3" s="818"/>
      <c r="F3" s="818"/>
      <c r="G3" s="818"/>
      <c r="H3" s="818"/>
      <c r="I3" s="819"/>
      <c r="J3" s="579"/>
      <c r="K3" s="580"/>
      <c r="L3" s="580"/>
      <c r="M3" s="580"/>
      <c r="N3" s="580"/>
      <c r="O3" s="581"/>
      <c r="P3" s="546"/>
      <c r="Q3" s="547"/>
      <c r="R3" s="547"/>
      <c r="S3" s="547"/>
      <c r="T3" s="547"/>
      <c r="U3" s="548"/>
      <c r="V3" s="546"/>
      <c r="W3" s="547"/>
      <c r="X3" s="547"/>
      <c r="Y3" s="547"/>
      <c r="Z3" s="547"/>
      <c r="AA3" s="548"/>
      <c r="AB3" s="546"/>
      <c r="AC3" s="547"/>
      <c r="AD3" s="547"/>
      <c r="AE3" s="547"/>
      <c r="AF3" s="547"/>
      <c r="AG3" s="548"/>
      <c r="AH3" s="546"/>
      <c r="AI3" s="547"/>
      <c r="AJ3" s="547"/>
      <c r="AK3" s="547"/>
      <c r="AL3" s="547"/>
      <c r="AM3" s="548"/>
      <c r="AN3" s="546"/>
      <c r="AO3" s="547"/>
      <c r="AP3" s="547"/>
      <c r="AQ3" s="547"/>
      <c r="AR3" s="547"/>
      <c r="AS3" s="548"/>
      <c r="AT3" s="552"/>
      <c r="AU3" s="553"/>
      <c r="AV3" s="553"/>
      <c r="AW3" s="553"/>
      <c r="AX3" s="553"/>
      <c r="AY3" s="554"/>
      <c r="BB3" s="817"/>
      <c r="BC3" s="818"/>
      <c r="BD3" s="818"/>
      <c r="BE3" s="818"/>
      <c r="BF3" s="818"/>
      <c r="BG3" s="818"/>
      <c r="BH3" s="818"/>
      <c r="BI3" s="819"/>
      <c r="BJ3" s="579"/>
      <c r="BK3" s="580"/>
      <c r="BL3" s="580"/>
      <c r="BM3" s="580"/>
      <c r="BN3" s="580"/>
      <c r="BO3" s="581"/>
      <c r="BP3" s="546"/>
      <c r="BQ3" s="547"/>
      <c r="BR3" s="547"/>
      <c r="BS3" s="547"/>
      <c r="BT3" s="547"/>
      <c r="BU3" s="548"/>
      <c r="BV3" s="546"/>
      <c r="BW3" s="547"/>
      <c r="BX3" s="547"/>
      <c r="BY3" s="547"/>
      <c r="BZ3" s="547"/>
      <c r="CA3" s="548"/>
      <c r="CB3" s="546"/>
      <c r="CC3" s="547"/>
      <c r="CD3" s="547"/>
      <c r="CE3" s="547"/>
      <c r="CF3" s="547"/>
      <c r="CG3" s="548"/>
      <c r="CH3" s="546"/>
      <c r="CI3" s="547"/>
      <c r="CJ3" s="547"/>
      <c r="CK3" s="547"/>
      <c r="CL3" s="547"/>
      <c r="CM3" s="548"/>
      <c r="CN3" s="546"/>
      <c r="CO3" s="547"/>
      <c r="CP3" s="547"/>
      <c r="CQ3" s="547"/>
      <c r="CR3" s="547"/>
      <c r="CS3" s="548"/>
      <c r="CT3" s="552"/>
      <c r="CU3" s="553"/>
      <c r="CV3" s="553"/>
      <c r="CW3" s="553"/>
      <c r="CX3" s="553"/>
      <c r="CY3" s="554"/>
    </row>
    <row r="4" spans="2:103" ht="22.5" customHeight="1">
      <c r="B4" s="817"/>
      <c r="C4" s="818"/>
      <c r="D4" s="818"/>
      <c r="E4" s="818"/>
      <c r="F4" s="818"/>
      <c r="G4" s="818"/>
      <c r="H4" s="818"/>
      <c r="I4" s="819"/>
      <c r="J4" s="579"/>
      <c r="K4" s="580"/>
      <c r="L4" s="580"/>
      <c r="M4" s="580"/>
      <c r="N4" s="580"/>
      <c r="O4" s="581"/>
      <c r="P4" s="546"/>
      <c r="Q4" s="547"/>
      <c r="R4" s="547"/>
      <c r="S4" s="547"/>
      <c r="T4" s="547"/>
      <c r="U4" s="548"/>
      <c r="V4" s="546"/>
      <c r="W4" s="547"/>
      <c r="X4" s="547"/>
      <c r="Y4" s="547"/>
      <c r="Z4" s="547"/>
      <c r="AA4" s="548"/>
      <c r="AB4" s="546"/>
      <c r="AC4" s="547"/>
      <c r="AD4" s="547"/>
      <c r="AE4" s="547"/>
      <c r="AF4" s="547"/>
      <c r="AG4" s="548"/>
      <c r="AH4" s="546"/>
      <c r="AI4" s="547"/>
      <c r="AJ4" s="547"/>
      <c r="AK4" s="547"/>
      <c r="AL4" s="547"/>
      <c r="AM4" s="548"/>
      <c r="AN4" s="546"/>
      <c r="AO4" s="547"/>
      <c r="AP4" s="547"/>
      <c r="AQ4" s="547"/>
      <c r="AR4" s="547"/>
      <c r="AS4" s="548"/>
      <c r="AT4" s="552"/>
      <c r="AU4" s="553"/>
      <c r="AV4" s="553"/>
      <c r="AW4" s="553"/>
      <c r="AX4" s="553"/>
      <c r="AY4" s="554"/>
      <c r="BB4" s="817"/>
      <c r="BC4" s="818"/>
      <c r="BD4" s="818"/>
      <c r="BE4" s="818"/>
      <c r="BF4" s="818"/>
      <c r="BG4" s="818"/>
      <c r="BH4" s="818"/>
      <c r="BI4" s="819"/>
      <c r="BJ4" s="579"/>
      <c r="BK4" s="580"/>
      <c r="BL4" s="580"/>
      <c r="BM4" s="580"/>
      <c r="BN4" s="580"/>
      <c r="BO4" s="581"/>
      <c r="BP4" s="546"/>
      <c r="BQ4" s="547"/>
      <c r="BR4" s="547"/>
      <c r="BS4" s="547"/>
      <c r="BT4" s="547"/>
      <c r="BU4" s="548"/>
      <c r="BV4" s="546"/>
      <c r="BW4" s="547"/>
      <c r="BX4" s="547"/>
      <c r="BY4" s="547"/>
      <c r="BZ4" s="547"/>
      <c r="CA4" s="548"/>
      <c r="CB4" s="546"/>
      <c r="CC4" s="547"/>
      <c r="CD4" s="547"/>
      <c r="CE4" s="547"/>
      <c r="CF4" s="547"/>
      <c r="CG4" s="548"/>
      <c r="CH4" s="546"/>
      <c r="CI4" s="547"/>
      <c r="CJ4" s="547"/>
      <c r="CK4" s="547"/>
      <c r="CL4" s="547"/>
      <c r="CM4" s="548"/>
      <c r="CN4" s="546"/>
      <c r="CO4" s="547"/>
      <c r="CP4" s="547"/>
      <c r="CQ4" s="547"/>
      <c r="CR4" s="547"/>
      <c r="CS4" s="548"/>
      <c r="CT4" s="552"/>
      <c r="CU4" s="553"/>
      <c r="CV4" s="553"/>
      <c r="CW4" s="553"/>
      <c r="CX4" s="553"/>
      <c r="CY4" s="554"/>
    </row>
    <row r="5" spans="2:103" ht="28.5" customHeight="1">
      <c r="B5" s="820">
        <v>46023</v>
      </c>
      <c r="C5" s="821"/>
      <c r="D5" s="821"/>
      <c r="E5" s="821"/>
      <c r="F5" s="821"/>
      <c r="G5" s="821"/>
      <c r="H5" s="821"/>
      <c r="I5" s="822"/>
      <c r="J5" s="588"/>
      <c r="K5" s="589"/>
      <c r="L5" s="589"/>
      <c r="M5" s="589"/>
      <c r="N5" s="589"/>
      <c r="O5" s="590"/>
      <c r="P5" s="591"/>
      <c r="Q5" s="592"/>
      <c r="R5" s="592"/>
      <c r="S5" s="592"/>
      <c r="T5" s="592"/>
      <c r="U5" s="593"/>
      <c r="V5" s="591"/>
      <c r="W5" s="592"/>
      <c r="X5" s="592"/>
      <c r="Y5" s="592"/>
      <c r="Z5" s="592"/>
      <c r="AA5" s="593"/>
      <c r="AB5" s="591"/>
      <c r="AC5" s="592"/>
      <c r="AD5" s="592"/>
      <c r="AE5" s="592"/>
      <c r="AF5" s="592"/>
      <c r="AG5" s="593"/>
      <c r="AH5" s="591"/>
      <c r="AI5" s="592"/>
      <c r="AJ5" s="592"/>
      <c r="AK5" s="592"/>
      <c r="AL5" s="592"/>
      <c r="AM5" s="593"/>
      <c r="AN5" s="591"/>
      <c r="AO5" s="592"/>
      <c r="AP5" s="592"/>
      <c r="AQ5" s="592"/>
      <c r="AR5" s="592"/>
      <c r="AS5" s="593"/>
      <c r="AT5" s="594"/>
      <c r="AU5" s="595"/>
      <c r="AV5" s="595"/>
      <c r="AW5" s="595"/>
      <c r="AX5" s="595"/>
      <c r="AY5" s="596"/>
      <c r="BB5" s="820">
        <f>IF(MONTH(B57)=12,DATE(YEAR(B57)+1,1,1),DATE(YEAR(B57),MONTH(B57)+1,1))</f>
        <v>46113</v>
      </c>
      <c r="BC5" s="821"/>
      <c r="BD5" s="821"/>
      <c r="BE5" s="821"/>
      <c r="BF5" s="821"/>
      <c r="BG5" s="821"/>
      <c r="BH5" s="821"/>
      <c r="BI5" s="822"/>
      <c r="BJ5" s="588"/>
      <c r="BK5" s="589"/>
      <c r="BL5" s="589"/>
      <c r="BM5" s="589"/>
      <c r="BN5" s="589"/>
      <c r="BO5" s="590"/>
      <c r="BP5" s="591"/>
      <c r="BQ5" s="592"/>
      <c r="BR5" s="592"/>
      <c r="BS5" s="592"/>
      <c r="BT5" s="592"/>
      <c r="BU5" s="593"/>
      <c r="BV5" s="591"/>
      <c r="BW5" s="592"/>
      <c r="BX5" s="592"/>
      <c r="BY5" s="592"/>
      <c r="BZ5" s="592"/>
      <c r="CA5" s="593"/>
      <c r="CB5" s="591"/>
      <c r="CC5" s="592"/>
      <c r="CD5" s="592"/>
      <c r="CE5" s="592"/>
      <c r="CF5" s="592"/>
      <c r="CG5" s="593"/>
      <c r="CH5" s="591"/>
      <c r="CI5" s="592"/>
      <c r="CJ5" s="592"/>
      <c r="CK5" s="592"/>
      <c r="CL5" s="592"/>
      <c r="CM5" s="593"/>
      <c r="CN5" s="591"/>
      <c r="CO5" s="592"/>
      <c r="CP5" s="592"/>
      <c r="CQ5" s="592"/>
      <c r="CR5" s="592"/>
      <c r="CS5" s="593"/>
      <c r="CT5" s="594"/>
      <c r="CU5" s="595"/>
      <c r="CV5" s="595"/>
      <c r="CW5" s="595"/>
      <c r="CX5" s="595"/>
      <c r="CY5" s="596"/>
    </row>
    <row r="6" spans="2:103" ht="21.75" customHeight="1">
      <c r="B6" s="820"/>
      <c r="C6" s="821"/>
      <c r="D6" s="821"/>
      <c r="E6" s="821"/>
      <c r="F6" s="821"/>
      <c r="G6" s="821"/>
      <c r="H6" s="821"/>
      <c r="I6" s="822"/>
      <c r="J6" s="576">
        <f>AT2+1</f>
        <v>46026</v>
      </c>
      <c r="K6" s="577"/>
      <c r="L6" s="577"/>
      <c r="M6" s="577"/>
      <c r="N6" s="577"/>
      <c r="O6" s="578"/>
      <c r="P6" s="543">
        <f>J6+1</f>
        <v>46027</v>
      </c>
      <c r="Q6" s="544"/>
      <c r="R6" s="544"/>
      <c r="S6" s="544"/>
      <c r="T6" s="544"/>
      <c r="U6" s="545"/>
      <c r="V6" s="543">
        <f>P6+1</f>
        <v>46028</v>
      </c>
      <c r="W6" s="544"/>
      <c r="X6" s="544"/>
      <c r="Y6" s="544"/>
      <c r="Z6" s="544"/>
      <c r="AA6" s="545"/>
      <c r="AB6" s="543">
        <f>V6+1</f>
        <v>46029</v>
      </c>
      <c r="AC6" s="544"/>
      <c r="AD6" s="544"/>
      <c r="AE6" s="544"/>
      <c r="AF6" s="544"/>
      <c r="AG6" s="545"/>
      <c r="AH6" s="543">
        <f>AB6+1</f>
        <v>46030</v>
      </c>
      <c r="AI6" s="544"/>
      <c r="AJ6" s="544"/>
      <c r="AK6" s="544"/>
      <c r="AL6" s="544"/>
      <c r="AM6" s="545"/>
      <c r="AN6" s="543">
        <f>AH6+1</f>
        <v>46031</v>
      </c>
      <c r="AO6" s="544"/>
      <c r="AP6" s="544"/>
      <c r="AQ6" s="544"/>
      <c r="AR6" s="544"/>
      <c r="AS6" s="545"/>
      <c r="AT6" s="549">
        <f>AN6+1</f>
        <v>46032</v>
      </c>
      <c r="AU6" s="550"/>
      <c r="AV6" s="550"/>
      <c r="AW6" s="550"/>
      <c r="AX6" s="550"/>
      <c r="AY6" s="551"/>
      <c r="BB6" s="820"/>
      <c r="BC6" s="821"/>
      <c r="BD6" s="821"/>
      <c r="BE6" s="821"/>
      <c r="BF6" s="821"/>
      <c r="BG6" s="821"/>
      <c r="BH6" s="821"/>
      <c r="BI6" s="822"/>
      <c r="BJ6" s="576">
        <f>CT2+1</f>
        <v>46117</v>
      </c>
      <c r="BK6" s="577"/>
      <c r="BL6" s="577"/>
      <c r="BM6" s="577"/>
      <c r="BN6" s="577"/>
      <c r="BO6" s="578"/>
      <c r="BP6" s="543">
        <f>BJ6+1</f>
        <v>46118</v>
      </c>
      <c r="BQ6" s="544"/>
      <c r="BR6" s="544"/>
      <c r="BS6" s="544"/>
      <c r="BT6" s="544"/>
      <c r="BU6" s="545"/>
      <c r="BV6" s="543">
        <f>BP6+1</f>
        <v>46119</v>
      </c>
      <c r="BW6" s="544"/>
      <c r="BX6" s="544"/>
      <c r="BY6" s="544"/>
      <c r="BZ6" s="544"/>
      <c r="CA6" s="545"/>
      <c r="CB6" s="543">
        <f>BV6+1</f>
        <v>46120</v>
      </c>
      <c r="CC6" s="544"/>
      <c r="CD6" s="544"/>
      <c r="CE6" s="544"/>
      <c r="CF6" s="544"/>
      <c r="CG6" s="545"/>
      <c r="CH6" s="543">
        <f>CB6+1</f>
        <v>46121</v>
      </c>
      <c r="CI6" s="544"/>
      <c r="CJ6" s="544"/>
      <c r="CK6" s="544"/>
      <c r="CL6" s="544"/>
      <c r="CM6" s="545"/>
      <c r="CN6" s="543">
        <f>CH6+1</f>
        <v>46122</v>
      </c>
      <c r="CO6" s="544"/>
      <c r="CP6" s="544"/>
      <c r="CQ6" s="544"/>
      <c r="CR6" s="544"/>
      <c r="CS6" s="545"/>
      <c r="CT6" s="549">
        <f>CN6+1</f>
        <v>46123</v>
      </c>
      <c r="CU6" s="550"/>
      <c r="CV6" s="550"/>
      <c r="CW6" s="550"/>
      <c r="CX6" s="550"/>
      <c r="CY6" s="551"/>
    </row>
    <row r="7" spans="2:103" ht="21.75" customHeight="1">
      <c r="B7" s="823" t="str">
        <f>IF(B5&gt;=43586,"令和"&amp;IF(YEAR(B5)-2018=1,"元",YEAR(B5)-2018),"平成"&amp;(YEAR(B5)-1988))</f>
        <v>令和8</v>
      </c>
      <c r="C7" s="824"/>
      <c r="D7" s="824"/>
      <c r="E7" s="824"/>
      <c r="F7" s="824"/>
      <c r="G7" s="824"/>
      <c r="H7" s="824"/>
      <c r="I7" s="825"/>
      <c r="J7" s="579"/>
      <c r="K7" s="580"/>
      <c r="L7" s="580"/>
      <c r="M7" s="580"/>
      <c r="N7" s="580"/>
      <c r="O7" s="581"/>
      <c r="P7" s="546"/>
      <c r="Q7" s="547"/>
      <c r="R7" s="547"/>
      <c r="S7" s="547"/>
      <c r="T7" s="547"/>
      <c r="U7" s="548"/>
      <c r="V7" s="546"/>
      <c r="W7" s="547"/>
      <c r="X7" s="547"/>
      <c r="Y7" s="547"/>
      <c r="Z7" s="547"/>
      <c r="AA7" s="548"/>
      <c r="AB7" s="546"/>
      <c r="AC7" s="547"/>
      <c r="AD7" s="547"/>
      <c r="AE7" s="547"/>
      <c r="AF7" s="547"/>
      <c r="AG7" s="548"/>
      <c r="AH7" s="546"/>
      <c r="AI7" s="547"/>
      <c r="AJ7" s="547"/>
      <c r="AK7" s="547"/>
      <c r="AL7" s="547"/>
      <c r="AM7" s="548"/>
      <c r="AN7" s="546"/>
      <c r="AO7" s="547"/>
      <c r="AP7" s="547"/>
      <c r="AQ7" s="547"/>
      <c r="AR7" s="547"/>
      <c r="AS7" s="548"/>
      <c r="AT7" s="552"/>
      <c r="AU7" s="553"/>
      <c r="AV7" s="553"/>
      <c r="AW7" s="553"/>
      <c r="AX7" s="553"/>
      <c r="AY7" s="554"/>
      <c r="BB7" s="823" t="str">
        <f>IF(BB5&gt;=43586,"令和"&amp;IF(YEAR(BB5)-2018=1,"元",YEAR(BB5)-2018),"平成"&amp;(YEAR(BB5)-1988))</f>
        <v>令和8</v>
      </c>
      <c r="BC7" s="824"/>
      <c r="BD7" s="824"/>
      <c r="BE7" s="824"/>
      <c r="BF7" s="824"/>
      <c r="BG7" s="824"/>
      <c r="BH7" s="824"/>
      <c r="BI7" s="825"/>
      <c r="BJ7" s="579"/>
      <c r="BK7" s="580"/>
      <c r="BL7" s="580"/>
      <c r="BM7" s="580"/>
      <c r="BN7" s="580"/>
      <c r="BO7" s="581"/>
      <c r="BP7" s="546"/>
      <c r="BQ7" s="547"/>
      <c r="BR7" s="547"/>
      <c r="BS7" s="547"/>
      <c r="BT7" s="547"/>
      <c r="BU7" s="548"/>
      <c r="BV7" s="546"/>
      <c r="BW7" s="547"/>
      <c r="BX7" s="547"/>
      <c r="BY7" s="547"/>
      <c r="BZ7" s="547"/>
      <c r="CA7" s="548"/>
      <c r="CB7" s="546"/>
      <c r="CC7" s="547"/>
      <c r="CD7" s="547"/>
      <c r="CE7" s="547"/>
      <c r="CF7" s="547"/>
      <c r="CG7" s="548"/>
      <c r="CH7" s="546"/>
      <c r="CI7" s="547"/>
      <c r="CJ7" s="547"/>
      <c r="CK7" s="547"/>
      <c r="CL7" s="547"/>
      <c r="CM7" s="548"/>
      <c r="CN7" s="546"/>
      <c r="CO7" s="547"/>
      <c r="CP7" s="547"/>
      <c r="CQ7" s="547"/>
      <c r="CR7" s="547"/>
      <c r="CS7" s="548"/>
      <c r="CT7" s="552"/>
      <c r="CU7" s="553"/>
      <c r="CV7" s="553"/>
      <c r="CW7" s="553"/>
      <c r="CX7" s="553"/>
      <c r="CY7" s="554"/>
    </row>
    <row r="8" spans="2:103" ht="18" customHeight="1">
      <c r="B8" s="826"/>
      <c r="C8" s="827"/>
      <c r="D8" s="827"/>
      <c r="E8" s="827"/>
      <c r="F8" s="827"/>
      <c r="G8" s="827"/>
      <c r="H8" s="827"/>
      <c r="I8" s="828"/>
      <c r="J8" s="579"/>
      <c r="K8" s="580"/>
      <c r="L8" s="580"/>
      <c r="M8" s="580"/>
      <c r="N8" s="580"/>
      <c r="O8" s="581"/>
      <c r="P8" s="546"/>
      <c r="Q8" s="547"/>
      <c r="R8" s="547"/>
      <c r="S8" s="547"/>
      <c r="T8" s="547"/>
      <c r="U8" s="548"/>
      <c r="V8" s="546"/>
      <c r="W8" s="547"/>
      <c r="X8" s="547"/>
      <c r="Y8" s="547"/>
      <c r="Z8" s="547"/>
      <c r="AA8" s="548"/>
      <c r="AB8" s="546"/>
      <c r="AC8" s="547"/>
      <c r="AD8" s="547"/>
      <c r="AE8" s="547"/>
      <c r="AF8" s="547"/>
      <c r="AG8" s="548"/>
      <c r="AH8" s="546"/>
      <c r="AI8" s="547"/>
      <c r="AJ8" s="547"/>
      <c r="AK8" s="547"/>
      <c r="AL8" s="547"/>
      <c r="AM8" s="548"/>
      <c r="AN8" s="546"/>
      <c r="AO8" s="547"/>
      <c r="AP8" s="547"/>
      <c r="AQ8" s="547"/>
      <c r="AR8" s="547"/>
      <c r="AS8" s="548"/>
      <c r="AT8" s="552"/>
      <c r="AU8" s="553"/>
      <c r="AV8" s="553"/>
      <c r="AW8" s="553"/>
      <c r="AX8" s="553"/>
      <c r="AY8" s="554"/>
      <c r="BB8" s="826"/>
      <c r="BC8" s="827"/>
      <c r="BD8" s="827"/>
      <c r="BE8" s="827"/>
      <c r="BF8" s="827"/>
      <c r="BG8" s="827"/>
      <c r="BH8" s="827"/>
      <c r="BI8" s="828"/>
      <c r="BJ8" s="579"/>
      <c r="BK8" s="580"/>
      <c r="BL8" s="580"/>
      <c r="BM8" s="580"/>
      <c r="BN8" s="580"/>
      <c r="BO8" s="581"/>
      <c r="BP8" s="546"/>
      <c r="BQ8" s="547"/>
      <c r="BR8" s="547"/>
      <c r="BS8" s="547"/>
      <c r="BT8" s="547"/>
      <c r="BU8" s="548"/>
      <c r="BV8" s="546"/>
      <c r="BW8" s="547"/>
      <c r="BX8" s="547"/>
      <c r="BY8" s="547"/>
      <c r="BZ8" s="547"/>
      <c r="CA8" s="548"/>
      <c r="CB8" s="546"/>
      <c r="CC8" s="547"/>
      <c r="CD8" s="547"/>
      <c r="CE8" s="547"/>
      <c r="CF8" s="547"/>
      <c r="CG8" s="548"/>
      <c r="CH8" s="546"/>
      <c r="CI8" s="547"/>
      <c r="CJ8" s="547"/>
      <c r="CK8" s="547"/>
      <c r="CL8" s="547"/>
      <c r="CM8" s="548"/>
      <c r="CN8" s="546"/>
      <c r="CO8" s="547"/>
      <c r="CP8" s="547"/>
      <c r="CQ8" s="547"/>
      <c r="CR8" s="547"/>
      <c r="CS8" s="548"/>
      <c r="CT8" s="552"/>
      <c r="CU8" s="553"/>
      <c r="CV8" s="553"/>
      <c r="CW8" s="553"/>
      <c r="CX8" s="553"/>
      <c r="CY8" s="554"/>
    </row>
    <row r="9" spans="2:103" ht="39.75" customHeight="1">
      <c r="B9" s="542" t="str">
        <f>VLOOKUP(B5,祝節名,2,FALSE)</f>
        <v>1 元日、12 成人の日
小寒5、大寒20</v>
      </c>
      <c r="C9" s="474"/>
      <c r="D9" s="474"/>
      <c r="E9" s="474"/>
      <c r="F9" s="474"/>
      <c r="G9" s="474"/>
      <c r="H9" s="474"/>
      <c r="I9" s="475"/>
      <c r="J9" s="588"/>
      <c r="K9" s="589"/>
      <c r="L9" s="589"/>
      <c r="M9" s="589"/>
      <c r="N9" s="589"/>
      <c r="O9" s="590"/>
      <c r="P9" s="591"/>
      <c r="Q9" s="592"/>
      <c r="R9" s="592"/>
      <c r="S9" s="592"/>
      <c r="T9" s="592"/>
      <c r="U9" s="593"/>
      <c r="V9" s="591"/>
      <c r="W9" s="592"/>
      <c r="X9" s="592"/>
      <c r="Y9" s="592"/>
      <c r="Z9" s="592"/>
      <c r="AA9" s="593"/>
      <c r="AB9" s="591"/>
      <c r="AC9" s="592"/>
      <c r="AD9" s="592"/>
      <c r="AE9" s="592"/>
      <c r="AF9" s="592"/>
      <c r="AG9" s="593"/>
      <c r="AH9" s="591"/>
      <c r="AI9" s="592"/>
      <c r="AJ9" s="592"/>
      <c r="AK9" s="592"/>
      <c r="AL9" s="592"/>
      <c r="AM9" s="593"/>
      <c r="AN9" s="591"/>
      <c r="AO9" s="592"/>
      <c r="AP9" s="592"/>
      <c r="AQ9" s="592"/>
      <c r="AR9" s="592"/>
      <c r="AS9" s="593"/>
      <c r="AT9" s="594"/>
      <c r="AU9" s="595"/>
      <c r="AV9" s="595"/>
      <c r="AW9" s="595"/>
      <c r="AX9" s="595"/>
      <c r="AY9" s="596"/>
      <c r="BB9" s="542" t="str">
        <f>VLOOKUP(BB5,祝節名,2,FALSE)</f>
        <v>29 昭和の日
清明5、穀雨20</v>
      </c>
      <c r="BC9" s="474"/>
      <c r="BD9" s="474"/>
      <c r="BE9" s="474"/>
      <c r="BF9" s="474"/>
      <c r="BG9" s="474"/>
      <c r="BH9" s="474"/>
      <c r="BI9" s="475"/>
      <c r="BJ9" s="588"/>
      <c r="BK9" s="589"/>
      <c r="BL9" s="589"/>
      <c r="BM9" s="589"/>
      <c r="BN9" s="589"/>
      <c r="BO9" s="590"/>
      <c r="BP9" s="591"/>
      <c r="BQ9" s="592"/>
      <c r="BR9" s="592"/>
      <c r="BS9" s="592"/>
      <c r="BT9" s="592"/>
      <c r="BU9" s="593"/>
      <c r="BV9" s="591"/>
      <c r="BW9" s="592"/>
      <c r="BX9" s="592"/>
      <c r="BY9" s="592"/>
      <c r="BZ9" s="592"/>
      <c r="CA9" s="593"/>
      <c r="CB9" s="591"/>
      <c r="CC9" s="592"/>
      <c r="CD9" s="592"/>
      <c r="CE9" s="592"/>
      <c r="CF9" s="592"/>
      <c r="CG9" s="593"/>
      <c r="CH9" s="591"/>
      <c r="CI9" s="592"/>
      <c r="CJ9" s="592"/>
      <c r="CK9" s="592"/>
      <c r="CL9" s="592"/>
      <c r="CM9" s="593"/>
      <c r="CN9" s="591"/>
      <c r="CO9" s="592"/>
      <c r="CP9" s="592"/>
      <c r="CQ9" s="592"/>
      <c r="CR9" s="592"/>
      <c r="CS9" s="593"/>
      <c r="CT9" s="594"/>
      <c r="CU9" s="595"/>
      <c r="CV9" s="595"/>
      <c r="CW9" s="595"/>
      <c r="CX9" s="595"/>
      <c r="CY9" s="596"/>
    </row>
    <row r="10" spans="2:103" ht="21.75" customHeight="1">
      <c r="B10" s="476"/>
      <c r="C10" s="477"/>
      <c r="D10" s="477"/>
      <c r="E10" s="477"/>
      <c r="F10" s="477"/>
      <c r="G10" s="477"/>
      <c r="H10" s="477"/>
      <c r="I10" s="478"/>
      <c r="J10" s="576">
        <f>AT6+1</f>
        <v>46033</v>
      </c>
      <c r="K10" s="577"/>
      <c r="L10" s="577"/>
      <c r="M10" s="577"/>
      <c r="N10" s="577"/>
      <c r="O10" s="578"/>
      <c r="P10" s="543">
        <f>J10+1</f>
        <v>46034</v>
      </c>
      <c r="Q10" s="544"/>
      <c r="R10" s="544"/>
      <c r="S10" s="544"/>
      <c r="T10" s="544"/>
      <c r="U10" s="545"/>
      <c r="V10" s="543">
        <f>P10+1</f>
        <v>46035</v>
      </c>
      <c r="W10" s="544"/>
      <c r="X10" s="544"/>
      <c r="Y10" s="544"/>
      <c r="Z10" s="544"/>
      <c r="AA10" s="545"/>
      <c r="AB10" s="543">
        <f>V10+1</f>
        <v>46036</v>
      </c>
      <c r="AC10" s="544"/>
      <c r="AD10" s="544"/>
      <c r="AE10" s="544"/>
      <c r="AF10" s="544"/>
      <c r="AG10" s="545"/>
      <c r="AH10" s="543">
        <f>AB10+1</f>
        <v>46037</v>
      </c>
      <c r="AI10" s="544"/>
      <c r="AJ10" s="544"/>
      <c r="AK10" s="544"/>
      <c r="AL10" s="544"/>
      <c r="AM10" s="545"/>
      <c r="AN10" s="543">
        <f>AH10+1</f>
        <v>46038</v>
      </c>
      <c r="AO10" s="544"/>
      <c r="AP10" s="544"/>
      <c r="AQ10" s="544"/>
      <c r="AR10" s="544"/>
      <c r="AS10" s="545"/>
      <c r="AT10" s="549">
        <f>AN10+1</f>
        <v>46039</v>
      </c>
      <c r="AU10" s="550"/>
      <c r="AV10" s="550"/>
      <c r="AW10" s="550"/>
      <c r="AX10" s="550"/>
      <c r="AY10" s="551"/>
      <c r="BB10" s="476"/>
      <c r="BC10" s="477"/>
      <c r="BD10" s="477"/>
      <c r="BE10" s="477"/>
      <c r="BF10" s="477"/>
      <c r="BG10" s="477"/>
      <c r="BH10" s="477"/>
      <c r="BI10" s="478"/>
      <c r="BJ10" s="576">
        <f>CT6+1</f>
        <v>46124</v>
      </c>
      <c r="BK10" s="577"/>
      <c r="BL10" s="577"/>
      <c r="BM10" s="577"/>
      <c r="BN10" s="577"/>
      <c r="BO10" s="578"/>
      <c r="BP10" s="543">
        <f>BJ10+1</f>
        <v>46125</v>
      </c>
      <c r="BQ10" s="544"/>
      <c r="BR10" s="544"/>
      <c r="BS10" s="544"/>
      <c r="BT10" s="544"/>
      <c r="BU10" s="545"/>
      <c r="BV10" s="543">
        <f>BP10+1</f>
        <v>46126</v>
      </c>
      <c r="BW10" s="544"/>
      <c r="BX10" s="544"/>
      <c r="BY10" s="544"/>
      <c r="BZ10" s="544"/>
      <c r="CA10" s="545"/>
      <c r="CB10" s="543">
        <f>BV10+1</f>
        <v>46127</v>
      </c>
      <c r="CC10" s="544"/>
      <c r="CD10" s="544"/>
      <c r="CE10" s="544"/>
      <c r="CF10" s="544"/>
      <c r="CG10" s="545"/>
      <c r="CH10" s="543">
        <f>CB10+1</f>
        <v>46128</v>
      </c>
      <c r="CI10" s="544"/>
      <c r="CJ10" s="544"/>
      <c r="CK10" s="544"/>
      <c r="CL10" s="544"/>
      <c r="CM10" s="545"/>
      <c r="CN10" s="543">
        <f>CH10+1</f>
        <v>46129</v>
      </c>
      <c r="CO10" s="544"/>
      <c r="CP10" s="544"/>
      <c r="CQ10" s="544"/>
      <c r="CR10" s="544"/>
      <c r="CS10" s="545"/>
      <c r="CT10" s="549">
        <f>CN10+1</f>
        <v>46130</v>
      </c>
      <c r="CU10" s="550"/>
      <c r="CV10" s="550"/>
      <c r="CW10" s="550"/>
      <c r="CX10" s="550"/>
      <c r="CY10" s="551"/>
    </row>
    <row r="11" spans="2:103" ht="21.75" customHeight="1">
      <c r="B11" s="476"/>
      <c r="C11" s="477"/>
      <c r="D11" s="477"/>
      <c r="E11" s="477"/>
      <c r="F11" s="477"/>
      <c r="G11" s="477"/>
      <c r="H11" s="477"/>
      <c r="I11" s="478"/>
      <c r="J11" s="579"/>
      <c r="K11" s="580"/>
      <c r="L11" s="580"/>
      <c r="M11" s="580"/>
      <c r="N11" s="580"/>
      <c r="O11" s="581"/>
      <c r="P11" s="546"/>
      <c r="Q11" s="547"/>
      <c r="R11" s="547"/>
      <c r="S11" s="547"/>
      <c r="T11" s="547"/>
      <c r="U11" s="548"/>
      <c r="V11" s="546"/>
      <c r="W11" s="547"/>
      <c r="X11" s="547"/>
      <c r="Y11" s="547"/>
      <c r="Z11" s="547"/>
      <c r="AA11" s="548"/>
      <c r="AB11" s="546"/>
      <c r="AC11" s="547"/>
      <c r="AD11" s="547"/>
      <c r="AE11" s="547"/>
      <c r="AF11" s="547"/>
      <c r="AG11" s="548"/>
      <c r="AH11" s="546"/>
      <c r="AI11" s="547"/>
      <c r="AJ11" s="547"/>
      <c r="AK11" s="547"/>
      <c r="AL11" s="547"/>
      <c r="AM11" s="548"/>
      <c r="AN11" s="546"/>
      <c r="AO11" s="547"/>
      <c r="AP11" s="547"/>
      <c r="AQ11" s="547"/>
      <c r="AR11" s="547"/>
      <c r="AS11" s="548"/>
      <c r="AT11" s="552"/>
      <c r="AU11" s="553"/>
      <c r="AV11" s="553"/>
      <c r="AW11" s="553"/>
      <c r="AX11" s="553"/>
      <c r="AY11" s="554"/>
      <c r="BB11" s="476"/>
      <c r="BC11" s="477"/>
      <c r="BD11" s="477"/>
      <c r="BE11" s="477"/>
      <c r="BF11" s="477"/>
      <c r="BG11" s="477"/>
      <c r="BH11" s="477"/>
      <c r="BI11" s="478"/>
      <c r="BJ11" s="579"/>
      <c r="BK11" s="580"/>
      <c r="BL11" s="580"/>
      <c r="BM11" s="580"/>
      <c r="BN11" s="580"/>
      <c r="BO11" s="581"/>
      <c r="BP11" s="546"/>
      <c r="BQ11" s="547"/>
      <c r="BR11" s="547"/>
      <c r="BS11" s="547"/>
      <c r="BT11" s="547"/>
      <c r="BU11" s="548"/>
      <c r="BV11" s="546"/>
      <c r="BW11" s="547"/>
      <c r="BX11" s="547"/>
      <c r="BY11" s="547"/>
      <c r="BZ11" s="547"/>
      <c r="CA11" s="548"/>
      <c r="CB11" s="546"/>
      <c r="CC11" s="547"/>
      <c r="CD11" s="547"/>
      <c r="CE11" s="547"/>
      <c r="CF11" s="547"/>
      <c r="CG11" s="548"/>
      <c r="CH11" s="546"/>
      <c r="CI11" s="547"/>
      <c r="CJ11" s="547"/>
      <c r="CK11" s="547"/>
      <c r="CL11" s="547"/>
      <c r="CM11" s="548"/>
      <c r="CN11" s="546"/>
      <c r="CO11" s="547"/>
      <c r="CP11" s="547"/>
      <c r="CQ11" s="547"/>
      <c r="CR11" s="547"/>
      <c r="CS11" s="548"/>
      <c r="CT11" s="552"/>
      <c r="CU11" s="553"/>
      <c r="CV11" s="553"/>
      <c r="CW11" s="553"/>
      <c r="CX11" s="553"/>
      <c r="CY11" s="554"/>
    </row>
    <row r="12" spans="2:103" ht="30.75" customHeight="1">
      <c r="B12" s="479"/>
      <c r="C12" s="480"/>
      <c r="D12" s="480"/>
      <c r="E12" s="480"/>
      <c r="F12" s="480"/>
      <c r="G12" s="480"/>
      <c r="H12" s="480"/>
      <c r="I12" s="481"/>
      <c r="J12" s="579"/>
      <c r="K12" s="580"/>
      <c r="L12" s="580"/>
      <c r="M12" s="580"/>
      <c r="N12" s="580"/>
      <c r="O12" s="581"/>
      <c r="P12" s="546"/>
      <c r="Q12" s="547"/>
      <c r="R12" s="547"/>
      <c r="S12" s="547"/>
      <c r="T12" s="547"/>
      <c r="U12" s="548"/>
      <c r="V12" s="546"/>
      <c r="W12" s="547"/>
      <c r="X12" s="547"/>
      <c r="Y12" s="547"/>
      <c r="Z12" s="547"/>
      <c r="AA12" s="548"/>
      <c r="AB12" s="546"/>
      <c r="AC12" s="547"/>
      <c r="AD12" s="547"/>
      <c r="AE12" s="547"/>
      <c r="AF12" s="547"/>
      <c r="AG12" s="548"/>
      <c r="AH12" s="546"/>
      <c r="AI12" s="547"/>
      <c r="AJ12" s="547"/>
      <c r="AK12" s="547"/>
      <c r="AL12" s="547"/>
      <c r="AM12" s="548"/>
      <c r="AN12" s="546"/>
      <c r="AO12" s="547"/>
      <c r="AP12" s="547"/>
      <c r="AQ12" s="547"/>
      <c r="AR12" s="547"/>
      <c r="AS12" s="548"/>
      <c r="AT12" s="552"/>
      <c r="AU12" s="553"/>
      <c r="AV12" s="553"/>
      <c r="AW12" s="553"/>
      <c r="AX12" s="553"/>
      <c r="AY12" s="554"/>
      <c r="BB12" s="479"/>
      <c r="BC12" s="480"/>
      <c r="BD12" s="480"/>
      <c r="BE12" s="480"/>
      <c r="BF12" s="480"/>
      <c r="BG12" s="480"/>
      <c r="BH12" s="480"/>
      <c r="BI12" s="481"/>
      <c r="BJ12" s="579"/>
      <c r="BK12" s="580"/>
      <c r="BL12" s="580"/>
      <c r="BM12" s="580"/>
      <c r="BN12" s="580"/>
      <c r="BO12" s="581"/>
      <c r="BP12" s="546"/>
      <c r="BQ12" s="547"/>
      <c r="BR12" s="547"/>
      <c r="BS12" s="547"/>
      <c r="BT12" s="547"/>
      <c r="BU12" s="548"/>
      <c r="BV12" s="546"/>
      <c r="BW12" s="547"/>
      <c r="BX12" s="547"/>
      <c r="BY12" s="547"/>
      <c r="BZ12" s="547"/>
      <c r="CA12" s="548"/>
      <c r="CB12" s="546"/>
      <c r="CC12" s="547"/>
      <c r="CD12" s="547"/>
      <c r="CE12" s="547"/>
      <c r="CF12" s="547"/>
      <c r="CG12" s="548"/>
      <c r="CH12" s="546"/>
      <c r="CI12" s="547"/>
      <c r="CJ12" s="547"/>
      <c r="CK12" s="547"/>
      <c r="CL12" s="547"/>
      <c r="CM12" s="548"/>
      <c r="CN12" s="546"/>
      <c r="CO12" s="547"/>
      <c r="CP12" s="547"/>
      <c r="CQ12" s="547"/>
      <c r="CR12" s="547"/>
      <c r="CS12" s="548"/>
      <c r="CT12" s="552"/>
      <c r="CU12" s="553"/>
      <c r="CV12" s="553"/>
      <c r="CW12" s="553"/>
      <c r="CX12" s="553"/>
      <c r="CY12" s="554"/>
    </row>
    <row r="13" spans="2:103" ht="53.25" customHeight="1">
      <c r="B13" s="530" t="s">
        <v>339</v>
      </c>
      <c r="C13" s="531"/>
      <c r="D13" s="531"/>
      <c r="E13" s="531"/>
      <c r="F13" s="531"/>
      <c r="G13" s="531"/>
      <c r="H13" s="531"/>
      <c r="I13" s="532"/>
      <c r="J13" s="134"/>
      <c r="K13" s="135"/>
      <c r="L13" s="135"/>
      <c r="M13" s="135"/>
      <c r="N13" s="135"/>
      <c r="O13" s="135"/>
      <c r="P13" s="134"/>
      <c r="Q13" s="135"/>
      <c r="R13" s="135"/>
      <c r="S13" s="135"/>
      <c r="T13" s="135"/>
      <c r="U13" s="135"/>
      <c r="V13" s="134"/>
      <c r="W13" s="135"/>
      <c r="X13" s="135"/>
      <c r="Y13" s="135"/>
      <c r="Z13" s="135"/>
      <c r="AA13" s="135"/>
      <c r="AB13" s="134"/>
      <c r="AC13" s="135"/>
      <c r="AD13" s="135"/>
      <c r="AE13" s="135"/>
      <c r="AF13" s="135"/>
      <c r="AG13" s="135"/>
      <c r="AH13" s="134"/>
      <c r="AI13" s="135"/>
      <c r="AJ13" s="135"/>
      <c r="AK13" s="135"/>
      <c r="AL13" s="135"/>
      <c r="AM13" s="135"/>
      <c r="AN13" s="134"/>
      <c r="AO13" s="135"/>
      <c r="AP13" s="135"/>
      <c r="AQ13" s="135"/>
      <c r="AR13" s="135"/>
      <c r="AS13" s="135"/>
      <c r="AT13" s="134"/>
      <c r="AU13" s="135"/>
      <c r="AV13" s="135"/>
      <c r="AW13" s="135"/>
      <c r="AX13" s="135"/>
      <c r="AY13" s="136"/>
      <c r="BB13" s="530" t="s">
        <v>515</v>
      </c>
      <c r="BC13" s="531"/>
      <c r="BD13" s="531"/>
      <c r="BE13" s="531"/>
      <c r="BF13" s="531"/>
      <c r="BG13" s="531"/>
      <c r="BH13" s="531"/>
      <c r="BI13" s="532"/>
      <c r="BJ13" s="134"/>
      <c r="BK13" s="135"/>
      <c r="BL13" s="135"/>
      <c r="BM13" s="135"/>
      <c r="BN13" s="135"/>
      <c r="BO13" s="135"/>
      <c r="BP13" s="134"/>
      <c r="BQ13" s="135"/>
      <c r="BR13" s="135"/>
      <c r="BS13" s="135"/>
      <c r="BT13" s="135"/>
      <c r="BU13" s="135"/>
      <c r="BV13" s="134"/>
      <c r="BW13" s="135"/>
      <c r="BX13" s="135"/>
      <c r="BY13" s="135"/>
      <c r="BZ13" s="135"/>
      <c r="CA13" s="135"/>
      <c r="CB13" s="134"/>
      <c r="CC13" s="135"/>
      <c r="CD13" s="135"/>
      <c r="CE13" s="135"/>
      <c r="CF13" s="135"/>
      <c r="CG13" s="135"/>
      <c r="CH13" s="134"/>
      <c r="CI13" s="135"/>
      <c r="CJ13" s="135"/>
      <c r="CK13" s="135"/>
      <c r="CL13" s="135"/>
      <c r="CM13" s="135"/>
      <c r="CN13" s="134"/>
      <c r="CO13" s="135"/>
      <c r="CP13" s="135"/>
      <c r="CQ13" s="135"/>
      <c r="CR13" s="135"/>
      <c r="CS13" s="135"/>
      <c r="CT13" s="134"/>
      <c r="CU13" s="135"/>
      <c r="CV13" s="135"/>
      <c r="CW13" s="135"/>
      <c r="CX13" s="135"/>
      <c r="CY13" s="136"/>
    </row>
    <row r="14" spans="2:103" ht="29.25" customHeight="1">
      <c r="B14" s="814">
        <f>B18</f>
        <v>46023</v>
      </c>
      <c r="C14" s="815"/>
      <c r="D14" s="815"/>
      <c r="E14" s="815"/>
      <c r="F14" s="815"/>
      <c r="G14" s="815"/>
      <c r="H14" s="815"/>
      <c r="I14" s="816"/>
      <c r="J14" s="603" t="s">
        <v>508</v>
      </c>
      <c r="K14" s="604"/>
      <c r="L14" s="604"/>
      <c r="M14" s="604"/>
      <c r="N14" s="604"/>
      <c r="O14" s="605"/>
      <c r="P14" s="527" t="s">
        <v>509</v>
      </c>
      <c r="Q14" s="528"/>
      <c r="R14" s="528"/>
      <c r="S14" s="528"/>
      <c r="T14" s="528"/>
      <c r="U14" s="529"/>
      <c r="V14" s="631" t="s">
        <v>510</v>
      </c>
      <c r="W14" s="632"/>
      <c r="X14" s="632"/>
      <c r="Y14" s="632"/>
      <c r="Z14" s="632"/>
      <c r="AA14" s="633"/>
      <c r="AB14" s="527" t="s">
        <v>511</v>
      </c>
      <c r="AC14" s="528"/>
      <c r="AD14" s="528"/>
      <c r="AE14" s="528"/>
      <c r="AF14" s="528"/>
      <c r="AG14" s="529"/>
      <c r="AH14" s="631" t="s">
        <v>512</v>
      </c>
      <c r="AI14" s="632"/>
      <c r="AJ14" s="632"/>
      <c r="AK14" s="632"/>
      <c r="AL14" s="632"/>
      <c r="AM14" s="633"/>
      <c r="AN14" s="527" t="s">
        <v>513</v>
      </c>
      <c r="AO14" s="528"/>
      <c r="AP14" s="528"/>
      <c r="AQ14" s="528"/>
      <c r="AR14" s="528"/>
      <c r="AS14" s="529"/>
      <c r="AT14" s="585" t="s">
        <v>514</v>
      </c>
      <c r="AU14" s="586"/>
      <c r="AV14" s="586"/>
      <c r="AW14" s="586"/>
      <c r="AX14" s="586"/>
      <c r="AY14" s="587"/>
      <c r="BB14" s="814">
        <f>BB18</f>
        <v>46113</v>
      </c>
      <c r="BC14" s="815"/>
      <c r="BD14" s="815"/>
      <c r="BE14" s="815"/>
      <c r="BF14" s="815"/>
      <c r="BG14" s="815"/>
      <c r="BH14" s="815"/>
      <c r="BI14" s="816"/>
      <c r="BJ14" s="603" t="s">
        <v>508</v>
      </c>
      <c r="BK14" s="604"/>
      <c r="BL14" s="604"/>
      <c r="BM14" s="604"/>
      <c r="BN14" s="604"/>
      <c r="BO14" s="605"/>
      <c r="BP14" s="527" t="s">
        <v>509</v>
      </c>
      <c r="BQ14" s="528"/>
      <c r="BR14" s="528"/>
      <c r="BS14" s="528"/>
      <c r="BT14" s="528"/>
      <c r="BU14" s="529"/>
      <c r="BV14" s="631" t="s">
        <v>510</v>
      </c>
      <c r="BW14" s="632"/>
      <c r="BX14" s="632"/>
      <c r="BY14" s="632"/>
      <c r="BZ14" s="632"/>
      <c r="CA14" s="633"/>
      <c r="CB14" s="527" t="s">
        <v>511</v>
      </c>
      <c r="CC14" s="528"/>
      <c r="CD14" s="528"/>
      <c r="CE14" s="528"/>
      <c r="CF14" s="528"/>
      <c r="CG14" s="529"/>
      <c r="CH14" s="631" t="s">
        <v>512</v>
      </c>
      <c r="CI14" s="632"/>
      <c r="CJ14" s="632"/>
      <c r="CK14" s="632"/>
      <c r="CL14" s="632"/>
      <c r="CM14" s="633"/>
      <c r="CN14" s="527" t="s">
        <v>513</v>
      </c>
      <c r="CO14" s="528"/>
      <c r="CP14" s="528"/>
      <c r="CQ14" s="528"/>
      <c r="CR14" s="528"/>
      <c r="CS14" s="529"/>
      <c r="CT14" s="585" t="s">
        <v>514</v>
      </c>
      <c r="CU14" s="586"/>
      <c r="CV14" s="586"/>
      <c r="CW14" s="586"/>
      <c r="CX14" s="586"/>
      <c r="CY14" s="587"/>
    </row>
    <row r="15" spans="2:103" ht="21.75" customHeight="1">
      <c r="B15" s="817"/>
      <c r="C15" s="818"/>
      <c r="D15" s="818"/>
      <c r="E15" s="818"/>
      <c r="F15" s="818"/>
      <c r="G15" s="818"/>
      <c r="H15" s="818"/>
      <c r="I15" s="819"/>
      <c r="J15" s="576">
        <f>AT10+1</f>
        <v>46040</v>
      </c>
      <c r="K15" s="577"/>
      <c r="L15" s="577"/>
      <c r="M15" s="577"/>
      <c r="N15" s="577"/>
      <c r="O15" s="578"/>
      <c r="P15" s="543">
        <f>J15+1</f>
        <v>46041</v>
      </c>
      <c r="Q15" s="544"/>
      <c r="R15" s="544"/>
      <c r="S15" s="544"/>
      <c r="T15" s="544"/>
      <c r="U15" s="545"/>
      <c r="V15" s="543">
        <f>P15+1</f>
        <v>46042</v>
      </c>
      <c r="W15" s="544"/>
      <c r="X15" s="544"/>
      <c r="Y15" s="544"/>
      <c r="Z15" s="544"/>
      <c r="AA15" s="545"/>
      <c r="AB15" s="543">
        <f>V15+1</f>
        <v>46043</v>
      </c>
      <c r="AC15" s="544"/>
      <c r="AD15" s="544"/>
      <c r="AE15" s="544"/>
      <c r="AF15" s="544"/>
      <c r="AG15" s="545"/>
      <c r="AH15" s="543">
        <f>AB15+1</f>
        <v>46044</v>
      </c>
      <c r="AI15" s="544"/>
      <c r="AJ15" s="544"/>
      <c r="AK15" s="544"/>
      <c r="AL15" s="544"/>
      <c r="AM15" s="545"/>
      <c r="AN15" s="543">
        <f>AH15+1</f>
        <v>46045</v>
      </c>
      <c r="AO15" s="544"/>
      <c r="AP15" s="544"/>
      <c r="AQ15" s="544"/>
      <c r="AR15" s="544"/>
      <c r="AS15" s="545"/>
      <c r="AT15" s="549">
        <f>AN15+1</f>
        <v>46046</v>
      </c>
      <c r="AU15" s="550"/>
      <c r="AV15" s="550"/>
      <c r="AW15" s="550"/>
      <c r="AX15" s="550"/>
      <c r="AY15" s="551"/>
      <c r="BB15" s="817"/>
      <c r="BC15" s="818"/>
      <c r="BD15" s="818"/>
      <c r="BE15" s="818"/>
      <c r="BF15" s="818"/>
      <c r="BG15" s="818"/>
      <c r="BH15" s="818"/>
      <c r="BI15" s="819"/>
      <c r="BJ15" s="576">
        <f>CT10+1</f>
        <v>46131</v>
      </c>
      <c r="BK15" s="577"/>
      <c r="BL15" s="577"/>
      <c r="BM15" s="577"/>
      <c r="BN15" s="577"/>
      <c r="BO15" s="578"/>
      <c r="BP15" s="543">
        <f>BJ15+1</f>
        <v>46132</v>
      </c>
      <c r="BQ15" s="544"/>
      <c r="BR15" s="544"/>
      <c r="BS15" s="544"/>
      <c r="BT15" s="544"/>
      <c r="BU15" s="545"/>
      <c r="BV15" s="543">
        <f>BP15+1</f>
        <v>46133</v>
      </c>
      <c r="BW15" s="544"/>
      <c r="BX15" s="544"/>
      <c r="BY15" s="544"/>
      <c r="BZ15" s="544"/>
      <c r="CA15" s="545"/>
      <c r="CB15" s="543">
        <f>BV15+1</f>
        <v>46134</v>
      </c>
      <c r="CC15" s="544"/>
      <c r="CD15" s="544"/>
      <c r="CE15" s="544"/>
      <c r="CF15" s="544"/>
      <c r="CG15" s="545"/>
      <c r="CH15" s="543">
        <f>CB15+1</f>
        <v>46135</v>
      </c>
      <c r="CI15" s="544"/>
      <c r="CJ15" s="544"/>
      <c r="CK15" s="544"/>
      <c r="CL15" s="544"/>
      <c r="CM15" s="545"/>
      <c r="CN15" s="543">
        <f>CH15+1</f>
        <v>46136</v>
      </c>
      <c r="CO15" s="544"/>
      <c r="CP15" s="544"/>
      <c r="CQ15" s="544"/>
      <c r="CR15" s="544"/>
      <c r="CS15" s="545"/>
      <c r="CT15" s="549">
        <f>CN15+1</f>
        <v>46137</v>
      </c>
      <c r="CU15" s="550"/>
      <c r="CV15" s="550"/>
      <c r="CW15" s="550"/>
      <c r="CX15" s="550"/>
      <c r="CY15" s="551"/>
    </row>
    <row r="16" spans="2:103" ht="21.75" customHeight="1">
      <c r="B16" s="817"/>
      <c r="C16" s="818"/>
      <c r="D16" s="818"/>
      <c r="E16" s="818"/>
      <c r="F16" s="818"/>
      <c r="G16" s="818"/>
      <c r="H16" s="818"/>
      <c r="I16" s="819"/>
      <c r="J16" s="579"/>
      <c r="K16" s="580"/>
      <c r="L16" s="580"/>
      <c r="M16" s="580"/>
      <c r="N16" s="580"/>
      <c r="O16" s="581"/>
      <c r="P16" s="546"/>
      <c r="Q16" s="547"/>
      <c r="R16" s="547"/>
      <c r="S16" s="547"/>
      <c r="T16" s="547"/>
      <c r="U16" s="548"/>
      <c r="V16" s="546"/>
      <c r="W16" s="547"/>
      <c r="X16" s="547"/>
      <c r="Y16" s="547"/>
      <c r="Z16" s="547"/>
      <c r="AA16" s="548"/>
      <c r="AB16" s="546"/>
      <c r="AC16" s="547"/>
      <c r="AD16" s="547"/>
      <c r="AE16" s="547"/>
      <c r="AF16" s="547"/>
      <c r="AG16" s="548"/>
      <c r="AH16" s="546"/>
      <c r="AI16" s="547"/>
      <c r="AJ16" s="547"/>
      <c r="AK16" s="547"/>
      <c r="AL16" s="547"/>
      <c r="AM16" s="548"/>
      <c r="AN16" s="546"/>
      <c r="AO16" s="547"/>
      <c r="AP16" s="547"/>
      <c r="AQ16" s="547"/>
      <c r="AR16" s="547"/>
      <c r="AS16" s="548"/>
      <c r="AT16" s="552"/>
      <c r="AU16" s="553"/>
      <c r="AV16" s="553"/>
      <c r="AW16" s="553"/>
      <c r="AX16" s="553"/>
      <c r="AY16" s="554"/>
      <c r="BB16" s="817"/>
      <c r="BC16" s="818"/>
      <c r="BD16" s="818"/>
      <c r="BE16" s="818"/>
      <c r="BF16" s="818"/>
      <c r="BG16" s="818"/>
      <c r="BH16" s="818"/>
      <c r="BI16" s="819"/>
      <c r="BJ16" s="579"/>
      <c r="BK16" s="580"/>
      <c r="BL16" s="580"/>
      <c r="BM16" s="580"/>
      <c r="BN16" s="580"/>
      <c r="BO16" s="581"/>
      <c r="BP16" s="546"/>
      <c r="BQ16" s="547"/>
      <c r="BR16" s="547"/>
      <c r="BS16" s="547"/>
      <c r="BT16" s="547"/>
      <c r="BU16" s="548"/>
      <c r="BV16" s="546"/>
      <c r="BW16" s="547"/>
      <c r="BX16" s="547"/>
      <c r="BY16" s="547"/>
      <c r="BZ16" s="547"/>
      <c r="CA16" s="548"/>
      <c r="CB16" s="546"/>
      <c r="CC16" s="547"/>
      <c r="CD16" s="547"/>
      <c r="CE16" s="547"/>
      <c r="CF16" s="547"/>
      <c r="CG16" s="548"/>
      <c r="CH16" s="546"/>
      <c r="CI16" s="547"/>
      <c r="CJ16" s="547"/>
      <c r="CK16" s="547"/>
      <c r="CL16" s="547"/>
      <c r="CM16" s="548"/>
      <c r="CN16" s="546"/>
      <c r="CO16" s="547"/>
      <c r="CP16" s="547"/>
      <c r="CQ16" s="547"/>
      <c r="CR16" s="547"/>
      <c r="CS16" s="548"/>
      <c r="CT16" s="552"/>
      <c r="CU16" s="553"/>
      <c r="CV16" s="553"/>
      <c r="CW16" s="553"/>
      <c r="CX16" s="553"/>
      <c r="CY16" s="554"/>
    </row>
    <row r="17" spans="2:103" ht="22.5" customHeight="1">
      <c r="B17" s="817"/>
      <c r="C17" s="818"/>
      <c r="D17" s="818"/>
      <c r="E17" s="818"/>
      <c r="F17" s="818"/>
      <c r="G17" s="818"/>
      <c r="H17" s="818"/>
      <c r="I17" s="819"/>
      <c r="J17" s="579"/>
      <c r="K17" s="580"/>
      <c r="L17" s="580"/>
      <c r="M17" s="580"/>
      <c r="N17" s="580"/>
      <c r="O17" s="581"/>
      <c r="P17" s="546"/>
      <c r="Q17" s="547"/>
      <c r="R17" s="547"/>
      <c r="S17" s="547"/>
      <c r="T17" s="547"/>
      <c r="U17" s="548"/>
      <c r="V17" s="546"/>
      <c r="W17" s="547"/>
      <c r="X17" s="547"/>
      <c r="Y17" s="547"/>
      <c r="Z17" s="547"/>
      <c r="AA17" s="548"/>
      <c r="AB17" s="546"/>
      <c r="AC17" s="547"/>
      <c r="AD17" s="547"/>
      <c r="AE17" s="547"/>
      <c r="AF17" s="547"/>
      <c r="AG17" s="548"/>
      <c r="AH17" s="546"/>
      <c r="AI17" s="547"/>
      <c r="AJ17" s="547"/>
      <c r="AK17" s="547"/>
      <c r="AL17" s="547"/>
      <c r="AM17" s="548"/>
      <c r="AN17" s="546"/>
      <c r="AO17" s="547"/>
      <c r="AP17" s="547"/>
      <c r="AQ17" s="547"/>
      <c r="AR17" s="547"/>
      <c r="AS17" s="548"/>
      <c r="AT17" s="552"/>
      <c r="AU17" s="553"/>
      <c r="AV17" s="553"/>
      <c r="AW17" s="553"/>
      <c r="AX17" s="553"/>
      <c r="AY17" s="554"/>
      <c r="BB17" s="817"/>
      <c r="BC17" s="818"/>
      <c r="BD17" s="818"/>
      <c r="BE17" s="818"/>
      <c r="BF17" s="818"/>
      <c r="BG17" s="818"/>
      <c r="BH17" s="818"/>
      <c r="BI17" s="819"/>
      <c r="BJ17" s="579"/>
      <c r="BK17" s="580"/>
      <c r="BL17" s="580"/>
      <c r="BM17" s="580"/>
      <c r="BN17" s="580"/>
      <c r="BO17" s="581"/>
      <c r="BP17" s="546"/>
      <c r="BQ17" s="547"/>
      <c r="BR17" s="547"/>
      <c r="BS17" s="547"/>
      <c r="BT17" s="547"/>
      <c r="BU17" s="548"/>
      <c r="BV17" s="546"/>
      <c r="BW17" s="547"/>
      <c r="BX17" s="547"/>
      <c r="BY17" s="547"/>
      <c r="BZ17" s="547"/>
      <c r="CA17" s="548"/>
      <c r="CB17" s="546"/>
      <c r="CC17" s="547"/>
      <c r="CD17" s="547"/>
      <c r="CE17" s="547"/>
      <c r="CF17" s="547"/>
      <c r="CG17" s="548"/>
      <c r="CH17" s="546"/>
      <c r="CI17" s="547"/>
      <c r="CJ17" s="547"/>
      <c r="CK17" s="547"/>
      <c r="CL17" s="547"/>
      <c r="CM17" s="548"/>
      <c r="CN17" s="546"/>
      <c r="CO17" s="547"/>
      <c r="CP17" s="547"/>
      <c r="CQ17" s="547"/>
      <c r="CR17" s="547"/>
      <c r="CS17" s="548"/>
      <c r="CT17" s="552"/>
      <c r="CU17" s="553"/>
      <c r="CV17" s="553"/>
      <c r="CW17" s="553"/>
      <c r="CX17" s="553"/>
      <c r="CY17" s="554"/>
    </row>
    <row r="18" spans="2:103" ht="60.75" customHeight="1">
      <c r="B18" s="820">
        <f>B5</f>
        <v>46023</v>
      </c>
      <c r="C18" s="821"/>
      <c r="D18" s="821"/>
      <c r="E18" s="821"/>
      <c r="F18" s="821"/>
      <c r="G18" s="821"/>
      <c r="H18" s="821"/>
      <c r="I18" s="822"/>
      <c r="J18" s="588"/>
      <c r="K18" s="589"/>
      <c r="L18" s="589"/>
      <c r="M18" s="589"/>
      <c r="N18" s="589"/>
      <c r="O18" s="590"/>
      <c r="P18" s="591"/>
      <c r="Q18" s="592"/>
      <c r="R18" s="592"/>
      <c r="S18" s="592"/>
      <c r="T18" s="592"/>
      <c r="U18" s="593"/>
      <c r="V18" s="591"/>
      <c r="W18" s="592"/>
      <c r="X18" s="592"/>
      <c r="Y18" s="592"/>
      <c r="Z18" s="592"/>
      <c r="AA18" s="593"/>
      <c r="AB18" s="591"/>
      <c r="AC18" s="592"/>
      <c r="AD18" s="592"/>
      <c r="AE18" s="592"/>
      <c r="AF18" s="592"/>
      <c r="AG18" s="593"/>
      <c r="AH18" s="591"/>
      <c r="AI18" s="592"/>
      <c r="AJ18" s="592"/>
      <c r="AK18" s="592"/>
      <c r="AL18" s="592"/>
      <c r="AM18" s="593"/>
      <c r="AN18" s="591"/>
      <c r="AO18" s="592"/>
      <c r="AP18" s="592"/>
      <c r="AQ18" s="592"/>
      <c r="AR18" s="592"/>
      <c r="AS18" s="593"/>
      <c r="AT18" s="594"/>
      <c r="AU18" s="595"/>
      <c r="AV18" s="595"/>
      <c r="AW18" s="595"/>
      <c r="AX18" s="595"/>
      <c r="AY18" s="596"/>
      <c r="BB18" s="820">
        <f>BB5</f>
        <v>46113</v>
      </c>
      <c r="BC18" s="821"/>
      <c r="BD18" s="821"/>
      <c r="BE18" s="821"/>
      <c r="BF18" s="821"/>
      <c r="BG18" s="821"/>
      <c r="BH18" s="821"/>
      <c r="BI18" s="822"/>
      <c r="BJ18" s="588"/>
      <c r="BK18" s="589"/>
      <c r="BL18" s="589"/>
      <c r="BM18" s="589"/>
      <c r="BN18" s="589"/>
      <c r="BO18" s="590"/>
      <c r="BP18" s="591"/>
      <c r="BQ18" s="592"/>
      <c r="BR18" s="592"/>
      <c r="BS18" s="592"/>
      <c r="BT18" s="592"/>
      <c r="BU18" s="593"/>
      <c r="BV18" s="591"/>
      <c r="BW18" s="592"/>
      <c r="BX18" s="592"/>
      <c r="BY18" s="592"/>
      <c r="BZ18" s="592"/>
      <c r="CA18" s="593"/>
      <c r="CB18" s="591"/>
      <c r="CC18" s="592"/>
      <c r="CD18" s="592"/>
      <c r="CE18" s="592"/>
      <c r="CF18" s="592"/>
      <c r="CG18" s="593"/>
      <c r="CH18" s="591"/>
      <c r="CI18" s="592"/>
      <c r="CJ18" s="592"/>
      <c r="CK18" s="592"/>
      <c r="CL18" s="592"/>
      <c r="CM18" s="593"/>
      <c r="CN18" s="591"/>
      <c r="CO18" s="592"/>
      <c r="CP18" s="592"/>
      <c r="CQ18" s="592"/>
      <c r="CR18" s="592"/>
      <c r="CS18" s="593"/>
      <c r="CT18" s="594"/>
      <c r="CU18" s="595"/>
      <c r="CV18" s="595"/>
      <c r="CW18" s="595"/>
      <c r="CX18" s="595"/>
      <c r="CY18" s="596"/>
    </row>
    <row r="19" spans="2:103" ht="24" customHeight="1">
      <c r="B19" s="494" t="s">
        <v>271</v>
      </c>
      <c r="C19" s="495"/>
      <c r="D19" s="495"/>
      <c r="E19" s="495"/>
      <c r="F19" s="495"/>
      <c r="G19" s="495"/>
      <c r="H19" s="495"/>
      <c r="I19" s="496"/>
      <c r="J19" s="576">
        <f>IF(DAY(AT15)+1&gt;IF(MONTH(B5)=12,31,DATE(YEAR(B5),MONTH(B5)+1,1)-B5),"",AT15+1)</f>
        <v>46047</v>
      </c>
      <c r="K19" s="577"/>
      <c r="L19" s="577"/>
      <c r="M19" s="577"/>
      <c r="N19" s="577"/>
      <c r="O19" s="578"/>
      <c r="P19" s="543">
        <f>IF(J19="","",IF(DAY(J19)+1&gt;IF(MONTH(B5)=12,31,DATE(YEAR(B5),MONTH(B5)+1,1)-B5),"",J19+1))</f>
        <v>46048</v>
      </c>
      <c r="Q19" s="544"/>
      <c r="R19" s="544"/>
      <c r="S19" s="544"/>
      <c r="T19" s="544"/>
      <c r="U19" s="545"/>
      <c r="V19" s="543">
        <f>IF(P19="","",IF(DAY(P19)+1&gt;IF(MONTH(B5)=12,31,DATE(YEAR(B5),MONTH(B5)+1,1)-B5),"",P19+1))</f>
        <v>46049</v>
      </c>
      <c r="W19" s="544"/>
      <c r="X19" s="544"/>
      <c r="Y19" s="544"/>
      <c r="Z19" s="544"/>
      <c r="AA19" s="545"/>
      <c r="AB19" s="543">
        <f>IF(V19="","",IF(DAY(V19)+1&gt;IF(MONTH(B5)=12,31,DATE(YEAR(B5),MONTH(B5)+1,1)-B5),"",V19+1))</f>
        <v>46050</v>
      </c>
      <c r="AC19" s="544"/>
      <c r="AD19" s="544"/>
      <c r="AE19" s="544"/>
      <c r="AF19" s="544"/>
      <c r="AG19" s="545"/>
      <c r="AH19" s="543">
        <f>IF(AB19="","",IF(DAY(AB19)+1&gt;IF(MONTH(B5)=12,31,DATE(YEAR(B5),MONTH(B5)+1,1)-B5),"",AB19+1))</f>
        <v>46051</v>
      </c>
      <c r="AI19" s="544"/>
      <c r="AJ19" s="544"/>
      <c r="AK19" s="544"/>
      <c r="AL19" s="544"/>
      <c r="AM19" s="545"/>
      <c r="AN19" s="543">
        <f>IF(AH19="","",IF(DAY(AH19)+1&gt;IF(MONTH(B5)=12,31,DATE(YEAR(B5),MONTH(B5)+1,1)-B5),"",AH19+1))</f>
        <v>46052</v>
      </c>
      <c r="AO19" s="544"/>
      <c r="AP19" s="544"/>
      <c r="AQ19" s="544"/>
      <c r="AR19" s="544"/>
      <c r="AS19" s="545"/>
      <c r="AT19" s="549">
        <f>IF(AN19="","",IF(DAY(AN19)+1&gt;IF(MONTH(B5)=12,31,DATE(YEAR(B5),MONTH(B5)+1,1)-B5),"",AN19+1))</f>
        <v>46053</v>
      </c>
      <c r="AU19" s="550"/>
      <c r="AV19" s="550"/>
      <c r="AW19" s="550"/>
      <c r="AX19" s="550"/>
      <c r="AY19" s="551"/>
      <c r="BB19" s="494" t="s">
        <v>271</v>
      </c>
      <c r="BC19" s="495"/>
      <c r="BD19" s="495"/>
      <c r="BE19" s="495"/>
      <c r="BF19" s="495"/>
      <c r="BG19" s="495"/>
      <c r="BH19" s="495"/>
      <c r="BI19" s="496"/>
      <c r="BJ19" s="576">
        <f>IF(DAY(CT15)+1&gt;IF(MONTH(BB5)=12,31,DATE(YEAR(BB5),MONTH(BB5)+1,1)-BB5),"",CT15+1)</f>
        <v>46138</v>
      </c>
      <c r="BK19" s="577"/>
      <c r="BL19" s="577"/>
      <c r="BM19" s="577"/>
      <c r="BN19" s="577"/>
      <c r="BO19" s="578"/>
      <c r="BP19" s="543">
        <f>IF(BJ19="","",IF(DAY(BJ19)+1&gt;IF(MONTH(BB5)=12,31,DATE(YEAR(BB5),MONTH(BB5)+1,1)-BB5),"",BJ19+1))</f>
        <v>46139</v>
      </c>
      <c r="BQ19" s="544"/>
      <c r="BR19" s="544"/>
      <c r="BS19" s="544"/>
      <c r="BT19" s="544"/>
      <c r="BU19" s="545"/>
      <c r="BV19" s="543">
        <f>IF(BP19="","",IF(DAY(BP19)+1&gt;IF(MONTH(BB5)=12,31,DATE(YEAR(BB5),MONTH(BB5)+1,1)-BB5),"",BP19+1))</f>
        <v>46140</v>
      </c>
      <c r="BW19" s="544"/>
      <c r="BX19" s="544"/>
      <c r="BY19" s="544"/>
      <c r="BZ19" s="544"/>
      <c r="CA19" s="545"/>
      <c r="CB19" s="543">
        <f>IF(BV19="","",IF(DAY(BV19)+1&gt;IF(MONTH(BB5)=12,31,DATE(YEAR(BB5),MONTH(BB5)+1,1)-BB5),"",BV19+1))</f>
        <v>46141</v>
      </c>
      <c r="CC19" s="544"/>
      <c r="CD19" s="544"/>
      <c r="CE19" s="544"/>
      <c r="CF19" s="544"/>
      <c r="CG19" s="545"/>
      <c r="CH19" s="543">
        <f>IF(CB19="","",IF(DAY(CB19)+1&gt;IF(MONTH(BB5)=12,31,DATE(YEAR(BB5),MONTH(BB5)+1,1)-BB5),"",CB19+1))</f>
        <v>46142</v>
      </c>
      <c r="CI19" s="544"/>
      <c r="CJ19" s="544"/>
      <c r="CK19" s="544"/>
      <c r="CL19" s="544"/>
      <c r="CM19" s="545"/>
      <c r="CN19" s="543" t="str">
        <f>IF(CH19="","",IF(DAY(CH19)+1&gt;IF(MONTH(BB5)=12,31,DATE(YEAR(BB5),MONTH(BB5)+1,1)-BB5),"",CH19+1))</f>
        <v/>
      </c>
      <c r="CO19" s="544"/>
      <c r="CP19" s="544"/>
      <c r="CQ19" s="544"/>
      <c r="CR19" s="544"/>
      <c r="CS19" s="545"/>
      <c r="CT19" s="549" t="str">
        <f>IF(CN19="","",IF(DAY(CN19)+1&gt;IF(MONTH(BB5)=12,31,DATE(YEAR(BB5),MONTH(BB5)+1,1)-BB5),"",CN19+1))</f>
        <v/>
      </c>
      <c r="CU19" s="550"/>
      <c r="CV19" s="550"/>
      <c r="CW19" s="550"/>
      <c r="CX19" s="550"/>
      <c r="CY19" s="551"/>
    </row>
    <row r="20" spans="2:103" ht="21.75" customHeight="1">
      <c r="B20" s="473" t="str">
        <f>VLOOKUP(B5,記念名,2,FALSE)</f>
        <v>防災とボランティアの日 17</v>
      </c>
      <c r="C20" s="474"/>
      <c r="D20" s="474"/>
      <c r="E20" s="474"/>
      <c r="F20" s="474"/>
      <c r="G20" s="474"/>
      <c r="H20" s="474"/>
      <c r="I20" s="475"/>
      <c r="J20" s="579"/>
      <c r="K20" s="580"/>
      <c r="L20" s="580"/>
      <c r="M20" s="580"/>
      <c r="N20" s="580"/>
      <c r="O20" s="581"/>
      <c r="P20" s="546"/>
      <c r="Q20" s="547"/>
      <c r="R20" s="547"/>
      <c r="S20" s="547"/>
      <c r="T20" s="547"/>
      <c r="U20" s="548"/>
      <c r="V20" s="546"/>
      <c r="W20" s="547"/>
      <c r="X20" s="547"/>
      <c r="Y20" s="547"/>
      <c r="Z20" s="547"/>
      <c r="AA20" s="548"/>
      <c r="AB20" s="546"/>
      <c r="AC20" s="547"/>
      <c r="AD20" s="547"/>
      <c r="AE20" s="547"/>
      <c r="AF20" s="547"/>
      <c r="AG20" s="548"/>
      <c r="AH20" s="546"/>
      <c r="AI20" s="547"/>
      <c r="AJ20" s="547"/>
      <c r="AK20" s="547"/>
      <c r="AL20" s="547"/>
      <c r="AM20" s="548"/>
      <c r="AN20" s="546"/>
      <c r="AO20" s="547"/>
      <c r="AP20" s="547"/>
      <c r="AQ20" s="547"/>
      <c r="AR20" s="547"/>
      <c r="AS20" s="548"/>
      <c r="AT20" s="552"/>
      <c r="AU20" s="553"/>
      <c r="AV20" s="553"/>
      <c r="AW20" s="553"/>
      <c r="AX20" s="553"/>
      <c r="AY20" s="554"/>
      <c r="BB20" s="473" t="str">
        <f>VLOOKUP(BB5,記念名,2,FALSE)</f>
        <v>発明の日 18、郵政記念日 20
主権回復の日 28</v>
      </c>
      <c r="BC20" s="474"/>
      <c r="BD20" s="474"/>
      <c r="BE20" s="474"/>
      <c r="BF20" s="474"/>
      <c r="BG20" s="474"/>
      <c r="BH20" s="474"/>
      <c r="BI20" s="475"/>
      <c r="BJ20" s="579"/>
      <c r="BK20" s="580"/>
      <c r="BL20" s="580"/>
      <c r="BM20" s="580"/>
      <c r="BN20" s="580"/>
      <c r="BO20" s="581"/>
      <c r="BP20" s="546"/>
      <c r="BQ20" s="547"/>
      <c r="BR20" s="547"/>
      <c r="BS20" s="547"/>
      <c r="BT20" s="547"/>
      <c r="BU20" s="548"/>
      <c r="BV20" s="546"/>
      <c r="BW20" s="547"/>
      <c r="BX20" s="547"/>
      <c r="BY20" s="547"/>
      <c r="BZ20" s="547"/>
      <c r="CA20" s="548"/>
      <c r="CB20" s="546"/>
      <c r="CC20" s="547"/>
      <c r="CD20" s="547"/>
      <c r="CE20" s="547"/>
      <c r="CF20" s="547"/>
      <c r="CG20" s="548"/>
      <c r="CH20" s="546"/>
      <c r="CI20" s="547"/>
      <c r="CJ20" s="547"/>
      <c r="CK20" s="547"/>
      <c r="CL20" s="547"/>
      <c r="CM20" s="548"/>
      <c r="CN20" s="546"/>
      <c r="CO20" s="547"/>
      <c r="CP20" s="547"/>
      <c r="CQ20" s="547"/>
      <c r="CR20" s="547"/>
      <c r="CS20" s="548"/>
      <c r="CT20" s="552"/>
      <c r="CU20" s="553"/>
      <c r="CV20" s="553"/>
      <c r="CW20" s="553"/>
      <c r="CX20" s="553"/>
      <c r="CY20" s="554"/>
    </row>
    <row r="21" spans="2:103" ht="20.25" customHeight="1">
      <c r="B21" s="476"/>
      <c r="C21" s="477"/>
      <c r="D21" s="477"/>
      <c r="E21" s="477"/>
      <c r="F21" s="477"/>
      <c r="G21" s="477"/>
      <c r="H21" s="477"/>
      <c r="I21" s="478"/>
      <c r="J21" s="579"/>
      <c r="K21" s="580"/>
      <c r="L21" s="580"/>
      <c r="M21" s="580"/>
      <c r="N21" s="580"/>
      <c r="O21" s="581"/>
      <c r="P21" s="546"/>
      <c r="Q21" s="547"/>
      <c r="R21" s="547"/>
      <c r="S21" s="547"/>
      <c r="T21" s="547"/>
      <c r="U21" s="548"/>
      <c r="V21" s="546"/>
      <c r="W21" s="547"/>
      <c r="X21" s="547"/>
      <c r="Y21" s="547"/>
      <c r="Z21" s="547"/>
      <c r="AA21" s="548"/>
      <c r="AB21" s="546"/>
      <c r="AC21" s="547"/>
      <c r="AD21" s="547"/>
      <c r="AE21" s="547"/>
      <c r="AF21" s="547"/>
      <c r="AG21" s="548"/>
      <c r="AH21" s="546"/>
      <c r="AI21" s="547"/>
      <c r="AJ21" s="547"/>
      <c r="AK21" s="547"/>
      <c r="AL21" s="547"/>
      <c r="AM21" s="548"/>
      <c r="AN21" s="546"/>
      <c r="AO21" s="547"/>
      <c r="AP21" s="547"/>
      <c r="AQ21" s="547"/>
      <c r="AR21" s="547"/>
      <c r="AS21" s="548"/>
      <c r="AT21" s="552"/>
      <c r="AU21" s="553"/>
      <c r="AV21" s="553"/>
      <c r="AW21" s="553"/>
      <c r="AX21" s="553"/>
      <c r="AY21" s="554"/>
      <c r="BB21" s="476"/>
      <c r="BC21" s="477"/>
      <c r="BD21" s="477"/>
      <c r="BE21" s="477"/>
      <c r="BF21" s="477"/>
      <c r="BG21" s="477"/>
      <c r="BH21" s="477"/>
      <c r="BI21" s="478"/>
      <c r="BJ21" s="579"/>
      <c r="BK21" s="580"/>
      <c r="BL21" s="580"/>
      <c r="BM21" s="580"/>
      <c r="BN21" s="580"/>
      <c r="BO21" s="581"/>
      <c r="BP21" s="546"/>
      <c r="BQ21" s="547"/>
      <c r="BR21" s="547"/>
      <c r="BS21" s="547"/>
      <c r="BT21" s="547"/>
      <c r="BU21" s="548"/>
      <c r="BV21" s="546"/>
      <c r="BW21" s="547"/>
      <c r="BX21" s="547"/>
      <c r="BY21" s="547"/>
      <c r="BZ21" s="547"/>
      <c r="CA21" s="548"/>
      <c r="CB21" s="546"/>
      <c r="CC21" s="547"/>
      <c r="CD21" s="547"/>
      <c r="CE21" s="547"/>
      <c r="CF21" s="547"/>
      <c r="CG21" s="548"/>
      <c r="CH21" s="546"/>
      <c r="CI21" s="547"/>
      <c r="CJ21" s="547"/>
      <c r="CK21" s="547"/>
      <c r="CL21" s="547"/>
      <c r="CM21" s="548"/>
      <c r="CN21" s="546"/>
      <c r="CO21" s="547"/>
      <c r="CP21" s="547"/>
      <c r="CQ21" s="547"/>
      <c r="CR21" s="547"/>
      <c r="CS21" s="548"/>
      <c r="CT21" s="552"/>
      <c r="CU21" s="553"/>
      <c r="CV21" s="553"/>
      <c r="CW21" s="553"/>
      <c r="CX21" s="553"/>
      <c r="CY21" s="554"/>
    </row>
    <row r="22" spans="2:103" ht="17.25" customHeight="1">
      <c r="B22" s="476"/>
      <c r="C22" s="477"/>
      <c r="D22" s="477"/>
      <c r="E22" s="477"/>
      <c r="F22" s="477"/>
      <c r="G22" s="477"/>
      <c r="H22" s="477"/>
      <c r="I22" s="478"/>
      <c r="J22" s="579"/>
      <c r="K22" s="580"/>
      <c r="L22" s="580"/>
      <c r="M22" s="580"/>
      <c r="N22" s="580"/>
      <c r="O22" s="581"/>
      <c r="P22" s="546"/>
      <c r="Q22" s="547"/>
      <c r="R22" s="547"/>
      <c r="S22" s="547"/>
      <c r="T22" s="547"/>
      <c r="U22" s="548"/>
      <c r="V22" s="546"/>
      <c r="W22" s="547"/>
      <c r="X22" s="547"/>
      <c r="Y22" s="547"/>
      <c r="Z22" s="547"/>
      <c r="AA22" s="548"/>
      <c r="AB22" s="546"/>
      <c r="AC22" s="547"/>
      <c r="AD22" s="547"/>
      <c r="AE22" s="547"/>
      <c r="AF22" s="547"/>
      <c r="AG22" s="548"/>
      <c r="AH22" s="546"/>
      <c r="AI22" s="547"/>
      <c r="AJ22" s="547"/>
      <c r="AK22" s="547"/>
      <c r="AL22" s="547"/>
      <c r="AM22" s="548"/>
      <c r="AN22" s="546"/>
      <c r="AO22" s="547"/>
      <c r="AP22" s="547"/>
      <c r="AQ22" s="547"/>
      <c r="AR22" s="547"/>
      <c r="AS22" s="548"/>
      <c r="AT22" s="552"/>
      <c r="AU22" s="553"/>
      <c r="AV22" s="553"/>
      <c r="AW22" s="553"/>
      <c r="AX22" s="553"/>
      <c r="AY22" s="554"/>
      <c r="BB22" s="476"/>
      <c r="BC22" s="477"/>
      <c r="BD22" s="477"/>
      <c r="BE22" s="477"/>
      <c r="BF22" s="477"/>
      <c r="BG22" s="477"/>
      <c r="BH22" s="477"/>
      <c r="BI22" s="478"/>
      <c r="BJ22" s="579"/>
      <c r="BK22" s="580"/>
      <c r="BL22" s="580"/>
      <c r="BM22" s="580"/>
      <c r="BN22" s="580"/>
      <c r="BO22" s="581"/>
      <c r="BP22" s="546"/>
      <c r="BQ22" s="547"/>
      <c r="BR22" s="547"/>
      <c r="BS22" s="547"/>
      <c r="BT22" s="547"/>
      <c r="BU22" s="548"/>
      <c r="BV22" s="546"/>
      <c r="BW22" s="547"/>
      <c r="BX22" s="547"/>
      <c r="BY22" s="547"/>
      <c r="BZ22" s="547"/>
      <c r="CA22" s="548"/>
      <c r="CB22" s="546"/>
      <c r="CC22" s="547"/>
      <c r="CD22" s="547"/>
      <c r="CE22" s="547"/>
      <c r="CF22" s="547"/>
      <c r="CG22" s="548"/>
      <c r="CH22" s="546"/>
      <c r="CI22" s="547"/>
      <c r="CJ22" s="547"/>
      <c r="CK22" s="547"/>
      <c r="CL22" s="547"/>
      <c r="CM22" s="548"/>
      <c r="CN22" s="546"/>
      <c r="CO22" s="547"/>
      <c r="CP22" s="547"/>
      <c r="CQ22" s="547"/>
      <c r="CR22" s="547"/>
      <c r="CS22" s="548"/>
      <c r="CT22" s="552"/>
      <c r="CU22" s="553"/>
      <c r="CV22" s="553"/>
      <c r="CW22" s="553"/>
      <c r="CX22" s="553"/>
      <c r="CY22" s="554"/>
    </row>
    <row r="23" spans="2:103" ht="24.75" customHeight="1">
      <c r="B23" s="476"/>
      <c r="C23" s="477"/>
      <c r="D23" s="477"/>
      <c r="E23" s="477"/>
      <c r="F23" s="477"/>
      <c r="G23" s="477"/>
      <c r="H23" s="477"/>
      <c r="I23" s="478"/>
      <c r="J23" s="564" t="str">
        <f>IF(AT19="","",IF(DAY(AT19)+1&gt;IF(MONTH(B5)=12,31,DATE(YEAR(B5),MONTH(B5)+1,1)-B5),"",AT19+1))</f>
        <v/>
      </c>
      <c r="K23" s="565"/>
      <c r="L23" s="565"/>
      <c r="M23" s="565"/>
      <c r="N23" s="565"/>
      <c r="O23" s="566"/>
      <c r="P23" s="570" t="str">
        <f>IF(J23="","",IF(DAY(J23)+1&gt;IF(MONTH(B5)=12,31,DATE(YEAR(B5),MONTH(B5)+1,1)-B5),"",J23+1))</f>
        <v/>
      </c>
      <c r="Q23" s="571"/>
      <c r="R23" s="571"/>
      <c r="S23" s="571"/>
      <c r="T23" s="571"/>
      <c r="U23" s="572"/>
      <c r="V23" s="24"/>
      <c r="AB23" s="24"/>
      <c r="AH23" s="24"/>
      <c r="AN23" s="24"/>
      <c r="AT23" s="24"/>
      <c r="AY23" s="19"/>
      <c r="BB23" s="476"/>
      <c r="BC23" s="477"/>
      <c r="BD23" s="477"/>
      <c r="BE23" s="477"/>
      <c r="BF23" s="477"/>
      <c r="BG23" s="477"/>
      <c r="BH23" s="477"/>
      <c r="BI23" s="478"/>
      <c r="BJ23" s="564" t="str">
        <f>IF(CT19="","",IF(DAY(CT19)+1&gt;IF(MONTH(BB5)=12,31,DATE(YEAR(BB5),MONTH(BB5)+1,1)-BB5),"",CT19+1))</f>
        <v/>
      </c>
      <c r="BK23" s="565"/>
      <c r="BL23" s="565"/>
      <c r="BM23" s="565"/>
      <c r="BN23" s="565"/>
      <c r="BO23" s="566"/>
      <c r="BP23" s="570" t="str">
        <f>IF(BJ23="","",IF(DAY(BJ23)+1&gt;IF(MONTH(BB5)=12,31,DATE(YEAR(BB5),MONTH(BB5)+1,1)-BB5),"",BJ23+1))</f>
        <v/>
      </c>
      <c r="BQ23" s="571"/>
      <c r="BR23" s="571"/>
      <c r="BS23" s="571"/>
      <c r="BT23" s="571"/>
      <c r="BU23" s="572"/>
      <c r="BV23" s="24"/>
      <c r="CB23" s="24"/>
      <c r="CH23" s="24"/>
      <c r="CN23" s="24"/>
      <c r="CT23" s="24"/>
      <c r="CY23" s="19"/>
    </row>
    <row r="24" spans="2:103" ht="21" customHeight="1">
      <c r="B24" s="476"/>
      <c r="C24" s="477"/>
      <c r="D24" s="477"/>
      <c r="E24" s="477"/>
      <c r="F24" s="477"/>
      <c r="G24" s="477"/>
      <c r="H24" s="477"/>
      <c r="I24" s="478"/>
      <c r="J24" s="564"/>
      <c r="K24" s="565"/>
      <c r="L24" s="565"/>
      <c r="M24" s="565"/>
      <c r="N24" s="565"/>
      <c r="O24" s="566"/>
      <c r="P24" s="570"/>
      <c r="Q24" s="571"/>
      <c r="R24" s="571"/>
      <c r="S24" s="571"/>
      <c r="T24" s="571"/>
      <c r="U24" s="572"/>
      <c r="V24" s="24"/>
      <c r="AB24" s="24"/>
      <c r="AH24" s="24"/>
      <c r="AN24" s="24"/>
      <c r="AT24" s="24"/>
      <c r="AY24" s="19"/>
      <c r="BB24" s="476"/>
      <c r="BC24" s="477"/>
      <c r="BD24" s="477"/>
      <c r="BE24" s="477"/>
      <c r="BF24" s="477"/>
      <c r="BG24" s="477"/>
      <c r="BH24" s="477"/>
      <c r="BI24" s="478"/>
      <c r="BJ24" s="564"/>
      <c r="BK24" s="565"/>
      <c r="BL24" s="565"/>
      <c r="BM24" s="565"/>
      <c r="BN24" s="565"/>
      <c r="BO24" s="566"/>
      <c r="BP24" s="570"/>
      <c r="BQ24" s="571"/>
      <c r="BR24" s="571"/>
      <c r="BS24" s="571"/>
      <c r="BT24" s="571"/>
      <c r="BU24" s="572"/>
      <c r="BV24" s="24"/>
      <c r="CB24" s="24"/>
      <c r="CH24" s="24"/>
      <c r="CN24" s="24"/>
      <c r="CT24" s="24"/>
      <c r="CY24" s="19"/>
    </row>
    <row r="25" spans="2:103" ht="12.75" customHeight="1">
      <c r="B25" s="479"/>
      <c r="C25" s="480"/>
      <c r="D25" s="480"/>
      <c r="E25" s="480"/>
      <c r="F25" s="480"/>
      <c r="G25" s="480"/>
      <c r="H25" s="480"/>
      <c r="I25" s="481"/>
      <c r="J25" s="567"/>
      <c r="K25" s="568"/>
      <c r="L25" s="568"/>
      <c r="M25" s="568"/>
      <c r="N25" s="568"/>
      <c r="O25" s="569"/>
      <c r="P25" s="573"/>
      <c r="Q25" s="574"/>
      <c r="R25" s="574"/>
      <c r="S25" s="574"/>
      <c r="T25" s="574"/>
      <c r="U25" s="575"/>
      <c r="V25" s="44"/>
      <c r="W25" s="20"/>
      <c r="X25" s="20"/>
      <c r="Y25" s="20"/>
      <c r="Z25" s="20"/>
      <c r="AA25" s="20"/>
      <c r="AB25" s="44"/>
      <c r="AC25" s="20"/>
      <c r="AD25" s="20"/>
      <c r="AE25" s="20"/>
      <c r="AF25" s="20"/>
      <c r="AG25" s="20"/>
      <c r="AH25" s="44"/>
      <c r="AI25" s="20"/>
      <c r="AJ25" s="20"/>
      <c r="AK25" s="20"/>
      <c r="AL25" s="20"/>
      <c r="AM25" s="20"/>
      <c r="AN25" s="44"/>
      <c r="AO25" s="20"/>
      <c r="AP25" s="20"/>
      <c r="AQ25" s="20"/>
      <c r="AR25" s="20"/>
      <c r="AS25" s="20"/>
      <c r="AT25" s="44"/>
      <c r="AU25" s="20"/>
      <c r="AV25" s="20"/>
      <c r="AW25" s="20"/>
      <c r="AX25" s="20"/>
      <c r="AY25" s="21"/>
      <c r="BB25" s="479"/>
      <c r="BC25" s="480"/>
      <c r="BD25" s="480"/>
      <c r="BE25" s="480"/>
      <c r="BF25" s="480"/>
      <c r="BG25" s="480"/>
      <c r="BH25" s="480"/>
      <c r="BI25" s="481"/>
      <c r="BJ25" s="567"/>
      <c r="BK25" s="568"/>
      <c r="BL25" s="568"/>
      <c r="BM25" s="568"/>
      <c r="BN25" s="568"/>
      <c r="BO25" s="569"/>
      <c r="BP25" s="573"/>
      <c r="BQ25" s="574"/>
      <c r="BR25" s="574"/>
      <c r="BS25" s="574"/>
      <c r="BT25" s="574"/>
      <c r="BU25" s="575"/>
      <c r="BV25" s="44"/>
      <c r="BW25" s="20"/>
      <c r="BX25" s="20"/>
      <c r="BY25" s="20"/>
      <c r="BZ25" s="20"/>
      <c r="CA25" s="20"/>
      <c r="CB25" s="44"/>
      <c r="CC25" s="20"/>
      <c r="CD25" s="20"/>
      <c r="CE25" s="20"/>
      <c r="CF25" s="20"/>
      <c r="CG25" s="20"/>
      <c r="CH25" s="44"/>
      <c r="CI25" s="20"/>
      <c r="CJ25" s="20"/>
      <c r="CK25" s="20"/>
      <c r="CL25" s="20"/>
      <c r="CM25" s="20"/>
      <c r="CN25" s="44"/>
      <c r="CO25" s="20"/>
      <c r="CP25" s="20"/>
      <c r="CQ25" s="20"/>
      <c r="CR25" s="20"/>
      <c r="CS25" s="20"/>
      <c r="CT25" s="44"/>
      <c r="CU25" s="20"/>
      <c r="CV25" s="20"/>
      <c r="CW25" s="20"/>
      <c r="CX25" s="20"/>
      <c r="CY25" s="21"/>
    </row>
    <row r="26" spans="2:103" ht="45.75" customHeight="1">
      <c r="AY26" s="141" t="s">
        <v>348</v>
      </c>
    </row>
    <row r="27" spans="2:103" ht="29.25" customHeight="1">
      <c r="B27" s="829">
        <f>B31</f>
        <v>46054</v>
      </c>
      <c r="C27" s="830"/>
      <c r="D27" s="830"/>
      <c r="E27" s="830"/>
      <c r="F27" s="830"/>
      <c r="G27" s="830"/>
      <c r="H27" s="830"/>
      <c r="I27" s="831"/>
      <c r="J27" s="603" t="s">
        <v>508</v>
      </c>
      <c r="K27" s="604"/>
      <c r="L27" s="604"/>
      <c r="M27" s="604"/>
      <c r="N27" s="604"/>
      <c r="O27" s="605"/>
      <c r="P27" s="527" t="s">
        <v>509</v>
      </c>
      <c r="Q27" s="528"/>
      <c r="R27" s="528"/>
      <c r="S27" s="528"/>
      <c r="T27" s="528"/>
      <c r="U27" s="529"/>
      <c r="V27" s="622" t="s">
        <v>510</v>
      </c>
      <c r="W27" s="623"/>
      <c r="X27" s="623"/>
      <c r="Y27" s="623"/>
      <c r="Z27" s="623"/>
      <c r="AA27" s="624"/>
      <c r="AB27" s="527" t="s">
        <v>511</v>
      </c>
      <c r="AC27" s="528"/>
      <c r="AD27" s="528"/>
      <c r="AE27" s="528"/>
      <c r="AF27" s="528"/>
      <c r="AG27" s="529"/>
      <c r="AH27" s="622" t="s">
        <v>512</v>
      </c>
      <c r="AI27" s="623"/>
      <c r="AJ27" s="623"/>
      <c r="AK27" s="623"/>
      <c r="AL27" s="623"/>
      <c r="AM27" s="624"/>
      <c r="AN27" s="527" t="s">
        <v>513</v>
      </c>
      <c r="AO27" s="528"/>
      <c r="AP27" s="528"/>
      <c r="AQ27" s="528"/>
      <c r="AR27" s="528"/>
      <c r="AS27" s="529"/>
      <c r="AT27" s="585" t="s">
        <v>514</v>
      </c>
      <c r="AU27" s="586"/>
      <c r="AV27" s="586"/>
      <c r="AW27" s="586"/>
      <c r="AX27" s="586"/>
      <c r="AY27" s="587"/>
      <c r="BB27" s="829">
        <f>BB31</f>
        <v>46143</v>
      </c>
      <c r="BC27" s="830"/>
      <c r="BD27" s="830"/>
      <c r="BE27" s="830"/>
      <c r="BF27" s="830"/>
      <c r="BG27" s="830"/>
      <c r="BH27" s="830"/>
      <c r="BI27" s="831"/>
      <c r="BJ27" s="603" t="s">
        <v>508</v>
      </c>
      <c r="BK27" s="604"/>
      <c r="BL27" s="604"/>
      <c r="BM27" s="604"/>
      <c r="BN27" s="604"/>
      <c r="BO27" s="605"/>
      <c r="BP27" s="527" t="s">
        <v>509</v>
      </c>
      <c r="BQ27" s="528"/>
      <c r="BR27" s="528"/>
      <c r="BS27" s="528"/>
      <c r="BT27" s="528"/>
      <c r="BU27" s="529"/>
      <c r="BV27" s="622" t="s">
        <v>510</v>
      </c>
      <c r="BW27" s="623"/>
      <c r="BX27" s="623"/>
      <c r="BY27" s="623"/>
      <c r="BZ27" s="623"/>
      <c r="CA27" s="624"/>
      <c r="CB27" s="527" t="s">
        <v>511</v>
      </c>
      <c r="CC27" s="528"/>
      <c r="CD27" s="528"/>
      <c r="CE27" s="528"/>
      <c r="CF27" s="528"/>
      <c r="CG27" s="529"/>
      <c r="CH27" s="622" t="s">
        <v>512</v>
      </c>
      <c r="CI27" s="623"/>
      <c r="CJ27" s="623"/>
      <c r="CK27" s="623"/>
      <c r="CL27" s="623"/>
      <c r="CM27" s="624"/>
      <c r="CN27" s="527" t="s">
        <v>513</v>
      </c>
      <c r="CO27" s="528"/>
      <c r="CP27" s="528"/>
      <c r="CQ27" s="528"/>
      <c r="CR27" s="528"/>
      <c r="CS27" s="529"/>
      <c r="CT27" s="585" t="s">
        <v>514</v>
      </c>
      <c r="CU27" s="586"/>
      <c r="CV27" s="586"/>
      <c r="CW27" s="586"/>
      <c r="CX27" s="586"/>
      <c r="CY27" s="587"/>
    </row>
    <row r="28" spans="2:103" ht="21.75" customHeight="1">
      <c r="B28" s="832"/>
      <c r="C28" s="833"/>
      <c r="D28" s="833"/>
      <c r="E28" s="833"/>
      <c r="F28" s="833"/>
      <c r="G28" s="833"/>
      <c r="H28" s="833"/>
      <c r="I28" s="834"/>
      <c r="J28" s="576">
        <f>IF(WEEKDAY(B31)=1,B31,(IF(WEEKDAY(B31)=2,B31-1,(IF(WEEKDAY(B31)=3,B31-2,(IF(WEEKDAY(B31)=4,B31-3,(IF(WEEKDAY(B31)=5,B31-4,IF(WEEKDAY(B31)=6,B31-5,B31-6))))))))))</f>
        <v>46054</v>
      </c>
      <c r="K28" s="577"/>
      <c r="L28" s="577"/>
      <c r="M28" s="577"/>
      <c r="N28" s="577"/>
      <c r="O28" s="578"/>
      <c r="P28" s="543">
        <f>J28+1</f>
        <v>46055</v>
      </c>
      <c r="Q28" s="544"/>
      <c r="R28" s="544"/>
      <c r="S28" s="544"/>
      <c r="T28" s="544"/>
      <c r="U28" s="545"/>
      <c r="V28" s="543">
        <f>P28+1</f>
        <v>46056</v>
      </c>
      <c r="W28" s="544"/>
      <c r="X28" s="544"/>
      <c r="Y28" s="544"/>
      <c r="Z28" s="544"/>
      <c r="AA28" s="545"/>
      <c r="AB28" s="543">
        <f>V28+1</f>
        <v>46057</v>
      </c>
      <c r="AC28" s="544"/>
      <c r="AD28" s="544"/>
      <c r="AE28" s="544"/>
      <c r="AF28" s="544"/>
      <c r="AG28" s="545"/>
      <c r="AH28" s="543">
        <f>AB28+1</f>
        <v>46058</v>
      </c>
      <c r="AI28" s="544"/>
      <c r="AJ28" s="544"/>
      <c r="AK28" s="544"/>
      <c r="AL28" s="544"/>
      <c r="AM28" s="545"/>
      <c r="AN28" s="543">
        <f>AH28+1</f>
        <v>46059</v>
      </c>
      <c r="AO28" s="544"/>
      <c r="AP28" s="544"/>
      <c r="AQ28" s="544"/>
      <c r="AR28" s="544"/>
      <c r="AS28" s="545"/>
      <c r="AT28" s="549">
        <f>AN28+1</f>
        <v>46060</v>
      </c>
      <c r="AU28" s="550"/>
      <c r="AV28" s="550"/>
      <c r="AW28" s="550"/>
      <c r="AX28" s="550"/>
      <c r="AY28" s="551"/>
      <c r="BB28" s="832"/>
      <c r="BC28" s="833"/>
      <c r="BD28" s="833"/>
      <c r="BE28" s="833"/>
      <c r="BF28" s="833"/>
      <c r="BG28" s="833"/>
      <c r="BH28" s="833"/>
      <c r="BI28" s="834"/>
      <c r="BJ28" s="576">
        <f>IF(WEEKDAY(BB31)=1,BB31,(IF(WEEKDAY(BB31)=2,BB31-1,(IF(WEEKDAY(BB31)=3,BB31-2,(IF(WEEKDAY(BB31)=4,BB31-3,(IF(WEEKDAY(BB31)=5,BB31-4,IF(WEEKDAY(BB31)=6,BB31-5,BB31-6))))))))))</f>
        <v>46138</v>
      </c>
      <c r="BK28" s="577"/>
      <c r="BL28" s="577"/>
      <c r="BM28" s="577"/>
      <c r="BN28" s="577"/>
      <c r="BO28" s="578"/>
      <c r="BP28" s="543">
        <f>BJ28+1</f>
        <v>46139</v>
      </c>
      <c r="BQ28" s="544"/>
      <c r="BR28" s="544"/>
      <c r="BS28" s="544"/>
      <c r="BT28" s="544"/>
      <c r="BU28" s="545"/>
      <c r="BV28" s="543">
        <f>BP28+1</f>
        <v>46140</v>
      </c>
      <c r="BW28" s="544"/>
      <c r="BX28" s="544"/>
      <c r="BY28" s="544"/>
      <c r="BZ28" s="544"/>
      <c r="CA28" s="545"/>
      <c r="CB28" s="543">
        <f>BV28+1</f>
        <v>46141</v>
      </c>
      <c r="CC28" s="544"/>
      <c r="CD28" s="544"/>
      <c r="CE28" s="544"/>
      <c r="CF28" s="544"/>
      <c r="CG28" s="545"/>
      <c r="CH28" s="543">
        <f>CB28+1</f>
        <v>46142</v>
      </c>
      <c r="CI28" s="544"/>
      <c r="CJ28" s="544"/>
      <c r="CK28" s="544"/>
      <c r="CL28" s="544"/>
      <c r="CM28" s="545"/>
      <c r="CN28" s="543">
        <f>CH28+1</f>
        <v>46143</v>
      </c>
      <c r="CO28" s="544"/>
      <c r="CP28" s="544"/>
      <c r="CQ28" s="544"/>
      <c r="CR28" s="544"/>
      <c r="CS28" s="545"/>
      <c r="CT28" s="549">
        <f>CN28+1</f>
        <v>46144</v>
      </c>
      <c r="CU28" s="550"/>
      <c r="CV28" s="550"/>
      <c r="CW28" s="550"/>
      <c r="CX28" s="550"/>
      <c r="CY28" s="551"/>
    </row>
    <row r="29" spans="2:103" ht="21.75" customHeight="1">
      <c r="B29" s="832"/>
      <c r="C29" s="833"/>
      <c r="D29" s="833"/>
      <c r="E29" s="833"/>
      <c r="F29" s="833"/>
      <c r="G29" s="833"/>
      <c r="H29" s="833"/>
      <c r="I29" s="834"/>
      <c r="J29" s="579"/>
      <c r="K29" s="580"/>
      <c r="L29" s="580"/>
      <c r="M29" s="580"/>
      <c r="N29" s="580"/>
      <c r="O29" s="581"/>
      <c r="P29" s="546"/>
      <c r="Q29" s="547"/>
      <c r="R29" s="547"/>
      <c r="S29" s="547"/>
      <c r="T29" s="547"/>
      <c r="U29" s="548"/>
      <c r="V29" s="546"/>
      <c r="W29" s="547"/>
      <c r="X29" s="547"/>
      <c r="Y29" s="547"/>
      <c r="Z29" s="547"/>
      <c r="AA29" s="548"/>
      <c r="AB29" s="546"/>
      <c r="AC29" s="547"/>
      <c r="AD29" s="547"/>
      <c r="AE29" s="547"/>
      <c r="AF29" s="547"/>
      <c r="AG29" s="548"/>
      <c r="AH29" s="546"/>
      <c r="AI29" s="547"/>
      <c r="AJ29" s="547"/>
      <c r="AK29" s="547"/>
      <c r="AL29" s="547"/>
      <c r="AM29" s="548"/>
      <c r="AN29" s="546"/>
      <c r="AO29" s="547"/>
      <c r="AP29" s="547"/>
      <c r="AQ29" s="547"/>
      <c r="AR29" s="547"/>
      <c r="AS29" s="548"/>
      <c r="AT29" s="552"/>
      <c r="AU29" s="553"/>
      <c r="AV29" s="553"/>
      <c r="AW29" s="553"/>
      <c r="AX29" s="553"/>
      <c r="AY29" s="554"/>
      <c r="BB29" s="832"/>
      <c r="BC29" s="833"/>
      <c r="BD29" s="833"/>
      <c r="BE29" s="833"/>
      <c r="BF29" s="833"/>
      <c r="BG29" s="833"/>
      <c r="BH29" s="833"/>
      <c r="BI29" s="834"/>
      <c r="BJ29" s="579"/>
      <c r="BK29" s="580"/>
      <c r="BL29" s="580"/>
      <c r="BM29" s="580"/>
      <c r="BN29" s="580"/>
      <c r="BO29" s="581"/>
      <c r="BP29" s="546"/>
      <c r="BQ29" s="547"/>
      <c r="BR29" s="547"/>
      <c r="BS29" s="547"/>
      <c r="BT29" s="547"/>
      <c r="BU29" s="548"/>
      <c r="BV29" s="546"/>
      <c r="BW29" s="547"/>
      <c r="BX29" s="547"/>
      <c r="BY29" s="547"/>
      <c r="BZ29" s="547"/>
      <c r="CA29" s="548"/>
      <c r="CB29" s="546"/>
      <c r="CC29" s="547"/>
      <c r="CD29" s="547"/>
      <c r="CE29" s="547"/>
      <c r="CF29" s="547"/>
      <c r="CG29" s="548"/>
      <c r="CH29" s="546"/>
      <c r="CI29" s="547"/>
      <c r="CJ29" s="547"/>
      <c r="CK29" s="547"/>
      <c r="CL29" s="547"/>
      <c r="CM29" s="548"/>
      <c r="CN29" s="546"/>
      <c r="CO29" s="547"/>
      <c r="CP29" s="547"/>
      <c r="CQ29" s="547"/>
      <c r="CR29" s="547"/>
      <c r="CS29" s="548"/>
      <c r="CT29" s="552"/>
      <c r="CU29" s="553"/>
      <c r="CV29" s="553"/>
      <c r="CW29" s="553"/>
      <c r="CX29" s="553"/>
      <c r="CY29" s="554"/>
    </row>
    <row r="30" spans="2:103" ht="22.5" customHeight="1">
      <c r="B30" s="832"/>
      <c r="C30" s="833"/>
      <c r="D30" s="833"/>
      <c r="E30" s="833"/>
      <c r="F30" s="833"/>
      <c r="G30" s="833"/>
      <c r="H30" s="833"/>
      <c r="I30" s="834"/>
      <c r="J30" s="579"/>
      <c r="K30" s="580"/>
      <c r="L30" s="580"/>
      <c r="M30" s="580"/>
      <c r="N30" s="580"/>
      <c r="O30" s="581"/>
      <c r="P30" s="546"/>
      <c r="Q30" s="547"/>
      <c r="R30" s="547"/>
      <c r="S30" s="547"/>
      <c r="T30" s="547"/>
      <c r="U30" s="548"/>
      <c r="V30" s="546"/>
      <c r="W30" s="547"/>
      <c r="X30" s="547"/>
      <c r="Y30" s="547"/>
      <c r="Z30" s="547"/>
      <c r="AA30" s="548"/>
      <c r="AB30" s="546"/>
      <c r="AC30" s="547"/>
      <c r="AD30" s="547"/>
      <c r="AE30" s="547"/>
      <c r="AF30" s="547"/>
      <c r="AG30" s="548"/>
      <c r="AH30" s="546"/>
      <c r="AI30" s="547"/>
      <c r="AJ30" s="547"/>
      <c r="AK30" s="547"/>
      <c r="AL30" s="547"/>
      <c r="AM30" s="548"/>
      <c r="AN30" s="546"/>
      <c r="AO30" s="547"/>
      <c r="AP30" s="547"/>
      <c r="AQ30" s="547"/>
      <c r="AR30" s="547"/>
      <c r="AS30" s="548"/>
      <c r="AT30" s="552"/>
      <c r="AU30" s="553"/>
      <c r="AV30" s="553"/>
      <c r="AW30" s="553"/>
      <c r="AX30" s="553"/>
      <c r="AY30" s="554"/>
      <c r="BB30" s="832"/>
      <c r="BC30" s="833"/>
      <c r="BD30" s="833"/>
      <c r="BE30" s="833"/>
      <c r="BF30" s="833"/>
      <c r="BG30" s="833"/>
      <c r="BH30" s="833"/>
      <c r="BI30" s="834"/>
      <c r="BJ30" s="579"/>
      <c r="BK30" s="580"/>
      <c r="BL30" s="580"/>
      <c r="BM30" s="580"/>
      <c r="BN30" s="580"/>
      <c r="BO30" s="581"/>
      <c r="BP30" s="546"/>
      <c r="BQ30" s="547"/>
      <c r="BR30" s="547"/>
      <c r="BS30" s="547"/>
      <c r="BT30" s="547"/>
      <c r="BU30" s="548"/>
      <c r="BV30" s="546"/>
      <c r="BW30" s="547"/>
      <c r="BX30" s="547"/>
      <c r="BY30" s="547"/>
      <c r="BZ30" s="547"/>
      <c r="CA30" s="548"/>
      <c r="CB30" s="546"/>
      <c r="CC30" s="547"/>
      <c r="CD30" s="547"/>
      <c r="CE30" s="547"/>
      <c r="CF30" s="547"/>
      <c r="CG30" s="548"/>
      <c r="CH30" s="546"/>
      <c r="CI30" s="547"/>
      <c r="CJ30" s="547"/>
      <c r="CK30" s="547"/>
      <c r="CL30" s="547"/>
      <c r="CM30" s="548"/>
      <c r="CN30" s="546"/>
      <c r="CO30" s="547"/>
      <c r="CP30" s="547"/>
      <c r="CQ30" s="547"/>
      <c r="CR30" s="547"/>
      <c r="CS30" s="548"/>
      <c r="CT30" s="552"/>
      <c r="CU30" s="553"/>
      <c r="CV30" s="553"/>
      <c r="CW30" s="553"/>
      <c r="CX30" s="553"/>
      <c r="CY30" s="554"/>
    </row>
    <row r="31" spans="2:103" ht="28.5" customHeight="1">
      <c r="B31" s="820">
        <f>IF(MONTH(B5)=12,DATE(YEAR(B5)+1,1,1),DATE(YEAR(B5),MONTH(B5)+1,1))</f>
        <v>46054</v>
      </c>
      <c r="C31" s="821"/>
      <c r="D31" s="821"/>
      <c r="E31" s="821"/>
      <c r="F31" s="821"/>
      <c r="G31" s="821"/>
      <c r="H31" s="821"/>
      <c r="I31" s="822"/>
      <c r="J31" s="588"/>
      <c r="K31" s="589"/>
      <c r="L31" s="589"/>
      <c r="M31" s="589"/>
      <c r="N31" s="589"/>
      <c r="O31" s="590"/>
      <c r="P31" s="591"/>
      <c r="Q31" s="592"/>
      <c r="R31" s="592"/>
      <c r="S31" s="592"/>
      <c r="T31" s="592"/>
      <c r="U31" s="593"/>
      <c r="V31" s="591"/>
      <c r="W31" s="592"/>
      <c r="X31" s="592"/>
      <c r="Y31" s="592"/>
      <c r="Z31" s="592"/>
      <c r="AA31" s="593"/>
      <c r="AB31" s="591"/>
      <c r="AC31" s="592"/>
      <c r="AD31" s="592"/>
      <c r="AE31" s="592"/>
      <c r="AF31" s="592"/>
      <c r="AG31" s="593"/>
      <c r="AH31" s="591"/>
      <c r="AI31" s="592"/>
      <c r="AJ31" s="592"/>
      <c r="AK31" s="592"/>
      <c r="AL31" s="592"/>
      <c r="AM31" s="593"/>
      <c r="AN31" s="591"/>
      <c r="AO31" s="592"/>
      <c r="AP31" s="592"/>
      <c r="AQ31" s="592"/>
      <c r="AR31" s="592"/>
      <c r="AS31" s="593"/>
      <c r="AT31" s="594"/>
      <c r="AU31" s="595"/>
      <c r="AV31" s="595"/>
      <c r="AW31" s="595"/>
      <c r="AX31" s="595"/>
      <c r="AY31" s="596"/>
      <c r="BB31" s="820">
        <f>IF(MONTH(BB5)=12,DATE(YEAR(BB5)+1,1,1),DATE(YEAR(BB5),MONTH(BB5)+1,1))</f>
        <v>46143</v>
      </c>
      <c r="BC31" s="821"/>
      <c r="BD31" s="821"/>
      <c r="BE31" s="821"/>
      <c r="BF31" s="821"/>
      <c r="BG31" s="821"/>
      <c r="BH31" s="821"/>
      <c r="BI31" s="822"/>
      <c r="BJ31" s="588"/>
      <c r="BK31" s="589"/>
      <c r="BL31" s="589"/>
      <c r="BM31" s="589"/>
      <c r="BN31" s="589"/>
      <c r="BO31" s="590"/>
      <c r="BP31" s="591"/>
      <c r="BQ31" s="592"/>
      <c r="BR31" s="592"/>
      <c r="BS31" s="592"/>
      <c r="BT31" s="592"/>
      <c r="BU31" s="593"/>
      <c r="BV31" s="591"/>
      <c r="BW31" s="592"/>
      <c r="BX31" s="592"/>
      <c r="BY31" s="592"/>
      <c r="BZ31" s="592"/>
      <c r="CA31" s="593"/>
      <c r="CB31" s="591"/>
      <c r="CC31" s="592"/>
      <c r="CD31" s="592"/>
      <c r="CE31" s="592"/>
      <c r="CF31" s="592"/>
      <c r="CG31" s="593"/>
      <c r="CH31" s="591"/>
      <c r="CI31" s="592"/>
      <c r="CJ31" s="592"/>
      <c r="CK31" s="592"/>
      <c r="CL31" s="592"/>
      <c r="CM31" s="593"/>
      <c r="CN31" s="591"/>
      <c r="CO31" s="592"/>
      <c r="CP31" s="592"/>
      <c r="CQ31" s="592"/>
      <c r="CR31" s="592"/>
      <c r="CS31" s="593"/>
      <c r="CT31" s="594"/>
      <c r="CU31" s="595"/>
      <c r="CV31" s="595"/>
      <c r="CW31" s="595"/>
      <c r="CX31" s="595"/>
      <c r="CY31" s="596"/>
    </row>
    <row r="32" spans="2:103" ht="21.75" customHeight="1">
      <c r="B32" s="820"/>
      <c r="C32" s="821"/>
      <c r="D32" s="821"/>
      <c r="E32" s="821"/>
      <c r="F32" s="821"/>
      <c r="G32" s="821"/>
      <c r="H32" s="821"/>
      <c r="I32" s="822"/>
      <c r="J32" s="576">
        <f>AT28+1</f>
        <v>46061</v>
      </c>
      <c r="K32" s="577"/>
      <c r="L32" s="577"/>
      <c r="M32" s="577"/>
      <c r="N32" s="577"/>
      <c r="O32" s="578"/>
      <c r="P32" s="543">
        <f>J32+1</f>
        <v>46062</v>
      </c>
      <c r="Q32" s="544"/>
      <c r="R32" s="544"/>
      <c r="S32" s="544"/>
      <c r="T32" s="544"/>
      <c r="U32" s="545"/>
      <c r="V32" s="543">
        <f>P32+1</f>
        <v>46063</v>
      </c>
      <c r="W32" s="544"/>
      <c r="X32" s="544"/>
      <c r="Y32" s="544"/>
      <c r="Z32" s="544"/>
      <c r="AA32" s="545"/>
      <c r="AB32" s="543">
        <f>V32+1</f>
        <v>46064</v>
      </c>
      <c r="AC32" s="544"/>
      <c r="AD32" s="544"/>
      <c r="AE32" s="544"/>
      <c r="AF32" s="544"/>
      <c r="AG32" s="545"/>
      <c r="AH32" s="543">
        <f>AB32+1</f>
        <v>46065</v>
      </c>
      <c r="AI32" s="544"/>
      <c r="AJ32" s="544"/>
      <c r="AK32" s="544"/>
      <c r="AL32" s="544"/>
      <c r="AM32" s="545"/>
      <c r="AN32" s="543">
        <f>AH32+1</f>
        <v>46066</v>
      </c>
      <c r="AO32" s="544"/>
      <c r="AP32" s="544"/>
      <c r="AQ32" s="544"/>
      <c r="AR32" s="544"/>
      <c r="AS32" s="545"/>
      <c r="AT32" s="549">
        <f>AN32+1</f>
        <v>46067</v>
      </c>
      <c r="AU32" s="550"/>
      <c r="AV32" s="550"/>
      <c r="AW32" s="550"/>
      <c r="AX32" s="550"/>
      <c r="AY32" s="551"/>
      <c r="BB32" s="820"/>
      <c r="BC32" s="821"/>
      <c r="BD32" s="821"/>
      <c r="BE32" s="821"/>
      <c r="BF32" s="821"/>
      <c r="BG32" s="821"/>
      <c r="BH32" s="821"/>
      <c r="BI32" s="822"/>
      <c r="BJ32" s="576">
        <f>CT28+1</f>
        <v>46145</v>
      </c>
      <c r="BK32" s="577"/>
      <c r="BL32" s="577"/>
      <c r="BM32" s="577"/>
      <c r="BN32" s="577"/>
      <c r="BO32" s="578"/>
      <c r="BP32" s="543">
        <f>BJ32+1</f>
        <v>46146</v>
      </c>
      <c r="BQ32" s="544"/>
      <c r="BR32" s="544"/>
      <c r="BS32" s="544"/>
      <c r="BT32" s="544"/>
      <c r="BU32" s="545"/>
      <c r="BV32" s="543">
        <f>BP32+1</f>
        <v>46147</v>
      </c>
      <c r="BW32" s="544"/>
      <c r="BX32" s="544"/>
      <c r="BY32" s="544"/>
      <c r="BZ32" s="544"/>
      <c r="CA32" s="545"/>
      <c r="CB32" s="543">
        <f>BV32+1</f>
        <v>46148</v>
      </c>
      <c r="CC32" s="544"/>
      <c r="CD32" s="544"/>
      <c r="CE32" s="544"/>
      <c r="CF32" s="544"/>
      <c r="CG32" s="545"/>
      <c r="CH32" s="543">
        <f>CB32+1</f>
        <v>46149</v>
      </c>
      <c r="CI32" s="544"/>
      <c r="CJ32" s="544"/>
      <c r="CK32" s="544"/>
      <c r="CL32" s="544"/>
      <c r="CM32" s="545"/>
      <c r="CN32" s="543">
        <f>CH32+1</f>
        <v>46150</v>
      </c>
      <c r="CO32" s="544"/>
      <c r="CP32" s="544"/>
      <c r="CQ32" s="544"/>
      <c r="CR32" s="544"/>
      <c r="CS32" s="545"/>
      <c r="CT32" s="549">
        <f>CN32+1</f>
        <v>46151</v>
      </c>
      <c r="CU32" s="550"/>
      <c r="CV32" s="550"/>
      <c r="CW32" s="550"/>
      <c r="CX32" s="550"/>
      <c r="CY32" s="551"/>
    </row>
    <row r="33" spans="2:103" ht="21.75" customHeight="1">
      <c r="B33" s="823" t="str">
        <f>IF(B31&gt;=43586,"令和"&amp;IF(YEAR(B31)-2018=1,"元",YEAR(B31)-2018),"平成"&amp;(YEAR(B31)-1988))</f>
        <v>令和8</v>
      </c>
      <c r="C33" s="824"/>
      <c r="D33" s="824"/>
      <c r="E33" s="824"/>
      <c r="F33" s="824"/>
      <c r="G33" s="824"/>
      <c r="H33" s="824"/>
      <c r="I33" s="825"/>
      <c r="J33" s="579"/>
      <c r="K33" s="580"/>
      <c r="L33" s="580"/>
      <c r="M33" s="580"/>
      <c r="N33" s="580"/>
      <c r="O33" s="581"/>
      <c r="P33" s="546"/>
      <c r="Q33" s="547"/>
      <c r="R33" s="547"/>
      <c r="S33" s="547"/>
      <c r="T33" s="547"/>
      <c r="U33" s="548"/>
      <c r="V33" s="546"/>
      <c r="W33" s="547"/>
      <c r="X33" s="547"/>
      <c r="Y33" s="547"/>
      <c r="Z33" s="547"/>
      <c r="AA33" s="548"/>
      <c r="AB33" s="546"/>
      <c r="AC33" s="547"/>
      <c r="AD33" s="547"/>
      <c r="AE33" s="547"/>
      <c r="AF33" s="547"/>
      <c r="AG33" s="548"/>
      <c r="AH33" s="546"/>
      <c r="AI33" s="547"/>
      <c r="AJ33" s="547"/>
      <c r="AK33" s="547"/>
      <c r="AL33" s="547"/>
      <c r="AM33" s="548"/>
      <c r="AN33" s="546"/>
      <c r="AO33" s="547"/>
      <c r="AP33" s="547"/>
      <c r="AQ33" s="547"/>
      <c r="AR33" s="547"/>
      <c r="AS33" s="548"/>
      <c r="AT33" s="552"/>
      <c r="AU33" s="553"/>
      <c r="AV33" s="553"/>
      <c r="AW33" s="553"/>
      <c r="AX33" s="553"/>
      <c r="AY33" s="554"/>
      <c r="BB33" s="823" t="str">
        <f>IF(BB31&gt;=43586,"令和"&amp;IF(YEAR(BB31)-2018=1,"元",YEAR(BB31)-2018),"平成"&amp;(YEAR(BB31)-1988))</f>
        <v>令和8</v>
      </c>
      <c r="BC33" s="824"/>
      <c r="BD33" s="824"/>
      <c r="BE33" s="824"/>
      <c r="BF33" s="824"/>
      <c r="BG33" s="824"/>
      <c r="BH33" s="824"/>
      <c r="BI33" s="825"/>
      <c r="BJ33" s="579"/>
      <c r="BK33" s="580"/>
      <c r="BL33" s="580"/>
      <c r="BM33" s="580"/>
      <c r="BN33" s="580"/>
      <c r="BO33" s="581"/>
      <c r="BP33" s="546"/>
      <c r="BQ33" s="547"/>
      <c r="BR33" s="547"/>
      <c r="BS33" s="547"/>
      <c r="BT33" s="547"/>
      <c r="BU33" s="548"/>
      <c r="BV33" s="546"/>
      <c r="BW33" s="547"/>
      <c r="BX33" s="547"/>
      <c r="BY33" s="547"/>
      <c r="BZ33" s="547"/>
      <c r="CA33" s="548"/>
      <c r="CB33" s="546"/>
      <c r="CC33" s="547"/>
      <c r="CD33" s="547"/>
      <c r="CE33" s="547"/>
      <c r="CF33" s="547"/>
      <c r="CG33" s="548"/>
      <c r="CH33" s="546"/>
      <c r="CI33" s="547"/>
      <c r="CJ33" s="547"/>
      <c r="CK33" s="547"/>
      <c r="CL33" s="547"/>
      <c r="CM33" s="548"/>
      <c r="CN33" s="546"/>
      <c r="CO33" s="547"/>
      <c r="CP33" s="547"/>
      <c r="CQ33" s="547"/>
      <c r="CR33" s="547"/>
      <c r="CS33" s="548"/>
      <c r="CT33" s="552"/>
      <c r="CU33" s="553"/>
      <c r="CV33" s="553"/>
      <c r="CW33" s="553"/>
      <c r="CX33" s="553"/>
      <c r="CY33" s="554"/>
    </row>
    <row r="34" spans="2:103" ht="18" customHeight="1">
      <c r="B34" s="826"/>
      <c r="C34" s="827"/>
      <c r="D34" s="827"/>
      <c r="E34" s="827"/>
      <c r="F34" s="827"/>
      <c r="G34" s="827"/>
      <c r="H34" s="827"/>
      <c r="I34" s="828"/>
      <c r="J34" s="579"/>
      <c r="K34" s="580"/>
      <c r="L34" s="580"/>
      <c r="M34" s="580"/>
      <c r="N34" s="580"/>
      <c r="O34" s="581"/>
      <c r="P34" s="546"/>
      <c r="Q34" s="547"/>
      <c r="R34" s="547"/>
      <c r="S34" s="547"/>
      <c r="T34" s="547"/>
      <c r="U34" s="548"/>
      <c r="V34" s="546"/>
      <c r="W34" s="547"/>
      <c r="X34" s="547"/>
      <c r="Y34" s="547"/>
      <c r="Z34" s="547"/>
      <c r="AA34" s="548"/>
      <c r="AB34" s="546"/>
      <c r="AC34" s="547"/>
      <c r="AD34" s="547"/>
      <c r="AE34" s="547"/>
      <c r="AF34" s="547"/>
      <c r="AG34" s="548"/>
      <c r="AH34" s="546"/>
      <c r="AI34" s="547"/>
      <c r="AJ34" s="547"/>
      <c r="AK34" s="547"/>
      <c r="AL34" s="547"/>
      <c r="AM34" s="548"/>
      <c r="AN34" s="546"/>
      <c r="AO34" s="547"/>
      <c r="AP34" s="547"/>
      <c r="AQ34" s="547"/>
      <c r="AR34" s="547"/>
      <c r="AS34" s="548"/>
      <c r="AT34" s="552"/>
      <c r="AU34" s="553"/>
      <c r="AV34" s="553"/>
      <c r="AW34" s="553"/>
      <c r="AX34" s="553"/>
      <c r="AY34" s="554"/>
      <c r="BB34" s="826"/>
      <c r="BC34" s="827"/>
      <c r="BD34" s="827"/>
      <c r="BE34" s="827"/>
      <c r="BF34" s="827"/>
      <c r="BG34" s="827"/>
      <c r="BH34" s="827"/>
      <c r="BI34" s="828"/>
      <c r="BJ34" s="579"/>
      <c r="BK34" s="580"/>
      <c r="BL34" s="580"/>
      <c r="BM34" s="580"/>
      <c r="BN34" s="580"/>
      <c r="BO34" s="581"/>
      <c r="BP34" s="546"/>
      <c r="BQ34" s="547"/>
      <c r="BR34" s="547"/>
      <c r="BS34" s="547"/>
      <c r="BT34" s="547"/>
      <c r="BU34" s="548"/>
      <c r="BV34" s="546"/>
      <c r="BW34" s="547"/>
      <c r="BX34" s="547"/>
      <c r="BY34" s="547"/>
      <c r="BZ34" s="547"/>
      <c r="CA34" s="548"/>
      <c r="CB34" s="546"/>
      <c r="CC34" s="547"/>
      <c r="CD34" s="547"/>
      <c r="CE34" s="547"/>
      <c r="CF34" s="547"/>
      <c r="CG34" s="548"/>
      <c r="CH34" s="546"/>
      <c r="CI34" s="547"/>
      <c r="CJ34" s="547"/>
      <c r="CK34" s="547"/>
      <c r="CL34" s="547"/>
      <c r="CM34" s="548"/>
      <c r="CN34" s="546"/>
      <c r="CO34" s="547"/>
      <c r="CP34" s="547"/>
      <c r="CQ34" s="547"/>
      <c r="CR34" s="547"/>
      <c r="CS34" s="548"/>
      <c r="CT34" s="552"/>
      <c r="CU34" s="553"/>
      <c r="CV34" s="553"/>
      <c r="CW34" s="553"/>
      <c r="CX34" s="553"/>
      <c r="CY34" s="554"/>
    </row>
    <row r="35" spans="2:103" ht="39.75" customHeight="1">
      <c r="B35" s="542" t="str">
        <f>VLOOKUP(B31,祝節名,2,FALSE)</f>
        <v>11建国記念の日、23天皇誕生日
立春4、雨水19</v>
      </c>
      <c r="C35" s="474"/>
      <c r="D35" s="474"/>
      <c r="E35" s="474"/>
      <c r="F35" s="474"/>
      <c r="G35" s="474"/>
      <c r="H35" s="474"/>
      <c r="I35" s="475"/>
      <c r="J35" s="588"/>
      <c r="K35" s="589"/>
      <c r="L35" s="589"/>
      <c r="M35" s="589"/>
      <c r="N35" s="589"/>
      <c r="O35" s="590"/>
      <c r="P35" s="591"/>
      <c r="Q35" s="592"/>
      <c r="R35" s="592"/>
      <c r="S35" s="592"/>
      <c r="T35" s="592"/>
      <c r="U35" s="593"/>
      <c r="V35" s="591"/>
      <c r="W35" s="592"/>
      <c r="X35" s="592"/>
      <c r="Y35" s="592"/>
      <c r="Z35" s="592"/>
      <c r="AA35" s="593"/>
      <c r="AB35" s="591"/>
      <c r="AC35" s="592"/>
      <c r="AD35" s="592"/>
      <c r="AE35" s="592"/>
      <c r="AF35" s="592"/>
      <c r="AG35" s="593"/>
      <c r="AH35" s="591"/>
      <c r="AI35" s="592"/>
      <c r="AJ35" s="592"/>
      <c r="AK35" s="592"/>
      <c r="AL35" s="592"/>
      <c r="AM35" s="593"/>
      <c r="AN35" s="591"/>
      <c r="AO35" s="592"/>
      <c r="AP35" s="592"/>
      <c r="AQ35" s="592"/>
      <c r="AR35" s="592"/>
      <c r="AS35" s="593"/>
      <c r="AT35" s="594"/>
      <c r="AU35" s="595"/>
      <c r="AV35" s="595"/>
      <c r="AW35" s="595"/>
      <c r="AX35" s="595"/>
      <c r="AY35" s="596"/>
      <c r="BB35" s="754" t="str">
        <f>VLOOKUP(BB31,祝節名,2,FALSE)</f>
        <v>3憲法記念日、4みどりの日
5こどもの日、6振休。立夏5小満21</v>
      </c>
      <c r="BC35" s="755"/>
      <c r="BD35" s="755"/>
      <c r="BE35" s="755"/>
      <c r="BF35" s="755"/>
      <c r="BG35" s="755"/>
      <c r="BH35" s="755"/>
      <c r="BI35" s="756"/>
      <c r="BJ35" s="588"/>
      <c r="BK35" s="589"/>
      <c r="BL35" s="589"/>
      <c r="BM35" s="589"/>
      <c r="BN35" s="589"/>
      <c r="BO35" s="590"/>
      <c r="BP35" s="591"/>
      <c r="BQ35" s="592"/>
      <c r="BR35" s="592"/>
      <c r="BS35" s="592"/>
      <c r="BT35" s="592"/>
      <c r="BU35" s="593"/>
      <c r="BV35" s="591"/>
      <c r="BW35" s="592"/>
      <c r="BX35" s="592"/>
      <c r="BY35" s="592"/>
      <c r="BZ35" s="592"/>
      <c r="CA35" s="593"/>
      <c r="CB35" s="591"/>
      <c r="CC35" s="592"/>
      <c r="CD35" s="592"/>
      <c r="CE35" s="592"/>
      <c r="CF35" s="592"/>
      <c r="CG35" s="593"/>
      <c r="CH35" s="591"/>
      <c r="CI35" s="592"/>
      <c r="CJ35" s="592"/>
      <c r="CK35" s="592"/>
      <c r="CL35" s="592"/>
      <c r="CM35" s="593"/>
      <c r="CN35" s="591"/>
      <c r="CO35" s="592"/>
      <c r="CP35" s="592"/>
      <c r="CQ35" s="592"/>
      <c r="CR35" s="592"/>
      <c r="CS35" s="593"/>
      <c r="CT35" s="594"/>
      <c r="CU35" s="595"/>
      <c r="CV35" s="595"/>
      <c r="CW35" s="595"/>
      <c r="CX35" s="595"/>
      <c r="CY35" s="596"/>
    </row>
    <row r="36" spans="2:103" ht="21.75" customHeight="1">
      <c r="B36" s="476"/>
      <c r="C36" s="477"/>
      <c r="D36" s="477"/>
      <c r="E36" s="477"/>
      <c r="F36" s="477"/>
      <c r="G36" s="477"/>
      <c r="H36" s="477"/>
      <c r="I36" s="478"/>
      <c r="J36" s="576">
        <f>AT32+1</f>
        <v>46068</v>
      </c>
      <c r="K36" s="577"/>
      <c r="L36" s="577"/>
      <c r="M36" s="577"/>
      <c r="N36" s="577"/>
      <c r="O36" s="578"/>
      <c r="P36" s="543">
        <f>J36+1</f>
        <v>46069</v>
      </c>
      <c r="Q36" s="544"/>
      <c r="R36" s="544"/>
      <c r="S36" s="544"/>
      <c r="T36" s="544"/>
      <c r="U36" s="545"/>
      <c r="V36" s="543">
        <f>P36+1</f>
        <v>46070</v>
      </c>
      <c r="W36" s="544"/>
      <c r="X36" s="544"/>
      <c r="Y36" s="544"/>
      <c r="Z36" s="544"/>
      <c r="AA36" s="545"/>
      <c r="AB36" s="543">
        <f>V36+1</f>
        <v>46071</v>
      </c>
      <c r="AC36" s="544"/>
      <c r="AD36" s="544"/>
      <c r="AE36" s="544"/>
      <c r="AF36" s="544"/>
      <c r="AG36" s="545"/>
      <c r="AH36" s="543">
        <f>AB36+1</f>
        <v>46072</v>
      </c>
      <c r="AI36" s="544"/>
      <c r="AJ36" s="544"/>
      <c r="AK36" s="544"/>
      <c r="AL36" s="544"/>
      <c r="AM36" s="545"/>
      <c r="AN36" s="543">
        <f>AH36+1</f>
        <v>46073</v>
      </c>
      <c r="AO36" s="544"/>
      <c r="AP36" s="544"/>
      <c r="AQ36" s="544"/>
      <c r="AR36" s="544"/>
      <c r="AS36" s="545"/>
      <c r="AT36" s="549">
        <f>AN36+1</f>
        <v>46074</v>
      </c>
      <c r="AU36" s="550"/>
      <c r="AV36" s="550"/>
      <c r="AW36" s="550"/>
      <c r="AX36" s="550"/>
      <c r="AY36" s="551"/>
      <c r="BB36" s="757"/>
      <c r="BC36" s="758"/>
      <c r="BD36" s="758"/>
      <c r="BE36" s="758"/>
      <c r="BF36" s="758"/>
      <c r="BG36" s="758"/>
      <c r="BH36" s="758"/>
      <c r="BI36" s="759"/>
      <c r="BJ36" s="576">
        <f>CT32+1</f>
        <v>46152</v>
      </c>
      <c r="BK36" s="577"/>
      <c r="BL36" s="577"/>
      <c r="BM36" s="577"/>
      <c r="BN36" s="577"/>
      <c r="BO36" s="578"/>
      <c r="BP36" s="543">
        <f>BJ36+1</f>
        <v>46153</v>
      </c>
      <c r="BQ36" s="544"/>
      <c r="BR36" s="544"/>
      <c r="BS36" s="544"/>
      <c r="BT36" s="544"/>
      <c r="BU36" s="545"/>
      <c r="BV36" s="543">
        <f>BP36+1</f>
        <v>46154</v>
      </c>
      <c r="BW36" s="544"/>
      <c r="BX36" s="544"/>
      <c r="BY36" s="544"/>
      <c r="BZ36" s="544"/>
      <c r="CA36" s="545"/>
      <c r="CB36" s="543">
        <f>BV36+1</f>
        <v>46155</v>
      </c>
      <c r="CC36" s="544"/>
      <c r="CD36" s="544"/>
      <c r="CE36" s="544"/>
      <c r="CF36" s="544"/>
      <c r="CG36" s="545"/>
      <c r="CH36" s="543">
        <f>CB36+1</f>
        <v>46156</v>
      </c>
      <c r="CI36" s="544"/>
      <c r="CJ36" s="544"/>
      <c r="CK36" s="544"/>
      <c r="CL36" s="544"/>
      <c r="CM36" s="545"/>
      <c r="CN36" s="543">
        <f>CH36+1</f>
        <v>46157</v>
      </c>
      <c r="CO36" s="544"/>
      <c r="CP36" s="544"/>
      <c r="CQ36" s="544"/>
      <c r="CR36" s="544"/>
      <c r="CS36" s="545"/>
      <c r="CT36" s="549">
        <f>CN36+1</f>
        <v>46158</v>
      </c>
      <c r="CU36" s="550"/>
      <c r="CV36" s="550"/>
      <c r="CW36" s="550"/>
      <c r="CX36" s="550"/>
      <c r="CY36" s="551"/>
    </row>
    <row r="37" spans="2:103" ht="21.75" customHeight="1">
      <c r="B37" s="476"/>
      <c r="C37" s="477"/>
      <c r="D37" s="477"/>
      <c r="E37" s="477"/>
      <c r="F37" s="477"/>
      <c r="G37" s="477"/>
      <c r="H37" s="477"/>
      <c r="I37" s="478"/>
      <c r="J37" s="579"/>
      <c r="K37" s="580"/>
      <c r="L37" s="580"/>
      <c r="M37" s="580"/>
      <c r="N37" s="580"/>
      <c r="O37" s="581"/>
      <c r="P37" s="546"/>
      <c r="Q37" s="547"/>
      <c r="R37" s="547"/>
      <c r="S37" s="547"/>
      <c r="T37" s="547"/>
      <c r="U37" s="548"/>
      <c r="V37" s="546"/>
      <c r="W37" s="547"/>
      <c r="X37" s="547"/>
      <c r="Y37" s="547"/>
      <c r="Z37" s="547"/>
      <c r="AA37" s="548"/>
      <c r="AB37" s="546"/>
      <c r="AC37" s="547"/>
      <c r="AD37" s="547"/>
      <c r="AE37" s="547"/>
      <c r="AF37" s="547"/>
      <c r="AG37" s="548"/>
      <c r="AH37" s="546"/>
      <c r="AI37" s="547"/>
      <c r="AJ37" s="547"/>
      <c r="AK37" s="547"/>
      <c r="AL37" s="547"/>
      <c r="AM37" s="548"/>
      <c r="AN37" s="546"/>
      <c r="AO37" s="547"/>
      <c r="AP37" s="547"/>
      <c r="AQ37" s="547"/>
      <c r="AR37" s="547"/>
      <c r="AS37" s="548"/>
      <c r="AT37" s="552"/>
      <c r="AU37" s="553"/>
      <c r="AV37" s="553"/>
      <c r="AW37" s="553"/>
      <c r="AX37" s="553"/>
      <c r="AY37" s="554"/>
      <c r="BB37" s="757"/>
      <c r="BC37" s="758"/>
      <c r="BD37" s="758"/>
      <c r="BE37" s="758"/>
      <c r="BF37" s="758"/>
      <c r="BG37" s="758"/>
      <c r="BH37" s="758"/>
      <c r="BI37" s="759"/>
      <c r="BJ37" s="579"/>
      <c r="BK37" s="580"/>
      <c r="BL37" s="580"/>
      <c r="BM37" s="580"/>
      <c r="BN37" s="580"/>
      <c r="BO37" s="581"/>
      <c r="BP37" s="546"/>
      <c r="BQ37" s="547"/>
      <c r="BR37" s="547"/>
      <c r="BS37" s="547"/>
      <c r="BT37" s="547"/>
      <c r="BU37" s="548"/>
      <c r="BV37" s="546"/>
      <c r="BW37" s="547"/>
      <c r="BX37" s="547"/>
      <c r="BY37" s="547"/>
      <c r="BZ37" s="547"/>
      <c r="CA37" s="548"/>
      <c r="CB37" s="546"/>
      <c r="CC37" s="547"/>
      <c r="CD37" s="547"/>
      <c r="CE37" s="547"/>
      <c r="CF37" s="547"/>
      <c r="CG37" s="548"/>
      <c r="CH37" s="546"/>
      <c r="CI37" s="547"/>
      <c r="CJ37" s="547"/>
      <c r="CK37" s="547"/>
      <c r="CL37" s="547"/>
      <c r="CM37" s="548"/>
      <c r="CN37" s="546"/>
      <c r="CO37" s="547"/>
      <c r="CP37" s="547"/>
      <c r="CQ37" s="547"/>
      <c r="CR37" s="547"/>
      <c r="CS37" s="548"/>
      <c r="CT37" s="552"/>
      <c r="CU37" s="553"/>
      <c r="CV37" s="553"/>
      <c r="CW37" s="553"/>
      <c r="CX37" s="553"/>
      <c r="CY37" s="554"/>
    </row>
    <row r="38" spans="2:103" ht="30.75" customHeight="1">
      <c r="B38" s="479"/>
      <c r="C38" s="480"/>
      <c r="D38" s="480"/>
      <c r="E38" s="480"/>
      <c r="F38" s="480"/>
      <c r="G38" s="480"/>
      <c r="H38" s="480"/>
      <c r="I38" s="481"/>
      <c r="J38" s="579"/>
      <c r="K38" s="580"/>
      <c r="L38" s="580"/>
      <c r="M38" s="580"/>
      <c r="N38" s="580"/>
      <c r="O38" s="581"/>
      <c r="P38" s="546"/>
      <c r="Q38" s="547"/>
      <c r="R38" s="547"/>
      <c r="S38" s="547"/>
      <c r="T38" s="547"/>
      <c r="U38" s="548"/>
      <c r="V38" s="546"/>
      <c r="W38" s="547"/>
      <c r="X38" s="547"/>
      <c r="Y38" s="547"/>
      <c r="Z38" s="547"/>
      <c r="AA38" s="548"/>
      <c r="AB38" s="546"/>
      <c r="AC38" s="547"/>
      <c r="AD38" s="547"/>
      <c r="AE38" s="547"/>
      <c r="AF38" s="547"/>
      <c r="AG38" s="548"/>
      <c r="AH38" s="546"/>
      <c r="AI38" s="547"/>
      <c r="AJ38" s="547"/>
      <c r="AK38" s="547"/>
      <c r="AL38" s="547"/>
      <c r="AM38" s="548"/>
      <c r="AN38" s="546"/>
      <c r="AO38" s="547"/>
      <c r="AP38" s="547"/>
      <c r="AQ38" s="547"/>
      <c r="AR38" s="547"/>
      <c r="AS38" s="548"/>
      <c r="AT38" s="552"/>
      <c r="AU38" s="553"/>
      <c r="AV38" s="553"/>
      <c r="AW38" s="553"/>
      <c r="AX38" s="553"/>
      <c r="AY38" s="554"/>
      <c r="BB38" s="760"/>
      <c r="BC38" s="761"/>
      <c r="BD38" s="761"/>
      <c r="BE38" s="761"/>
      <c r="BF38" s="761"/>
      <c r="BG38" s="761"/>
      <c r="BH38" s="761"/>
      <c r="BI38" s="762"/>
      <c r="BJ38" s="579"/>
      <c r="BK38" s="580"/>
      <c r="BL38" s="580"/>
      <c r="BM38" s="580"/>
      <c r="BN38" s="580"/>
      <c r="BO38" s="581"/>
      <c r="BP38" s="546"/>
      <c r="BQ38" s="547"/>
      <c r="BR38" s="547"/>
      <c r="BS38" s="547"/>
      <c r="BT38" s="547"/>
      <c r="BU38" s="548"/>
      <c r="BV38" s="546"/>
      <c r="BW38" s="547"/>
      <c r="BX38" s="547"/>
      <c r="BY38" s="547"/>
      <c r="BZ38" s="547"/>
      <c r="CA38" s="548"/>
      <c r="CB38" s="546"/>
      <c r="CC38" s="547"/>
      <c r="CD38" s="547"/>
      <c r="CE38" s="547"/>
      <c r="CF38" s="547"/>
      <c r="CG38" s="548"/>
      <c r="CH38" s="546"/>
      <c r="CI38" s="547"/>
      <c r="CJ38" s="547"/>
      <c r="CK38" s="547"/>
      <c r="CL38" s="547"/>
      <c r="CM38" s="548"/>
      <c r="CN38" s="546"/>
      <c r="CO38" s="547"/>
      <c r="CP38" s="547"/>
      <c r="CQ38" s="547"/>
      <c r="CR38" s="547"/>
      <c r="CS38" s="548"/>
      <c r="CT38" s="552"/>
      <c r="CU38" s="553"/>
      <c r="CV38" s="553"/>
      <c r="CW38" s="553"/>
      <c r="CX38" s="553"/>
      <c r="CY38" s="554"/>
    </row>
    <row r="39" spans="2:103" ht="53.25" customHeight="1">
      <c r="B39" s="530" t="s">
        <v>339</v>
      </c>
      <c r="C39" s="531"/>
      <c r="D39" s="531"/>
      <c r="E39" s="531"/>
      <c r="F39" s="531"/>
      <c r="G39" s="531"/>
      <c r="H39" s="531"/>
      <c r="I39" s="532"/>
      <c r="J39" s="134"/>
      <c r="K39" s="135"/>
      <c r="L39" s="135"/>
      <c r="M39" s="135"/>
      <c r="N39" s="135"/>
      <c r="O39" s="135"/>
      <c r="P39" s="134"/>
      <c r="Q39" s="135"/>
      <c r="R39" s="135"/>
      <c r="S39" s="135"/>
      <c r="T39" s="135"/>
      <c r="U39" s="135"/>
      <c r="V39" s="134"/>
      <c r="W39" s="135"/>
      <c r="X39" s="135"/>
      <c r="Y39" s="135"/>
      <c r="Z39" s="135"/>
      <c r="AA39" s="135"/>
      <c r="AB39" s="134"/>
      <c r="AC39" s="135"/>
      <c r="AD39" s="135"/>
      <c r="AE39" s="135"/>
      <c r="AF39" s="135"/>
      <c r="AG39" s="135"/>
      <c r="AH39" s="134"/>
      <c r="AI39" s="135"/>
      <c r="AJ39" s="135"/>
      <c r="AK39" s="135"/>
      <c r="AL39" s="135"/>
      <c r="AM39" s="135"/>
      <c r="AN39" s="134"/>
      <c r="AO39" s="135"/>
      <c r="AP39" s="135"/>
      <c r="AQ39" s="135"/>
      <c r="AR39" s="135"/>
      <c r="AS39" s="135"/>
      <c r="AT39" s="134"/>
      <c r="AU39" s="135"/>
      <c r="AV39" s="135"/>
      <c r="AW39" s="135"/>
      <c r="AX39" s="135"/>
      <c r="AY39" s="136"/>
      <c r="BB39" s="530" t="s">
        <v>515</v>
      </c>
      <c r="BC39" s="531"/>
      <c r="BD39" s="531"/>
      <c r="BE39" s="531"/>
      <c r="BF39" s="531"/>
      <c r="BG39" s="531"/>
      <c r="BH39" s="531"/>
      <c r="BI39" s="532"/>
      <c r="BJ39" s="134"/>
      <c r="BK39" s="135"/>
      <c r="BL39" s="135"/>
      <c r="BM39" s="135"/>
      <c r="BN39" s="135"/>
      <c r="BO39" s="135"/>
      <c r="BP39" s="134"/>
      <c r="BQ39" s="135"/>
      <c r="BR39" s="135"/>
      <c r="BS39" s="135"/>
      <c r="BT39" s="135"/>
      <c r="BU39" s="135"/>
      <c r="BV39" s="134"/>
      <c r="BW39" s="135"/>
      <c r="BX39" s="135"/>
      <c r="BY39" s="135"/>
      <c r="BZ39" s="135"/>
      <c r="CA39" s="135"/>
      <c r="CB39" s="134"/>
      <c r="CC39" s="135"/>
      <c r="CD39" s="135"/>
      <c r="CE39" s="135"/>
      <c r="CF39" s="135"/>
      <c r="CG39" s="135"/>
      <c r="CH39" s="134"/>
      <c r="CI39" s="135"/>
      <c r="CJ39" s="135"/>
      <c r="CK39" s="135"/>
      <c r="CL39" s="135"/>
      <c r="CM39" s="135"/>
      <c r="CN39" s="134"/>
      <c r="CO39" s="135"/>
      <c r="CP39" s="135"/>
      <c r="CQ39" s="135"/>
      <c r="CR39" s="135"/>
      <c r="CS39" s="135"/>
      <c r="CT39" s="134"/>
      <c r="CU39" s="135"/>
      <c r="CV39" s="135"/>
      <c r="CW39" s="135"/>
      <c r="CX39" s="135"/>
      <c r="CY39" s="136"/>
    </row>
    <row r="40" spans="2:103" ht="29.25" customHeight="1">
      <c r="B40" s="829">
        <f>B44</f>
        <v>46054</v>
      </c>
      <c r="C40" s="830"/>
      <c r="D40" s="830"/>
      <c r="E40" s="830"/>
      <c r="F40" s="830"/>
      <c r="G40" s="830"/>
      <c r="H40" s="830"/>
      <c r="I40" s="831"/>
      <c r="J40" s="603" t="s">
        <v>508</v>
      </c>
      <c r="K40" s="604"/>
      <c r="L40" s="604"/>
      <c r="M40" s="604"/>
      <c r="N40" s="604"/>
      <c r="O40" s="605"/>
      <c r="P40" s="527" t="s">
        <v>509</v>
      </c>
      <c r="Q40" s="528"/>
      <c r="R40" s="528"/>
      <c r="S40" s="528"/>
      <c r="T40" s="528"/>
      <c r="U40" s="529"/>
      <c r="V40" s="622" t="s">
        <v>510</v>
      </c>
      <c r="W40" s="623"/>
      <c r="X40" s="623"/>
      <c r="Y40" s="623"/>
      <c r="Z40" s="623"/>
      <c r="AA40" s="624"/>
      <c r="AB40" s="527" t="s">
        <v>511</v>
      </c>
      <c r="AC40" s="528"/>
      <c r="AD40" s="528"/>
      <c r="AE40" s="528"/>
      <c r="AF40" s="528"/>
      <c r="AG40" s="529"/>
      <c r="AH40" s="622" t="s">
        <v>512</v>
      </c>
      <c r="AI40" s="623"/>
      <c r="AJ40" s="623"/>
      <c r="AK40" s="623"/>
      <c r="AL40" s="623"/>
      <c r="AM40" s="624"/>
      <c r="AN40" s="527" t="s">
        <v>513</v>
      </c>
      <c r="AO40" s="528"/>
      <c r="AP40" s="528"/>
      <c r="AQ40" s="528"/>
      <c r="AR40" s="528"/>
      <c r="AS40" s="529"/>
      <c r="AT40" s="585" t="s">
        <v>514</v>
      </c>
      <c r="AU40" s="586"/>
      <c r="AV40" s="586"/>
      <c r="AW40" s="586"/>
      <c r="AX40" s="586"/>
      <c r="AY40" s="587"/>
      <c r="BB40" s="829">
        <f>BB44</f>
        <v>46143</v>
      </c>
      <c r="BC40" s="830"/>
      <c r="BD40" s="830"/>
      <c r="BE40" s="830"/>
      <c r="BF40" s="830"/>
      <c r="BG40" s="830"/>
      <c r="BH40" s="830"/>
      <c r="BI40" s="831"/>
      <c r="BJ40" s="603" t="s">
        <v>508</v>
      </c>
      <c r="BK40" s="604"/>
      <c r="BL40" s="604"/>
      <c r="BM40" s="604"/>
      <c r="BN40" s="604"/>
      <c r="BO40" s="605"/>
      <c r="BP40" s="527" t="s">
        <v>509</v>
      </c>
      <c r="BQ40" s="528"/>
      <c r="BR40" s="528"/>
      <c r="BS40" s="528"/>
      <c r="BT40" s="528"/>
      <c r="BU40" s="529"/>
      <c r="BV40" s="622" t="s">
        <v>510</v>
      </c>
      <c r="BW40" s="623"/>
      <c r="BX40" s="623"/>
      <c r="BY40" s="623"/>
      <c r="BZ40" s="623"/>
      <c r="CA40" s="624"/>
      <c r="CB40" s="527" t="s">
        <v>511</v>
      </c>
      <c r="CC40" s="528"/>
      <c r="CD40" s="528"/>
      <c r="CE40" s="528"/>
      <c r="CF40" s="528"/>
      <c r="CG40" s="529"/>
      <c r="CH40" s="622" t="s">
        <v>512</v>
      </c>
      <c r="CI40" s="623"/>
      <c r="CJ40" s="623"/>
      <c r="CK40" s="623"/>
      <c r="CL40" s="623"/>
      <c r="CM40" s="624"/>
      <c r="CN40" s="527" t="s">
        <v>513</v>
      </c>
      <c r="CO40" s="528"/>
      <c r="CP40" s="528"/>
      <c r="CQ40" s="528"/>
      <c r="CR40" s="528"/>
      <c r="CS40" s="529"/>
      <c r="CT40" s="585" t="s">
        <v>514</v>
      </c>
      <c r="CU40" s="586"/>
      <c r="CV40" s="586"/>
      <c r="CW40" s="586"/>
      <c r="CX40" s="586"/>
      <c r="CY40" s="587"/>
    </row>
    <row r="41" spans="2:103" ht="21.75" customHeight="1">
      <c r="B41" s="832"/>
      <c r="C41" s="833"/>
      <c r="D41" s="833"/>
      <c r="E41" s="833"/>
      <c r="F41" s="833"/>
      <c r="G41" s="833"/>
      <c r="H41" s="833"/>
      <c r="I41" s="834"/>
      <c r="J41" s="576">
        <f>AT36+1</f>
        <v>46075</v>
      </c>
      <c r="K41" s="577"/>
      <c r="L41" s="577"/>
      <c r="M41" s="577"/>
      <c r="N41" s="577"/>
      <c r="O41" s="578"/>
      <c r="P41" s="543">
        <f>J41+1</f>
        <v>46076</v>
      </c>
      <c r="Q41" s="544"/>
      <c r="R41" s="544"/>
      <c r="S41" s="544"/>
      <c r="T41" s="544"/>
      <c r="U41" s="545"/>
      <c r="V41" s="543">
        <f>P41+1</f>
        <v>46077</v>
      </c>
      <c r="W41" s="544"/>
      <c r="X41" s="544"/>
      <c r="Y41" s="544"/>
      <c r="Z41" s="544"/>
      <c r="AA41" s="545"/>
      <c r="AB41" s="543">
        <f>V41+1</f>
        <v>46078</v>
      </c>
      <c r="AC41" s="544"/>
      <c r="AD41" s="544"/>
      <c r="AE41" s="544"/>
      <c r="AF41" s="544"/>
      <c r="AG41" s="545"/>
      <c r="AH41" s="543">
        <f>AB41+1</f>
        <v>46079</v>
      </c>
      <c r="AI41" s="544"/>
      <c r="AJ41" s="544"/>
      <c r="AK41" s="544"/>
      <c r="AL41" s="544"/>
      <c r="AM41" s="545"/>
      <c r="AN41" s="543">
        <f>AH41+1</f>
        <v>46080</v>
      </c>
      <c r="AO41" s="544"/>
      <c r="AP41" s="544"/>
      <c r="AQ41" s="544"/>
      <c r="AR41" s="544"/>
      <c r="AS41" s="545"/>
      <c r="AT41" s="549">
        <f>AN41+1</f>
        <v>46081</v>
      </c>
      <c r="AU41" s="550"/>
      <c r="AV41" s="550"/>
      <c r="AW41" s="550"/>
      <c r="AX41" s="550"/>
      <c r="AY41" s="551"/>
      <c r="BB41" s="832"/>
      <c r="BC41" s="833"/>
      <c r="BD41" s="833"/>
      <c r="BE41" s="833"/>
      <c r="BF41" s="833"/>
      <c r="BG41" s="833"/>
      <c r="BH41" s="833"/>
      <c r="BI41" s="834"/>
      <c r="BJ41" s="576">
        <f>CT36+1</f>
        <v>46159</v>
      </c>
      <c r="BK41" s="577"/>
      <c r="BL41" s="577"/>
      <c r="BM41" s="577"/>
      <c r="BN41" s="577"/>
      <c r="BO41" s="578"/>
      <c r="BP41" s="543">
        <f>BJ41+1</f>
        <v>46160</v>
      </c>
      <c r="BQ41" s="544"/>
      <c r="BR41" s="544"/>
      <c r="BS41" s="544"/>
      <c r="BT41" s="544"/>
      <c r="BU41" s="545"/>
      <c r="BV41" s="543">
        <f>BP41+1</f>
        <v>46161</v>
      </c>
      <c r="BW41" s="544"/>
      <c r="BX41" s="544"/>
      <c r="BY41" s="544"/>
      <c r="BZ41" s="544"/>
      <c r="CA41" s="545"/>
      <c r="CB41" s="543">
        <f>BV41+1</f>
        <v>46162</v>
      </c>
      <c r="CC41" s="544"/>
      <c r="CD41" s="544"/>
      <c r="CE41" s="544"/>
      <c r="CF41" s="544"/>
      <c r="CG41" s="545"/>
      <c r="CH41" s="543">
        <f>CB41+1</f>
        <v>46163</v>
      </c>
      <c r="CI41" s="544"/>
      <c r="CJ41" s="544"/>
      <c r="CK41" s="544"/>
      <c r="CL41" s="544"/>
      <c r="CM41" s="545"/>
      <c r="CN41" s="543">
        <f>CH41+1</f>
        <v>46164</v>
      </c>
      <c r="CO41" s="544"/>
      <c r="CP41" s="544"/>
      <c r="CQ41" s="544"/>
      <c r="CR41" s="544"/>
      <c r="CS41" s="545"/>
      <c r="CT41" s="549">
        <f>CN41+1</f>
        <v>46165</v>
      </c>
      <c r="CU41" s="550"/>
      <c r="CV41" s="550"/>
      <c r="CW41" s="550"/>
      <c r="CX41" s="550"/>
      <c r="CY41" s="551"/>
    </row>
    <row r="42" spans="2:103" ht="21.75" customHeight="1">
      <c r="B42" s="832"/>
      <c r="C42" s="833"/>
      <c r="D42" s="833"/>
      <c r="E42" s="833"/>
      <c r="F42" s="833"/>
      <c r="G42" s="833"/>
      <c r="H42" s="833"/>
      <c r="I42" s="834"/>
      <c r="J42" s="579"/>
      <c r="K42" s="580"/>
      <c r="L42" s="580"/>
      <c r="M42" s="580"/>
      <c r="N42" s="580"/>
      <c r="O42" s="581"/>
      <c r="P42" s="546"/>
      <c r="Q42" s="547"/>
      <c r="R42" s="547"/>
      <c r="S42" s="547"/>
      <c r="T42" s="547"/>
      <c r="U42" s="548"/>
      <c r="V42" s="546"/>
      <c r="W42" s="547"/>
      <c r="X42" s="547"/>
      <c r="Y42" s="547"/>
      <c r="Z42" s="547"/>
      <c r="AA42" s="548"/>
      <c r="AB42" s="546"/>
      <c r="AC42" s="547"/>
      <c r="AD42" s="547"/>
      <c r="AE42" s="547"/>
      <c r="AF42" s="547"/>
      <c r="AG42" s="548"/>
      <c r="AH42" s="546"/>
      <c r="AI42" s="547"/>
      <c r="AJ42" s="547"/>
      <c r="AK42" s="547"/>
      <c r="AL42" s="547"/>
      <c r="AM42" s="548"/>
      <c r="AN42" s="546"/>
      <c r="AO42" s="547"/>
      <c r="AP42" s="547"/>
      <c r="AQ42" s="547"/>
      <c r="AR42" s="547"/>
      <c r="AS42" s="548"/>
      <c r="AT42" s="552"/>
      <c r="AU42" s="553"/>
      <c r="AV42" s="553"/>
      <c r="AW42" s="553"/>
      <c r="AX42" s="553"/>
      <c r="AY42" s="554"/>
      <c r="BB42" s="832"/>
      <c r="BC42" s="833"/>
      <c r="BD42" s="833"/>
      <c r="BE42" s="833"/>
      <c r="BF42" s="833"/>
      <c r="BG42" s="833"/>
      <c r="BH42" s="833"/>
      <c r="BI42" s="834"/>
      <c r="BJ42" s="579"/>
      <c r="BK42" s="580"/>
      <c r="BL42" s="580"/>
      <c r="BM42" s="580"/>
      <c r="BN42" s="580"/>
      <c r="BO42" s="581"/>
      <c r="BP42" s="546"/>
      <c r="BQ42" s="547"/>
      <c r="BR42" s="547"/>
      <c r="BS42" s="547"/>
      <c r="BT42" s="547"/>
      <c r="BU42" s="548"/>
      <c r="BV42" s="546"/>
      <c r="BW42" s="547"/>
      <c r="BX42" s="547"/>
      <c r="BY42" s="547"/>
      <c r="BZ42" s="547"/>
      <c r="CA42" s="548"/>
      <c r="CB42" s="546"/>
      <c r="CC42" s="547"/>
      <c r="CD42" s="547"/>
      <c r="CE42" s="547"/>
      <c r="CF42" s="547"/>
      <c r="CG42" s="548"/>
      <c r="CH42" s="546"/>
      <c r="CI42" s="547"/>
      <c r="CJ42" s="547"/>
      <c r="CK42" s="547"/>
      <c r="CL42" s="547"/>
      <c r="CM42" s="548"/>
      <c r="CN42" s="546"/>
      <c r="CO42" s="547"/>
      <c r="CP42" s="547"/>
      <c r="CQ42" s="547"/>
      <c r="CR42" s="547"/>
      <c r="CS42" s="548"/>
      <c r="CT42" s="552"/>
      <c r="CU42" s="553"/>
      <c r="CV42" s="553"/>
      <c r="CW42" s="553"/>
      <c r="CX42" s="553"/>
      <c r="CY42" s="554"/>
    </row>
    <row r="43" spans="2:103" ht="22.5" customHeight="1">
      <c r="B43" s="832"/>
      <c r="C43" s="833"/>
      <c r="D43" s="833"/>
      <c r="E43" s="833"/>
      <c r="F43" s="833"/>
      <c r="G43" s="833"/>
      <c r="H43" s="833"/>
      <c r="I43" s="834"/>
      <c r="J43" s="579"/>
      <c r="K43" s="580"/>
      <c r="L43" s="580"/>
      <c r="M43" s="580"/>
      <c r="N43" s="580"/>
      <c r="O43" s="581"/>
      <c r="P43" s="546"/>
      <c r="Q43" s="547"/>
      <c r="R43" s="547"/>
      <c r="S43" s="547"/>
      <c r="T43" s="547"/>
      <c r="U43" s="548"/>
      <c r="V43" s="546"/>
      <c r="W43" s="547"/>
      <c r="X43" s="547"/>
      <c r="Y43" s="547"/>
      <c r="Z43" s="547"/>
      <c r="AA43" s="548"/>
      <c r="AB43" s="546"/>
      <c r="AC43" s="547"/>
      <c r="AD43" s="547"/>
      <c r="AE43" s="547"/>
      <c r="AF43" s="547"/>
      <c r="AG43" s="548"/>
      <c r="AH43" s="546"/>
      <c r="AI43" s="547"/>
      <c r="AJ43" s="547"/>
      <c r="AK43" s="547"/>
      <c r="AL43" s="547"/>
      <c r="AM43" s="548"/>
      <c r="AN43" s="546"/>
      <c r="AO43" s="547"/>
      <c r="AP43" s="547"/>
      <c r="AQ43" s="547"/>
      <c r="AR43" s="547"/>
      <c r="AS43" s="548"/>
      <c r="AT43" s="552"/>
      <c r="AU43" s="553"/>
      <c r="AV43" s="553"/>
      <c r="AW43" s="553"/>
      <c r="AX43" s="553"/>
      <c r="AY43" s="554"/>
      <c r="BB43" s="832"/>
      <c r="BC43" s="833"/>
      <c r="BD43" s="833"/>
      <c r="BE43" s="833"/>
      <c r="BF43" s="833"/>
      <c r="BG43" s="833"/>
      <c r="BH43" s="833"/>
      <c r="BI43" s="834"/>
      <c r="BJ43" s="579"/>
      <c r="BK43" s="580"/>
      <c r="BL43" s="580"/>
      <c r="BM43" s="580"/>
      <c r="BN43" s="580"/>
      <c r="BO43" s="581"/>
      <c r="BP43" s="546"/>
      <c r="BQ43" s="547"/>
      <c r="BR43" s="547"/>
      <c r="BS43" s="547"/>
      <c r="BT43" s="547"/>
      <c r="BU43" s="548"/>
      <c r="BV43" s="546"/>
      <c r="BW43" s="547"/>
      <c r="BX43" s="547"/>
      <c r="BY43" s="547"/>
      <c r="BZ43" s="547"/>
      <c r="CA43" s="548"/>
      <c r="CB43" s="546"/>
      <c r="CC43" s="547"/>
      <c r="CD43" s="547"/>
      <c r="CE43" s="547"/>
      <c r="CF43" s="547"/>
      <c r="CG43" s="548"/>
      <c r="CH43" s="546"/>
      <c r="CI43" s="547"/>
      <c r="CJ43" s="547"/>
      <c r="CK43" s="547"/>
      <c r="CL43" s="547"/>
      <c r="CM43" s="548"/>
      <c r="CN43" s="546"/>
      <c r="CO43" s="547"/>
      <c r="CP43" s="547"/>
      <c r="CQ43" s="547"/>
      <c r="CR43" s="547"/>
      <c r="CS43" s="548"/>
      <c r="CT43" s="552"/>
      <c r="CU43" s="553"/>
      <c r="CV43" s="553"/>
      <c r="CW43" s="553"/>
      <c r="CX43" s="553"/>
      <c r="CY43" s="554"/>
    </row>
    <row r="44" spans="2:103" ht="60.75" customHeight="1">
      <c r="B44" s="820">
        <f>B31</f>
        <v>46054</v>
      </c>
      <c r="C44" s="821"/>
      <c r="D44" s="821"/>
      <c r="E44" s="821"/>
      <c r="F44" s="821"/>
      <c r="G44" s="821"/>
      <c r="H44" s="821"/>
      <c r="I44" s="822"/>
      <c r="J44" s="588"/>
      <c r="K44" s="589"/>
      <c r="L44" s="589"/>
      <c r="M44" s="589"/>
      <c r="N44" s="589"/>
      <c r="O44" s="590"/>
      <c r="P44" s="591"/>
      <c r="Q44" s="592"/>
      <c r="R44" s="592"/>
      <c r="S44" s="592"/>
      <c r="T44" s="592"/>
      <c r="U44" s="593"/>
      <c r="V44" s="591"/>
      <c r="W44" s="592"/>
      <c r="X44" s="592"/>
      <c r="Y44" s="592"/>
      <c r="Z44" s="592"/>
      <c r="AA44" s="593"/>
      <c r="AB44" s="591"/>
      <c r="AC44" s="592"/>
      <c r="AD44" s="592"/>
      <c r="AE44" s="592"/>
      <c r="AF44" s="592"/>
      <c r="AG44" s="593"/>
      <c r="AH44" s="591"/>
      <c r="AI44" s="592"/>
      <c r="AJ44" s="592"/>
      <c r="AK44" s="592"/>
      <c r="AL44" s="592"/>
      <c r="AM44" s="593"/>
      <c r="AN44" s="591"/>
      <c r="AO44" s="592"/>
      <c r="AP44" s="592"/>
      <c r="AQ44" s="592"/>
      <c r="AR44" s="592"/>
      <c r="AS44" s="593"/>
      <c r="AT44" s="594"/>
      <c r="AU44" s="595"/>
      <c r="AV44" s="595"/>
      <c r="AW44" s="595"/>
      <c r="AX44" s="595"/>
      <c r="AY44" s="596"/>
      <c r="BB44" s="820">
        <f>BB31</f>
        <v>46143</v>
      </c>
      <c r="BC44" s="821"/>
      <c r="BD44" s="821"/>
      <c r="BE44" s="821"/>
      <c r="BF44" s="821"/>
      <c r="BG44" s="821"/>
      <c r="BH44" s="821"/>
      <c r="BI44" s="822"/>
      <c r="BJ44" s="588"/>
      <c r="BK44" s="589"/>
      <c r="BL44" s="589"/>
      <c r="BM44" s="589"/>
      <c r="BN44" s="589"/>
      <c r="BO44" s="590"/>
      <c r="BP44" s="591"/>
      <c r="BQ44" s="592"/>
      <c r="BR44" s="592"/>
      <c r="BS44" s="592"/>
      <c r="BT44" s="592"/>
      <c r="BU44" s="593"/>
      <c r="BV44" s="591"/>
      <c r="BW44" s="592"/>
      <c r="BX44" s="592"/>
      <c r="BY44" s="592"/>
      <c r="BZ44" s="592"/>
      <c r="CA44" s="593"/>
      <c r="CB44" s="591"/>
      <c r="CC44" s="592"/>
      <c r="CD44" s="592"/>
      <c r="CE44" s="592"/>
      <c r="CF44" s="592"/>
      <c r="CG44" s="593"/>
      <c r="CH44" s="591"/>
      <c r="CI44" s="592"/>
      <c r="CJ44" s="592"/>
      <c r="CK44" s="592"/>
      <c r="CL44" s="592"/>
      <c r="CM44" s="593"/>
      <c r="CN44" s="591"/>
      <c r="CO44" s="592"/>
      <c r="CP44" s="592"/>
      <c r="CQ44" s="592"/>
      <c r="CR44" s="592"/>
      <c r="CS44" s="593"/>
      <c r="CT44" s="594"/>
      <c r="CU44" s="595"/>
      <c r="CV44" s="595"/>
      <c r="CW44" s="595"/>
      <c r="CX44" s="595"/>
      <c r="CY44" s="596"/>
    </row>
    <row r="45" spans="2:103" ht="24" customHeight="1">
      <c r="B45" s="494" t="s">
        <v>271</v>
      </c>
      <c r="C45" s="495"/>
      <c r="D45" s="495"/>
      <c r="E45" s="495"/>
      <c r="F45" s="495"/>
      <c r="G45" s="495"/>
      <c r="H45" s="495"/>
      <c r="I45" s="496"/>
      <c r="J45" s="576" t="str">
        <f>IF(DAY(AT41)+1&gt;IF(MONTH(B31)=12,31,DATE(YEAR(B31),MONTH(B31)+1,1)-B31),"",AT41+1)</f>
        <v/>
      </c>
      <c r="K45" s="577"/>
      <c r="L45" s="577"/>
      <c r="M45" s="577"/>
      <c r="N45" s="577"/>
      <c r="O45" s="578"/>
      <c r="P45" s="543" t="str">
        <f>IF(J45="","",IF(DAY(J45)+1&gt;IF(MONTH(B31)=12,31,DATE(YEAR(B31),MONTH(B31)+1,1)-B31),"",J45+1))</f>
        <v/>
      </c>
      <c r="Q45" s="544"/>
      <c r="R45" s="544"/>
      <c r="S45" s="544"/>
      <c r="T45" s="544"/>
      <c r="U45" s="545"/>
      <c r="V45" s="543" t="str">
        <f>IF(P45="","",IF(DAY(P45)+1&gt;IF(MONTH(B31)=12,31,DATE(YEAR(B31),MONTH(B31)+1,1)-B31),"",P45+1))</f>
        <v/>
      </c>
      <c r="W45" s="544"/>
      <c r="X45" s="544"/>
      <c r="Y45" s="544"/>
      <c r="Z45" s="544"/>
      <c r="AA45" s="545"/>
      <c r="AB45" s="543" t="str">
        <f>IF(V45="","",IF(DAY(V45)+1&gt;IF(MONTH(B31)=12,31,DATE(YEAR(B31),MONTH(B31)+1,1)-B31),"",V45+1))</f>
        <v/>
      </c>
      <c r="AC45" s="544"/>
      <c r="AD45" s="544"/>
      <c r="AE45" s="544"/>
      <c r="AF45" s="544"/>
      <c r="AG45" s="545"/>
      <c r="AH45" s="543" t="str">
        <f>IF(AB45="","",IF(DAY(AB45)+1&gt;IF(MONTH(B31)=12,31,DATE(YEAR(B31),MONTH(B31)+1,1)-B31),"",AB45+1))</f>
        <v/>
      </c>
      <c r="AI45" s="544"/>
      <c r="AJ45" s="544"/>
      <c r="AK45" s="544"/>
      <c r="AL45" s="544"/>
      <c r="AM45" s="545"/>
      <c r="AN45" s="543" t="str">
        <f>IF(AH45="","",IF(DAY(AH45)+1&gt;IF(MONTH(B31)=12,31,DATE(YEAR(B31),MONTH(B31)+1,1)-B31),"",AH45+1))</f>
        <v/>
      </c>
      <c r="AO45" s="544"/>
      <c r="AP45" s="544"/>
      <c r="AQ45" s="544"/>
      <c r="AR45" s="544"/>
      <c r="AS45" s="545"/>
      <c r="AT45" s="549" t="str">
        <f>IF(AN45="","",IF(DAY(AN45)+1&gt;IF(MONTH(B31)=12,31,DATE(YEAR(B31),MONTH(B31)+1,1)-B31),"",AN45+1))</f>
        <v/>
      </c>
      <c r="AU45" s="550"/>
      <c r="AV45" s="550"/>
      <c r="AW45" s="550"/>
      <c r="AX45" s="550"/>
      <c r="AY45" s="551"/>
      <c r="BB45" s="494" t="s">
        <v>271</v>
      </c>
      <c r="BC45" s="495"/>
      <c r="BD45" s="495"/>
      <c r="BE45" s="495"/>
      <c r="BF45" s="495"/>
      <c r="BG45" s="495"/>
      <c r="BH45" s="495"/>
      <c r="BI45" s="496"/>
      <c r="BJ45" s="576">
        <f>IF(DAY(CT41)+1&gt;IF(MONTH(BB31)=12,31,DATE(YEAR(BB31),MONTH(BB31)+1,1)-BB31),"",CT41+1)</f>
        <v>46166</v>
      </c>
      <c r="BK45" s="577"/>
      <c r="BL45" s="577"/>
      <c r="BM45" s="577"/>
      <c r="BN45" s="577"/>
      <c r="BO45" s="578"/>
      <c r="BP45" s="543">
        <f>IF(BJ45="","",IF(DAY(BJ45)+1&gt;IF(MONTH(BB31)=12,31,DATE(YEAR(BB31),MONTH(BB31)+1,1)-BB31),"",BJ45+1))</f>
        <v>46167</v>
      </c>
      <c r="BQ45" s="544"/>
      <c r="BR45" s="544"/>
      <c r="BS45" s="544"/>
      <c r="BT45" s="544"/>
      <c r="BU45" s="545"/>
      <c r="BV45" s="543">
        <f>IF(BP45="","",IF(DAY(BP45)+1&gt;IF(MONTH(BB31)=12,31,DATE(YEAR(BB31),MONTH(BB31)+1,1)-BB31),"",BP45+1))</f>
        <v>46168</v>
      </c>
      <c r="BW45" s="544"/>
      <c r="BX45" s="544"/>
      <c r="BY45" s="544"/>
      <c r="BZ45" s="544"/>
      <c r="CA45" s="545"/>
      <c r="CB45" s="543">
        <f>IF(BV45="","",IF(DAY(BV45)+1&gt;IF(MONTH(BB31)=12,31,DATE(YEAR(BB31),MONTH(BB31)+1,1)-BB31),"",BV45+1))</f>
        <v>46169</v>
      </c>
      <c r="CC45" s="544"/>
      <c r="CD45" s="544"/>
      <c r="CE45" s="544"/>
      <c r="CF45" s="544"/>
      <c r="CG45" s="545"/>
      <c r="CH45" s="543">
        <f>IF(CB45="","",IF(DAY(CB45)+1&gt;IF(MONTH(BB31)=12,31,DATE(YEAR(BB31),MONTH(BB31)+1,1)-BB31),"",CB45+1))</f>
        <v>46170</v>
      </c>
      <c r="CI45" s="544"/>
      <c r="CJ45" s="544"/>
      <c r="CK45" s="544"/>
      <c r="CL45" s="544"/>
      <c r="CM45" s="545"/>
      <c r="CN45" s="543">
        <f>IF(CH45="","",IF(DAY(CH45)+1&gt;IF(MONTH(BB31)=12,31,DATE(YEAR(BB31),MONTH(BB31)+1,1)-BB31),"",CH45+1))</f>
        <v>46171</v>
      </c>
      <c r="CO45" s="544"/>
      <c r="CP45" s="544"/>
      <c r="CQ45" s="544"/>
      <c r="CR45" s="544"/>
      <c r="CS45" s="545"/>
      <c r="CT45" s="549">
        <f>IF(CN45="","",IF(DAY(CN45)+1&gt;IF(MONTH(BB31)=12,31,DATE(YEAR(BB31),MONTH(BB31)+1,1)-BB31),"",CN45+1))</f>
        <v>46172</v>
      </c>
      <c r="CU45" s="550"/>
      <c r="CV45" s="550"/>
      <c r="CW45" s="550"/>
      <c r="CX45" s="550"/>
      <c r="CY45" s="551"/>
    </row>
    <row r="46" spans="2:103" ht="21.75" customHeight="1">
      <c r="B46" s="473" t="str">
        <f>VLOOKUP(B31,記念名,2,FALSE)</f>
        <v>バレンタインデー 14</v>
      </c>
      <c r="C46" s="474"/>
      <c r="D46" s="474"/>
      <c r="E46" s="474"/>
      <c r="F46" s="474"/>
      <c r="G46" s="474"/>
      <c r="H46" s="474"/>
      <c r="I46" s="475"/>
      <c r="J46" s="579"/>
      <c r="K46" s="580"/>
      <c r="L46" s="580"/>
      <c r="M46" s="580"/>
      <c r="N46" s="580"/>
      <c r="O46" s="581"/>
      <c r="P46" s="546"/>
      <c r="Q46" s="547"/>
      <c r="R46" s="547"/>
      <c r="S46" s="547"/>
      <c r="T46" s="547"/>
      <c r="U46" s="548"/>
      <c r="V46" s="546"/>
      <c r="W46" s="547"/>
      <c r="X46" s="547"/>
      <c r="Y46" s="547"/>
      <c r="Z46" s="547"/>
      <c r="AA46" s="548"/>
      <c r="AB46" s="546"/>
      <c r="AC46" s="547"/>
      <c r="AD46" s="547"/>
      <c r="AE46" s="547"/>
      <c r="AF46" s="547"/>
      <c r="AG46" s="548"/>
      <c r="AH46" s="546"/>
      <c r="AI46" s="547"/>
      <c r="AJ46" s="547"/>
      <c r="AK46" s="547"/>
      <c r="AL46" s="547"/>
      <c r="AM46" s="548"/>
      <c r="AN46" s="546"/>
      <c r="AO46" s="547"/>
      <c r="AP46" s="547"/>
      <c r="AQ46" s="547"/>
      <c r="AR46" s="547"/>
      <c r="AS46" s="548"/>
      <c r="AT46" s="552"/>
      <c r="AU46" s="553"/>
      <c r="AV46" s="553"/>
      <c r="AW46" s="553"/>
      <c r="AX46" s="553"/>
      <c r="AY46" s="554"/>
      <c r="BB46" s="473" t="str">
        <f>VLOOKUP(BB31,記念名,2,FALSE)</f>
        <v>メーデー 1、母の日 10</v>
      </c>
      <c r="BC46" s="474"/>
      <c r="BD46" s="474"/>
      <c r="BE46" s="474"/>
      <c r="BF46" s="474"/>
      <c r="BG46" s="474"/>
      <c r="BH46" s="474"/>
      <c r="BI46" s="475"/>
      <c r="BJ46" s="579"/>
      <c r="BK46" s="580"/>
      <c r="BL46" s="580"/>
      <c r="BM46" s="580"/>
      <c r="BN46" s="580"/>
      <c r="BO46" s="581"/>
      <c r="BP46" s="546"/>
      <c r="BQ46" s="547"/>
      <c r="BR46" s="547"/>
      <c r="BS46" s="547"/>
      <c r="BT46" s="547"/>
      <c r="BU46" s="548"/>
      <c r="BV46" s="546"/>
      <c r="BW46" s="547"/>
      <c r="BX46" s="547"/>
      <c r="BY46" s="547"/>
      <c r="BZ46" s="547"/>
      <c r="CA46" s="548"/>
      <c r="CB46" s="546"/>
      <c r="CC46" s="547"/>
      <c r="CD46" s="547"/>
      <c r="CE46" s="547"/>
      <c r="CF46" s="547"/>
      <c r="CG46" s="548"/>
      <c r="CH46" s="546"/>
      <c r="CI46" s="547"/>
      <c r="CJ46" s="547"/>
      <c r="CK46" s="547"/>
      <c r="CL46" s="547"/>
      <c r="CM46" s="548"/>
      <c r="CN46" s="546"/>
      <c r="CO46" s="547"/>
      <c r="CP46" s="547"/>
      <c r="CQ46" s="547"/>
      <c r="CR46" s="547"/>
      <c r="CS46" s="548"/>
      <c r="CT46" s="552"/>
      <c r="CU46" s="553"/>
      <c r="CV46" s="553"/>
      <c r="CW46" s="553"/>
      <c r="CX46" s="553"/>
      <c r="CY46" s="554"/>
    </row>
    <row r="47" spans="2:103" ht="20.25" customHeight="1">
      <c r="B47" s="476"/>
      <c r="C47" s="477"/>
      <c r="D47" s="477"/>
      <c r="E47" s="477"/>
      <c r="F47" s="477"/>
      <c r="G47" s="477"/>
      <c r="H47" s="477"/>
      <c r="I47" s="478"/>
      <c r="J47" s="579"/>
      <c r="K47" s="580"/>
      <c r="L47" s="580"/>
      <c r="M47" s="580"/>
      <c r="N47" s="580"/>
      <c r="O47" s="581"/>
      <c r="P47" s="546"/>
      <c r="Q47" s="547"/>
      <c r="R47" s="547"/>
      <c r="S47" s="547"/>
      <c r="T47" s="547"/>
      <c r="U47" s="548"/>
      <c r="V47" s="546"/>
      <c r="W47" s="547"/>
      <c r="X47" s="547"/>
      <c r="Y47" s="547"/>
      <c r="Z47" s="547"/>
      <c r="AA47" s="548"/>
      <c r="AB47" s="546"/>
      <c r="AC47" s="547"/>
      <c r="AD47" s="547"/>
      <c r="AE47" s="547"/>
      <c r="AF47" s="547"/>
      <c r="AG47" s="548"/>
      <c r="AH47" s="546"/>
      <c r="AI47" s="547"/>
      <c r="AJ47" s="547"/>
      <c r="AK47" s="547"/>
      <c r="AL47" s="547"/>
      <c r="AM47" s="548"/>
      <c r="AN47" s="546"/>
      <c r="AO47" s="547"/>
      <c r="AP47" s="547"/>
      <c r="AQ47" s="547"/>
      <c r="AR47" s="547"/>
      <c r="AS47" s="548"/>
      <c r="AT47" s="552"/>
      <c r="AU47" s="553"/>
      <c r="AV47" s="553"/>
      <c r="AW47" s="553"/>
      <c r="AX47" s="553"/>
      <c r="AY47" s="554"/>
      <c r="BB47" s="476"/>
      <c r="BC47" s="477"/>
      <c r="BD47" s="477"/>
      <c r="BE47" s="477"/>
      <c r="BF47" s="477"/>
      <c r="BG47" s="477"/>
      <c r="BH47" s="477"/>
      <c r="BI47" s="478"/>
      <c r="BJ47" s="579"/>
      <c r="BK47" s="580"/>
      <c r="BL47" s="580"/>
      <c r="BM47" s="580"/>
      <c r="BN47" s="580"/>
      <c r="BO47" s="581"/>
      <c r="BP47" s="546"/>
      <c r="BQ47" s="547"/>
      <c r="BR47" s="547"/>
      <c r="BS47" s="547"/>
      <c r="BT47" s="547"/>
      <c r="BU47" s="548"/>
      <c r="BV47" s="546"/>
      <c r="BW47" s="547"/>
      <c r="BX47" s="547"/>
      <c r="BY47" s="547"/>
      <c r="BZ47" s="547"/>
      <c r="CA47" s="548"/>
      <c r="CB47" s="546"/>
      <c r="CC47" s="547"/>
      <c r="CD47" s="547"/>
      <c r="CE47" s="547"/>
      <c r="CF47" s="547"/>
      <c r="CG47" s="548"/>
      <c r="CH47" s="546"/>
      <c r="CI47" s="547"/>
      <c r="CJ47" s="547"/>
      <c r="CK47" s="547"/>
      <c r="CL47" s="547"/>
      <c r="CM47" s="548"/>
      <c r="CN47" s="546"/>
      <c r="CO47" s="547"/>
      <c r="CP47" s="547"/>
      <c r="CQ47" s="547"/>
      <c r="CR47" s="547"/>
      <c r="CS47" s="548"/>
      <c r="CT47" s="552"/>
      <c r="CU47" s="553"/>
      <c r="CV47" s="553"/>
      <c r="CW47" s="553"/>
      <c r="CX47" s="553"/>
      <c r="CY47" s="554"/>
    </row>
    <row r="48" spans="2:103" ht="17.25" customHeight="1">
      <c r="B48" s="476"/>
      <c r="C48" s="477"/>
      <c r="D48" s="477"/>
      <c r="E48" s="477"/>
      <c r="F48" s="477"/>
      <c r="G48" s="477"/>
      <c r="H48" s="477"/>
      <c r="I48" s="478"/>
      <c r="J48" s="579"/>
      <c r="K48" s="580"/>
      <c r="L48" s="580"/>
      <c r="M48" s="580"/>
      <c r="N48" s="580"/>
      <c r="O48" s="581"/>
      <c r="P48" s="546"/>
      <c r="Q48" s="547"/>
      <c r="R48" s="547"/>
      <c r="S48" s="547"/>
      <c r="T48" s="547"/>
      <c r="U48" s="548"/>
      <c r="V48" s="546"/>
      <c r="W48" s="547"/>
      <c r="X48" s="547"/>
      <c r="Y48" s="547"/>
      <c r="Z48" s="547"/>
      <c r="AA48" s="548"/>
      <c r="AB48" s="546"/>
      <c r="AC48" s="547"/>
      <c r="AD48" s="547"/>
      <c r="AE48" s="547"/>
      <c r="AF48" s="547"/>
      <c r="AG48" s="548"/>
      <c r="AH48" s="546"/>
      <c r="AI48" s="547"/>
      <c r="AJ48" s="547"/>
      <c r="AK48" s="547"/>
      <c r="AL48" s="547"/>
      <c r="AM48" s="548"/>
      <c r="AN48" s="546"/>
      <c r="AO48" s="547"/>
      <c r="AP48" s="547"/>
      <c r="AQ48" s="547"/>
      <c r="AR48" s="547"/>
      <c r="AS48" s="548"/>
      <c r="AT48" s="552"/>
      <c r="AU48" s="553"/>
      <c r="AV48" s="553"/>
      <c r="AW48" s="553"/>
      <c r="AX48" s="553"/>
      <c r="AY48" s="554"/>
      <c r="BB48" s="476"/>
      <c r="BC48" s="477"/>
      <c r="BD48" s="477"/>
      <c r="BE48" s="477"/>
      <c r="BF48" s="477"/>
      <c r="BG48" s="477"/>
      <c r="BH48" s="477"/>
      <c r="BI48" s="478"/>
      <c r="BJ48" s="579"/>
      <c r="BK48" s="580"/>
      <c r="BL48" s="580"/>
      <c r="BM48" s="580"/>
      <c r="BN48" s="580"/>
      <c r="BO48" s="581"/>
      <c r="BP48" s="546"/>
      <c r="BQ48" s="547"/>
      <c r="BR48" s="547"/>
      <c r="BS48" s="547"/>
      <c r="BT48" s="547"/>
      <c r="BU48" s="548"/>
      <c r="BV48" s="546"/>
      <c r="BW48" s="547"/>
      <c r="BX48" s="547"/>
      <c r="BY48" s="547"/>
      <c r="BZ48" s="547"/>
      <c r="CA48" s="548"/>
      <c r="CB48" s="546"/>
      <c r="CC48" s="547"/>
      <c r="CD48" s="547"/>
      <c r="CE48" s="547"/>
      <c r="CF48" s="547"/>
      <c r="CG48" s="548"/>
      <c r="CH48" s="546"/>
      <c r="CI48" s="547"/>
      <c r="CJ48" s="547"/>
      <c r="CK48" s="547"/>
      <c r="CL48" s="547"/>
      <c r="CM48" s="548"/>
      <c r="CN48" s="546"/>
      <c r="CO48" s="547"/>
      <c r="CP48" s="547"/>
      <c r="CQ48" s="547"/>
      <c r="CR48" s="547"/>
      <c r="CS48" s="548"/>
      <c r="CT48" s="552"/>
      <c r="CU48" s="553"/>
      <c r="CV48" s="553"/>
      <c r="CW48" s="553"/>
      <c r="CX48" s="553"/>
      <c r="CY48" s="554"/>
    </row>
    <row r="49" spans="2:103" ht="24.75" customHeight="1">
      <c r="B49" s="476"/>
      <c r="C49" s="477"/>
      <c r="D49" s="477"/>
      <c r="E49" s="477"/>
      <c r="F49" s="477"/>
      <c r="G49" s="477"/>
      <c r="H49" s="477"/>
      <c r="I49" s="478"/>
      <c r="J49" s="564" t="str">
        <f>IF(AT45="","",IF(DAY(AT45)+1&gt;IF(MONTH(B31)=12,31,DATE(YEAR(B31),MONTH(B31)+1,1)-B31),"",AT45+1))</f>
        <v/>
      </c>
      <c r="K49" s="565"/>
      <c r="L49" s="565"/>
      <c r="M49" s="565"/>
      <c r="N49" s="565"/>
      <c r="O49" s="566"/>
      <c r="P49" s="570" t="str">
        <f>IF(J49="","",IF(DAY(J49)+1&gt;IF(MONTH(B31)=12,31,DATE(YEAR(B31),MONTH(B31)+1,1)-B31),"",J49+1))</f>
        <v/>
      </c>
      <c r="Q49" s="571"/>
      <c r="R49" s="571"/>
      <c r="S49" s="571"/>
      <c r="T49" s="571"/>
      <c r="U49" s="572"/>
      <c r="V49" s="24"/>
      <c r="AB49" s="24"/>
      <c r="AH49" s="24"/>
      <c r="AN49" s="24"/>
      <c r="AT49" s="24"/>
      <c r="AY49" s="19"/>
      <c r="BB49" s="476"/>
      <c r="BC49" s="477"/>
      <c r="BD49" s="477"/>
      <c r="BE49" s="477"/>
      <c r="BF49" s="477"/>
      <c r="BG49" s="477"/>
      <c r="BH49" s="477"/>
      <c r="BI49" s="478"/>
      <c r="BJ49" s="564">
        <f>IF(CT45="","",IF(DAY(CT45)+1&gt;IF(MONTH(BB31)=12,31,DATE(YEAR(BB31),MONTH(BB31)+1,1)-BB31),"",CT45+1))</f>
        <v>46173</v>
      </c>
      <c r="BK49" s="565"/>
      <c r="BL49" s="565"/>
      <c r="BM49" s="565"/>
      <c r="BN49" s="565"/>
      <c r="BO49" s="566"/>
      <c r="BP49" s="570" t="str">
        <f>IF(BJ49="","",IF(DAY(BJ49)+1&gt;IF(MONTH(BB31)=12,31,DATE(YEAR(BB31),MONTH(BB31)+1,1)-BB31),"",BJ49+1))</f>
        <v/>
      </c>
      <c r="BQ49" s="571"/>
      <c r="BR49" s="571"/>
      <c r="BS49" s="571"/>
      <c r="BT49" s="571"/>
      <c r="BU49" s="572"/>
      <c r="BV49" s="24"/>
      <c r="CB49" s="24"/>
      <c r="CH49" s="24"/>
      <c r="CN49" s="24"/>
      <c r="CT49" s="24"/>
      <c r="CY49" s="19"/>
    </row>
    <row r="50" spans="2:103" ht="21" customHeight="1">
      <c r="B50" s="476"/>
      <c r="C50" s="477"/>
      <c r="D50" s="477"/>
      <c r="E50" s="477"/>
      <c r="F50" s="477"/>
      <c r="G50" s="477"/>
      <c r="H50" s="477"/>
      <c r="I50" s="478"/>
      <c r="J50" s="564"/>
      <c r="K50" s="565"/>
      <c r="L50" s="565"/>
      <c r="M50" s="565"/>
      <c r="N50" s="565"/>
      <c r="O50" s="566"/>
      <c r="P50" s="570"/>
      <c r="Q50" s="571"/>
      <c r="R50" s="571"/>
      <c r="S50" s="571"/>
      <c r="T50" s="571"/>
      <c r="U50" s="572"/>
      <c r="V50" s="24"/>
      <c r="AB50" s="24"/>
      <c r="AH50" s="24"/>
      <c r="AN50" s="24"/>
      <c r="AT50" s="24"/>
      <c r="AY50" s="19"/>
      <c r="BB50" s="476"/>
      <c r="BC50" s="477"/>
      <c r="BD50" s="477"/>
      <c r="BE50" s="477"/>
      <c r="BF50" s="477"/>
      <c r="BG50" s="477"/>
      <c r="BH50" s="477"/>
      <c r="BI50" s="478"/>
      <c r="BJ50" s="564"/>
      <c r="BK50" s="565"/>
      <c r="BL50" s="565"/>
      <c r="BM50" s="565"/>
      <c r="BN50" s="565"/>
      <c r="BO50" s="566"/>
      <c r="BP50" s="570"/>
      <c r="BQ50" s="571"/>
      <c r="BR50" s="571"/>
      <c r="BS50" s="571"/>
      <c r="BT50" s="571"/>
      <c r="BU50" s="572"/>
      <c r="BV50" s="24"/>
      <c r="CB50" s="24"/>
      <c r="CH50" s="24"/>
      <c r="CN50" s="24"/>
      <c r="CT50" s="24"/>
      <c r="CY50" s="19"/>
    </row>
    <row r="51" spans="2:103" ht="12.75" customHeight="1">
      <c r="B51" s="479"/>
      <c r="C51" s="480"/>
      <c r="D51" s="480"/>
      <c r="E51" s="480"/>
      <c r="F51" s="480"/>
      <c r="G51" s="480"/>
      <c r="H51" s="480"/>
      <c r="I51" s="481"/>
      <c r="J51" s="567"/>
      <c r="K51" s="568"/>
      <c r="L51" s="568"/>
      <c r="M51" s="568"/>
      <c r="N51" s="568"/>
      <c r="O51" s="569"/>
      <c r="P51" s="573"/>
      <c r="Q51" s="574"/>
      <c r="R51" s="574"/>
      <c r="S51" s="574"/>
      <c r="T51" s="574"/>
      <c r="U51" s="575"/>
      <c r="V51" s="44"/>
      <c r="W51" s="20"/>
      <c r="X51" s="20"/>
      <c r="Y51" s="20"/>
      <c r="Z51" s="20"/>
      <c r="AA51" s="20"/>
      <c r="AB51" s="44"/>
      <c r="AC51" s="20"/>
      <c r="AD51" s="20"/>
      <c r="AE51" s="20"/>
      <c r="AF51" s="20"/>
      <c r="AG51" s="20"/>
      <c r="AH51" s="44"/>
      <c r="AI51" s="20"/>
      <c r="AJ51" s="20"/>
      <c r="AK51" s="20"/>
      <c r="AL51" s="20"/>
      <c r="AM51" s="20"/>
      <c r="AN51" s="44"/>
      <c r="AO51" s="20"/>
      <c r="AP51" s="20"/>
      <c r="AQ51" s="20"/>
      <c r="AR51" s="20"/>
      <c r="AS51" s="20"/>
      <c r="AT51" s="44"/>
      <c r="AU51" s="20"/>
      <c r="AV51" s="20"/>
      <c r="AW51" s="20"/>
      <c r="AX51" s="20"/>
      <c r="AY51" s="21"/>
      <c r="BB51" s="479"/>
      <c r="BC51" s="480"/>
      <c r="BD51" s="480"/>
      <c r="BE51" s="480"/>
      <c r="BF51" s="480"/>
      <c r="BG51" s="480"/>
      <c r="BH51" s="480"/>
      <c r="BI51" s="481"/>
      <c r="BJ51" s="567"/>
      <c r="BK51" s="568"/>
      <c r="BL51" s="568"/>
      <c r="BM51" s="568"/>
      <c r="BN51" s="568"/>
      <c r="BO51" s="569"/>
      <c r="BP51" s="573"/>
      <c r="BQ51" s="574"/>
      <c r="BR51" s="574"/>
      <c r="BS51" s="574"/>
      <c r="BT51" s="574"/>
      <c r="BU51" s="575"/>
      <c r="BV51" s="44"/>
      <c r="BW51" s="20"/>
      <c r="BX51" s="20"/>
      <c r="BY51" s="20"/>
      <c r="BZ51" s="20"/>
      <c r="CA51" s="20"/>
      <c r="CB51" s="44"/>
      <c r="CC51" s="20"/>
      <c r="CD51" s="20"/>
      <c r="CE51" s="20"/>
      <c r="CF51" s="20"/>
      <c r="CG51" s="20"/>
      <c r="CH51" s="44"/>
      <c r="CI51" s="20"/>
      <c r="CJ51" s="20"/>
      <c r="CK51" s="20"/>
      <c r="CL51" s="20"/>
      <c r="CM51" s="20"/>
      <c r="CN51" s="44"/>
      <c r="CO51" s="20"/>
      <c r="CP51" s="20"/>
      <c r="CQ51" s="20"/>
      <c r="CR51" s="20"/>
      <c r="CS51" s="20"/>
      <c r="CT51" s="44"/>
      <c r="CU51" s="20"/>
      <c r="CV51" s="20"/>
      <c r="CW51" s="20"/>
      <c r="CX51" s="20"/>
      <c r="CY51" s="21"/>
    </row>
    <row r="52" spans="2:103" ht="45.75" customHeight="1"/>
    <row r="53" spans="2:103" ht="29.25" customHeight="1">
      <c r="B53" s="835">
        <f>B57</f>
        <v>46082</v>
      </c>
      <c r="C53" s="836"/>
      <c r="D53" s="836"/>
      <c r="E53" s="836"/>
      <c r="F53" s="836"/>
      <c r="G53" s="836"/>
      <c r="H53" s="836"/>
      <c r="I53" s="837"/>
      <c r="J53" s="603" t="s">
        <v>508</v>
      </c>
      <c r="K53" s="604"/>
      <c r="L53" s="604"/>
      <c r="M53" s="604"/>
      <c r="N53" s="604"/>
      <c r="O53" s="605"/>
      <c r="P53" s="527" t="s">
        <v>509</v>
      </c>
      <c r="Q53" s="528"/>
      <c r="R53" s="528"/>
      <c r="S53" s="528"/>
      <c r="T53" s="528"/>
      <c r="U53" s="529"/>
      <c r="V53" s="606" t="s">
        <v>510</v>
      </c>
      <c r="W53" s="607"/>
      <c r="X53" s="607"/>
      <c r="Y53" s="607"/>
      <c r="Z53" s="607"/>
      <c r="AA53" s="608"/>
      <c r="AB53" s="527" t="s">
        <v>511</v>
      </c>
      <c r="AC53" s="528"/>
      <c r="AD53" s="528"/>
      <c r="AE53" s="528"/>
      <c r="AF53" s="528"/>
      <c r="AG53" s="529"/>
      <c r="AH53" s="606" t="s">
        <v>512</v>
      </c>
      <c r="AI53" s="607"/>
      <c r="AJ53" s="607"/>
      <c r="AK53" s="607"/>
      <c r="AL53" s="607"/>
      <c r="AM53" s="608"/>
      <c r="AN53" s="527" t="s">
        <v>513</v>
      </c>
      <c r="AO53" s="528"/>
      <c r="AP53" s="528"/>
      <c r="AQ53" s="528"/>
      <c r="AR53" s="528"/>
      <c r="AS53" s="529"/>
      <c r="AT53" s="585" t="s">
        <v>514</v>
      </c>
      <c r="AU53" s="586"/>
      <c r="AV53" s="586"/>
      <c r="AW53" s="586"/>
      <c r="AX53" s="586"/>
      <c r="AY53" s="587"/>
      <c r="BB53" s="835">
        <f>BB57</f>
        <v>46174</v>
      </c>
      <c r="BC53" s="836"/>
      <c r="BD53" s="836"/>
      <c r="BE53" s="836"/>
      <c r="BF53" s="836"/>
      <c r="BG53" s="836"/>
      <c r="BH53" s="836"/>
      <c r="BI53" s="837"/>
      <c r="BJ53" s="603" t="s">
        <v>508</v>
      </c>
      <c r="BK53" s="604"/>
      <c r="BL53" s="604"/>
      <c r="BM53" s="604"/>
      <c r="BN53" s="604"/>
      <c r="BO53" s="605"/>
      <c r="BP53" s="527" t="s">
        <v>509</v>
      </c>
      <c r="BQ53" s="528"/>
      <c r="BR53" s="528"/>
      <c r="BS53" s="528"/>
      <c r="BT53" s="528"/>
      <c r="BU53" s="529"/>
      <c r="BV53" s="606" t="s">
        <v>510</v>
      </c>
      <c r="BW53" s="607"/>
      <c r="BX53" s="607"/>
      <c r="BY53" s="607"/>
      <c r="BZ53" s="607"/>
      <c r="CA53" s="608"/>
      <c r="CB53" s="527" t="s">
        <v>511</v>
      </c>
      <c r="CC53" s="528"/>
      <c r="CD53" s="528"/>
      <c r="CE53" s="528"/>
      <c r="CF53" s="528"/>
      <c r="CG53" s="529"/>
      <c r="CH53" s="606" t="s">
        <v>512</v>
      </c>
      <c r="CI53" s="607"/>
      <c r="CJ53" s="607"/>
      <c r="CK53" s="607"/>
      <c r="CL53" s="607"/>
      <c r="CM53" s="608"/>
      <c r="CN53" s="527" t="s">
        <v>513</v>
      </c>
      <c r="CO53" s="528"/>
      <c r="CP53" s="528"/>
      <c r="CQ53" s="528"/>
      <c r="CR53" s="528"/>
      <c r="CS53" s="529"/>
      <c r="CT53" s="585" t="s">
        <v>514</v>
      </c>
      <c r="CU53" s="586"/>
      <c r="CV53" s="586"/>
      <c r="CW53" s="586"/>
      <c r="CX53" s="586"/>
      <c r="CY53" s="587"/>
    </row>
    <row r="54" spans="2:103" ht="21.75" customHeight="1">
      <c r="B54" s="838"/>
      <c r="C54" s="839"/>
      <c r="D54" s="839"/>
      <c r="E54" s="839"/>
      <c r="F54" s="839"/>
      <c r="G54" s="839"/>
      <c r="H54" s="839"/>
      <c r="I54" s="840"/>
      <c r="J54" s="576">
        <f>IF(WEEKDAY(B57)=1,B57,(IF(WEEKDAY(B57)=2,B57-1,(IF(WEEKDAY(B57)=3,B57-2,(IF(WEEKDAY(B57)=4,B57-3,(IF(WEEKDAY(B57)=5,B57-4,IF(WEEKDAY(B57)=6,B57-5,B57-6))))))))))</f>
        <v>46082</v>
      </c>
      <c r="K54" s="577"/>
      <c r="L54" s="577"/>
      <c r="M54" s="577"/>
      <c r="N54" s="577"/>
      <c r="O54" s="578"/>
      <c r="P54" s="543">
        <f>J54+1</f>
        <v>46083</v>
      </c>
      <c r="Q54" s="544"/>
      <c r="R54" s="544"/>
      <c r="S54" s="544"/>
      <c r="T54" s="544"/>
      <c r="U54" s="545"/>
      <c r="V54" s="543">
        <f>P54+1</f>
        <v>46084</v>
      </c>
      <c r="W54" s="544"/>
      <c r="X54" s="544"/>
      <c r="Y54" s="544"/>
      <c r="Z54" s="544"/>
      <c r="AA54" s="545"/>
      <c r="AB54" s="543">
        <f>V54+1</f>
        <v>46085</v>
      </c>
      <c r="AC54" s="544"/>
      <c r="AD54" s="544"/>
      <c r="AE54" s="544"/>
      <c r="AF54" s="544"/>
      <c r="AG54" s="545"/>
      <c r="AH54" s="543">
        <f>AB54+1</f>
        <v>46086</v>
      </c>
      <c r="AI54" s="544"/>
      <c r="AJ54" s="544"/>
      <c r="AK54" s="544"/>
      <c r="AL54" s="544"/>
      <c r="AM54" s="545"/>
      <c r="AN54" s="543">
        <f>AH54+1</f>
        <v>46087</v>
      </c>
      <c r="AO54" s="544"/>
      <c r="AP54" s="544"/>
      <c r="AQ54" s="544"/>
      <c r="AR54" s="544"/>
      <c r="AS54" s="545"/>
      <c r="AT54" s="549">
        <f>AN54+1</f>
        <v>46088</v>
      </c>
      <c r="AU54" s="550"/>
      <c r="AV54" s="550"/>
      <c r="AW54" s="550"/>
      <c r="AX54" s="550"/>
      <c r="AY54" s="551"/>
      <c r="BB54" s="838"/>
      <c r="BC54" s="839"/>
      <c r="BD54" s="839"/>
      <c r="BE54" s="839"/>
      <c r="BF54" s="839"/>
      <c r="BG54" s="839"/>
      <c r="BH54" s="839"/>
      <c r="BI54" s="840"/>
      <c r="BJ54" s="576">
        <f>IF(WEEKDAY(BB57)=1,BB57,(IF(WEEKDAY(BB57)=2,BB57-1,(IF(WEEKDAY(BB57)=3,BB57-2,(IF(WEEKDAY(BB57)=4,BB57-3,(IF(WEEKDAY(BB57)=5,BB57-4,IF(WEEKDAY(BB57)=6,BB57-5,BB57-6))))))))))</f>
        <v>46173</v>
      </c>
      <c r="BK54" s="577"/>
      <c r="BL54" s="577"/>
      <c r="BM54" s="577"/>
      <c r="BN54" s="577"/>
      <c r="BO54" s="578"/>
      <c r="BP54" s="543">
        <f>BJ54+1</f>
        <v>46174</v>
      </c>
      <c r="BQ54" s="544"/>
      <c r="BR54" s="544"/>
      <c r="BS54" s="544"/>
      <c r="BT54" s="544"/>
      <c r="BU54" s="545"/>
      <c r="BV54" s="543">
        <f>BP54+1</f>
        <v>46175</v>
      </c>
      <c r="BW54" s="544"/>
      <c r="BX54" s="544"/>
      <c r="BY54" s="544"/>
      <c r="BZ54" s="544"/>
      <c r="CA54" s="545"/>
      <c r="CB54" s="543">
        <f>BV54+1</f>
        <v>46176</v>
      </c>
      <c r="CC54" s="544"/>
      <c r="CD54" s="544"/>
      <c r="CE54" s="544"/>
      <c r="CF54" s="544"/>
      <c r="CG54" s="545"/>
      <c r="CH54" s="543">
        <f>CB54+1</f>
        <v>46177</v>
      </c>
      <c r="CI54" s="544"/>
      <c r="CJ54" s="544"/>
      <c r="CK54" s="544"/>
      <c r="CL54" s="544"/>
      <c r="CM54" s="545"/>
      <c r="CN54" s="543">
        <f>CH54+1</f>
        <v>46178</v>
      </c>
      <c r="CO54" s="544"/>
      <c r="CP54" s="544"/>
      <c r="CQ54" s="544"/>
      <c r="CR54" s="544"/>
      <c r="CS54" s="545"/>
      <c r="CT54" s="549">
        <f>CN54+1</f>
        <v>46179</v>
      </c>
      <c r="CU54" s="550"/>
      <c r="CV54" s="550"/>
      <c r="CW54" s="550"/>
      <c r="CX54" s="550"/>
      <c r="CY54" s="551"/>
    </row>
    <row r="55" spans="2:103" ht="21.75" customHeight="1">
      <c r="B55" s="838"/>
      <c r="C55" s="839"/>
      <c r="D55" s="839"/>
      <c r="E55" s="839"/>
      <c r="F55" s="839"/>
      <c r="G55" s="839"/>
      <c r="H55" s="839"/>
      <c r="I55" s="840"/>
      <c r="J55" s="579"/>
      <c r="K55" s="580"/>
      <c r="L55" s="580"/>
      <c r="M55" s="580"/>
      <c r="N55" s="580"/>
      <c r="O55" s="581"/>
      <c r="P55" s="546"/>
      <c r="Q55" s="547"/>
      <c r="R55" s="547"/>
      <c r="S55" s="547"/>
      <c r="T55" s="547"/>
      <c r="U55" s="548"/>
      <c r="V55" s="546"/>
      <c r="W55" s="547"/>
      <c r="X55" s="547"/>
      <c r="Y55" s="547"/>
      <c r="Z55" s="547"/>
      <c r="AA55" s="548"/>
      <c r="AB55" s="546"/>
      <c r="AC55" s="547"/>
      <c r="AD55" s="547"/>
      <c r="AE55" s="547"/>
      <c r="AF55" s="547"/>
      <c r="AG55" s="548"/>
      <c r="AH55" s="546"/>
      <c r="AI55" s="547"/>
      <c r="AJ55" s="547"/>
      <c r="AK55" s="547"/>
      <c r="AL55" s="547"/>
      <c r="AM55" s="548"/>
      <c r="AN55" s="546"/>
      <c r="AO55" s="547"/>
      <c r="AP55" s="547"/>
      <c r="AQ55" s="547"/>
      <c r="AR55" s="547"/>
      <c r="AS55" s="548"/>
      <c r="AT55" s="552"/>
      <c r="AU55" s="553"/>
      <c r="AV55" s="553"/>
      <c r="AW55" s="553"/>
      <c r="AX55" s="553"/>
      <c r="AY55" s="554"/>
      <c r="BB55" s="838"/>
      <c r="BC55" s="839"/>
      <c r="BD55" s="839"/>
      <c r="BE55" s="839"/>
      <c r="BF55" s="839"/>
      <c r="BG55" s="839"/>
      <c r="BH55" s="839"/>
      <c r="BI55" s="840"/>
      <c r="BJ55" s="579"/>
      <c r="BK55" s="580"/>
      <c r="BL55" s="580"/>
      <c r="BM55" s="580"/>
      <c r="BN55" s="580"/>
      <c r="BO55" s="581"/>
      <c r="BP55" s="546"/>
      <c r="BQ55" s="547"/>
      <c r="BR55" s="547"/>
      <c r="BS55" s="547"/>
      <c r="BT55" s="547"/>
      <c r="BU55" s="548"/>
      <c r="BV55" s="546"/>
      <c r="BW55" s="547"/>
      <c r="BX55" s="547"/>
      <c r="BY55" s="547"/>
      <c r="BZ55" s="547"/>
      <c r="CA55" s="548"/>
      <c r="CB55" s="546"/>
      <c r="CC55" s="547"/>
      <c r="CD55" s="547"/>
      <c r="CE55" s="547"/>
      <c r="CF55" s="547"/>
      <c r="CG55" s="548"/>
      <c r="CH55" s="546"/>
      <c r="CI55" s="547"/>
      <c r="CJ55" s="547"/>
      <c r="CK55" s="547"/>
      <c r="CL55" s="547"/>
      <c r="CM55" s="548"/>
      <c r="CN55" s="546"/>
      <c r="CO55" s="547"/>
      <c r="CP55" s="547"/>
      <c r="CQ55" s="547"/>
      <c r="CR55" s="547"/>
      <c r="CS55" s="548"/>
      <c r="CT55" s="552"/>
      <c r="CU55" s="553"/>
      <c r="CV55" s="553"/>
      <c r="CW55" s="553"/>
      <c r="CX55" s="553"/>
      <c r="CY55" s="554"/>
    </row>
    <row r="56" spans="2:103" ht="22.5" customHeight="1">
      <c r="B56" s="838"/>
      <c r="C56" s="839"/>
      <c r="D56" s="839"/>
      <c r="E56" s="839"/>
      <c r="F56" s="839"/>
      <c r="G56" s="839"/>
      <c r="H56" s="839"/>
      <c r="I56" s="840"/>
      <c r="J56" s="579"/>
      <c r="K56" s="580"/>
      <c r="L56" s="580"/>
      <c r="M56" s="580"/>
      <c r="N56" s="580"/>
      <c r="O56" s="581"/>
      <c r="P56" s="546"/>
      <c r="Q56" s="547"/>
      <c r="R56" s="547"/>
      <c r="S56" s="547"/>
      <c r="T56" s="547"/>
      <c r="U56" s="548"/>
      <c r="V56" s="546"/>
      <c r="W56" s="547"/>
      <c r="X56" s="547"/>
      <c r="Y56" s="547"/>
      <c r="Z56" s="547"/>
      <c r="AA56" s="548"/>
      <c r="AB56" s="546"/>
      <c r="AC56" s="547"/>
      <c r="AD56" s="547"/>
      <c r="AE56" s="547"/>
      <c r="AF56" s="547"/>
      <c r="AG56" s="548"/>
      <c r="AH56" s="546"/>
      <c r="AI56" s="547"/>
      <c r="AJ56" s="547"/>
      <c r="AK56" s="547"/>
      <c r="AL56" s="547"/>
      <c r="AM56" s="548"/>
      <c r="AN56" s="546"/>
      <c r="AO56" s="547"/>
      <c r="AP56" s="547"/>
      <c r="AQ56" s="547"/>
      <c r="AR56" s="547"/>
      <c r="AS56" s="548"/>
      <c r="AT56" s="552"/>
      <c r="AU56" s="553"/>
      <c r="AV56" s="553"/>
      <c r="AW56" s="553"/>
      <c r="AX56" s="553"/>
      <c r="AY56" s="554"/>
      <c r="BB56" s="838"/>
      <c r="BC56" s="839"/>
      <c r="BD56" s="839"/>
      <c r="BE56" s="839"/>
      <c r="BF56" s="839"/>
      <c r="BG56" s="839"/>
      <c r="BH56" s="839"/>
      <c r="BI56" s="840"/>
      <c r="BJ56" s="579"/>
      <c r="BK56" s="580"/>
      <c r="BL56" s="580"/>
      <c r="BM56" s="580"/>
      <c r="BN56" s="580"/>
      <c r="BO56" s="581"/>
      <c r="BP56" s="546"/>
      <c r="BQ56" s="547"/>
      <c r="BR56" s="547"/>
      <c r="BS56" s="547"/>
      <c r="BT56" s="547"/>
      <c r="BU56" s="548"/>
      <c r="BV56" s="546"/>
      <c r="BW56" s="547"/>
      <c r="BX56" s="547"/>
      <c r="BY56" s="547"/>
      <c r="BZ56" s="547"/>
      <c r="CA56" s="548"/>
      <c r="CB56" s="546"/>
      <c r="CC56" s="547"/>
      <c r="CD56" s="547"/>
      <c r="CE56" s="547"/>
      <c r="CF56" s="547"/>
      <c r="CG56" s="548"/>
      <c r="CH56" s="546"/>
      <c r="CI56" s="547"/>
      <c r="CJ56" s="547"/>
      <c r="CK56" s="547"/>
      <c r="CL56" s="547"/>
      <c r="CM56" s="548"/>
      <c r="CN56" s="546"/>
      <c r="CO56" s="547"/>
      <c r="CP56" s="547"/>
      <c r="CQ56" s="547"/>
      <c r="CR56" s="547"/>
      <c r="CS56" s="548"/>
      <c r="CT56" s="552"/>
      <c r="CU56" s="553"/>
      <c r="CV56" s="553"/>
      <c r="CW56" s="553"/>
      <c r="CX56" s="553"/>
      <c r="CY56" s="554"/>
    </row>
    <row r="57" spans="2:103" ht="28.5" customHeight="1">
      <c r="B57" s="820">
        <f>IF(MONTH(B31)=12,DATE(YEAR(B31)+1,1,1),DATE(YEAR(B31),MONTH(B31)+1,1))</f>
        <v>46082</v>
      </c>
      <c r="C57" s="821"/>
      <c r="D57" s="821"/>
      <c r="E57" s="821"/>
      <c r="F57" s="821"/>
      <c r="G57" s="821"/>
      <c r="H57" s="821"/>
      <c r="I57" s="822"/>
      <c r="J57" s="588"/>
      <c r="K57" s="589"/>
      <c r="L57" s="589"/>
      <c r="M57" s="589"/>
      <c r="N57" s="589"/>
      <c r="O57" s="590"/>
      <c r="P57" s="591"/>
      <c r="Q57" s="592"/>
      <c r="R57" s="592"/>
      <c r="S57" s="592"/>
      <c r="T57" s="592"/>
      <c r="U57" s="593"/>
      <c r="V57" s="591"/>
      <c r="W57" s="592"/>
      <c r="X57" s="592"/>
      <c r="Y57" s="592"/>
      <c r="Z57" s="592"/>
      <c r="AA57" s="593"/>
      <c r="AB57" s="591"/>
      <c r="AC57" s="592"/>
      <c r="AD57" s="592"/>
      <c r="AE57" s="592"/>
      <c r="AF57" s="592"/>
      <c r="AG57" s="593"/>
      <c r="AH57" s="591"/>
      <c r="AI57" s="592"/>
      <c r="AJ57" s="592"/>
      <c r="AK57" s="592"/>
      <c r="AL57" s="592"/>
      <c r="AM57" s="593"/>
      <c r="AN57" s="591"/>
      <c r="AO57" s="592"/>
      <c r="AP57" s="592"/>
      <c r="AQ57" s="592"/>
      <c r="AR57" s="592"/>
      <c r="AS57" s="593"/>
      <c r="AT57" s="594"/>
      <c r="AU57" s="595"/>
      <c r="AV57" s="595"/>
      <c r="AW57" s="595"/>
      <c r="AX57" s="595"/>
      <c r="AY57" s="596"/>
      <c r="BB57" s="820">
        <f>IF(MONTH(BB31)=12,DATE(YEAR(BB31)+1,1,1),DATE(YEAR(BB31),MONTH(BB31)+1,1))</f>
        <v>46174</v>
      </c>
      <c r="BC57" s="821"/>
      <c r="BD57" s="821"/>
      <c r="BE57" s="821"/>
      <c r="BF57" s="821"/>
      <c r="BG57" s="821"/>
      <c r="BH57" s="821"/>
      <c r="BI57" s="822"/>
      <c r="BJ57" s="588"/>
      <c r="BK57" s="589"/>
      <c r="BL57" s="589"/>
      <c r="BM57" s="589"/>
      <c r="BN57" s="589"/>
      <c r="BO57" s="590"/>
      <c r="BP57" s="591"/>
      <c r="BQ57" s="592"/>
      <c r="BR57" s="592"/>
      <c r="BS57" s="592"/>
      <c r="BT57" s="592"/>
      <c r="BU57" s="593"/>
      <c r="BV57" s="591"/>
      <c r="BW57" s="592"/>
      <c r="BX57" s="592"/>
      <c r="BY57" s="592"/>
      <c r="BZ57" s="592"/>
      <c r="CA57" s="593"/>
      <c r="CB57" s="591"/>
      <c r="CC57" s="592"/>
      <c r="CD57" s="592"/>
      <c r="CE57" s="592"/>
      <c r="CF57" s="592"/>
      <c r="CG57" s="593"/>
      <c r="CH57" s="591"/>
      <c r="CI57" s="592"/>
      <c r="CJ57" s="592"/>
      <c r="CK57" s="592"/>
      <c r="CL57" s="592"/>
      <c r="CM57" s="593"/>
      <c r="CN57" s="591"/>
      <c r="CO57" s="592"/>
      <c r="CP57" s="592"/>
      <c r="CQ57" s="592"/>
      <c r="CR57" s="592"/>
      <c r="CS57" s="593"/>
      <c r="CT57" s="594"/>
      <c r="CU57" s="595"/>
      <c r="CV57" s="595"/>
      <c r="CW57" s="595"/>
      <c r="CX57" s="595"/>
      <c r="CY57" s="596"/>
    </row>
    <row r="58" spans="2:103" ht="21.75" customHeight="1">
      <c r="B58" s="820"/>
      <c r="C58" s="821"/>
      <c r="D58" s="821"/>
      <c r="E58" s="821"/>
      <c r="F58" s="821"/>
      <c r="G58" s="821"/>
      <c r="H58" s="821"/>
      <c r="I58" s="822"/>
      <c r="J58" s="576">
        <f>AT54+1</f>
        <v>46089</v>
      </c>
      <c r="K58" s="577"/>
      <c r="L58" s="577"/>
      <c r="M58" s="577"/>
      <c r="N58" s="577"/>
      <c r="O58" s="578"/>
      <c r="P58" s="543">
        <f>J58+1</f>
        <v>46090</v>
      </c>
      <c r="Q58" s="544"/>
      <c r="R58" s="544"/>
      <c r="S58" s="544"/>
      <c r="T58" s="544"/>
      <c r="U58" s="545"/>
      <c r="V58" s="543">
        <f>P58+1</f>
        <v>46091</v>
      </c>
      <c r="W58" s="544"/>
      <c r="X58" s="544"/>
      <c r="Y58" s="544"/>
      <c r="Z58" s="544"/>
      <c r="AA58" s="545"/>
      <c r="AB58" s="543">
        <f>V58+1</f>
        <v>46092</v>
      </c>
      <c r="AC58" s="544"/>
      <c r="AD58" s="544"/>
      <c r="AE58" s="544"/>
      <c r="AF58" s="544"/>
      <c r="AG58" s="545"/>
      <c r="AH58" s="543">
        <f>AB58+1</f>
        <v>46093</v>
      </c>
      <c r="AI58" s="544"/>
      <c r="AJ58" s="544"/>
      <c r="AK58" s="544"/>
      <c r="AL58" s="544"/>
      <c r="AM58" s="545"/>
      <c r="AN58" s="543">
        <f>AH58+1</f>
        <v>46094</v>
      </c>
      <c r="AO58" s="544"/>
      <c r="AP58" s="544"/>
      <c r="AQ58" s="544"/>
      <c r="AR58" s="544"/>
      <c r="AS58" s="545"/>
      <c r="AT58" s="549">
        <f>AN58+1</f>
        <v>46095</v>
      </c>
      <c r="AU58" s="550"/>
      <c r="AV58" s="550"/>
      <c r="AW58" s="550"/>
      <c r="AX58" s="550"/>
      <c r="AY58" s="551"/>
      <c r="BB58" s="820"/>
      <c r="BC58" s="821"/>
      <c r="BD58" s="821"/>
      <c r="BE58" s="821"/>
      <c r="BF58" s="821"/>
      <c r="BG58" s="821"/>
      <c r="BH58" s="821"/>
      <c r="BI58" s="822"/>
      <c r="BJ58" s="576">
        <f>CT54+1</f>
        <v>46180</v>
      </c>
      <c r="BK58" s="577"/>
      <c r="BL58" s="577"/>
      <c r="BM58" s="577"/>
      <c r="BN58" s="577"/>
      <c r="BO58" s="578"/>
      <c r="BP58" s="543">
        <f>BJ58+1</f>
        <v>46181</v>
      </c>
      <c r="BQ58" s="544"/>
      <c r="BR58" s="544"/>
      <c r="BS58" s="544"/>
      <c r="BT58" s="544"/>
      <c r="BU58" s="545"/>
      <c r="BV58" s="543">
        <f>BP58+1</f>
        <v>46182</v>
      </c>
      <c r="BW58" s="544"/>
      <c r="BX58" s="544"/>
      <c r="BY58" s="544"/>
      <c r="BZ58" s="544"/>
      <c r="CA58" s="545"/>
      <c r="CB58" s="543">
        <f>BV58+1</f>
        <v>46183</v>
      </c>
      <c r="CC58" s="544"/>
      <c r="CD58" s="544"/>
      <c r="CE58" s="544"/>
      <c r="CF58" s="544"/>
      <c r="CG58" s="545"/>
      <c r="CH58" s="543">
        <f>CB58+1</f>
        <v>46184</v>
      </c>
      <c r="CI58" s="544"/>
      <c r="CJ58" s="544"/>
      <c r="CK58" s="544"/>
      <c r="CL58" s="544"/>
      <c r="CM58" s="545"/>
      <c r="CN58" s="543">
        <f>CH58+1</f>
        <v>46185</v>
      </c>
      <c r="CO58" s="544"/>
      <c r="CP58" s="544"/>
      <c r="CQ58" s="544"/>
      <c r="CR58" s="544"/>
      <c r="CS58" s="545"/>
      <c r="CT58" s="549">
        <f>CN58+1</f>
        <v>46186</v>
      </c>
      <c r="CU58" s="550"/>
      <c r="CV58" s="550"/>
      <c r="CW58" s="550"/>
      <c r="CX58" s="550"/>
      <c r="CY58" s="551"/>
    </row>
    <row r="59" spans="2:103" ht="21.75" customHeight="1">
      <c r="B59" s="823" t="str">
        <f>IF(B57&gt;=43586,"令和"&amp;IF(YEAR(B57)-2018=1,"元",YEAR(B57)-2018),"平成"&amp;(YEAR(B57)-1988))</f>
        <v>令和8</v>
      </c>
      <c r="C59" s="824"/>
      <c r="D59" s="824"/>
      <c r="E59" s="824"/>
      <c r="F59" s="824"/>
      <c r="G59" s="824"/>
      <c r="H59" s="824"/>
      <c r="I59" s="825"/>
      <c r="J59" s="579"/>
      <c r="K59" s="580"/>
      <c r="L59" s="580"/>
      <c r="M59" s="580"/>
      <c r="N59" s="580"/>
      <c r="O59" s="581"/>
      <c r="P59" s="546"/>
      <c r="Q59" s="547"/>
      <c r="R59" s="547"/>
      <c r="S59" s="547"/>
      <c r="T59" s="547"/>
      <c r="U59" s="548"/>
      <c r="V59" s="546"/>
      <c r="W59" s="547"/>
      <c r="X59" s="547"/>
      <c r="Y59" s="547"/>
      <c r="Z59" s="547"/>
      <c r="AA59" s="548"/>
      <c r="AB59" s="546"/>
      <c r="AC59" s="547"/>
      <c r="AD59" s="547"/>
      <c r="AE59" s="547"/>
      <c r="AF59" s="547"/>
      <c r="AG59" s="548"/>
      <c r="AH59" s="546"/>
      <c r="AI59" s="547"/>
      <c r="AJ59" s="547"/>
      <c r="AK59" s="547"/>
      <c r="AL59" s="547"/>
      <c r="AM59" s="548"/>
      <c r="AN59" s="546"/>
      <c r="AO59" s="547"/>
      <c r="AP59" s="547"/>
      <c r="AQ59" s="547"/>
      <c r="AR59" s="547"/>
      <c r="AS59" s="548"/>
      <c r="AT59" s="552"/>
      <c r="AU59" s="553"/>
      <c r="AV59" s="553"/>
      <c r="AW59" s="553"/>
      <c r="AX59" s="553"/>
      <c r="AY59" s="554"/>
      <c r="BB59" s="823" t="str">
        <f>IF(BB57&gt;=43586,"令和"&amp;IF(YEAR(BB57)-2018=1,"元",YEAR(BB57)-2018),"平成"&amp;(YEAR(BB57)-1988))</f>
        <v>令和8</v>
      </c>
      <c r="BC59" s="824"/>
      <c r="BD59" s="824"/>
      <c r="BE59" s="824"/>
      <c r="BF59" s="824"/>
      <c r="BG59" s="824"/>
      <c r="BH59" s="824"/>
      <c r="BI59" s="825"/>
      <c r="BJ59" s="579"/>
      <c r="BK59" s="580"/>
      <c r="BL59" s="580"/>
      <c r="BM59" s="580"/>
      <c r="BN59" s="580"/>
      <c r="BO59" s="581"/>
      <c r="BP59" s="546"/>
      <c r="BQ59" s="547"/>
      <c r="BR59" s="547"/>
      <c r="BS59" s="547"/>
      <c r="BT59" s="547"/>
      <c r="BU59" s="548"/>
      <c r="BV59" s="546"/>
      <c r="BW59" s="547"/>
      <c r="BX59" s="547"/>
      <c r="BY59" s="547"/>
      <c r="BZ59" s="547"/>
      <c r="CA59" s="548"/>
      <c r="CB59" s="546"/>
      <c r="CC59" s="547"/>
      <c r="CD59" s="547"/>
      <c r="CE59" s="547"/>
      <c r="CF59" s="547"/>
      <c r="CG59" s="548"/>
      <c r="CH59" s="546"/>
      <c r="CI59" s="547"/>
      <c r="CJ59" s="547"/>
      <c r="CK59" s="547"/>
      <c r="CL59" s="547"/>
      <c r="CM59" s="548"/>
      <c r="CN59" s="546"/>
      <c r="CO59" s="547"/>
      <c r="CP59" s="547"/>
      <c r="CQ59" s="547"/>
      <c r="CR59" s="547"/>
      <c r="CS59" s="548"/>
      <c r="CT59" s="552"/>
      <c r="CU59" s="553"/>
      <c r="CV59" s="553"/>
      <c r="CW59" s="553"/>
      <c r="CX59" s="553"/>
      <c r="CY59" s="554"/>
    </row>
    <row r="60" spans="2:103" ht="18" customHeight="1">
      <c r="B60" s="826"/>
      <c r="C60" s="827"/>
      <c r="D60" s="827"/>
      <c r="E60" s="827"/>
      <c r="F60" s="827"/>
      <c r="G60" s="827"/>
      <c r="H60" s="827"/>
      <c r="I60" s="828"/>
      <c r="J60" s="579"/>
      <c r="K60" s="580"/>
      <c r="L60" s="580"/>
      <c r="M60" s="580"/>
      <c r="N60" s="580"/>
      <c r="O60" s="581"/>
      <c r="P60" s="546"/>
      <c r="Q60" s="547"/>
      <c r="R60" s="547"/>
      <c r="S60" s="547"/>
      <c r="T60" s="547"/>
      <c r="U60" s="548"/>
      <c r="V60" s="546"/>
      <c r="W60" s="547"/>
      <c r="X60" s="547"/>
      <c r="Y60" s="547"/>
      <c r="Z60" s="547"/>
      <c r="AA60" s="548"/>
      <c r="AB60" s="546"/>
      <c r="AC60" s="547"/>
      <c r="AD60" s="547"/>
      <c r="AE60" s="547"/>
      <c r="AF60" s="547"/>
      <c r="AG60" s="548"/>
      <c r="AH60" s="546"/>
      <c r="AI60" s="547"/>
      <c r="AJ60" s="547"/>
      <c r="AK60" s="547"/>
      <c r="AL60" s="547"/>
      <c r="AM60" s="548"/>
      <c r="AN60" s="546"/>
      <c r="AO60" s="547"/>
      <c r="AP60" s="547"/>
      <c r="AQ60" s="547"/>
      <c r="AR60" s="547"/>
      <c r="AS60" s="548"/>
      <c r="AT60" s="552"/>
      <c r="AU60" s="553"/>
      <c r="AV60" s="553"/>
      <c r="AW60" s="553"/>
      <c r="AX60" s="553"/>
      <c r="AY60" s="554"/>
      <c r="BB60" s="826"/>
      <c r="BC60" s="827"/>
      <c r="BD60" s="827"/>
      <c r="BE60" s="827"/>
      <c r="BF60" s="827"/>
      <c r="BG60" s="827"/>
      <c r="BH60" s="827"/>
      <c r="BI60" s="828"/>
      <c r="BJ60" s="579"/>
      <c r="BK60" s="580"/>
      <c r="BL60" s="580"/>
      <c r="BM60" s="580"/>
      <c r="BN60" s="580"/>
      <c r="BO60" s="581"/>
      <c r="BP60" s="546"/>
      <c r="BQ60" s="547"/>
      <c r="BR60" s="547"/>
      <c r="BS60" s="547"/>
      <c r="BT60" s="547"/>
      <c r="BU60" s="548"/>
      <c r="BV60" s="546"/>
      <c r="BW60" s="547"/>
      <c r="BX60" s="547"/>
      <c r="BY60" s="547"/>
      <c r="BZ60" s="547"/>
      <c r="CA60" s="548"/>
      <c r="CB60" s="546"/>
      <c r="CC60" s="547"/>
      <c r="CD60" s="547"/>
      <c r="CE60" s="547"/>
      <c r="CF60" s="547"/>
      <c r="CG60" s="548"/>
      <c r="CH60" s="546"/>
      <c r="CI60" s="547"/>
      <c r="CJ60" s="547"/>
      <c r="CK60" s="547"/>
      <c r="CL60" s="547"/>
      <c r="CM60" s="548"/>
      <c r="CN60" s="546"/>
      <c r="CO60" s="547"/>
      <c r="CP60" s="547"/>
      <c r="CQ60" s="547"/>
      <c r="CR60" s="547"/>
      <c r="CS60" s="548"/>
      <c r="CT60" s="552"/>
      <c r="CU60" s="553"/>
      <c r="CV60" s="553"/>
      <c r="CW60" s="553"/>
      <c r="CX60" s="553"/>
      <c r="CY60" s="554"/>
    </row>
    <row r="61" spans="2:103" ht="39.75" customHeight="1">
      <c r="B61" s="542" t="str">
        <f>VLOOKUP(B57,祝節名,2,FALSE)</f>
        <v>20 春分の日
啓蟄5、春分20</v>
      </c>
      <c r="C61" s="474"/>
      <c r="D61" s="474"/>
      <c r="E61" s="474"/>
      <c r="F61" s="474"/>
      <c r="G61" s="474"/>
      <c r="H61" s="474"/>
      <c r="I61" s="475"/>
      <c r="J61" s="588"/>
      <c r="K61" s="589"/>
      <c r="L61" s="589"/>
      <c r="M61" s="589"/>
      <c r="N61" s="589"/>
      <c r="O61" s="590"/>
      <c r="P61" s="591"/>
      <c r="Q61" s="592"/>
      <c r="R61" s="592"/>
      <c r="S61" s="592"/>
      <c r="T61" s="592"/>
      <c r="U61" s="593"/>
      <c r="V61" s="591"/>
      <c r="W61" s="592"/>
      <c r="X61" s="592"/>
      <c r="Y61" s="592"/>
      <c r="Z61" s="592"/>
      <c r="AA61" s="593"/>
      <c r="AB61" s="591"/>
      <c r="AC61" s="592"/>
      <c r="AD61" s="592"/>
      <c r="AE61" s="592"/>
      <c r="AF61" s="592"/>
      <c r="AG61" s="593"/>
      <c r="AH61" s="591"/>
      <c r="AI61" s="592"/>
      <c r="AJ61" s="592"/>
      <c r="AK61" s="592"/>
      <c r="AL61" s="592"/>
      <c r="AM61" s="593"/>
      <c r="AN61" s="591"/>
      <c r="AO61" s="592"/>
      <c r="AP61" s="592"/>
      <c r="AQ61" s="592"/>
      <c r="AR61" s="592"/>
      <c r="AS61" s="593"/>
      <c r="AT61" s="594"/>
      <c r="AU61" s="595"/>
      <c r="AV61" s="595"/>
      <c r="AW61" s="595"/>
      <c r="AX61" s="595"/>
      <c r="AY61" s="596"/>
      <c r="BB61" s="542" t="str">
        <f>VLOOKUP(BB57,祝節名,2,FALSE)</f>
        <v xml:space="preserve">
芒種6、夏至21</v>
      </c>
      <c r="BC61" s="474"/>
      <c r="BD61" s="474"/>
      <c r="BE61" s="474"/>
      <c r="BF61" s="474"/>
      <c r="BG61" s="474"/>
      <c r="BH61" s="474"/>
      <c r="BI61" s="475"/>
      <c r="BJ61" s="588"/>
      <c r="BK61" s="589"/>
      <c r="BL61" s="589"/>
      <c r="BM61" s="589"/>
      <c r="BN61" s="589"/>
      <c r="BO61" s="590"/>
      <c r="BP61" s="591"/>
      <c r="BQ61" s="592"/>
      <c r="BR61" s="592"/>
      <c r="BS61" s="592"/>
      <c r="BT61" s="592"/>
      <c r="BU61" s="593"/>
      <c r="BV61" s="591"/>
      <c r="BW61" s="592"/>
      <c r="BX61" s="592"/>
      <c r="BY61" s="592"/>
      <c r="BZ61" s="592"/>
      <c r="CA61" s="593"/>
      <c r="CB61" s="591"/>
      <c r="CC61" s="592"/>
      <c r="CD61" s="592"/>
      <c r="CE61" s="592"/>
      <c r="CF61" s="592"/>
      <c r="CG61" s="593"/>
      <c r="CH61" s="591"/>
      <c r="CI61" s="592"/>
      <c r="CJ61" s="592"/>
      <c r="CK61" s="592"/>
      <c r="CL61" s="592"/>
      <c r="CM61" s="593"/>
      <c r="CN61" s="591"/>
      <c r="CO61" s="592"/>
      <c r="CP61" s="592"/>
      <c r="CQ61" s="592"/>
      <c r="CR61" s="592"/>
      <c r="CS61" s="593"/>
      <c r="CT61" s="594"/>
      <c r="CU61" s="595"/>
      <c r="CV61" s="595"/>
      <c r="CW61" s="595"/>
      <c r="CX61" s="595"/>
      <c r="CY61" s="596"/>
    </row>
    <row r="62" spans="2:103" ht="21.75" customHeight="1">
      <c r="B62" s="476"/>
      <c r="C62" s="477"/>
      <c r="D62" s="477"/>
      <c r="E62" s="477"/>
      <c r="F62" s="477"/>
      <c r="G62" s="477"/>
      <c r="H62" s="477"/>
      <c r="I62" s="478"/>
      <c r="J62" s="576">
        <f>AT58+1</f>
        <v>46096</v>
      </c>
      <c r="K62" s="577"/>
      <c r="L62" s="577"/>
      <c r="M62" s="577"/>
      <c r="N62" s="577"/>
      <c r="O62" s="578"/>
      <c r="P62" s="543">
        <f>J62+1</f>
        <v>46097</v>
      </c>
      <c r="Q62" s="544"/>
      <c r="R62" s="544"/>
      <c r="S62" s="544"/>
      <c r="T62" s="544"/>
      <c r="U62" s="545"/>
      <c r="V62" s="543">
        <f>P62+1</f>
        <v>46098</v>
      </c>
      <c r="W62" s="544"/>
      <c r="X62" s="544"/>
      <c r="Y62" s="544"/>
      <c r="Z62" s="544"/>
      <c r="AA62" s="545"/>
      <c r="AB62" s="543">
        <f>V62+1</f>
        <v>46099</v>
      </c>
      <c r="AC62" s="544"/>
      <c r="AD62" s="544"/>
      <c r="AE62" s="544"/>
      <c r="AF62" s="544"/>
      <c r="AG62" s="545"/>
      <c r="AH62" s="543">
        <f>AB62+1</f>
        <v>46100</v>
      </c>
      <c r="AI62" s="544"/>
      <c r="AJ62" s="544"/>
      <c r="AK62" s="544"/>
      <c r="AL62" s="544"/>
      <c r="AM62" s="545"/>
      <c r="AN62" s="543">
        <f>AH62+1</f>
        <v>46101</v>
      </c>
      <c r="AO62" s="544"/>
      <c r="AP62" s="544"/>
      <c r="AQ62" s="544"/>
      <c r="AR62" s="544"/>
      <c r="AS62" s="545"/>
      <c r="AT62" s="549">
        <f>AN62+1</f>
        <v>46102</v>
      </c>
      <c r="AU62" s="550"/>
      <c r="AV62" s="550"/>
      <c r="AW62" s="550"/>
      <c r="AX62" s="550"/>
      <c r="AY62" s="551"/>
      <c r="BB62" s="476"/>
      <c r="BC62" s="477"/>
      <c r="BD62" s="477"/>
      <c r="BE62" s="477"/>
      <c r="BF62" s="477"/>
      <c r="BG62" s="477"/>
      <c r="BH62" s="477"/>
      <c r="BI62" s="478"/>
      <c r="BJ62" s="576">
        <f>CT58+1</f>
        <v>46187</v>
      </c>
      <c r="BK62" s="577"/>
      <c r="BL62" s="577"/>
      <c r="BM62" s="577"/>
      <c r="BN62" s="577"/>
      <c r="BO62" s="578"/>
      <c r="BP62" s="543">
        <f>BJ62+1</f>
        <v>46188</v>
      </c>
      <c r="BQ62" s="544"/>
      <c r="BR62" s="544"/>
      <c r="BS62" s="544"/>
      <c r="BT62" s="544"/>
      <c r="BU62" s="545"/>
      <c r="BV62" s="543">
        <f>BP62+1</f>
        <v>46189</v>
      </c>
      <c r="BW62" s="544"/>
      <c r="BX62" s="544"/>
      <c r="BY62" s="544"/>
      <c r="BZ62" s="544"/>
      <c r="CA62" s="545"/>
      <c r="CB62" s="543">
        <f>BV62+1</f>
        <v>46190</v>
      </c>
      <c r="CC62" s="544"/>
      <c r="CD62" s="544"/>
      <c r="CE62" s="544"/>
      <c r="CF62" s="544"/>
      <c r="CG62" s="545"/>
      <c r="CH62" s="543">
        <f>CB62+1</f>
        <v>46191</v>
      </c>
      <c r="CI62" s="544"/>
      <c r="CJ62" s="544"/>
      <c r="CK62" s="544"/>
      <c r="CL62" s="544"/>
      <c r="CM62" s="545"/>
      <c r="CN62" s="543">
        <f>CH62+1</f>
        <v>46192</v>
      </c>
      <c r="CO62" s="544"/>
      <c r="CP62" s="544"/>
      <c r="CQ62" s="544"/>
      <c r="CR62" s="544"/>
      <c r="CS62" s="545"/>
      <c r="CT62" s="549">
        <f>CN62+1</f>
        <v>46193</v>
      </c>
      <c r="CU62" s="550"/>
      <c r="CV62" s="550"/>
      <c r="CW62" s="550"/>
      <c r="CX62" s="550"/>
      <c r="CY62" s="551"/>
    </row>
    <row r="63" spans="2:103" ht="21.75" customHeight="1">
      <c r="B63" s="476"/>
      <c r="C63" s="477"/>
      <c r="D63" s="477"/>
      <c r="E63" s="477"/>
      <c r="F63" s="477"/>
      <c r="G63" s="477"/>
      <c r="H63" s="477"/>
      <c r="I63" s="478"/>
      <c r="J63" s="579"/>
      <c r="K63" s="580"/>
      <c r="L63" s="580"/>
      <c r="M63" s="580"/>
      <c r="N63" s="580"/>
      <c r="O63" s="581"/>
      <c r="P63" s="546"/>
      <c r="Q63" s="547"/>
      <c r="R63" s="547"/>
      <c r="S63" s="547"/>
      <c r="T63" s="547"/>
      <c r="U63" s="548"/>
      <c r="V63" s="546"/>
      <c r="W63" s="547"/>
      <c r="X63" s="547"/>
      <c r="Y63" s="547"/>
      <c r="Z63" s="547"/>
      <c r="AA63" s="548"/>
      <c r="AB63" s="546"/>
      <c r="AC63" s="547"/>
      <c r="AD63" s="547"/>
      <c r="AE63" s="547"/>
      <c r="AF63" s="547"/>
      <c r="AG63" s="548"/>
      <c r="AH63" s="546"/>
      <c r="AI63" s="547"/>
      <c r="AJ63" s="547"/>
      <c r="AK63" s="547"/>
      <c r="AL63" s="547"/>
      <c r="AM63" s="548"/>
      <c r="AN63" s="546"/>
      <c r="AO63" s="547"/>
      <c r="AP63" s="547"/>
      <c r="AQ63" s="547"/>
      <c r="AR63" s="547"/>
      <c r="AS63" s="548"/>
      <c r="AT63" s="552"/>
      <c r="AU63" s="553"/>
      <c r="AV63" s="553"/>
      <c r="AW63" s="553"/>
      <c r="AX63" s="553"/>
      <c r="AY63" s="554"/>
      <c r="BB63" s="476"/>
      <c r="BC63" s="477"/>
      <c r="BD63" s="477"/>
      <c r="BE63" s="477"/>
      <c r="BF63" s="477"/>
      <c r="BG63" s="477"/>
      <c r="BH63" s="477"/>
      <c r="BI63" s="478"/>
      <c r="BJ63" s="579"/>
      <c r="BK63" s="580"/>
      <c r="BL63" s="580"/>
      <c r="BM63" s="580"/>
      <c r="BN63" s="580"/>
      <c r="BO63" s="581"/>
      <c r="BP63" s="546"/>
      <c r="BQ63" s="547"/>
      <c r="BR63" s="547"/>
      <c r="BS63" s="547"/>
      <c r="BT63" s="547"/>
      <c r="BU63" s="548"/>
      <c r="BV63" s="546"/>
      <c r="BW63" s="547"/>
      <c r="BX63" s="547"/>
      <c r="BY63" s="547"/>
      <c r="BZ63" s="547"/>
      <c r="CA63" s="548"/>
      <c r="CB63" s="546"/>
      <c r="CC63" s="547"/>
      <c r="CD63" s="547"/>
      <c r="CE63" s="547"/>
      <c r="CF63" s="547"/>
      <c r="CG63" s="548"/>
      <c r="CH63" s="546"/>
      <c r="CI63" s="547"/>
      <c r="CJ63" s="547"/>
      <c r="CK63" s="547"/>
      <c r="CL63" s="547"/>
      <c r="CM63" s="548"/>
      <c r="CN63" s="546"/>
      <c r="CO63" s="547"/>
      <c r="CP63" s="547"/>
      <c r="CQ63" s="547"/>
      <c r="CR63" s="547"/>
      <c r="CS63" s="548"/>
      <c r="CT63" s="552"/>
      <c r="CU63" s="553"/>
      <c r="CV63" s="553"/>
      <c r="CW63" s="553"/>
      <c r="CX63" s="553"/>
      <c r="CY63" s="554"/>
    </row>
    <row r="64" spans="2:103" ht="30.75" customHeight="1">
      <c r="B64" s="479"/>
      <c r="C64" s="480"/>
      <c r="D64" s="480"/>
      <c r="E64" s="480"/>
      <c r="F64" s="480"/>
      <c r="G64" s="480"/>
      <c r="H64" s="480"/>
      <c r="I64" s="481"/>
      <c r="J64" s="579"/>
      <c r="K64" s="580"/>
      <c r="L64" s="580"/>
      <c r="M64" s="580"/>
      <c r="N64" s="580"/>
      <c r="O64" s="581"/>
      <c r="P64" s="546"/>
      <c r="Q64" s="547"/>
      <c r="R64" s="547"/>
      <c r="S64" s="547"/>
      <c r="T64" s="547"/>
      <c r="U64" s="548"/>
      <c r="V64" s="546"/>
      <c r="W64" s="547"/>
      <c r="X64" s="547"/>
      <c r="Y64" s="547"/>
      <c r="Z64" s="547"/>
      <c r="AA64" s="548"/>
      <c r="AB64" s="546"/>
      <c r="AC64" s="547"/>
      <c r="AD64" s="547"/>
      <c r="AE64" s="547"/>
      <c r="AF64" s="547"/>
      <c r="AG64" s="548"/>
      <c r="AH64" s="546"/>
      <c r="AI64" s="547"/>
      <c r="AJ64" s="547"/>
      <c r="AK64" s="547"/>
      <c r="AL64" s="547"/>
      <c r="AM64" s="548"/>
      <c r="AN64" s="546"/>
      <c r="AO64" s="547"/>
      <c r="AP64" s="547"/>
      <c r="AQ64" s="547"/>
      <c r="AR64" s="547"/>
      <c r="AS64" s="548"/>
      <c r="AT64" s="552"/>
      <c r="AU64" s="553"/>
      <c r="AV64" s="553"/>
      <c r="AW64" s="553"/>
      <c r="AX64" s="553"/>
      <c r="AY64" s="554"/>
      <c r="BB64" s="479"/>
      <c r="BC64" s="480"/>
      <c r="BD64" s="480"/>
      <c r="BE64" s="480"/>
      <c r="BF64" s="480"/>
      <c r="BG64" s="480"/>
      <c r="BH64" s="480"/>
      <c r="BI64" s="481"/>
      <c r="BJ64" s="579"/>
      <c r="BK64" s="580"/>
      <c r="BL64" s="580"/>
      <c r="BM64" s="580"/>
      <c r="BN64" s="580"/>
      <c r="BO64" s="581"/>
      <c r="BP64" s="546"/>
      <c r="BQ64" s="547"/>
      <c r="BR64" s="547"/>
      <c r="BS64" s="547"/>
      <c r="BT64" s="547"/>
      <c r="BU64" s="548"/>
      <c r="BV64" s="546"/>
      <c r="BW64" s="547"/>
      <c r="BX64" s="547"/>
      <c r="BY64" s="547"/>
      <c r="BZ64" s="547"/>
      <c r="CA64" s="548"/>
      <c r="CB64" s="546"/>
      <c r="CC64" s="547"/>
      <c r="CD64" s="547"/>
      <c r="CE64" s="547"/>
      <c r="CF64" s="547"/>
      <c r="CG64" s="548"/>
      <c r="CH64" s="546"/>
      <c r="CI64" s="547"/>
      <c r="CJ64" s="547"/>
      <c r="CK64" s="547"/>
      <c r="CL64" s="547"/>
      <c r="CM64" s="548"/>
      <c r="CN64" s="546"/>
      <c r="CO64" s="547"/>
      <c r="CP64" s="547"/>
      <c r="CQ64" s="547"/>
      <c r="CR64" s="547"/>
      <c r="CS64" s="548"/>
      <c r="CT64" s="552"/>
      <c r="CU64" s="553"/>
      <c r="CV64" s="553"/>
      <c r="CW64" s="553"/>
      <c r="CX64" s="553"/>
      <c r="CY64" s="554"/>
    </row>
    <row r="65" spans="2:103" ht="53.25" customHeight="1">
      <c r="B65" s="530" t="s">
        <v>339</v>
      </c>
      <c r="C65" s="531"/>
      <c r="D65" s="531"/>
      <c r="E65" s="531"/>
      <c r="F65" s="531"/>
      <c r="G65" s="531"/>
      <c r="H65" s="531"/>
      <c r="I65" s="532"/>
      <c r="J65" s="134"/>
      <c r="K65" s="135"/>
      <c r="L65" s="135"/>
      <c r="M65" s="135"/>
      <c r="N65" s="135"/>
      <c r="O65" s="135"/>
      <c r="P65" s="134"/>
      <c r="Q65" s="135"/>
      <c r="R65" s="135"/>
      <c r="S65" s="135"/>
      <c r="T65" s="135"/>
      <c r="U65" s="135"/>
      <c r="V65" s="134"/>
      <c r="W65" s="135"/>
      <c r="X65" s="135"/>
      <c r="Y65" s="135"/>
      <c r="Z65" s="135"/>
      <c r="AA65" s="135"/>
      <c r="AB65" s="134"/>
      <c r="AC65" s="135"/>
      <c r="AD65" s="135"/>
      <c r="AE65" s="135"/>
      <c r="AF65" s="135"/>
      <c r="AG65" s="135"/>
      <c r="AH65" s="134"/>
      <c r="AI65" s="135"/>
      <c r="AJ65" s="135"/>
      <c r="AK65" s="135"/>
      <c r="AL65" s="135"/>
      <c r="AM65" s="135"/>
      <c r="AN65" s="134"/>
      <c r="AO65" s="135"/>
      <c r="AP65" s="135"/>
      <c r="AQ65" s="135"/>
      <c r="AR65" s="135"/>
      <c r="AS65" s="135"/>
      <c r="AT65" s="134"/>
      <c r="AU65" s="135"/>
      <c r="AV65" s="135"/>
      <c r="AW65" s="135"/>
      <c r="AX65" s="135"/>
      <c r="AY65" s="136"/>
      <c r="BB65" s="530" t="s">
        <v>515</v>
      </c>
      <c r="BC65" s="531"/>
      <c r="BD65" s="531"/>
      <c r="BE65" s="531"/>
      <c r="BF65" s="531"/>
      <c r="BG65" s="531"/>
      <c r="BH65" s="531"/>
      <c r="BI65" s="532"/>
      <c r="BJ65" s="134"/>
      <c r="BK65" s="135"/>
      <c r="BL65" s="135"/>
      <c r="BM65" s="135"/>
      <c r="BN65" s="135"/>
      <c r="BO65" s="135"/>
      <c r="BP65" s="134"/>
      <c r="BQ65" s="135"/>
      <c r="BR65" s="135"/>
      <c r="BS65" s="135"/>
      <c r="BT65" s="135"/>
      <c r="BU65" s="135"/>
      <c r="BV65" s="134"/>
      <c r="BW65" s="135"/>
      <c r="BX65" s="135"/>
      <c r="BY65" s="135"/>
      <c r="BZ65" s="135"/>
      <c r="CA65" s="135"/>
      <c r="CB65" s="134"/>
      <c r="CC65" s="135"/>
      <c r="CD65" s="135"/>
      <c r="CE65" s="135"/>
      <c r="CF65" s="135"/>
      <c r="CG65" s="135"/>
      <c r="CH65" s="134"/>
      <c r="CI65" s="135"/>
      <c r="CJ65" s="135"/>
      <c r="CK65" s="135"/>
      <c r="CL65" s="135"/>
      <c r="CM65" s="135"/>
      <c r="CN65" s="134"/>
      <c r="CO65" s="135"/>
      <c r="CP65" s="135"/>
      <c r="CQ65" s="135"/>
      <c r="CR65" s="135"/>
      <c r="CS65" s="135"/>
      <c r="CT65" s="134"/>
      <c r="CU65" s="135"/>
      <c r="CV65" s="135"/>
      <c r="CW65" s="135"/>
      <c r="CX65" s="135"/>
      <c r="CY65" s="136"/>
    </row>
    <row r="66" spans="2:103" ht="29.25" customHeight="1">
      <c r="B66" s="835">
        <f>B70</f>
        <v>46082</v>
      </c>
      <c r="C66" s="836"/>
      <c r="D66" s="836"/>
      <c r="E66" s="836"/>
      <c r="F66" s="836"/>
      <c r="G66" s="836"/>
      <c r="H66" s="836"/>
      <c r="I66" s="837"/>
      <c r="J66" s="603" t="s">
        <v>508</v>
      </c>
      <c r="K66" s="604"/>
      <c r="L66" s="604"/>
      <c r="M66" s="604"/>
      <c r="N66" s="604"/>
      <c r="O66" s="605"/>
      <c r="P66" s="527" t="s">
        <v>509</v>
      </c>
      <c r="Q66" s="528"/>
      <c r="R66" s="528"/>
      <c r="S66" s="528"/>
      <c r="T66" s="528"/>
      <c r="U66" s="529"/>
      <c r="V66" s="606" t="s">
        <v>510</v>
      </c>
      <c r="W66" s="607"/>
      <c r="X66" s="607"/>
      <c r="Y66" s="607"/>
      <c r="Z66" s="607"/>
      <c r="AA66" s="608"/>
      <c r="AB66" s="527" t="s">
        <v>511</v>
      </c>
      <c r="AC66" s="528"/>
      <c r="AD66" s="528"/>
      <c r="AE66" s="528"/>
      <c r="AF66" s="528"/>
      <c r="AG66" s="529"/>
      <c r="AH66" s="606" t="s">
        <v>512</v>
      </c>
      <c r="AI66" s="607"/>
      <c r="AJ66" s="607"/>
      <c r="AK66" s="607"/>
      <c r="AL66" s="607"/>
      <c r="AM66" s="608"/>
      <c r="AN66" s="527" t="s">
        <v>513</v>
      </c>
      <c r="AO66" s="528"/>
      <c r="AP66" s="528"/>
      <c r="AQ66" s="528"/>
      <c r="AR66" s="528"/>
      <c r="AS66" s="529"/>
      <c r="AT66" s="585" t="s">
        <v>514</v>
      </c>
      <c r="AU66" s="586"/>
      <c r="AV66" s="586"/>
      <c r="AW66" s="586"/>
      <c r="AX66" s="586"/>
      <c r="AY66" s="587"/>
      <c r="BB66" s="835">
        <f>BB70</f>
        <v>46174</v>
      </c>
      <c r="BC66" s="836"/>
      <c r="BD66" s="836"/>
      <c r="BE66" s="836"/>
      <c r="BF66" s="836"/>
      <c r="BG66" s="836"/>
      <c r="BH66" s="836"/>
      <c r="BI66" s="837"/>
      <c r="BJ66" s="603" t="s">
        <v>508</v>
      </c>
      <c r="BK66" s="604"/>
      <c r="BL66" s="604"/>
      <c r="BM66" s="604"/>
      <c r="BN66" s="604"/>
      <c r="BO66" s="605"/>
      <c r="BP66" s="527" t="s">
        <v>509</v>
      </c>
      <c r="BQ66" s="528"/>
      <c r="BR66" s="528"/>
      <c r="BS66" s="528"/>
      <c r="BT66" s="528"/>
      <c r="BU66" s="529"/>
      <c r="BV66" s="606" t="s">
        <v>510</v>
      </c>
      <c r="BW66" s="607"/>
      <c r="BX66" s="607"/>
      <c r="BY66" s="607"/>
      <c r="BZ66" s="607"/>
      <c r="CA66" s="608"/>
      <c r="CB66" s="527" t="s">
        <v>511</v>
      </c>
      <c r="CC66" s="528"/>
      <c r="CD66" s="528"/>
      <c r="CE66" s="528"/>
      <c r="CF66" s="528"/>
      <c r="CG66" s="529"/>
      <c r="CH66" s="606" t="s">
        <v>512</v>
      </c>
      <c r="CI66" s="607"/>
      <c r="CJ66" s="607"/>
      <c r="CK66" s="607"/>
      <c r="CL66" s="607"/>
      <c r="CM66" s="608"/>
      <c r="CN66" s="527" t="s">
        <v>513</v>
      </c>
      <c r="CO66" s="528"/>
      <c r="CP66" s="528"/>
      <c r="CQ66" s="528"/>
      <c r="CR66" s="528"/>
      <c r="CS66" s="529"/>
      <c r="CT66" s="585" t="s">
        <v>514</v>
      </c>
      <c r="CU66" s="586"/>
      <c r="CV66" s="586"/>
      <c r="CW66" s="586"/>
      <c r="CX66" s="586"/>
      <c r="CY66" s="587"/>
    </row>
    <row r="67" spans="2:103" ht="21.75" customHeight="1">
      <c r="B67" s="838"/>
      <c r="C67" s="839"/>
      <c r="D67" s="839"/>
      <c r="E67" s="839"/>
      <c r="F67" s="839"/>
      <c r="G67" s="839"/>
      <c r="H67" s="839"/>
      <c r="I67" s="840"/>
      <c r="J67" s="576">
        <f>AT62+1</f>
        <v>46103</v>
      </c>
      <c r="K67" s="577"/>
      <c r="L67" s="577"/>
      <c r="M67" s="577"/>
      <c r="N67" s="577"/>
      <c r="O67" s="578"/>
      <c r="P67" s="543">
        <f>J67+1</f>
        <v>46104</v>
      </c>
      <c r="Q67" s="544"/>
      <c r="R67" s="544"/>
      <c r="S67" s="544"/>
      <c r="T67" s="544"/>
      <c r="U67" s="545"/>
      <c r="V67" s="543">
        <f>P67+1</f>
        <v>46105</v>
      </c>
      <c r="W67" s="544"/>
      <c r="X67" s="544"/>
      <c r="Y67" s="544"/>
      <c r="Z67" s="544"/>
      <c r="AA67" s="545"/>
      <c r="AB67" s="543">
        <f>V67+1</f>
        <v>46106</v>
      </c>
      <c r="AC67" s="544"/>
      <c r="AD67" s="544"/>
      <c r="AE67" s="544"/>
      <c r="AF67" s="544"/>
      <c r="AG67" s="545"/>
      <c r="AH67" s="543">
        <f>AB67+1</f>
        <v>46107</v>
      </c>
      <c r="AI67" s="544"/>
      <c r="AJ67" s="544"/>
      <c r="AK67" s="544"/>
      <c r="AL67" s="544"/>
      <c r="AM67" s="545"/>
      <c r="AN67" s="543">
        <f>AH67+1</f>
        <v>46108</v>
      </c>
      <c r="AO67" s="544"/>
      <c r="AP67" s="544"/>
      <c r="AQ67" s="544"/>
      <c r="AR67" s="544"/>
      <c r="AS67" s="545"/>
      <c r="AT67" s="549">
        <f>AN67+1</f>
        <v>46109</v>
      </c>
      <c r="AU67" s="550"/>
      <c r="AV67" s="550"/>
      <c r="AW67" s="550"/>
      <c r="AX67" s="550"/>
      <c r="AY67" s="551"/>
      <c r="BB67" s="838"/>
      <c r="BC67" s="839"/>
      <c r="BD67" s="839"/>
      <c r="BE67" s="839"/>
      <c r="BF67" s="839"/>
      <c r="BG67" s="839"/>
      <c r="BH67" s="839"/>
      <c r="BI67" s="840"/>
      <c r="BJ67" s="576">
        <f>CT62+1</f>
        <v>46194</v>
      </c>
      <c r="BK67" s="577"/>
      <c r="BL67" s="577"/>
      <c r="BM67" s="577"/>
      <c r="BN67" s="577"/>
      <c r="BO67" s="578"/>
      <c r="BP67" s="543">
        <f>BJ67+1</f>
        <v>46195</v>
      </c>
      <c r="BQ67" s="544"/>
      <c r="BR67" s="544"/>
      <c r="BS67" s="544"/>
      <c r="BT67" s="544"/>
      <c r="BU67" s="545"/>
      <c r="BV67" s="543">
        <f>BP67+1</f>
        <v>46196</v>
      </c>
      <c r="BW67" s="544"/>
      <c r="BX67" s="544"/>
      <c r="BY67" s="544"/>
      <c r="BZ67" s="544"/>
      <c r="CA67" s="545"/>
      <c r="CB67" s="543">
        <f>BV67+1</f>
        <v>46197</v>
      </c>
      <c r="CC67" s="544"/>
      <c r="CD67" s="544"/>
      <c r="CE67" s="544"/>
      <c r="CF67" s="544"/>
      <c r="CG67" s="545"/>
      <c r="CH67" s="543">
        <f>CB67+1</f>
        <v>46198</v>
      </c>
      <c r="CI67" s="544"/>
      <c r="CJ67" s="544"/>
      <c r="CK67" s="544"/>
      <c r="CL67" s="544"/>
      <c r="CM67" s="545"/>
      <c r="CN67" s="543">
        <f>CH67+1</f>
        <v>46199</v>
      </c>
      <c r="CO67" s="544"/>
      <c r="CP67" s="544"/>
      <c r="CQ67" s="544"/>
      <c r="CR67" s="544"/>
      <c r="CS67" s="545"/>
      <c r="CT67" s="549">
        <f>CN67+1</f>
        <v>46200</v>
      </c>
      <c r="CU67" s="550"/>
      <c r="CV67" s="550"/>
      <c r="CW67" s="550"/>
      <c r="CX67" s="550"/>
      <c r="CY67" s="551"/>
    </row>
    <row r="68" spans="2:103" ht="21.75" customHeight="1">
      <c r="B68" s="838"/>
      <c r="C68" s="839"/>
      <c r="D68" s="839"/>
      <c r="E68" s="839"/>
      <c r="F68" s="839"/>
      <c r="G68" s="839"/>
      <c r="H68" s="839"/>
      <c r="I68" s="840"/>
      <c r="J68" s="579"/>
      <c r="K68" s="580"/>
      <c r="L68" s="580"/>
      <c r="M68" s="580"/>
      <c r="N68" s="580"/>
      <c r="O68" s="581"/>
      <c r="P68" s="546"/>
      <c r="Q68" s="547"/>
      <c r="R68" s="547"/>
      <c r="S68" s="547"/>
      <c r="T68" s="547"/>
      <c r="U68" s="548"/>
      <c r="V68" s="546"/>
      <c r="W68" s="547"/>
      <c r="X68" s="547"/>
      <c r="Y68" s="547"/>
      <c r="Z68" s="547"/>
      <c r="AA68" s="548"/>
      <c r="AB68" s="546"/>
      <c r="AC68" s="547"/>
      <c r="AD68" s="547"/>
      <c r="AE68" s="547"/>
      <c r="AF68" s="547"/>
      <c r="AG68" s="548"/>
      <c r="AH68" s="546"/>
      <c r="AI68" s="547"/>
      <c r="AJ68" s="547"/>
      <c r="AK68" s="547"/>
      <c r="AL68" s="547"/>
      <c r="AM68" s="548"/>
      <c r="AN68" s="546"/>
      <c r="AO68" s="547"/>
      <c r="AP68" s="547"/>
      <c r="AQ68" s="547"/>
      <c r="AR68" s="547"/>
      <c r="AS68" s="548"/>
      <c r="AT68" s="552"/>
      <c r="AU68" s="553"/>
      <c r="AV68" s="553"/>
      <c r="AW68" s="553"/>
      <c r="AX68" s="553"/>
      <c r="AY68" s="554"/>
      <c r="BB68" s="838"/>
      <c r="BC68" s="839"/>
      <c r="BD68" s="839"/>
      <c r="BE68" s="839"/>
      <c r="BF68" s="839"/>
      <c r="BG68" s="839"/>
      <c r="BH68" s="839"/>
      <c r="BI68" s="840"/>
      <c r="BJ68" s="579"/>
      <c r="BK68" s="580"/>
      <c r="BL68" s="580"/>
      <c r="BM68" s="580"/>
      <c r="BN68" s="580"/>
      <c r="BO68" s="581"/>
      <c r="BP68" s="546"/>
      <c r="BQ68" s="547"/>
      <c r="BR68" s="547"/>
      <c r="BS68" s="547"/>
      <c r="BT68" s="547"/>
      <c r="BU68" s="548"/>
      <c r="BV68" s="546"/>
      <c r="BW68" s="547"/>
      <c r="BX68" s="547"/>
      <c r="BY68" s="547"/>
      <c r="BZ68" s="547"/>
      <c r="CA68" s="548"/>
      <c r="CB68" s="546"/>
      <c r="CC68" s="547"/>
      <c r="CD68" s="547"/>
      <c r="CE68" s="547"/>
      <c r="CF68" s="547"/>
      <c r="CG68" s="548"/>
      <c r="CH68" s="546"/>
      <c r="CI68" s="547"/>
      <c r="CJ68" s="547"/>
      <c r="CK68" s="547"/>
      <c r="CL68" s="547"/>
      <c r="CM68" s="548"/>
      <c r="CN68" s="546"/>
      <c r="CO68" s="547"/>
      <c r="CP68" s="547"/>
      <c r="CQ68" s="547"/>
      <c r="CR68" s="547"/>
      <c r="CS68" s="548"/>
      <c r="CT68" s="552"/>
      <c r="CU68" s="553"/>
      <c r="CV68" s="553"/>
      <c r="CW68" s="553"/>
      <c r="CX68" s="553"/>
      <c r="CY68" s="554"/>
    </row>
    <row r="69" spans="2:103" ht="22.5" customHeight="1">
      <c r="B69" s="838"/>
      <c r="C69" s="839"/>
      <c r="D69" s="839"/>
      <c r="E69" s="839"/>
      <c r="F69" s="839"/>
      <c r="G69" s="839"/>
      <c r="H69" s="839"/>
      <c r="I69" s="840"/>
      <c r="J69" s="579"/>
      <c r="K69" s="580"/>
      <c r="L69" s="580"/>
      <c r="M69" s="580"/>
      <c r="N69" s="580"/>
      <c r="O69" s="581"/>
      <c r="P69" s="546"/>
      <c r="Q69" s="547"/>
      <c r="R69" s="547"/>
      <c r="S69" s="547"/>
      <c r="T69" s="547"/>
      <c r="U69" s="548"/>
      <c r="V69" s="546"/>
      <c r="W69" s="547"/>
      <c r="X69" s="547"/>
      <c r="Y69" s="547"/>
      <c r="Z69" s="547"/>
      <c r="AA69" s="548"/>
      <c r="AB69" s="546"/>
      <c r="AC69" s="547"/>
      <c r="AD69" s="547"/>
      <c r="AE69" s="547"/>
      <c r="AF69" s="547"/>
      <c r="AG69" s="548"/>
      <c r="AH69" s="546"/>
      <c r="AI69" s="547"/>
      <c r="AJ69" s="547"/>
      <c r="AK69" s="547"/>
      <c r="AL69" s="547"/>
      <c r="AM69" s="548"/>
      <c r="AN69" s="546"/>
      <c r="AO69" s="547"/>
      <c r="AP69" s="547"/>
      <c r="AQ69" s="547"/>
      <c r="AR69" s="547"/>
      <c r="AS69" s="548"/>
      <c r="AT69" s="552"/>
      <c r="AU69" s="553"/>
      <c r="AV69" s="553"/>
      <c r="AW69" s="553"/>
      <c r="AX69" s="553"/>
      <c r="AY69" s="554"/>
      <c r="BB69" s="838"/>
      <c r="BC69" s="839"/>
      <c r="BD69" s="839"/>
      <c r="BE69" s="839"/>
      <c r="BF69" s="839"/>
      <c r="BG69" s="839"/>
      <c r="BH69" s="839"/>
      <c r="BI69" s="840"/>
      <c r="BJ69" s="579"/>
      <c r="BK69" s="580"/>
      <c r="BL69" s="580"/>
      <c r="BM69" s="580"/>
      <c r="BN69" s="580"/>
      <c r="BO69" s="581"/>
      <c r="BP69" s="546"/>
      <c r="BQ69" s="547"/>
      <c r="BR69" s="547"/>
      <c r="BS69" s="547"/>
      <c r="BT69" s="547"/>
      <c r="BU69" s="548"/>
      <c r="BV69" s="546"/>
      <c r="BW69" s="547"/>
      <c r="BX69" s="547"/>
      <c r="BY69" s="547"/>
      <c r="BZ69" s="547"/>
      <c r="CA69" s="548"/>
      <c r="CB69" s="546"/>
      <c r="CC69" s="547"/>
      <c r="CD69" s="547"/>
      <c r="CE69" s="547"/>
      <c r="CF69" s="547"/>
      <c r="CG69" s="548"/>
      <c r="CH69" s="546"/>
      <c r="CI69" s="547"/>
      <c r="CJ69" s="547"/>
      <c r="CK69" s="547"/>
      <c r="CL69" s="547"/>
      <c r="CM69" s="548"/>
      <c r="CN69" s="546"/>
      <c r="CO69" s="547"/>
      <c r="CP69" s="547"/>
      <c r="CQ69" s="547"/>
      <c r="CR69" s="547"/>
      <c r="CS69" s="548"/>
      <c r="CT69" s="552"/>
      <c r="CU69" s="553"/>
      <c r="CV69" s="553"/>
      <c r="CW69" s="553"/>
      <c r="CX69" s="553"/>
      <c r="CY69" s="554"/>
    </row>
    <row r="70" spans="2:103" ht="60.75" customHeight="1">
      <c r="B70" s="820">
        <f>B57</f>
        <v>46082</v>
      </c>
      <c r="C70" s="821"/>
      <c r="D70" s="821"/>
      <c r="E70" s="821"/>
      <c r="F70" s="821"/>
      <c r="G70" s="821"/>
      <c r="H70" s="821"/>
      <c r="I70" s="822"/>
      <c r="J70" s="588"/>
      <c r="K70" s="589"/>
      <c r="L70" s="589"/>
      <c r="M70" s="589"/>
      <c r="N70" s="589"/>
      <c r="O70" s="590"/>
      <c r="P70" s="591"/>
      <c r="Q70" s="592"/>
      <c r="R70" s="592"/>
      <c r="S70" s="592"/>
      <c r="T70" s="592"/>
      <c r="U70" s="593"/>
      <c r="V70" s="591"/>
      <c r="W70" s="592"/>
      <c r="X70" s="592"/>
      <c r="Y70" s="592"/>
      <c r="Z70" s="592"/>
      <c r="AA70" s="593"/>
      <c r="AB70" s="591"/>
      <c r="AC70" s="592"/>
      <c r="AD70" s="592"/>
      <c r="AE70" s="592"/>
      <c r="AF70" s="592"/>
      <c r="AG70" s="593"/>
      <c r="AH70" s="591"/>
      <c r="AI70" s="592"/>
      <c r="AJ70" s="592"/>
      <c r="AK70" s="592"/>
      <c r="AL70" s="592"/>
      <c r="AM70" s="593"/>
      <c r="AN70" s="591"/>
      <c r="AO70" s="592"/>
      <c r="AP70" s="592"/>
      <c r="AQ70" s="592"/>
      <c r="AR70" s="592"/>
      <c r="AS70" s="593"/>
      <c r="AT70" s="594"/>
      <c r="AU70" s="595"/>
      <c r="AV70" s="595"/>
      <c r="AW70" s="595"/>
      <c r="AX70" s="595"/>
      <c r="AY70" s="596"/>
      <c r="BB70" s="820">
        <f>BB57</f>
        <v>46174</v>
      </c>
      <c r="BC70" s="821"/>
      <c r="BD70" s="821"/>
      <c r="BE70" s="821"/>
      <c r="BF70" s="821"/>
      <c r="BG70" s="821"/>
      <c r="BH70" s="821"/>
      <c r="BI70" s="822"/>
      <c r="BJ70" s="588"/>
      <c r="BK70" s="589"/>
      <c r="BL70" s="589"/>
      <c r="BM70" s="589"/>
      <c r="BN70" s="589"/>
      <c r="BO70" s="590"/>
      <c r="BP70" s="591"/>
      <c r="BQ70" s="592"/>
      <c r="BR70" s="592"/>
      <c r="BS70" s="592"/>
      <c r="BT70" s="592"/>
      <c r="BU70" s="593"/>
      <c r="BV70" s="591"/>
      <c r="BW70" s="592"/>
      <c r="BX70" s="592"/>
      <c r="BY70" s="592"/>
      <c r="BZ70" s="592"/>
      <c r="CA70" s="593"/>
      <c r="CB70" s="591"/>
      <c r="CC70" s="592"/>
      <c r="CD70" s="592"/>
      <c r="CE70" s="592"/>
      <c r="CF70" s="592"/>
      <c r="CG70" s="593"/>
      <c r="CH70" s="591"/>
      <c r="CI70" s="592"/>
      <c r="CJ70" s="592"/>
      <c r="CK70" s="592"/>
      <c r="CL70" s="592"/>
      <c r="CM70" s="593"/>
      <c r="CN70" s="591"/>
      <c r="CO70" s="592"/>
      <c r="CP70" s="592"/>
      <c r="CQ70" s="592"/>
      <c r="CR70" s="592"/>
      <c r="CS70" s="593"/>
      <c r="CT70" s="594"/>
      <c r="CU70" s="595"/>
      <c r="CV70" s="595"/>
      <c r="CW70" s="595"/>
      <c r="CX70" s="595"/>
      <c r="CY70" s="596"/>
    </row>
    <row r="71" spans="2:103" ht="24" customHeight="1">
      <c r="B71" s="494" t="s">
        <v>271</v>
      </c>
      <c r="C71" s="495"/>
      <c r="D71" s="495"/>
      <c r="E71" s="495"/>
      <c r="F71" s="495"/>
      <c r="G71" s="495"/>
      <c r="H71" s="495"/>
      <c r="I71" s="496"/>
      <c r="J71" s="576">
        <f>IF(DAY(AT67)+1&gt;IF(MONTH(B57)=12,31,DATE(YEAR(B57),MONTH(B57)+1,1)-B57),"",AT67+1)</f>
        <v>46110</v>
      </c>
      <c r="K71" s="577"/>
      <c r="L71" s="577"/>
      <c r="M71" s="577"/>
      <c r="N71" s="577"/>
      <c r="O71" s="578"/>
      <c r="P71" s="543">
        <f>IF(J71="","",IF(DAY(J71)+1&gt;IF(MONTH(B57)=12,31,DATE(YEAR(B57),MONTH(B57)+1,1)-B57),"",J71+1))</f>
        <v>46111</v>
      </c>
      <c r="Q71" s="544"/>
      <c r="R71" s="544"/>
      <c r="S71" s="544"/>
      <c r="T71" s="544"/>
      <c r="U71" s="545"/>
      <c r="V71" s="543">
        <f>IF(P71="","",IF(DAY(P71)+1&gt;IF(MONTH(B57)=12,31,DATE(YEAR(B57),MONTH(B57)+1,1)-B57),"",P71+1))</f>
        <v>46112</v>
      </c>
      <c r="W71" s="544"/>
      <c r="X71" s="544"/>
      <c r="Y71" s="544"/>
      <c r="Z71" s="544"/>
      <c r="AA71" s="545"/>
      <c r="AB71" s="543" t="str">
        <f>IF(V71="","",IF(DAY(V71)+1&gt;IF(MONTH(B57)=12,31,DATE(YEAR(B57),MONTH(B57)+1,1)-B57),"",V71+1))</f>
        <v/>
      </c>
      <c r="AC71" s="544"/>
      <c r="AD71" s="544"/>
      <c r="AE71" s="544"/>
      <c r="AF71" s="544"/>
      <c r="AG71" s="545"/>
      <c r="AH71" s="543" t="str">
        <f>IF(AB71="","",IF(DAY(AB71)+1&gt;IF(MONTH(B57)=12,31,DATE(YEAR(B57),MONTH(B57)+1,1)-B57),"",AB71+1))</f>
        <v/>
      </c>
      <c r="AI71" s="544"/>
      <c r="AJ71" s="544"/>
      <c r="AK71" s="544"/>
      <c r="AL71" s="544"/>
      <c r="AM71" s="545"/>
      <c r="AN71" s="543" t="str">
        <f>IF(AH71="","",IF(DAY(AH71)+1&gt;IF(MONTH(B57)=12,31,DATE(YEAR(B57),MONTH(B57)+1,1)-B57),"",AH71+1))</f>
        <v/>
      </c>
      <c r="AO71" s="544"/>
      <c r="AP71" s="544"/>
      <c r="AQ71" s="544"/>
      <c r="AR71" s="544"/>
      <c r="AS71" s="545"/>
      <c r="AT71" s="549" t="str">
        <f>IF(AN71="","",IF(DAY(AN71)+1&gt;IF(MONTH(B57)=12,31,DATE(YEAR(B57),MONTH(B57)+1,1)-B57),"",AN71+1))</f>
        <v/>
      </c>
      <c r="AU71" s="550"/>
      <c r="AV71" s="550"/>
      <c r="AW71" s="550"/>
      <c r="AX71" s="550"/>
      <c r="AY71" s="551"/>
      <c r="BB71" s="494" t="s">
        <v>271</v>
      </c>
      <c r="BC71" s="495"/>
      <c r="BD71" s="495"/>
      <c r="BE71" s="495"/>
      <c r="BF71" s="495"/>
      <c r="BG71" s="495"/>
      <c r="BH71" s="495"/>
      <c r="BI71" s="496"/>
      <c r="BJ71" s="576">
        <f>IF(DAY(CT67)+1&gt;IF(MONTH(BB57)=12,31,DATE(YEAR(BB57),MONTH(BB57)+1,1)-BB57),"",CT67+1)</f>
        <v>46201</v>
      </c>
      <c r="BK71" s="577"/>
      <c r="BL71" s="577"/>
      <c r="BM71" s="577"/>
      <c r="BN71" s="577"/>
      <c r="BO71" s="578"/>
      <c r="BP71" s="543">
        <f>IF(BJ71="","",IF(DAY(BJ71)+1&gt;IF(MONTH(BB57)=12,31,DATE(YEAR(BB57),MONTH(BB57)+1,1)-BB57),"",BJ71+1))</f>
        <v>46202</v>
      </c>
      <c r="BQ71" s="544"/>
      <c r="BR71" s="544"/>
      <c r="BS71" s="544"/>
      <c r="BT71" s="544"/>
      <c r="BU71" s="545"/>
      <c r="BV71" s="543">
        <f>IF(BP71="","",IF(DAY(BP71)+1&gt;IF(MONTH(BB57)=12,31,DATE(YEAR(BB57),MONTH(BB57)+1,1)-BB57),"",BP71+1))</f>
        <v>46203</v>
      </c>
      <c r="BW71" s="544"/>
      <c r="BX71" s="544"/>
      <c r="BY71" s="544"/>
      <c r="BZ71" s="544"/>
      <c r="CA71" s="545"/>
      <c r="CB71" s="543" t="str">
        <f>IF(BV71="","",IF(DAY(BV71)+1&gt;IF(MONTH(BB57)=12,31,DATE(YEAR(BB57),MONTH(BB57)+1,1)-BB57),"",BV71+1))</f>
        <v/>
      </c>
      <c r="CC71" s="544"/>
      <c r="CD71" s="544"/>
      <c r="CE71" s="544"/>
      <c r="CF71" s="544"/>
      <c r="CG71" s="545"/>
      <c r="CH71" s="543" t="str">
        <f>IF(CB71="","",IF(DAY(CB71)+1&gt;IF(MONTH(BB57)=12,31,DATE(YEAR(BB57),MONTH(BB57)+1,1)-BB57),"",CB71+1))</f>
        <v/>
      </c>
      <c r="CI71" s="544"/>
      <c r="CJ71" s="544"/>
      <c r="CK71" s="544"/>
      <c r="CL71" s="544"/>
      <c r="CM71" s="545"/>
      <c r="CN71" s="543" t="str">
        <f>IF(CH71="","",IF(DAY(CH71)+1&gt;IF(MONTH(BB57)=12,31,DATE(YEAR(BB57),MONTH(BB57)+1,1)-BB57),"",CH71+1))</f>
        <v/>
      </c>
      <c r="CO71" s="544"/>
      <c r="CP71" s="544"/>
      <c r="CQ71" s="544"/>
      <c r="CR71" s="544"/>
      <c r="CS71" s="545"/>
      <c r="CT71" s="549" t="str">
        <f>IF(CN71="","",IF(DAY(CN71)+1&gt;IF(MONTH(BB57)=12,31,DATE(YEAR(BB57),MONTH(BB57)+1,1)-BB57),"",CN71+1))</f>
        <v/>
      </c>
      <c r="CU71" s="550"/>
      <c r="CV71" s="550"/>
      <c r="CW71" s="550"/>
      <c r="CX71" s="550"/>
      <c r="CY71" s="551"/>
    </row>
    <row r="72" spans="2:103" ht="21.75" customHeight="1">
      <c r="B72" s="473" t="str">
        <f>VLOOKUP(B57,記念名,2,FALSE)</f>
        <v>耳の日3、東日本大震災の日11
世界水の日 22</v>
      </c>
      <c r="C72" s="474"/>
      <c r="D72" s="474"/>
      <c r="E72" s="474"/>
      <c r="F72" s="474"/>
      <c r="G72" s="474"/>
      <c r="H72" s="474"/>
      <c r="I72" s="475"/>
      <c r="J72" s="579"/>
      <c r="K72" s="580"/>
      <c r="L72" s="580"/>
      <c r="M72" s="580"/>
      <c r="N72" s="580"/>
      <c r="O72" s="581"/>
      <c r="P72" s="546"/>
      <c r="Q72" s="547"/>
      <c r="R72" s="547"/>
      <c r="S72" s="547"/>
      <c r="T72" s="547"/>
      <c r="U72" s="548"/>
      <c r="V72" s="546"/>
      <c r="W72" s="547"/>
      <c r="X72" s="547"/>
      <c r="Y72" s="547"/>
      <c r="Z72" s="547"/>
      <c r="AA72" s="548"/>
      <c r="AB72" s="546"/>
      <c r="AC72" s="547"/>
      <c r="AD72" s="547"/>
      <c r="AE72" s="547"/>
      <c r="AF72" s="547"/>
      <c r="AG72" s="548"/>
      <c r="AH72" s="546"/>
      <c r="AI72" s="547"/>
      <c r="AJ72" s="547"/>
      <c r="AK72" s="547"/>
      <c r="AL72" s="547"/>
      <c r="AM72" s="548"/>
      <c r="AN72" s="546"/>
      <c r="AO72" s="547"/>
      <c r="AP72" s="547"/>
      <c r="AQ72" s="547"/>
      <c r="AR72" s="547"/>
      <c r="AS72" s="548"/>
      <c r="AT72" s="552"/>
      <c r="AU72" s="553"/>
      <c r="AV72" s="553"/>
      <c r="AW72" s="553"/>
      <c r="AX72" s="553"/>
      <c r="AY72" s="554"/>
      <c r="BB72" s="473" t="str">
        <f>VLOOKUP(BB57,記念名,2,FALSE)</f>
        <v>環境の日 5 （6月は環境月間）
時の記念日 10、父の日 21</v>
      </c>
      <c r="BC72" s="474"/>
      <c r="BD72" s="474"/>
      <c r="BE72" s="474"/>
      <c r="BF72" s="474"/>
      <c r="BG72" s="474"/>
      <c r="BH72" s="474"/>
      <c r="BI72" s="475"/>
      <c r="BJ72" s="579"/>
      <c r="BK72" s="580"/>
      <c r="BL72" s="580"/>
      <c r="BM72" s="580"/>
      <c r="BN72" s="580"/>
      <c r="BO72" s="581"/>
      <c r="BP72" s="546"/>
      <c r="BQ72" s="547"/>
      <c r="BR72" s="547"/>
      <c r="BS72" s="547"/>
      <c r="BT72" s="547"/>
      <c r="BU72" s="548"/>
      <c r="BV72" s="546"/>
      <c r="BW72" s="547"/>
      <c r="BX72" s="547"/>
      <c r="BY72" s="547"/>
      <c r="BZ72" s="547"/>
      <c r="CA72" s="548"/>
      <c r="CB72" s="546"/>
      <c r="CC72" s="547"/>
      <c r="CD72" s="547"/>
      <c r="CE72" s="547"/>
      <c r="CF72" s="547"/>
      <c r="CG72" s="548"/>
      <c r="CH72" s="546"/>
      <c r="CI72" s="547"/>
      <c r="CJ72" s="547"/>
      <c r="CK72" s="547"/>
      <c r="CL72" s="547"/>
      <c r="CM72" s="548"/>
      <c r="CN72" s="546"/>
      <c r="CO72" s="547"/>
      <c r="CP72" s="547"/>
      <c r="CQ72" s="547"/>
      <c r="CR72" s="547"/>
      <c r="CS72" s="548"/>
      <c r="CT72" s="552"/>
      <c r="CU72" s="553"/>
      <c r="CV72" s="553"/>
      <c r="CW72" s="553"/>
      <c r="CX72" s="553"/>
      <c r="CY72" s="554"/>
    </row>
    <row r="73" spans="2:103" ht="20.25" customHeight="1">
      <c r="B73" s="476"/>
      <c r="C73" s="477"/>
      <c r="D73" s="477"/>
      <c r="E73" s="477"/>
      <c r="F73" s="477"/>
      <c r="G73" s="477"/>
      <c r="H73" s="477"/>
      <c r="I73" s="478"/>
      <c r="J73" s="579"/>
      <c r="K73" s="580"/>
      <c r="L73" s="580"/>
      <c r="M73" s="580"/>
      <c r="N73" s="580"/>
      <c r="O73" s="581"/>
      <c r="P73" s="546"/>
      <c r="Q73" s="547"/>
      <c r="R73" s="547"/>
      <c r="S73" s="547"/>
      <c r="T73" s="547"/>
      <c r="U73" s="548"/>
      <c r="V73" s="546"/>
      <c r="W73" s="547"/>
      <c r="X73" s="547"/>
      <c r="Y73" s="547"/>
      <c r="Z73" s="547"/>
      <c r="AA73" s="548"/>
      <c r="AB73" s="546"/>
      <c r="AC73" s="547"/>
      <c r="AD73" s="547"/>
      <c r="AE73" s="547"/>
      <c r="AF73" s="547"/>
      <c r="AG73" s="548"/>
      <c r="AH73" s="546"/>
      <c r="AI73" s="547"/>
      <c r="AJ73" s="547"/>
      <c r="AK73" s="547"/>
      <c r="AL73" s="547"/>
      <c r="AM73" s="548"/>
      <c r="AN73" s="546"/>
      <c r="AO73" s="547"/>
      <c r="AP73" s="547"/>
      <c r="AQ73" s="547"/>
      <c r="AR73" s="547"/>
      <c r="AS73" s="548"/>
      <c r="AT73" s="552"/>
      <c r="AU73" s="553"/>
      <c r="AV73" s="553"/>
      <c r="AW73" s="553"/>
      <c r="AX73" s="553"/>
      <c r="AY73" s="554"/>
      <c r="BB73" s="476"/>
      <c r="BC73" s="477"/>
      <c r="BD73" s="477"/>
      <c r="BE73" s="477"/>
      <c r="BF73" s="477"/>
      <c r="BG73" s="477"/>
      <c r="BH73" s="477"/>
      <c r="BI73" s="478"/>
      <c r="BJ73" s="579"/>
      <c r="BK73" s="580"/>
      <c r="BL73" s="580"/>
      <c r="BM73" s="580"/>
      <c r="BN73" s="580"/>
      <c r="BO73" s="581"/>
      <c r="BP73" s="546"/>
      <c r="BQ73" s="547"/>
      <c r="BR73" s="547"/>
      <c r="BS73" s="547"/>
      <c r="BT73" s="547"/>
      <c r="BU73" s="548"/>
      <c r="BV73" s="546"/>
      <c r="BW73" s="547"/>
      <c r="BX73" s="547"/>
      <c r="BY73" s="547"/>
      <c r="BZ73" s="547"/>
      <c r="CA73" s="548"/>
      <c r="CB73" s="546"/>
      <c r="CC73" s="547"/>
      <c r="CD73" s="547"/>
      <c r="CE73" s="547"/>
      <c r="CF73" s="547"/>
      <c r="CG73" s="548"/>
      <c r="CH73" s="546"/>
      <c r="CI73" s="547"/>
      <c r="CJ73" s="547"/>
      <c r="CK73" s="547"/>
      <c r="CL73" s="547"/>
      <c r="CM73" s="548"/>
      <c r="CN73" s="546"/>
      <c r="CO73" s="547"/>
      <c r="CP73" s="547"/>
      <c r="CQ73" s="547"/>
      <c r="CR73" s="547"/>
      <c r="CS73" s="548"/>
      <c r="CT73" s="552"/>
      <c r="CU73" s="553"/>
      <c r="CV73" s="553"/>
      <c r="CW73" s="553"/>
      <c r="CX73" s="553"/>
      <c r="CY73" s="554"/>
    </row>
    <row r="74" spans="2:103" ht="17.25" customHeight="1">
      <c r="B74" s="476"/>
      <c r="C74" s="477"/>
      <c r="D74" s="477"/>
      <c r="E74" s="477"/>
      <c r="F74" s="477"/>
      <c r="G74" s="477"/>
      <c r="H74" s="477"/>
      <c r="I74" s="478"/>
      <c r="J74" s="579"/>
      <c r="K74" s="580"/>
      <c r="L74" s="580"/>
      <c r="M74" s="580"/>
      <c r="N74" s="580"/>
      <c r="O74" s="581"/>
      <c r="P74" s="546"/>
      <c r="Q74" s="547"/>
      <c r="R74" s="547"/>
      <c r="S74" s="547"/>
      <c r="T74" s="547"/>
      <c r="U74" s="548"/>
      <c r="V74" s="546"/>
      <c r="W74" s="547"/>
      <c r="X74" s="547"/>
      <c r="Y74" s="547"/>
      <c r="Z74" s="547"/>
      <c r="AA74" s="548"/>
      <c r="AB74" s="546"/>
      <c r="AC74" s="547"/>
      <c r="AD74" s="547"/>
      <c r="AE74" s="547"/>
      <c r="AF74" s="547"/>
      <c r="AG74" s="548"/>
      <c r="AH74" s="546"/>
      <c r="AI74" s="547"/>
      <c r="AJ74" s="547"/>
      <c r="AK74" s="547"/>
      <c r="AL74" s="547"/>
      <c r="AM74" s="548"/>
      <c r="AN74" s="546"/>
      <c r="AO74" s="547"/>
      <c r="AP74" s="547"/>
      <c r="AQ74" s="547"/>
      <c r="AR74" s="547"/>
      <c r="AS74" s="548"/>
      <c r="AT74" s="552"/>
      <c r="AU74" s="553"/>
      <c r="AV74" s="553"/>
      <c r="AW74" s="553"/>
      <c r="AX74" s="553"/>
      <c r="AY74" s="554"/>
      <c r="BB74" s="476"/>
      <c r="BC74" s="477"/>
      <c r="BD74" s="477"/>
      <c r="BE74" s="477"/>
      <c r="BF74" s="477"/>
      <c r="BG74" s="477"/>
      <c r="BH74" s="477"/>
      <c r="BI74" s="478"/>
      <c r="BJ74" s="579"/>
      <c r="BK74" s="580"/>
      <c r="BL74" s="580"/>
      <c r="BM74" s="580"/>
      <c r="BN74" s="580"/>
      <c r="BO74" s="581"/>
      <c r="BP74" s="546"/>
      <c r="BQ74" s="547"/>
      <c r="BR74" s="547"/>
      <c r="BS74" s="547"/>
      <c r="BT74" s="547"/>
      <c r="BU74" s="548"/>
      <c r="BV74" s="546"/>
      <c r="BW74" s="547"/>
      <c r="BX74" s="547"/>
      <c r="BY74" s="547"/>
      <c r="BZ74" s="547"/>
      <c r="CA74" s="548"/>
      <c r="CB74" s="546"/>
      <c r="CC74" s="547"/>
      <c r="CD74" s="547"/>
      <c r="CE74" s="547"/>
      <c r="CF74" s="547"/>
      <c r="CG74" s="548"/>
      <c r="CH74" s="546"/>
      <c r="CI74" s="547"/>
      <c r="CJ74" s="547"/>
      <c r="CK74" s="547"/>
      <c r="CL74" s="547"/>
      <c r="CM74" s="548"/>
      <c r="CN74" s="546"/>
      <c r="CO74" s="547"/>
      <c r="CP74" s="547"/>
      <c r="CQ74" s="547"/>
      <c r="CR74" s="547"/>
      <c r="CS74" s="548"/>
      <c r="CT74" s="552"/>
      <c r="CU74" s="553"/>
      <c r="CV74" s="553"/>
      <c r="CW74" s="553"/>
      <c r="CX74" s="553"/>
      <c r="CY74" s="554"/>
    </row>
    <row r="75" spans="2:103" ht="24.75" customHeight="1">
      <c r="B75" s="476"/>
      <c r="C75" s="477"/>
      <c r="D75" s="477"/>
      <c r="E75" s="477"/>
      <c r="F75" s="477"/>
      <c r="G75" s="477"/>
      <c r="H75" s="477"/>
      <c r="I75" s="478"/>
      <c r="J75" s="564" t="str">
        <f>IF(AT71="","",IF(DAY(AT71)+1&gt;IF(MONTH(B57)=12,31,DATE(YEAR(B57),MONTH(B57)+1,1)-B57),"",AT71+1))</f>
        <v/>
      </c>
      <c r="K75" s="565"/>
      <c r="L75" s="565"/>
      <c r="M75" s="565"/>
      <c r="N75" s="565"/>
      <c r="O75" s="566"/>
      <c r="P75" s="570" t="str">
        <f>IF(J75="","",IF(DAY(J75)+1&gt;IF(MONTH(B57)=12,31,DATE(YEAR(B57),MONTH(B57)+1,1)-B57),"",J75+1))</f>
        <v/>
      </c>
      <c r="Q75" s="571"/>
      <c r="R75" s="571"/>
      <c r="S75" s="571"/>
      <c r="T75" s="571"/>
      <c r="U75" s="572"/>
      <c r="V75" s="24"/>
      <c r="AB75" s="24"/>
      <c r="AH75" s="24"/>
      <c r="AN75" s="24"/>
      <c r="AT75" s="24"/>
      <c r="AY75" s="19"/>
      <c r="BB75" s="476"/>
      <c r="BC75" s="477"/>
      <c r="BD75" s="477"/>
      <c r="BE75" s="477"/>
      <c r="BF75" s="477"/>
      <c r="BG75" s="477"/>
      <c r="BH75" s="477"/>
      <c r="BI75" s="478"/>
      <c r="BJ75" s="564" t="str">
        <f>IF(CT71="","",IF(DAY(CT71)+1&gt;IF(MONTH(BB57)=12,31,DATE(YEAR(BB57),MONTH(BB57)+1,1)-BB57),"",CT71+1))</f>
        <v/>
      </c>
      <c r="BK75" s="565"/>
      <c r="BL75" s="565"/>
      <c r="BM75" s="565"/>
      <c r="BN75" s="565"/>
      <c r="BO75" s="566"/>
      <c r="BP75" s="570" t="str">
        <f>IF(BJ75="","",IF(DAY(BJ75)+1&gt;IF(MONTH(BB57)=12,31,DATE(YEAR(BB57),MONTH(BB57)+1,1)-BB57),"",BJ75+1))</f>
        <v/>
      </c>
      <c r="BQ75" s="571"/>
      <c r="BR75" s="571"/>
      <c r="BS75" s="571"/>
      <c r="BT75" s="571"/>
      <c r="BU75" s="572"/>
      <c r="BV75" s="24"/>
      <c r="CB75" s="24"/>
      <c r="CH75" s="24"/>
      <c r="CN75" s="24"/>
      <c r="CT75" s="24"/>
      <c r="CY75" s="19"/>
    </row>
    <row r="76" spans="2:103" ht="21" customHeight="1">
      <c r="B76" s="476"/>
      <c r="C76" s="477"/>
      <c r="D76" s="477"/>
      <c r="E76" s="477"/>
      <c r="F76" s="477"/>
      <c r="G76" s="477"/>
      <c r="H76" s="477"/>
      <c r="I76" s="478"/>
      <c r="J76" s="564"/>
      <c r="K76" s="565"/>
      <c r="L76" s="565"/>
      <c r="M76" s="565"/>
      <c r="N76" s="565"/>
      <c r="O76" s="566"/>
      <c r="P76" s="570"/>
      <c r="Q76" s="571"/>
      <c r="R76" s="571"/>
      <c r="S76" s="571"/>
      <c r="T76" s="571"/>
      <c r="U76" s="572"/>
      <c r="V76" s="24"/>
      <c r="AB76" s="24"/>
      <c r="AH76" s="24"/>
      <c r="AN76" s="24"/>
      <c r="AT76" s="24"/>
      <c r="AY76" s="19"/>
      <c r="BB76" s="476"/>
      <c r="BC76" s="477"/>
      <c r="BD76" s="477"/>
      <c r="BE76" s="477"/>
      <c r="BF76" s="477"/>
      <c r="BG76" s="477"/>
      <c r="BH76" s="477"/>
      <c r="BI76" s="478"/>
      <c r="BJ76" s="564"/>
      <c r="BK76" s="565"/>
      <c r="BL76" s="565"/>
      <c r="BM76" s="565"/>
      <c r="BN76" s="565"/>
      <c r="BO76" s="566"/>
      <c r="BP76" s="570"/>
      <c r="BQ76" s="571"/>
      <c r="BR76" s="571"/>
      <c r="BS76" s="571"/>
      <c r="BT76" s="571"/>
      <c r="BU76" s="572"/>
      <c r="BV76" s="24"/>
      <c r="CB76" s="24"/>
      <c r="CH76" s="24"/>
      <c r="CN76" s="24"/>
      <c r="CT76" s="24"/>
      <c r="CY76" s="19"/>
    </row>
    <row r="77" spans="2:103" ht="12.75" customHeight="1">
      <c r="B77" s="479"/>
      <c r="C77" s="480"/>
      <c r="D77" s="480"/>
      <c r="E77" s="480"/>
      <c r="F77" s="480"/>
      <c r="G77" s="480"/>
      <c r="H77" s="480"/>
      <c r="I77" s="481"/>
      <c r="J77" s="567"/>
      <c r="K77" s="568"/>
      <c r="L77" s="568"/>
      <c r="M77" s="568"/>
      <c r="N77" s="568"/>
      <c r="O77" s="569"/>
      <c r="P77" s="573"/>
      <c r="Q77" s="574"/>
      <c r="R77" s="574"/>
      <c r="S77" s="574"/>
      <c r="T77" s="574"/>
      <c r="U77" s="575"/>
      <c r="V77" s="44"/>
      <c r="W77" s="20"/>
      <c r="X77" s="20"/>
      <c r="Y77" s="20"/>
      <c r="Z77" s="20"/>
      <c r="AA77" s="20"/>
      <c r="AB77" s="44"/>
      <c r="AC77" s="20"/>
      <c r="AD77" s="20"/>
      <c r="AE77" s="20"/>
      <c r="AF77" s="20"/>
      <c r="AG77" s="20"/>
      <c r="AH77" s="44"/>
      <c r="AI77" s="20"/>
      <c r="AJ77" s="20"/>
      <c r="AK77" s="20"/>
      <c r="AL77" s="20"/>
      <c r="AM77" s="20"/>
      <c r="AN77" s="44"/>
      <c r="AO77" s="20"/>
      <c r="AP77" s="20"/>
      <c r="AQ77" s="20"/>
      <c r="AR77" s="20"/>
      <c r="AS77" s="20"/>
      <c r="AT77" s="44"/>
      <c r="AU77" s="20"/>
      <c r="AV77" s="20"/>
      <c r="AW77" s="20"/>
      <c r="AX77" s="20"/>
      <c r="AY77" s="21"/>
      <c r="BB77" s="479"/>
      <c r="BC77" s="480"/>
      <c r="BD77" s="480"/>
      <c r="BE77" s="480"/>
      <c r="BF77" s="480"/>
      <c r="BG77" s="480"/>
      <c r="BH77" s="480"/>
      <c r="BI77" s="481"/>
      <c r="BJ77" s="567"/>
      <c r="BK77" s="568"/>
      <c r="BL77" s="568"/>
      <c r="BM77" s="568"/>
      <c r="BN77" s="568"/>
      <c r="BO77" s="569"/>
      <c r="BP77" s="573"/>
      <c r="BQ77" s="574"/>
      <c r="BR77" s="574"/>
      <c r="BS77" s="574"/>
      <c r="BT77" s="574"/>
      <c r="BU77" s="575"/>
      <c r="BV77" s="44"/>
      <c r="BW77" s="20"/>
      <c r="BX77" s="20"/>
      <c r="BY77" s="20"/>
      <c r="BZ77" s="20"/>
      <c r="CA77" s="20"/>
      <c r="CB77" s="44"/>
      <c r="CC77" s="20"/>
      <c r="CD77" s="20"/>
      <c r="CE77" s="20"/>
      <c r="CF77" s="20"/>
      <c r="CG77" s="20"/>
      <c r="CH77" s="44"/>
      <c r="CI77" s="20"/>
      <c r="CJ77" s="20"/>
      <c r="CK77" s="20"/>
      <c r="CL77" s="20"/>
      <c r="CM77" s="20"/>
      <c r="CN77" s="44"/>
      <c r="CO77" s="20"/>
      <c r="CP77" s="20"/>
      <c r="CQ77" s="20"/>
      <c r="CR77" s="20"/>
      <c r="CS77" s="20"/>
      <c r="CT77" s="44"/>
      <c r="CU77" s="20"/>
      <c r="CV77" s="20"/>
      <c r="CW77" s="20"/>
      <c r="CX77" s="20"/>
      <c r="CY77" s="21"/>
    </row>
    <row r="78" spans="2:103" ht="62.25" customHeight="1">
      <c r="B78" s="184" t="s">
        <v>516</v>
      </c>
      <c r="BB78" s="184" t="s">
        <v>517</v>
      </c>
    </row>
    <row r="79" spans="2:103" ht="29.25" customHeight="1">
      <c r="B79" s="841">
        <f>B83</f>
        <v>46113</v>
      </c>
      <c r="C79" s="842"/>
      <c r="D79" s="842"/>
      <c r="E79" s="842"/>
      <c r="F79" s="842"/>
      <c r="G79" s="842"/>
      <c r="H79" s="842"/>
      <c r="I79" s="843"/>
      <c r="J79" s="524" t="s">
        <v>508</v>
      </c>
      <c r="K79" s="525"/>
      <c r="L79" s="525"/>
      <c r="M79" s="525"/>
      <c r="N79" s="525"/>
      <c r="O79" s="526"/>
      <c r="P79" s="527" t="s">
        <v>509</v>
      </c>
      <c r="Q79" s="528"/>
      <c r="R79" s="528"/>
      <c r="S79" s="528"/>
      <c r="T79" s="528"/>
      <c r="U79" s="529"/>
      <c r="V79" s="527" t="s">
        <v>510</v>
      </c>
      <c r="W79" s="528"/>
      <c r="X79" s="528"/>
      <c r="Y79" s="528"/>
      <c r="Z79" s="528"/>
      <c r="AA79" s="529"/>
      <c r="AB79" s="527" t="s">
        <v>511</v>
      </c>
      <c r="AC79" s="528"/>
      <c r="AD79" s="528"/>
      <c r="AE79" s="528"/>
      <c r="AF79" s="528"/>
      <c r="AG79" s="529"/>
      <c r="AH79" s="527" t="s">
        <v>512</v>
      </c>
      <c r="AI79" s="528"/>
      <c r="AJ79" s="528"/>
      <c r="AK79" s="528"/>
      <c r="AL79" s="528"/>
      <c r="AM79" s="529"/>
      <c r="AN79" s="527" t="s">
        <v>513</v>
      </c>
      <c r="AO79" s="528"/>
      <c r="AP79" s="528"/>
      <c r="AQ79" s="528"/>
      <c r="AR79" s="528"/>
      <c r="AS79" s="529"/>
      <c r="AT79" s="506" t="s">
        <v>514</v>
      </c>
      <c r="AU79" s="507"/>
      <c r="AV79" s="507"/>
      <c r="AW79" s="507"/>
      <c r="AX79" s="507"/>
      <c r="AY79" s="508"/>
      <c r="BB79" s="841">
        <f>BB83</f>
        <v>46204</v>
      </c>
      <c r="BC79" s="842"/>
      <c r="BD79" s="842"/>
      <c r="BE79" s="842"/>
      <c r="BF79" s="842"/>
      <c r="BG79" s="842"/>
      <c r="BH79" s="842"/>
      <c r="BI79" s="843"/>
      <c r="BJ79" s="524" t="s">
        <v>508</v>
      </c>
      <c r="BK79" s="525"/>
      <c r="BL79" s="525"/>
      <c r="BM79" s="525"/>
      <c r="BN79" s="525"/>
      <c r="BO79" s="526"/>
      <c r="BP79" s="527" t="s">
        <v>509</v>
      </c>
      <c r="BQ79" s="528"/>
      <c r="BR79" s="528"/>
      <c r="BS79" s="528"/>
      <c r="BT79" s="528"/>
      <c r="BU79" s="529"/>
      <c r="BV79" s="527" t="s">
        <v>510</v>
      </c>
      <c r="BW79" s="528"/>
      <c r="BX79" s="528"/>
      <c r="BY79" s="528"/>
      <c r="BZ79" s="528"/>
      <c r="CA79" s="529"/>
      <c r="CB79" s="527" t="s">
        <v>511</v>
      </c>
      <c r="CC79" s="528"/>
      <c r="CD79" s="528"/>
      <c r="CE79" s="528"/>
      <c r="CF79" s="528"/>
      <c r="CG79" s="529"/>
      <c r="CH79" s="527" t="s">
        <v>512</v>
      </c>
      <c r="CI79" s="528"/>
      <c r="CJ79" s="528"/>
      <c r="CK79" s="528"/>
      <c r="CL79" s="528"/>
      <c r="CM79" s="529"/>
      <c r="CN79" s="527" t="s">
        <v>513</v>
      </c>
      <c r="CO79" s="528"/>
      <c r="CP79" s="528"/>
      <c r="CQ79" s="528"/>
      <c r="CR79" s="528"/>
      <c r="CS79" s="529"/>
      <c r="CT79" s="506" t="s">
        <v>514</v>
      </c>
      <c r="CU79" s="507"/>
      <c r="CV79" s="507"/>
      <c r="CW79" s="507"/>
      <c r="CX79" s="507"/>
      <c r="CY79" s="508"/>
    </row>
    <row r="80" spans="2:103" ht="21.75" customHeight="1">
      <c r="B80" s="844"/>
      <c r="C80" s="845"/>
      <c r="D80" s="845"/>
      <c r="E80" s="845"/>
      <c r="F80" s="845"/>
      <c r="G80" s="845"/>
      <c r="H80" s="845"/>
      <c r="I80" s="846"/>
      <c r="J80" s="497">
        <f>IF(WEEKDAY(B83)=1,B83,(IF(WEEKDAY(B83)=2,B83-1,(IF(WEEKDAY(B83)=3,B83-2,(IF(WEEKDAY(B83)=4,B83-3,(IF(WEEKDAY(B83)=5,B83-4,IF(WEEKDAY(B83)=6,B83-5,B83-6))))))))))</f>
        <v>46110</v>
      </c>
      <c r="K80" s="498"/>
      <c r="L80" s="498"/>
      <c r="M80" s="498"/>
      <c r="N80" s="498"/>
      <c r="O80" s="499"/>
      <c r="P80" s="461">
        <f>J80+1</f>
        <v>46111</v>
      </c>
      <c r="Q80" s="462"/>
      <c r="R80" s="462"/>
      <c r="S80" s="462"/>
      <c r="T80" s="462"/>
      <c r="U80" s="463"/>
      <c r="V80" s="461">
        <f>P80+1</f>
        <v>46112</v>
      </c>
      <c r="W80" s="462"/>
      <c r="X80" s="462"/>
      <c r="Y80" s="462"/>
      <c r="Z80" s="462"/>
      <c r="AA80" s="463"/>
      <c r="AB80" s="461">
        <f>V80+1</f>
        <v>46113</v>
      </c>
      <c r="AC80" s="462"/>
      <c r="AD80" s="462"/>
      <c r="AE80" s="462"/>
      <c r="AF80" s="462"/>
      <c r="AG80" s="463"/>
      <c r="AH80" s="461">
        <f>AB80+1</f>
        <v>46114</v>
      </c>
      <c r="AI80" s="462"/>
      <c r="AJ80" s="462"/>
      <c r="AK80" s="462"/>
      <c r="AL80" s="462"/>
      <c r="AM80" s="463"/>
      <c r="AN80" s="461">
        <f>AH80+1</f>
        <v>46115</v>
      </c>
      <c r="AO80" s="462"/>
      <c r="AP80" s="462"/>
      <c r="AQ80" s="462"/>
      <c r="AR80" s="462"/>
      <c r="AS80" s="463"/>
      <c r="AT80" s="467">
        <f>AN80+1</f>
        <v>46116</v>
      </c>
      <c r="AU80" s="468"/>
      <c r="AV80" s="468"/>
      <c r="AW80" s="468"/>
      <c r="AX80" s="468"/>
      <c r="AY80" s="469"/>
      <c r="BB80" s="844"/>
      <c r="BC80" s="845"/>
      <c r="BD80" s="845"/>
      <c r="BE80" s="845"/>
      <c r="BF80" s="845"/>
      <c r="BG80" s="845"/>
      <c r="BH80" s="845"/>
      <c r="BI80" s="846"/>
      <c r="BJ80" s="497">
        <f>IF(WEEKDAY(BB83)=1,BB83,(IF(WEEKDAY(BB83)=2,BB83-1,(IF(WEEKDAY(BB83)=3,BB83-2,(IF(WEEKDAY(BB83)=4,BB83-3,(IF(WEEKDAY(BB83)=5,BB83-4,IF(WEEKDAY(BB83)=6,BB83-5,BB83-6))))))))))</f>
        <v>46201</v>
      </c>
      <c r="BK80" s="498"/>
      <c r="BL80" s="498"/>
      <c r="BM80" s="498"/>
      <c r="BN80" s="498"/>
      <c r="BO80" s="499"/>
      <c r="BP80" s="461">
        <f>BJ80+1</f>
        <v>46202</v>
      </c>
      <c r="BQ80" s="462"/>
      <c r="BR80" s="462"/>
      <c r="BS80" s="462"/>
      <c r="BT80" s="462"/>
      <c r="BU80" s="463"/>
      <c r="BV80" s="461">
        <f>BP80+1</f>
        <v>46203</v>
      </c>
      <c r="BW80" s="462"/>
      <c r="BX80" s="462"/>
      <c r="BY80" s="462"/>
      <c r="BZ80" s="462"/>
      <c r="CA80" s="463"/>
      <c r="CB80" s="461">
        <f>BV80+1</f>
        <v>46204</v>
      </c>
      <c r="CC80" s="462"/>
      <c r="CD80" s="462"/>
      <c r="CE80" s="462"/>
      <c r="CF80" s="462"/>
      <c r="CG80" s="463"/>
      <c r="CH80" s="461">
        <f>CB80+1</f>
        <v>46205</v>
      </c>
      <c r="CI80" s="462"/>
      <c r="CJ80" s="462"/>
      <c r="CK80" s="462"/>
      <c r="CL80" s="462"/>
      <c r="CM80" s="463"/>
      <c r="CN80" s="461">
        <f>CH80+1</f>
        <v>46206</v>
      </c>
      <c r="CO80" s="462"/>
      <c r="CP80" s="462"/>
      <c r="CQ80" s="462"/>
      <c r="CR80" s="462"/>
      <c r="CS80" s="463"/>
      <c r="CT80" s="467">
        <f>CN80+1</f>
        <v>46207</v>
      </c>
      <c r="CU80" s="468"/>
      <c r="CV80" s="468"/>
      <c r="CW80" s="468"/>
      <c r="CX80" s="468"/>
      <c r="CY80" s="469"/>
    </row>
    <row r="81" spans="2:103" ht="21.75" customHeight="1">
      <c r="B81" s="844"/>
      <c r="C81" s="845"/>
      <c r="D81" s="845"/>
      <c r="E81" s="845"/>
      <c r="F81" s="845"/>
      <c r="G81" s="845"/>
      <c r="H81" s="845"/>
      <c r="I81" s="846"/>
      <c r="J81" s="500"/>
      <c r="K81" s="501"/>
      <c r="L81" s="501"/>
      <c r="M81" s="501"/>
      <c r="N81" s="501"/>
      <c r="O81" s="502"/>
      <c r="P81" s="464"/>
      <c r="Q81" s="465"/>
      <c r="R81" s="465"/>
      <c r="S81" s="465"/>
      <c r="T81" s="465"/>
      <c r="U81" s="466"/>
      <c r="V81" s="464"/>
      <c r="W81" s="465"/>
      <c r="X81" s="465"/>
      <c r="Y81" s="465"/>
      <c r="Z81" s="465"/>
      <c r="AA81" s="466"/>
      <c r="AB81" s="464"/>
      <c r="AC81" s="465"/>
      <c r="AD81" s="465"/>
      <c r="AE81" s="465"/>
      <c r="AF81" s="465"/>
      <c r="AG81" s="466"/>
      <c r="AH81" s="464"/>
      <c r="AI81" s="465"/>
      <c r="AJ81" s="465"/>
      <c r="AK81" s="465"/>
      <c r="AL81" s="465"/>
      <c r="AM81" s="466"/>
      <c r="AN81" s="464"/>
      <c r="AO81" s="465"/>
      <c r="AP81" s="465"/>
      <c r="AQ81" s="465"/>
      <c r="AR81" s="465"/>
      <c r="AS81" s="466"/>
      <c r="AT81" s="470"/>
      <c r="AU81" s="471"/>
      <c r="AV81" s="471"/>
      <c r="AW81" s="471"/>
      <c r="AX81" s="471"/>
      <c r="AY81" s="472"/>
      <c r="BB81" s="844"/>
      <c r="BC81" s="845"/>
      <c r="BD81" s="845"/>
      <c r="BE81" s="845"/>
      <c r="BF81" s="845"/>
      <c r="BG81" s="845"/>
      <c r="BH81" s="845"/>
      <c r="BI81" s="846"/>
      <c r="BJ81" s="500"/>
      <c r="BK81" s="501"/>
      <c r="BL81" s="501"/>
      <c r="BM81" s="501"/>
      <c r="BN81" s="501"/>
      <c r="BO81" s="502"/>
      <c r="BP81" s="464"/>
      <c r="BQ81" s="465"/>
      <c r="BR81" s="465"/>
      <c r="BS81" s="465"/>
      <c r="BT81" s="465"/>
      <c r="BU81" s="466"/>
      <c r="BV81" s="464"/>
      <c r="BW81" s="465"/>
      <c r="BX81" s="465"/>
      <c r="BY81" s="465"/>
      <c r="BZ81" s="465"/>
      <c r="CA81" s="466"/>
      <c r="CB81" s="464"/>
      <c r="CC81" s="465"/>
      <c r="CD81" s="465"/>
      <c r="CE81" s="465"/>
      <c r="CF81" s="465"/>
      <c r="CG81" s="466"/>
      <c r="CH81" s="464"/>
      <c r="CI81" s="465"/>
      <c r="CJ81" s="465"/>
      <c r="CK81" s="465"/>
      <c r="CL81" s="465"/>
      <c r="CM81" s="466"/>
      <c r="CN81" s="464"/>
      <c r="CO81" s="465"/>
      <c r="CP81" s="465"/>
      <c r="CQ81" s="465"/>
      <c r="CR81" s="465"/>
      <c r="CS81" s="466"/>
      <c r="CT81" s="470"/>
      <c r="CU81" s="471"/>
      <c r="CV81" s="471"/>
      <c r="CW81" s="471"/>
      <c r="CX81" s="471"/>
      <c r="CY81" s="472"/>
    </row>
    <row r="82" spans="2:103" ht="22.5" customHeight="1">
      <c r="B82" s="844"/>
      <c r="C82" s="845"/>
      <c r="D82" s="845"/>
      <c r="E82" s="845"/>
      <c r="F82" s="845"/>
      <c r="G82" s="845"/>
      <c r="H82" s="845"/>
      <c r="I82" s="846"/>
      <c r="J82" s="500"/>
      <c r="K82" s="501"/>
      <c r="L82" s="501"/>
      <c r="M82" s="501"/>
      <c r="N82" s="501"/>
      <c r="O82" s="502"/>
      <c r="P82" s="464"/>
      <c r="Q82" s="465"/>
      <c r="R82" s="465"/>
      <c r="S82" s="465"/>
      <c r="T82" s="465"/>
      <c r="U82" s="466"/>
      <c r="V82" s="464"/>
      <c r="W82" s="465"/>
      <c r="X82" s="465"/>
      <c r="Y82" s="465"/>
      <c r="Z82" s="465"/>
      <c r="AA82" s="466"/>
      <c r="AB82" s="464"/>
      <c r="AC82" s="465"/>
      <c r="AD82" s="465"/>
      <c r="AE82" s="465"/>
      <c r="AF82" s="465"/>
      <c r="AG82" s="466"/>
      <c r="AH82" s="464"/>
      <c r="AI82" s="465"/>
      <c r="AJ82" s="465"/>
      <c r="AK82" s="465"/>
      <c r="AL82" s="465"/>
      <c r="AM82" s="466"/>
      <c r="AN82" s="464"/>
      <c r="AO82" s="465"/>
      <c r="AP82" s="465"/>
      <c r="AQ82" s="465"/>
      <c r="AR82" s="465"/>
      <c r="AS82" s="466"/>
      <c r="AT82" s="470"/>
      <c r="AU82" s="471"/>
      <c r="AV82" s="471"/>
      <c r="AW82" s="471"/>
      <c r="AX82" s="471"/>
      <c r="AY82" s="472"/>
      <c r="BB82" s="844"/>
      <c r="BC82" s="845"/>
      <c r="BD82" s="845"/>
      <c r="BE82" s="845"/>
      <c r="BF82" s="845"/>
      <c r="BG82" s="845"/>
      <c r="BH82" s="845"/>
      <c r="BI82" s="846"/>
      <c r="BJ82" s="500"/>
      <c r="BK82" s="501"/>
      <c r="BL82" s="501"/>
      <c r="BM82" s="501"/>
      <c r="BN82" s="501"/>
      <c r="BO82" s="502"/>
      <c r="BP82" s="464"/>
      <c r="BQ82" s="465"/>
      <c r="BR82" s="465"/>
      <c r="BS82" s="465"/>
      <c r="BT82" s="465"/>
      <c r="BU82" s="466"/>
      <c r="BV82" s="464"/>
      <c r="BW82" s="465"/>
      <c r="BX82" s="465"/>
      <c r="BY82" s="465"/>
      <c r="BZ82" s="465"/>
      <c r="CA82" s="466"/>
      <c r="CB82" s="464"/>
      <c r="CC82" s="465"/>
      <c r="CD82" s="465"/>
      <c r="CE82" s="465"/>
      <c r="CF82" s="465"/>
      <c r="CG82" s="466"/>
      <c r="CH82" s="464"/>
      <c r="CI82" s="465"/>
      <c r="CJ82" s="465"/>
      <c r="CK82" s="465"/>
      <c r="CL82" s="465"/>
      <c r="CM82" s="466"/>
      <c r="CN82" s="464"/>
      <c r="CO82" s="465"/>
      <c r="CP82" s="465"/>
      <c r="CQ82" s="465"/>
      <c r="CR82" s="465"/>
      <c r="CS82" s="466"/>
      <c r="CT82" s="470"/>
      <c r="CU82" s="471"/>
      <c r="CV82" s="471"/>
      <c r="CW82" s="471"/>
      <c r="CX82" s="471"/>
      <c r="CY82" s="472"/>
    </row>
    <row r="83" spans="2:103" ht="23.25" customHeight="1">
      <c r="B83" s="847">
        <f>IF(MONTH(B57)=12,DATE(YEAR(B57)+1,1,1),DATE(YEAR(B57),MONTH(B57)+1,1))</f>
        <v>46113</v>
      </c>
      <c r="C83" s="848"/>
      <c r="D83" s="848"/>
      <c r="E83" s="848"/>
      <c r="F83" s="848"/>
      <c r="G83" s="848"/>
      <c r="H83" s="848"/>
      <c r="I83" s="849"/>
      <c r="J83" s="509"/>
      <c r="K83" s="510"/>
      <c r="L83" s="510"/>
      <c r="M83" s="510"/>
      <c r="N83" s="510"/>
      <c r="O83" s="511"/>
      <c r="P83" s="512"/>
      <c r="Q83" s="513"/>
      <c r="R83" s="513"/>
      <c r="S83" s="513"/>
      <c r="T83" s="513"/>
      <c r="U83" s="514"/>
      <c r="V83" s="512"/>
      <c r="W83" s="513"/>
      <c r="X83" s="513"/>
      <c r="Y83" s="513"/>
      <c r="Z83" s="513"/>
      <c r="AA83" s="514"/>
      <c r="AB83" s="512"/>
      <c r="AC83" s="513"/>
      <c r="AD83" s="513"/>
      <c r="AE83" s="513"/>
      <c r="AF83" s="513"/>
      <c r="AG83" s="514"/>
      <c r="AH83" s="512"/>
      <c r="AI83" s="513"/>
      <c r="AJ83" s="513"/>
      <c r="AK83" s="513"/>
      <c r="AL83" s="513"/>
      <c r="AM83" s="514"/>
      <c r="AN83" s="512"/>
      <c r="AO83" s="513"/>
      <c r="AP83" s="513"/>
      <c r="AQ83" s="513"/>
      <c r="AR83" s="513"/>
      <c r="AS83" s="514"/>
      <c r="AT83" s="515"/>
      <c r="AU83" s="516"/>
      <c r="AV83" s="516"/>
      <c r="AW83" s="516"/>
      <c r="AX83" s="516"/>
      <c r="AY83" s="517"/>
      <c r="BB83" s="847">
        <f>IF(MONTH(BB57)=12,DATE(YEAR(BB57)+1,1,1),DATE(YEAR(BB57),MONTH(BB57)+1,1))</f>
        <v>46204</v>
      </c>
      <c r="BC83" s="848"/>
      <c r="BD83" s="848"/>
      <c r="BE83" s="848"/>
      <c r="BF83" s="848"/>
      <c r="BG83" s="848"/>
      <c r="BH83" s="848"/>
      <c r="BI83" s="849"/>
      <c r="BJ83" s="509"/>
      <c r="BK83" s="510"/>
      <c r="BL83" s="510"/>
      <c r="BM83" s="510"/>
      <c r="BN83" s="510"/>
      <c r="BO83" s="511"/>
      <c r="BP83" s="512"/>
      <c r="BQ83" s="513"/>
      <c r="BR83" s="513"/>
      <c r="BS83" s="513"/>
      <c r="BT83" s="513"/>
      <c r="BU83" s="514"/>
      <c r="BV83" s="512"/>
      <c r="BW83" s="513"/>
      <c r="BX83" s="513"/>
      <c r="BY83" s="513"/>
      <c r="BZ83" s="513"/>
      <c r="CA83" s="514"/>
      <c r="CB83" s="512"/>
      <c r="CC83" s="513"/>
      <c r="CD83" s="513"/>
      <c r="CE83" s="513"/>
      <c r="CF83" s="513"/>
      <c r="CG83" s="514"/>
      <c r="CH83" s="512"/>
      <c r="CI83" s="513"/>
      <c r="CJ83" s="513"/>
      <c r="CK83" s="513"/>
      <c r="CL83" s="513"/>
      <c r="CM83" s="514"/>
      <c r="CN83" s="512"/>
      <c r="CO83" s="513"/>
      <c r="CP83" s="513"/>
      <c r="CQ83" s="513"/>
      <c r="CR83" s="513"/>
      <c r="CS83" s="514"/>
      <c r="CT83" s="515"/>
      <c r="CU83" s="516"/>
      <c r="CV83" s="516"/>
      <c r="CW83" s="516"/>
      <c r="CX83" s="516"/>
      <c r="CY83" s="517"/>
    </row>
    <row r="84" spans="2:103" ht="21.75" customHeight="1">
      <c r="B84" s="847"/>
      <c r="C84" s="848"/>
      <c r="D84" s="848"/>
      <c r="E84" s="848"/>
      <c r="F84" s="848"/>
      <c r="G84" s="848"/>
      <c r="H84" s="848"/>
      <c r="I84" s="849"/>
      <c r="J84" s="497">
        <f>AT80+1</f>
        <v>46117</v>
      </c>
      <c r="K84" s="498"/>
      <c r="L84" s="498"/>
      <c r="M84" s="498"/>
      <c r="N84" s="498"/>
      <c r="O84" s="499"/>
      <c r="P84" s="461">
        <f>J84+1</f>
        <v>46118</v>
      </c>
      <c r="Q84" s="462"/>
      <c r="R84" s="462"/>
      <c r="S84" s="462"/>
      <c r="T84" s="462"/>
      <c r="U84" s="463"/>
      <c r="V84" s="461">
        <f>P84+1</f>
        <v>46119</v>
      </c>
      <c r="W84" s="462"/>
      <c r="X84" s="462"/>
      <c r="Y84" s="462"/>
      <c r="Z84" s="462"/>
      <c r="AA84" s="463"/>
      <c r="AB84" s="461">
        <f>V84+1</f>
        <v>46120</v>
      </c>
      <c r="AC84" s="462"/>
      <c r="AD84" s="462"/>
      <c r="AE84" s="462"/>
      <c r="AF84" s="462"/>
      <c r="AG84" s="463"/>
      <c r="AH84" s="461">
        <f>AB84+1</f>
        <v>46121</v>
      </c>
      <c r="AI84" s="462"/>
      <c r="AJ84" s="462"/>
      <c r="AK84" s="462"/>
      <c r="AL84" s="462"/>
      <c r="AM84" s="463"/>
      <c r="AN84" s="461">
        <f>AH84+1</f>
        <v>46122</v>
      </c>
      <c r="AO84" s="462"/>
      <c r="AP84" s="462"/>
      <c r="AQ84" s="462"/>
      <c r="AR84" s="462"/>
      <c r="AS84" s="463"/>
      <c r="AT84" s="467">
        <f>AN84+1</f>
        <v>46123</v>
      </c>
      <c r="AU84" s="468"/>
      <c r="AV84" s="468"/>
      <c r="AW84" s="468"/>
      <c r="AX84" s="468"/>
      <c r="AY84" s="469"/>
      <c r="BB84" s="847"/>
      <c r="BC84" s="848"/>
      <c r="BD84" s="848"/>
      <c r="BE84" s="848"/>
      <c r="BF84" s="848"/>
      <c r="BG84" s="848"/>
      <c r="BH84" s="848"/>
      <c r="BI84" s="849"/>
      <c r="BJ84" s="497">
        <f>CT80+1</f>
        <v>46208</v>
      </c>
      <c r="BK84" s="498"/>
      <c r="BL84" s="498"/>
      <c r="BM84" s="498"/>
      <c r="BN84" s="498"/>
      <c r="BO84" s="499"/>
      <c r="BP84" s="461">
        <f>BJ84+1</f>
        <v>46209</v>
      </c>
      <c r="BQ84" s="462"/>
      <c r="BR84" s="462"/>
      <c r="BS84" s="462"/>
      <c r="BT84" s="462"/>
      <c r="BU84" s="463"/>
      <c r="BV84" s="461">
        <f>BP84+1</f>
        <v>46210</v>
      </c>
      <c r="BW84" s="462"/>
      <c r="BX84" s="462"/>
      <c r="BY84" s="462"/>
      <c r="BZ84" s="462"/>
      <c r="CA84" s="463"/>
      <c r="CB84" s="461">
        <f>BV84+1</f>
        <v>46211</v>
      </c>
      <c r="CC84" s="462"/>
      <c r="CD84" s="462"/>
      <c r="CE84" s="462"/>
      <c r="CF84" s="462"/>
      <c r="CG84" s="463"/>
      <c r="CH84" s="461">
        <f>CB84+1</f>
        <v>46212</v>
      </c>
      <c r="CI84" s="462"/>
      <c r="CJ84" s="462"/>
      <c r="CK84" s="462"/>
      <c r="CL84" s="462"/>
      <c r="CM84" s="463"/>
      <c r="CN84" s="461">
        <f>CH84+1</f>
        <v>46213</v>
      </c>
      <c r="CO84" s="462"/>
      <c r="CP84" s="462"/>
      <c r="CQ84" s="462"/>
      <c r="CR84" s="462"/>
      <c r="CS84" s="463"/>
      <c r="CT84" s="467">
        <f>CN84+1</f>
        <v>46214</v>
      </c>
      <c r="CU84" s="468"/>
      <c r="CV84" s="468"/>
      <c r="CW84" s="468"/>
      <c r="CX84" s="468"/>
      <c r="CY84" s="469"/>
    </row>
    <row r="85" spans="2:103" ht="21.75" customHeight="1">
      <c r="B85" s="850" t="str">
        <f>IF(B83&gt;=43586,"令和"&amp;IF(YEAR(B83)-2018=1,"元",YEAR(B83)-2018),"平成"&amp;(YEAR(B83)-1988))</f>
        <v>令和8</v>
      </c>
      <c r="C85" s="851"/>
      <c r="D85" s="851"/>
      <c r="E85" s="851"/>
      <c r="F85" s="851"/>
      <c r="G85" s="851"/>
      <c r="H85" s="851"/>
      <c r="I85" s="852"/>
      <c r="J85" s="500"/>
      <c r="K85" s="501"/>
      <c r="L85" s="501"/>
      <c r="M85" s="501"/>
      <c r="N85" s="501"/>
      <c r="O85" s="502"/>
      <c r="P85" s="464"/>
      <c r="Q85" s="465"/>
      <c r="R85" s="465"/>
      <c r="S85" s="465"/>
      <c r="T85" s="465"/>
      <c r="U85" s="466"/>
      <c r="V85" s="464"/>
      <c r="W85" s="465"/>
      <c r="X85" s="465"/>
      <c r="Y85" s="465"/>
      <c r="Z85" s="465"/>
      <c r="AA85" s="466"/>
      <c r="AB85" s="464"/>
      <c r="AC85" s="465"/>
      <c r="AD85" s="465"/>
      <c r="AE85" s="465"/>
      <c r="AF85" s="465"/>
      <c r="AG85" s="466"/>
      <c r="AH85" s="464"/>
      <c r="AI85" s="465"/>
      <c r="AJ85" s="465"/>
      <c r="AK85" s="465"/>
      <c r="AL85" s="465"/>
      <c r="AM85" s="466"/>
      <c r="AN85" s="464"/>
      <c r="AO85" s="465"/>
      <c r="AP85" s="465"/>
      <c r="AQ85" s="465"/>
      <c r="AR85" s="465"/>
      <c r="AS85" s="466"/>
      <c r="AT85" s="470"/>
      <c r="AU85" s="471"/>
      <c r="AV85" s="471"/>
      <c r="AW85" s="471"/>
      <c r="AX85" s="471"/>
      <c r="AY85" s="472"/>
      <c r="BB85" s="850" t="str">
        <f>IF(BB83&gt;=43586,"令和"&amp;IF(YEAR(BB83)-2018=1,"元",YEAR(BB83)-2018),"平成"&amp;(YEAR(BB83)-1988))</f>
        <v>令和8</v>
      </c>
      <c r="BC85" s="851"/>
      <c r="BD85" s="851"/>
      <c r="BE85" s="851"/>
      <c r="BF85" s="851"/>
      <c r="BG85" s="851"/>
      <c r="BH85" s="851"/>
      <c r="BI85" s="852"/>
      <c r="BJ85" s="500"/>
      <c r="BK85" s="501"/>
      <c r="BL85" s="501"/>
      <c r="BM85" s="501"/>
      <c r="BN85" s="501"/>
      <c r="BO85" s="502"/>
      <c r="BP85" s="464"/>
      <c r="BQ85" s="465"/>
      <c r="BR85" s="465"/>
      <c r="BS85" s="465"/>
      <c r="BT85" s="465"/>
      <c r="BU85" s="466"/>
      <c r="BV85" s="464"/>
      <c r="BW85" s="465"/>
      <c r="BX85" s="465"/>
      <c r="BY85" s="465"/>
      <c r="BZ85" s="465"/>
      <c r="CA85" s="466"/>
      <c r="CB85" s="464"/>
      <c r="CC85" s="465"/>
      <c r="CD85" s="465"/>
      <c r="CE85" s="465"/>
      <c r="CF85" s="465"/>
      <c r="CG85" s="466"/>
      <c r="CH85" s="464"/>
      <c r="CI85" s="465"/>
      <c r="CJ85" s="465"/>
      <c r="CK85" s="465"/>
      <c r="CL85" s="465"/>
      <c r="CM85" s="466"/>
      <c r="CN85" s="464"/>
      <c r="CO85" s="465"/>
      <c r="CP85" s="465"/>
      <c r="CQ85" s="465"/>
      <c r="CR85" s="465"/>
      <c r="CS85" s="466"/>
      <c r="CT85" s="470"/>
      <c r="CU85" s="471"/>
      <c r="CV85" s="471"/>
      <c r="CW85" s="471"/>
      <c r="CX85" s="471"/>
      <c r="CY85" s="472"/>
    </row>
    <row r="86" spans="2:103" ht="18" customHeight="1">
      <c r="B86" s="853"/>
      <c r="C86" s="854"/>
      <c r="D86" s="854"/>
      <c r="E86" s="854"/>
      <c r="F86" s="854"/>
      <c r="G86" s="854"/>
      <c r="H86" s="854"/>
      <c r="I86" s="855"/>
      <c r="J86" s="500"/>
      <c r="K86" s="501"/>
      <c r="L86" s="501"/>
      <c r="M86" s="501"/>
      <c r="N86" s="501"/>
      <c r="O86" s="502"/>
      <c r="P86" s="464"/>
      <c r="Q86" s="465"/>
      <c r="R86" s="465"/>
      <c r="S86" s="465"/>
      <c r="T86" s="465"/>
      <c r="U86" s="466"/>
      <c r="V86" s="464"/>
      <c r="W86" s="465"/>
      <c r="X86" s="465"/>
      <c r="Y86" s="465"/>
      <c r="Z86" s="465"/>
      <c r="AA86" s="466"/>
      <c r="AB86" s="464"/>
      <c r="AC86" s="465"/>
      <c r="AD86" s="465"/>
      <c r="AE86" s="465"/>
      <c r="AF86" s="465"/>
      <c r="AG86" s="466"/>
      <c r="AH86" s="464"/>
      <c r="AI86" s="465"/>
      <c r="AJ86" s="465"/>
      <c r="AK86" s="465"/>
      <c r="AL86" s="465"/>
      <c r="AM86" s="466"/>
      <c r="AN86" s="464"/>
      <c r="AO86" s="465"/>
      <c r="AP86" s="465"/>
      <c r="AQ86" s="465"/>
      <c r="AR86" s="465"/>
      <c r="AS86" s="466"/>
      <c r="AT86" s="470"/>
      <c r="AU86" s="471"/>
      <c r="AV86" s="471"/>
      <c r="AW86" s="471"/>
      <c r="AX86" s="471"/>
      <c r="AY86" s="472"/>
      <c r="BB86" s="853"/>
      <c r="BC86" s="854"/>
      <c r="BD86" s="854"/>
      <c r="BE86" s="854"/>
      <c r="BF86" s="854"/>
      <c r="BG86" s="854"/>
      <c r="BH86" s="854"/>
      <c r="BI86" s="855"/>
      <c r="BJ86" s="500"/>
      <c r="BK86" s="501"/>
      <c r="BL86" s="501"/>
      <c r="BM86" s="501"/>
      <c r="BN86" s="501"/>
      <c r="BO86" s="502"/>
      <c r="BP86" s="464"/>
      <c r="BQ86" s="465"/>
      <c r="BR86" s="465"/>
      <c r="BS86" s="465"/>
      <c r="BT86" s="465"/>
      <c r="BU86" s="466"/>
      <c r="BV86" s="464"/>
      <c r="BW86" s="465"/>
      <c r="BX86" s="465"/>
      <c r="BY86" s="465"/>
      <c r="BZ86" s="465"/>
      <c r="CA86" s="466"/>
      <c r="CB86" s="464"/>
      <c r="CC86" s="465"/>
      <c r="CD86" s="465"/>
      <c r="CE86" s="465"/>
      <c r="CF86" s="465"/>
      <c r="CG86" s="466"/>
      <c r="CH86" s="464"/>
      <c r="CI86" s="465"/>
      <c r="CJ86" s="465"/>
      <c r="CK86" s="465"/>
      <c r="CL86" s="465"/>
      <c r="CM86" s="466"/>
      <c r="CN86" s="464"/>
      <c r="CO86" s="465"/>
      <c r="CP86" s="465"/>
      <c r="CQ86" s="465"/>
      <c r="CR86" s="465"/>
      <c r="CS86" s="466"/>
      <c r="CT86" s="470"/>
      <c r="CU86" s="471"/>
      <c r="CV86" s="471"/>
      <c r="CW86" s="471"/>
      <c r="CX86" s="471"/>
      <c r="CY86" s="472"/>
    </row>
    <row r="87" spans="2:103" ht="33" customHeight="1">
      <c r="B87" s="856" t="str">
        <f>VLOOKUP(B83,祝節名,2,FALSE)</f>
        <v>29 昭和の日
清明5、穀雨20</v>
      </c>
      <c r="C87" s="857"/>
      <c r="D87" s="857"/>
      <c r="E87" s="857"/>
      <c r="F87" s="857"/>
      <c r="G87" s="857"/>
      <c r="H87" s="857"/>
      <c r="I87" s="858"/>
      <c r="J87" s="509"/>
      <c r="K87" s="510"/>
      <c r="L87" s="510"/>
      <c r="M87" s="510"/>
      <c r="N87" s="510"/>
      <c r="O87" s="511"/>
      <c r="P87" s="512"/>
      <c r="Q87" s="513"/>
      <c r="R87" s="513"/>
      <c r="S87" s="513"/>
      <c r="T87" s="513"/>
      <c r="U87" s="514"/>
      <c r="V87" s="512"/>
      <c r="W87" s="513"/>
      <c r="X87" s="513"/>
      <c r="Y87" s="513"/>
      <c r="Z87" s="513"/>
      <c r="AA87" s="514"/>
      <c r="AB87" s="512"/>
      <c r="AC87" s="513"/>
      <c r="AD87" s="513"/>
      <c r="AE87" s="513"/>
      <c r="AF87" s="513"/>
      <c r="AG87" s="514"/>
      <c r="AH87" s="512"/>
      <c r="AI87" s="513"/>
      <c r="AJ87" s="513"/>
      <c r="AK87" s="513"/>
      <c r="AL87" s="513"/>
      <c r="AM87" s="514"/>
      <c r="AN87" s="512"/>
      <c r="AO87" s="513"/>
      <c r="AP87" s="513"/>
      <c r="AQ87" s="513"/>
      <c r="AR87" s="513"/>
      <c r="AS87" s="514"/>
      <c r="AT87" s="515"/>
      <c r="AU87" s="516"/>
      <c r="AV87" s="516"/>
      <c r="AW87" s="516"/>
      <c r="AX87" s="516"/>
      <c r="AY87" s="517"/>
      <c r="BB87" s="856" t="str">
        <f>VLOOKUP(BB83,祝節名,2,FALSE)</f>
        <v>20 海の日
小暑7、大暑23</v>
      </c>
      <c r="BC87" s="857"/>
      <c r="BD87" s="857"/>
      <c r="BE87" s="857"/>
      <c r="BF87" s="857"/>
      <c r="BG87" s="857"/>
      <c r="BH87" s="857"/>
      <c r="BI87" s="858"/>
      <c r="BJ87" s="509"/>
      <c r="BK87" s="510"/>
      <c r="BL87" s="510"/>
      <c r="BM87" s="510"/>
      <c r="BN87" s="510"/>
      <c r="BO87" s="511"/>
      <c r="BP87" s="512"/>
      <c r="BQ87" s="513"/>
      <c r="BR87" s="513"/>
      <c r="BS87" s="513"/>
      <c r="BT87" s="513"/>
      <c r="BU87" s="514"/>
      <c r="BV87" s="512"/>
      <c r="BW87" s="513"/>
      <c r="BX87" s="513"/>
      <c r="BY87" s="513"/>
      <c r="BZ87" s="513"/>
      <c r="CA87" s="514"/>
      <c r="CB87" s="512"/>
      <c r="CC87" s="513"/>
      <c r="CD87" s="513"/>
      <c r="CE87" s="513"/>
      <c r="CF87" s="513"/>
      <c r="CG87" s="514"/>
      <c r="CH87" s="512"/>
      <c r="CI87" s="513"/>
      <c r="CJ87" s="513"/>
      <c r="CK87" s="513"/>
      <c r="CL87" s="513"/>
      <c r="CM87" s="514"/>
      <c r="CN87" s="512"/>
      <c r="CO87" s="513"/>
      <c r="CP87" s="513"/>
      <c r="CQ87" s="513"/>
      <c r="CR87" s="513"/>
      <c r="CS87" s="514"/>
      <c r="CT87" s="515"/>
      <c r="CU87" s="516"/>
      <c r="CV87" s="516"/>
      <c r="CW87" s="516"/>
      <c r="CX87" s="516"/>
      <c r="CY87" s="517"/>
    </row>
    <row r="88" spans="2:103" ht="21.75" customHeight="1">
      <c r="B88" s="859"/>
      <c r="C88" s="860"/>
      <c r="D88" s="860"/>
      <c r="E88" s="860"/>
      <c r="F88" s="860"/>
      <c r="G88" s="860"/>
      <c r="H88" s="860"/>
      <c r="I88" s="861"/>
      <c r="J88" s="497">
        <f>AT84+1</f>
        <v>46124</v>
      </c>
      <c r="K88" s="498"/>
      <c r="L88" s="498"/>
      <c r="M88" s="498"/>
      <c r="N88" s="498"/>
      <c r="O88" s="499"/>
      <c r="P88" s="461">
        <f>J88+1</f>
        <v>46125</v>
      </c>
      <c r="Q88" s="462"/>
      <c r="R88" s="462"/>
      <c r="S88" s="462"/>
      <c r="T88" s="462"/>
      <c r="U88" s="463"/>
      <c r="V88" s="461">
        <f>P88+1</f>
        <v>46126</v>
      </c>
      <c r="W88" s="462"/>
      <c r="X88" s="462"/>
      <c r="Y88" s="462"/>
      <c r="Z88" s="462"/>
      <c r="AA88" s="463"/>
      <c r="AB88" s="461">
        <f>V88+1</f>
        <v>46127</v>
      </c>
      <c r="AC88" s="462"/>
      <c r="AD88" s="462"/>
      <c r="AE88" s="462"/>
      <c r="AF88" s="462"/>
      <c r="AG88" s="463"/>
      <c r="AH88" s="461">
        <f>AB88+1</f>
        <v>46128</v>
      </c>
      <c r="AI88" s="462"/>
      <c r="AJ88" s="462"/>
      <c r="AK88" s="462"/>
      <c r="AL88" s="462"/>
      <c r="AM88" s="463"/>
      <c r="AN88" s="461">
        <f>AH88+1</f>
        <v>46129</v>
      </c>
      <c r="AO88" s="462"/>
      <c r="AP88" s="462"/>
      <c r="AQ88" s="462"/>
      <c r="AR88" s="462"/>
      <c r="AS88" s="463"/>
      <c r="AT88" s="467">
        <f>AN88+1</f>
        <v>46130</v>
      </c>
      <c r="AU88" s="468"/>
      <c r="AV88" s="468"/>
      <c r="AW88" s="468"/>
      <c r="AX88" s="468"/>
      <c r="AY88" s="469"/>
      <c r="BB88" s="859"/>
      <c r="BC88" s="860"/>
      <c r="BD88" s="860"/>
      <c r="BE88" s="860"/>
      <c r="BF88" s="860"/>
      <c r="BG88" s="860"/>
      <c r="BH88" s="860"/>
      <c r="BI88" s="861"/>
      <c r="BJ88" s="497">
        <f>CT84+1</f>
        <v>46215</v>
      </c>
      <c r="BK88" s="498"/>
      <c r="BL88" s="498"/>
      <c r="BM88" s="498"/>
      <c r="BN88" s="498"/>
      <c r="BO88" s="499"/>
      <c r="BP88" s="461">
        <f>BJ88+1</f>
        <v>46216</v>
      </c>
      <c r="BQ88" s="462"/>
      <c r="BR88" s="462"/>
      <c r="BS88" s="462"/>
      <c r="BT88" s="462"/>
      <c r="BU88" s="463"/>
      <c r="BV88" s="461">
        <f>BP88+1</f>
        <v>46217</v>
      </c>
      <c r="BW88" s="462"/>
      <c r="BX88" s="462"/>
      <c r="BY88" s="462"/>
      <c r="BZ88" s="462"/>
      <c r="CA88" s="463"/>
      <c r="CB88" s="461">
        <f>BV88+1</f>
        <v>46218</v>
      </c>
      <c r="CC88" s="462"/>
      <c r="CD88" s="462"/>
      <c r="CE88" s="462"/>
      <c r="CF88" s="462"/>
      <c r="CG88" s="463"/>
      <c r="CH88" s="461">
        <f>CB88+1</f>
        <v>46219</v>
      </c>
      <c r="CI88" s="462"/>
      <c r="CJ88" s="462"/>
      <c r="CK88" s="462"/>
      <c r="CL88" s="462"/>
      <c r="CM88" s="463"/>
      <c r="CN88" s="461">
        <f>CH88+1</f>
        <v>46220</v>
      </c>
      <c r="CO88" s="462"/>
      <c r="CP88" s="462"/>
      <c r="CQ88" s="462"/>
      <c r="CR88" s="462"/>
      <c r="CS88" s="463"/>
      <c r="CT88" s="467">
        <f>CN88+1</f>
        <v>46221</v>
      </c>
      <c r="CU88" s="468"/>
      <c r="CV88" s="468"/>
      <c r="CW88" s="468"/>
      <c r="CX88" s="468"/>
      <c r="CY88" s="469"/>
    </row>
    <row r="89" spans="2:103" ht="21.75" customHeight="1">
      <c r="B89" s="859"/>
      <c r="C89" s="860"/>
      <c r="D89" s="860"/>
      <c r="E89" s="860"/>
      <c r="F89" s="860"/>
      <c r="G89" s="860"/>
      <c r="H89" s="860"/>
      <c r="I89" s="861"/>
      <c r="J89" s="500"/>
      <c r="K89" s="501"/>
      <c r="L89" s="501"/>
      <c r="M89" s="501"/>
      <c r="N89" s="501"/>
      <c r="O89" s="502"/>
      <c r="P89" s="464"/>
      <c r="Q89" s="465"/>
      <c r="R89" s="465"/>
      <c r="S89" s="465"/>
      <c r="T89" s="465"/>
      <c r="U89" s="466"/>
      <c r="V89" s="464"/>
      <c r="W89" s="465"/>
      <c r="X89" s="465"/>
      <c r="Y89" s="465"/>
      <c r="Z89" s="465"/>
      <c r="AA89" s="466"/>
      <c r="AB89" s="464"/>
      <c r="AC89" s="465"/>
      <c r="AD89" s="465"/>
      <c r="AE89" s="465"/>
      <c r="AF89" s="465"/>
      <c r="AG89" s="466"/>
      <c r="AH89" s="464"/>
      <c r="AI89" s="465"/>
      <c r="AJ89" s="465"/>
      <c r="AK89" s="465"/>
      <c r="AL89" s="465"/>
      <c r="AM89" s="466"/>
      <c r="AN89" s="464"/>
      <c r="AO89" s="465"/>
      <c r="AP89" s="465"/>
      <c r="AQ89" s="465"/>
      <c r="AR89" s="465"/>
      <c r="AS89" s="466"/>
      <c r="AT89" s="470"/>
      <c r="AU89" s="471"/>
      <c r="AV89" s="471"/>
      <c r="AW89" s="471"/>
      <c r="AX89" s="471"/>
      <c r="AY89" s="472"/>
      <c r="BB89" s="859"/>
      <c r="BC89" s="860"/>
      <c r="BD89" s="860"/>
      <c r="BE89" s="860"/>
      <c r="BF89" s="860"/>
      <c r="BG89" s="860"/>
      <c r="BH89" s="860"/>
      <c r="BI89" s="861"/>
      <c r="BJ89" s="500"/>
      <c r="BK89" s="501"/>
      <c r="BL89" s="501"/>
      <c r="BM89" s="501"/>
      <c r="BN89" s="501"/>
      <c r="BO89" s="502"/>
      <c r="BP89" s="464"/>
      <c r="BQ89" s="465"/>
      <c r="BR89" s="465"/>
      <c r="BS89" s="465"/>
      <c r="BT89" s="465"/>
      <c r="BU89" s="466"/>
      <c r="BV89" s="464"/>
      <c r="BW89" s="465"/>
      <c r="BX89" s="465"/>
      <c r="BY89" s="465"/>
      <c r="BZ89" s="465"/>
      <c r="CA89" s="466"/>
      <c r="CB89" s="464"/>
      <c r="CC89" s="465"/>
      <c r="CD89" s="465"/>
      <c r="CE89" s="465"/>
      <c r="CF89" s="465"/>
      <c r="CG89" s="466"/>
      <c r="CH89" s="464"/>
      <c r="CI89" s="465"/>
      <c r="CJ89" s="465"/>
      <c r="CK89" s="465"/>
      <c r="CL89" s="465"/>
      <c r="CM89" s="466"/>
      <c r="CN89" s="464"/>
      <c r="CO89" s="465"/>
      <c r="CP89" s="465"/>
      <c r="CQ89" s="465"/>
      <c r="CR89" s="465"/>
      <c r="CS89" s="466"/>
      <c r="CT89" s="470"/>
      <c r="CU89" s="471"/>
      <c r="CV89" s="471"/>
      <c r="CW89" s="471"/>
      <c r="CX89" s="471"/>
      <c r="CY89" s="472"/>
    </row>
    <row r="90" spans="2:103" ht="24.75" customHeight="1">
      <c r="B90" s="862"/>
      <c r="C90" s="863"/>
      <c r="D90" s="863"/>
      <c r="E90" s="863"/>
      <c r="F90" s="863"/>
      <c r="G90" s="863"/>
      <c r="H90" s="863"/>
      <c r="I90" s="864"/>
      <c r="J90" s="500"/>
      <c r="K90" s="501"/>
      <c r="L90" s="501"/>
      <c r="M90" s="501"/>
      <c r="N90" s="501"/>
      <c r="O90" s="502"/>
      <c r="P90" s="464"/>
      <c r="Q90" s="465"/>
      <c r="R90" s="465"/>
      <c r="S90" s="465"/>
      <c r="T90" s="465"/>
      <c r="U90" s="466"/>
      <c r="V90" s="464"/>
      <c r="W90" s="465"/>
      <c r="X90" s="465"/>
      <c r="Y90" s="465"/>
      <c r="Z90" s="465"/>
      <c r="AA90" s="466"/>
      <c r="AB90" s="464"/>
      <c r="AC90" s="465"/>
      <c r="AD90" s="465"/>
      <c r="AE90" s="465"/>
      <c r="AF90" s="465"/>
      <c r="AG90" s="466"/>
      <c r="AH90" s="464"/>
      <c r="AI90" s="465"/>
      <c r="AJ90" s="465"/>
      <c r="AK90" s="465"/>
      <c r="AL90" s="465"/>
      <c r="AM90" s="466"/>
      <c r="AN90" s="464"/>
      <c r="AO90" s="465"/>
      <c r="AP90" s="465"/>
      <c r="AQ90" s="465"/>
      <c r="AR90" s="465"/>
      <c r="AS90" s="466"/>
      <c r="AT90" s="470"/>
      <c r="AU90" s="471"/>
      <c r="AV90" s="471"/>
      <c r="AW90" s="471"/>
      <c r="AX90" s="471"/>
      <c r="AY90" s="472"/>
      <c r="BB90" s="862"/>
      <c r="BC90" s="863"/>
      <c r="BD90" s="863"/>
      <c r="BE90" s="863"/>
      <c r="BF90" s="863"/>
      <c r="BG90" s="863"/>
      <c r="BH90" s="863"/>
      <c r="BI90" s="864"/>
      <c r="BJ90" s="500"/>
      <c r="BK90" s="501"/>
      <c r="BL90" s="501"/>
      <c r="BM90" s="501"/>
      <c r="BN90" s="501"/>
      <c r="BO90" s="502"/>
      <c r="BP90" s="464"/>
      <c r="BQ90" s="465"/>
      <c r="BR90" s="465"/>
      <c r="BS90" s="465"/>
      <c r="BT90" s="465"/>
      <c r="BU90" s="466"/>
      <c r="BV90" s="464"/>
      <c r="BW90" s="465"/>
      <c r="BX90" s="465"/>
      <c r="BY90" s="465"/>
      <c r="BZ90" s="465"/>
      <c r="CA90" s="466"/>
      <c r="CB90" s="464"/>
      <c r="CC90" s="465"/>
      <c r="CD90" s="465"/>
      <c r="CE90" s="465"/>
      <c r="CF90" s="465"/>
      <c r="CG90" s="466"/>
      <c r="CH90" s="464"/>
      <c r="CI90" s="465"/>
      <c r="CJ90" s="465"/>
      <c r="CK90" s="465"/>
      <c r="CL90" s="465"/>
      <c r="CM90" s="466"/>
      <c r="CN90" s="464"/>
      <c r="CO90" s="465"/>
      <c r="CP90" s="465"/>
      <c r="CQ90" s="465"/>
      <c r="CR90" s="465"/>
      <c r="CS90" s="466"/>
      <c r="CT90" s="470"/>
      <c r="CU90" s="471"/>
      <c r="CV90" s="471"/>
      <c r="CW90" s="471"/>
      <c r="CX90" s="471"/>
      <c r="CY90" s="472"/>
    </row>
    <row r="91" spans="2:103" ht="43.5" customHeight="1">
      <c r="B91" s="530" t="s">
        <v>518</v>
      </c>
      <c r="C91" s="531"/>
      <c r="D91" s="531"/>
      <c r="E91" s="531"/>
      <c r="F91" s="531"/>
      <c r="G91" s="531"/>
      <c r="H91" s="531"/>
      <c r="I91" s="532"/>
      <c r="J91" s="134"/>
      <c r="K91" s="135"/>
      <c r="L91" s="135"/>
      <c r="M91" s="135"/>
      <c r="N91" s="135"/>
      <c r="O91" s="135"/>
      <c r="P91" s="134"/>
      <c r="Q91" s="135"/>
      <c r="R91" s="135"/>
      <c r="S91" s="135"/>
      <c r="T91" s="135"/>
      <c r="U91" s="135"/>
      <c r="V91" s="134"/>
      <c r="W91" s="135"/>
      <c r="X91" s="135"/>
      <c r="Y91" s="135"/>
      <c r="Z91" s="135"/>
      <c r="AA91" s="135"/>
      <c r="AB91" s="134"/>
      <c r="AC91" s="135"/>
      <c r="AD91" s="135"/>
      <c r="AE91" s="135"/>
      <c r="AF91" s="135"/>
      <c r="AG91" s="135"/>
      <c r="AH91" s="134"/>
      <c r="AI91" s="135"/>
      <c r="AJ91" s="135"/>
      <c r="AK91" s="135"/>
      <c r="AL91" s="135"/>
      <c r="AM91" s="135"/>
      <c r="AN91" s="134"/>
      <c r="AO91" s="135"/>
      <c r="AP91" s="135"/>
      <c r="AQ91" s="135"/>
      <c r="AR91" s="135"/>
      <c r="AS91" s="135"/>
      <c r="AT91" s="134"/>
      <c r="AU91" s="135"/>
      <c r="AV91" s="135"/>
      <c r="AW91" s="135"/>
      <c r="AX91" s="135"/>
      <c r="AY91" s="136"/>
      <c r="BB91" s="530" t="s">
        <v>518</v>
      </c>
      <c r="BC91" s="531"/>
      <c r="BD91" s="531"/>
      <c r="BE91" s="531"/>
      <c r="BF91" s="531"/>
      <c r="BG91" s="531"/>
      <c r="BH91" s="531"/>
      <c r="BI91" s="532"/>
      <c r="BJ91" s="134"/>
      <c r="BK91" s="135"/>
      <c r="BL91" s="135"/>
      <c r="BM91" s="135"/>
      <c r="BN91" s="135"/>
      <c r="BO91" s="135"/>
      <c r="BP91" s="134"/>
      <c r="BQ91" s="135"/>
      <c r="BR91" s="135"/>
      <c r="BS91" s="135"/>
      <c r="BT91" s="135"/>
      <c r="BU91" s="135"/>
      <c r="BV91" s="134"/>
      <c r="BW91" s="135"/>
      <c r="BX91" s="135"/>
      <c r="BY91" s="135"/>
      <c r="BZ91" s="135"/>
      <c r="CA91" s="135"/>
      <c r="CB91" s="134"/>
      <c r="CC91" s="135"/>
      <c r="CD91" s="135"/>
      <c r="CE91" s="135"/>
      <c r="CF91" s="135"/>
      <c r="CG91" s="135"/>
      <c r="CH91" s="134"/>
      <c r="CI91" s="135"/>
      <c r="CJ91" s="135"/>
      <c r="CK91" s="135"/>
      <c r="CL91" s="135"/>
      <c r="CM91" s="135"/>
      <c r="CN91" s="134"/>
      <c r="CO91" s="135"/>
      <c r="CP91" s="135"/>
      <c r="CQ91" s="135"/>
      <c r="CR91" s="135"/>
      <c r="CS91" s="135"/>
      <c r="CT91" s="134"/>
      <c r="CU91" s="135"/>
      <c r="CV91" s="135"/>
      <c r="CW91" s="135"/>
      <c r="CX91" s="135"/>
      <c r="CY91" s="136"/>
    </row>
    <row r="92" spans="2:103" ht="29.25" customHeight="1">
      <c r="B92" s="841">
        <f>B96</f>
        <v>46113</v>
      </c>
      <c r="C92" s="842"/>
      <c r="D92" s="842"/>
      <c r="E92" s="842"/>
      <c r="F92" s="842"/>
      <c r="G92" s="842"/>
      <c r="H92" s="842"/>
      <c r="I92" s="843"/>
      <c r="J92" s="524" t="s">
        <v>508</v>
      </c>
      <c r="K92" s="525"/>
      <c r="L92" s="525"/>
      <c r="M92" s="525"/>
      <c r="N92" s="525"/>
      <c r="O92" s="526"/>
      <c r="P92" s="527" t="s">
        <v>509</v>
      </c>
      <c r="Q92" s="528"/>
      <c r="R92" s="528"/>
      <c r="S92" s="528"/>
      <c r="T92" s="528"/>
      <c r="U92" s="529"/>
      <c r="V92" s="527" t="s">
        <v>510</v>
      </c>
      <c r="W92" s="528"/>
      <c r="X92" s="528"/>
      <c r="Y92" s="528"/>
      <c r="Z92" s="528"/>
      <c r="AA92" s="529"/>
      <c r="AB92" s="527" t="s">
        <v>511</v>
      </c>
      <c r="AC92" s="528"/>
      <c r="AD92" s="528"/>
      <c r="AE92" s="528"/>
      <c r="AF92" s="528"/>
      <c r="AG92" s="529"/>
      <c r="AH92" s="527" t="s">
        <v>512</v>
      </c>
      <c r="AI92" s="528"/>
      <c r="AJ92" s="528"/>
      <c r="AK92" s="528"/>
      <c r="AL92" s="528"/>
      <c r="AM92" s="529"/>
      <c r="AN92" s="527" t="s">
        <v>513</v>
      </c>
      <c r="AO92" s="528"/>
      <c r="AP92" s="528"/>
      <c r="AQ92" s="528"/>
      <c r="AR92" s="528"/>
      <c r="AS92" s="529"/>
      <c r="AT92" s="506" t="s">
        <v>514</v>
      </c>
      <c r="AU92" s="507"/>
      <c r="AV92" s="507"/>
      <c r="AW92" s="507"/>
      <c r="AX92" s="507"/>
      <c r="AY92" s="508"/>
      <c r="BB92" s="841">
        <f>BB96</f>
        <v>46204</v>
      </c>
      <c r="BC92" s="842"/>
      <c r="BD92" s="842"/>
      <c r="BE92" s="842"/>
      <c r="BF92" s="842"/>
      <c r="BG92" s="842"/>
      <c r="BH92" s="842"/>
      <c r="BI92" s="843"/>
      <c r="BJ92" s="524" t="s">
        <v>508</v>
      </c>
      <c r="BK92" s="525"/>
      <c r="BL92" s="525"/>
      <c r="BM92" s="525"/>
      <c r="BN92" s="525"/>
      <c r="BO92" s="526"/>
      <c r="BP92" s="527" t="s">
        <v>509</v>
      </c>
      <c r="BQ92" s="528"/>
      <c r="BR92" s="528"/>
      <c r="BS92" s="528"/>
      <c r="BT92" s="528"/>
      <c r="BU92" s="529"/>
      <c r="BV92" s="527" t="s">
        <v>510</v>
      </c>
      <c r="BW92" s="528"/>
      <c r="BX92" s="528"/>
      <c r="BY92" s="528"/>
      <c r="BZ92" s="528"/>
      <c r="CA92" s="529"/>
      <c r="CB92" s="527" t="s">
        <v>511</v>
      </c>
      <c r="CC92" s="528"/>
      <c r="CD92" s="528"/>
      <c r="CE92" s="528"/>
      <c r="CF92" s="528"/>
      <c r="CG92" s="529"/>
      <c r="CH92" s="527" t="s">
        <v>512</v>
      </c>
      <c r="CI92" s="528"/>
      <c r="CJ92" s="528"/>
      <c r="CK92" s="528"/>
      <c r="CL92" s="528"/>
      <c r="CM92" s="529"/>
      <c r="CN92" s="527" t="s">
        <v>513</v>
      </c>
      <c r="CO92" s="528"/>
      <c r="CP92" s="528"/>
      <c r="CQ92" s="528"/>
      <c r="CR92" s="528"/>
      <c r="CS92" s="529"/>
      <c r="CT92" s="506" t="s">
        <v>514</v>
      </c>
      <c r="CU92" s="507"/>
      <c r="CV92" s="507"/>
      <c r="CW92" s="507"/>
      <c r="CX92" s="507"/>
      <c r="CY92" s="508"/>
    </row>
    <row r="93" spans="2:103" ht="21.75" customHeight="1">
      <c r="B93" s="844"/>
      <c r="C93" s="845"/>
      <c r="D93" s="845"/>
      <c r="E93" s="845"/>
      <c r="F93" s="845"/>
      <c r="G93" s="845"/>
      <c r="H93" s="845"/>
      <c r="I93" s="846"/>
      <c r="J93" s="497">
        <f>AT88+1</f>
        <v>46131</v>
      </c>
      <c r="K93" s="498"/>
      <c r="L93" s="498"/>
      <c r="M93" s="498"/>
      <c r="N93" s="498"/>
      <c r="O93" s="499"/>
      <c r="P93" s="461">
        <f>J93+1</f>
        <v>46132</v>
      </c>
      <c r="Q93" s="462"/>
      <c r="R93" s="462"/>
      <c r="S93" s="462"/>
      <c r="T93" s="462"/>
      <c r="U93" s="463"/>
      <c r="V93" s="461">
        <f>P93+1</f>
        <v>46133</v>
      </c>
      <c r="W93" s="462"/>
      <c r="X93" s="462"/>
      <c r="Y93" s="462"/>
      <c r="Z93" s="462"/>
      <c r="AA93" s="463"/>
      <c r="AB93" s="461">
        <f>V93+1</f>
        <v>46134</v>
      </c>
      <c r="AC93" s="462"/>
      <c r="AD93" s="462"/>
      <c r="AE93" s="462"/>
      <c r="AF93" s="462"/>
      <c r="AG93" s="463"/>
      <c r="AH93" s="461">
        <f>AB93+1</f>
        <v>46135</v>
      </c>
      <c r="AI93" s="462"/>
      <c r="AJ93" s="462"/>
      <c r="AK93" s="462"/>
      <c r="AL93" s="462"/>
      <c r="AM93" s="463"/>
      <c r="AN93" s="461">
        <f>AH93+1</f>
        <v>46136</v>
      </c>
      <c r="AO93" s="462"/>
      <c r="AP93" s="462"/>
      <c r="AQ93" s="462"/>
      <c r="AR93" s="462"/>
      <c r="AS93" s="463"/>
      <c r="AT93" s="467">
        <f>AN93+1</f>
        <v>46137</v>
      </c>
      <c r="AU93" s="468"/>
      <c r="AV93" s="468"/>
      <c r="AW93" s="468"/>
      <c r="AX93" s="468"/>
      <c r="AY93" s="469"/>
      <c r="BB93" s="844"/>
      <c r="BC93" s="845"/>
      <c r="BD93" s="845"/>
      <c r="BE93" s="845"/>
      <c r="BF93" s="845"/>
      <c r="BG93" s="845"/>
      <c r="BH93" s="845"/>
      <c r="BI93" s="846"/>
      <c r="BJ93" s="497">
        <f>CT88+1</f>
        <v>46222</v>
      </c>
      <c r="BK93" s="498"/>
      <c r="BL93" s="498"/>
      <c r="BM93" s="498"/>
      <c r="BN93" s="498"/>
      <c r="BO93" s="499"/>
      <c r="BP93" s="461">
        <f>BJ93+1</f>
        <v>46223</v>
      </c>
      <c r="BQ93" s="462"/>
      <c r="BR93" s="462"/>
      <c r="BS93" s="462"/>
      <c r="BT93" s="462"/>
      <c r="BU93" s="463"/>
      <c r="BV93" s="461">
        <f>BP93+1</f>
        <v>46224</v>
      </c>
      <c r="BW93" s="462"/>
      <c r="BX93" s="462"/>
      <c r="BY93" s="462"/>
      <c r="BZ93" s="462"/>
      <c r="CA93" s="463"/>
      <c r="CB93" s="461">
        <f>BV93+1</f>
        <v>46225</v>
      </c>
      <c r="CC93" s="462"/>
      <c r="CD93" s="462"/>
      <c r="CE93" s="462"/>
      <c r="CF93" s="462"/>
      <c r="CG93" s="463"/>
      <c r="CH93" s="461">
        <f>CB93+1</f>
        <v>46226</v>
      </c>
      <c r="CI93" s="462"/>
      <c r="CJ93" s="462"/>
      <c r="CK93" s="462"/>
      <c r="CL93" s="462"/>
      <c r="CM93" s="463"/>
      <c r="CN93" s="461">
        <f>CH93+1</f>
        <v>46227</v>
      </c>
      <c r="CO93" s="462"/>
      <c r="CP93" s="462"/>
      <c r="CQ93" s="462"/>
      <c r="CR93" s="462"/>
      <c r="CS93" s="463"/>
      <c r="CT93" s="467">
        <f>CN93+1</f>
        <v>46228</v>
      </c>
      <c r="CU93" s="468"/>
      <c r="CV93" s="468"/>
      <c r="CW93" s="468"/>
      <c r="CX93" s="468"/>
      <c r="CY93" s="469"/>
    </row>
    <row r="94" spans="2:103" ht="21.75" customHeight="1">
      <c r="B94" s="844"/>
      <c r="C94" s="845"/>
      <c r="D94" s="845"/>
      <c r="E94" s="845"/>
      <c r="F94" s="845"/>
      <c r="G94" s="845"/>
      <c r="H94" s="845"/>
      <c r="I94" s="846"/>
      <c r="J94" s="500"/>
      <c r="K94" s="501"/>
      <c r="L94" s="501"/>
      <c r="M94" s="501"/>
      <c r="N94" s="501"/>
      <c r="O94" s="502"/>
      <c r="P94" s="464"/>
      <c r="Q94" s="465"/>
      <c r="R94" s="465"/>
      <c r="S94" s="465"/>
      <c r="T94" s="465"/>
      <c r="U94" s="466"/>
      <c r="V94" s="464"/>
      <c r="W94" s="465"/>
      <c r="X94" s="465"/>
      <c r="Y94" s="465"/>
      <c r="Z94" s="465"/>
      <c r="AA94" s="466"/>
      <c r="AB94" s="464"/>
      <c r="AC94" s="465"/>
      <c r="AD94" s="465"/>
      <c r="AE94" s="465"/>
      <c r="AF94" s="465"/>
      <c r="AG94" s="466"/>
      <c r="AH94" s="464"/>
      <c r="AI94" s="465"/>
      <c r="AJ94" s="465"/>
      <c r="AK94" s="465"/>
      <c r="AL94" s="465"/>
      <c r="AM94" s="466"/>
      <c r="AN94" s="464"/>
      <c r="AO94" s="465"/>
      <c r="AP94" s="465"/>
      <c r="AQ94" s="465"/>
      <c r="AR94" s="465"/>
      <c r="AS94" s="466"/>
      <c r="AT94" s="470"/>
      <c r="AU94" s="471"/>
      <c r="AV94" s="471"/>
      <c r="AW94" s="471"/>
      <c r="AX94" s="471"/>
      <c r="AY94" s="472"/>
      <c r="BB94" s="844"/>
      <c r="BC94" s="845"/>
      <c r="BD94" s="845"/>
      <c r="BE94" s="845"/>
      <c r="BF94" s="845"/>
      <c r="BG94" s="845"/>
      <c r="BH94" s="845"/>
      <c r="BI94" s="846"/>
      <c r="BJ94" s="500"/>
      <c r="BK94" s="501"/>
      <c r="BL94" s="501"/>
      <c r="BM94" s="501"/>
      <c r="BN94" s="501"/>
      <c r="BO94" s="502"/>
      <c r="BP94" s="464"/>
      <c r="BQ94" s="465"/>
      <c r="BR94" s="465"/>
      <c r="BS94" s="465"/>
      <c r="BT94" s="465"/>
      <c r="BU94" s="466"/>
      <c r="BV94" s="464"/>
      <c r="BW94" s="465"/>
      <c r="BX94" s="465"/>
      <c r="BY94" s="465"/>
      <c r="BZ94" s="465"/>
      <c r="CA94" s="466"/>
      <c r="CB94" s="464"/>
      <c r="CC94" s="465"/>
      <c r="CD94" s="465"/>
      <c r="CE94" s="465"/>
      <c r="CF94" s="465"/>
      <c r="CG94" s="466"/>
      <c r="CH94" s="464"/>
      <c r="CI94" s="465"/>
      <c r="CJ94" s="465"/>
      <c r="CK94" s="465"/>
      <c r="CL94" s="465"/>
      <c r="CM94" s="466"/>
      <c r="CN94" s="464"/>
      <c r="CO94" s="465"/>
      <c r="CP94" s="465"/>
      <c r="CQ94" s="465"/>
      <c r="CR94" s="465"/>
      <c r="CS94" s="466"/>
      <c r="CT94" s="470"/>
      <c r="CU94" s="471"/>
      <c r="CV94" s="471"/>
      <c r="CW94" s="471"/>
      <c r="CX94" s="471"/>
      <c r="CY94" s="472"/>
    </row>
    <row r="95" spans="2:103" ht="22.5" customHeight="1">
      <c r="B95" s="844"/>
      <c r="C95" s="845"/>
      <c r="D95" s="845"/>
      <c r="E95" s="845"/>
      <c r="F95" s="845"/>
      <c r="G95" s="845"/>
      <c r="H95" s="845"/>
      <c r="I95" s="846"/>
      <c r="J95" s="500"/>
      <c r="K95" s="501"/>
      <c r="L95" s="501"/>
      <c r="M95" s="501"/>
      <c r="N95" s="501"/>
      <c r="O95" s="502"/>
      <c r="P95" s="464"/>
      <c r="Q95" s="465"/>
      <c r="R95" s="465"/>
      <c r="S95" s="465"/>
      <c r="T95" s="465"/>
      <c r="U95" s="466"/>
      <c r="V95" s="464"/>
      <c r="W95" s="465"/>
      <c r="X95" s="465"/>
      <c r="Y95" s="465"/>
      <c r="Z95" s="465"/>
      <c r="AA95" s="466"/>
      <c r="AB95" s="464"/>
      <c r="AC95" s="465"/>
      <c r="AD95" s="465"/>
      <c r="AE95" s="465"/>
      <c r="AF95" s="465"/>
      <c r="AG95" s="466"/>
      <c r="AH95" s="464"/>
      <c r="AI95" s="465"/>
      <c r="AJ95" s="465"/>
      <c r="AK95" s="465"/>
      <c r="AL95" s="465"/>
      <c r="AM95" s="466"/>
      <c r="AN95" s="464"/>
      <c r="AO95" s="465"/>
      <c r="AP95" s="465"/>
      <c r="AQ95" s="465"/>
      <c r="AR95" s="465"/>
      <c r="AS95" s="466"/>
      <c r="AT95" s="470"/>
      <c r="AU95" s="471"/>
      <c r="AV95" s="471"/>
      <c r="AW95" s="471"/>
      <c r="AX95" s="471"/>
      <c r="AY95" s="472"/>
      <c r="BB95" s="844"/>
      <c r="BC95" s="845"/>
      <c r="BD95" s="845"/>
      <c r="BE95" s="845"/>
      <c r="BF95" s="845"/>
      <c r="BG95" s="845"/>
      <c r="BH95" s="845"/>
      <c r="BI95" s="846"/>
      <c r="BJ95" s="500"/>
      <c r="BK95" s="501"/>
      <c r="BL95" s="501"/>
      <c r="BM95" s="501"/>
      <c r="BN95" s="501"/>
      <c r="BO95" s="502"/>
      <c r="BP95" s="464"/>
      <c r="BQ95" s="465"/>
      <c r="BR95" s="465"/>
      <c r="BS95" s="465"/>
      <c r="BT95" s="465"/>
      <c r="BU95" s="466"/>
      <c r="BV95" s="464"/>
      <c r="BW95" s="465"/>
      <c r="BX95" s="465"/>
      <c r="BY95" s="465"/>
      <c r="BZ95" s="465"/>
      <c r="CA95" s="466"/>
      <c r="CB95" s="464"/>
      <c r="CC95" s="465"/>
      <c r="CD95" s="465"/>
      <c r="CE95" s="465"/>
      <c r="CF95" s="465"/>
      <c r="CG95" s="466"/>
      <c r="CH95" s="464"/>
      <c r="CI95" s="465"/>
      <c r="CJ95" s="465"/>
      <c r="CK95" s="465"/>
      <c r="CL95" s="465"/>
      <c r="CM95" s="466"/>
      <c r="CN95" s="464"/>
      <c r="CO95" s="465"/>
      <c r="CP95" s="465"/>
      <c r="CQ95" s="465"/>
      <c r="CR95" s="465"/>
      <c r="CS95" s="466"/>
      <c r="CT95" s="470"/>
      <c r="CU95" s="471"/>
      <c r="CV95" s="471"/>
      <c r="CW95" s="471"/>
      <c r="CX95" s="471"/>
      <c r="CY95" s="472"/>
    </row>
    <row r="96" spans="2:103" ht="42.75" customHeight="1">
      <c r="B96" s="865">
        <f>B83</f>
        <v>46113</v>
      </c>
      <c r="C96" s="866"/>
      <c r="D96" s="866"/>
      <c r="E96" s="866"/>
      <c r="F96" s="866"/>
      <c r="G96" s="866"/>
      <c r="H96" s="866"/>
      <c r="I96" s="867"/>
      <c r="J96" s="509"/>
      <c r="K96" s="510"/>
      <c r="L96" s="510"/>
      <c r="M96" s="510"/>
      <c r="N96" s="510"/>
      <c r="O96" s="511"/>
      <c r="P96" s="512"/>
      <c r="Q96" s="513"/>
      <c r="R96" s="513"/>
      <c r="S96" s="513"/>
      <c r="T96" s="513"/>
      <c r="U96" s="514"/>
      <c r="V96" s="512"/>
      <c r="W96" s="513"/>
      <c r="X96" s="513"/>
      <c r="Y96" s="513"/>
      <c r="Z96" s="513"/>
      <c r="AA96" s="514"/>
      <c r="AB96" s="512"/>
      <c r="AC96" s="513"/>
      <c r="AD96" s="513"/>
      <c r="AE96" s="513"/>
      <c r="AF96" s="513"/>
      <c r="AG96" s="514"/>
      <c r="AH96" s="512"/>
      <c r="AI96" s="513"/>
      <c r="AJ96" s="513"/>
      <c r="AK96" s="513"/>
      <c r="AL96" s="513"/>
      <c r="AM96" s="514"/>
      <c r="AN96" s="512"/>
      <c r="AO96" s="513"/>
      <c r="AP96" s="513"/>
      <c r="AQ96" s="513"/>
      <c r="AR96" s="513"/>
      <c r="AS96" s="514"/>
      <c r="AT96" s="515"/>
      <c r="AU96" s="516"/>
      <c r="AV96" s="516"/>
      <c r="AW96" s="516"/>
      <c r="AX96" s="516"/>
      <c r="AY96" s="517"/>
      <c r="BB96" s="865">
        <f>BB83</f>
        <v>46204</v>
      </c>
      <c r="BC96" s="866"/>
      <c r="BD96" s="866"/>
      <c r="BE96" s="866"/>
      <c r="BF96" s="866"/>
      <c r="BG96" s="866"/>
      <c r="BH96" s="866"/>
      <c r="BI96" s="867"/>
      <c r="BJ96" s="509"/>
      <c r="BK96" s="510"/>
      <c r="BL96" s="510"/>
      <c r="BM96" s="510"/>
      <c r="BN96" s="510"/>
      <c r="BO96" s="511"/>
      <c r="BP96" s="512"/>
      <c r="BQ96" s="513"/>
      <c r="BR96" s="513"/>
      <c r="BS96" s="513"/>
      <c r="BT96" s="513"/>
      <c r="BU96" s="514"/>
      <c r="BV96" s="512"/>
      <c r="BW96" s="513"/>
      <c r="BX96" s="513"/>
      <c r="BY96" s="513"/>
      <c r="BZ96" s="513"/>
      <c r="CA96" s="514"/>
      <c r="CB96" s="512"/>
      <c r="CC96" s="513"/>
      <c r="CD96" s="513"/>
      <c r="CE96" s="513"/>
      <c r="CF96" s="513"/>
      <c r="CG96" s="514"/>
      <c r="CH96" s="512"/>
      <c r="CI96" s="513"/>
      <c r="CJ96" s="513"/>
      <c r="CK96" s="513"/>
      <c r="CL96" s="513"/>
      <c r="CM96" s="514"/>
      <c r="CN96" s="512"/>
      <c r="CO96" s="513"/>
      <c r="CP96" s="513"/>
      <c r="CQ96" s="513"/>
      <c r="CR96" s="513"/>
      <c r="CS96" s="514"/>
      <c r="CT96" s="515"/>
      <c r="CU96" s="516"/>
      <c r="CV96" s="516"/>
      <c r="CW96" s="516"/>
      <c r="CX96" s="516"/>
      <c r="CY96" s="517"/>
    </row>
    <row r="97" spans="2:103" ht="24" customHeight="1">
      <c r="B97" s="494" t="s">
        <v>271</v>
      </c>
      <c r="C97" s="495"/>
      <c r="D97" s="495"/>
      <c r="E97" s="495"/>
      <c r="F97" s="495"/>
      <c r="G97" s="495"/>
      <c r="H97" s="495"/>
      <c r="I97" s="496"/>
      <c r="J97" s="497">
        <f>IF(DAY(AT93)+1&gt;IF(MONTH(B83)=12,31,DATE(YEAR(B83),MONTH(B83)+1,1)-B83),"",AT93+1)</f>
        <v>46138</v>
      </c>
      <c r="K97" s="498"/>
      <c r="L97" s="498"/>
      <c r="M97" s="498"/>
      <c r="N97" s="498"/>
      <c r="O97" s="499"/>
      <c r="P97" s="461">
        <f>IF(J97="","",IF(DAY(J97)+1&gt;IF(MONTH(B83)=12,31,DATE(YEAR(B83),MONTH(B83)+1,1)-B83),"",J97+1))</f>
        <v>46139</v>
      </c>
      <c r="Q97" s="462"/>
      <c r="R97" s="462"/>
      <c r="S97" s="462"/>
      <c r="T97" s="462"/>
      <c r="U97" s="463"/>
      <c r="V97" s="461">
        <f>IF(P97="","",IF(DAY(P97)+1&gt;IF(MONTH(B83)=12,31,DATE(YEAR(B83),MONTH(B83)+1,1)-B83),"",P97+1))</f>
        <v>46140</v>
      </c>
      <c r="W97" s="462"/>
      <c r="X97" s="462"/>
      <c r="Y97" s="462"/>
      <c r="Z97" s="462"/>
      <c r="AA97" s="463"/>
      <c r="AB97" s="461">
        <f>IF(V97="","",IF(DAY(V97)+1&gt;IF(MONTH(B83)=12,31,DATE(YEAR(B83),MONTH(B83)+1,1)-B83),"",V97+1))</f>
        <v>46141</v>
      </c>
      <c r="AC97" s="462"/>
      <c r="AD97" s="462"/>
      <c r="AE97" s="462"/>
      <c r="AF97" s="462"/>
      <c r="AG97" s="463"/>
      <c r="AH97" s="461">
        <f>IF(AB97="","",IF(DAY(AB97)+1&gt;IF(MONTH(B83)=12,31,DATE(YEAR(B83),MONTH(B83)+1,1)-B83),"",AB97+1))</f>
        <v>46142</v>
      </c>
      <c r="AI97" s="462"/>
      <c r="AJ97" s="462"/>
      <c r="AK97" s="462"/>
      <c r="AL97" s="462"/>
      <c r="AM97" s="463"/>
      <c r="AN97" s="461" t="str">
        <f>IF(AH97="","",IF(DAY(AH97)+1&gt;IF(MONTH(B83)=12,31,DATE(YEAR(B83),MONTH(B83)+1,1)-B83),"",AH97+1))</f>
        <v/>
      </c>
      <c r="AO97" s="462"/>
      <c r="AP97" s="462"/>
      <c r="AQ97" s="462"/>
      <c r="AR97" s="462"/>
      <c r="AS97" s="463"/>
      <c r="AT97" s="467" t="str">
        <f>IF(AN97="","",IF(DAY(AN97)+1&gt;IF(MONTH(B83)=12,31,DATE(YEAR(B83),MONTH(B83)+1,1)-B83),"",AN97+1))</f>
        <v/>
      </c>
      <c r="AU97" s="468"/>
      <c r="AV97" s="468"/>
      <c r="AW97" s="468"/>
      <c r="AX97" s="468"/>
      <c r="AY97" s="469"/>
      <c r="BB97" s="494" t="s">
        <v>271</v>
      </c>
      <c r="BC97" s="495"/>
      <c r="BD97" s="495"/>
      <c r="BE97" s="495"/>
      <c r="BF97" s="495"/>
      <c r="BG97" s="495"/>
      <c r="BH97" s="495"/>
      <c r="BI97" s="496"/>
      <c r="BJ97" s="497">
        <f>IF(DAY(CT93)+1&gt;IF(MONTH(BB83)=12,31,DATE(YEAR(BB83),MONTH(BB83)+1,1)-BB83),"",CT93+1)</f>
        <v>46229</v>
      </c>
      <c r="BK97" s="498"/>
      <c r="BL97" s="498"/>
      <c r="BM97" s="498"/>
      <c r="BN97" s="498"/>
      <c r="BO97" s="499"/>
      <c r="BP97" s="461">
        <f>IF(BJ97="","",IF(DAY(BJ97)+1&gt;IF(MONTH(BB83)=12,31,DATE(YEAR(BB83),MONTH(BB83)+1,1)-BB83),"",BJ97+1))</f>
        <v>46230</v>
      </c>
      <c r="BQ97" s="462"/>
      <c r="BR97" s="462"/>
      <c r="BS97" s="462"/>
      <c r="BT97" s="462"/>
      <c r="BU97" s="463"/>
      <c r="BV97" s="461">
        <f>IF(BP97="","",IF(DAY(BP97)+1&gt;IF(MONTH(BB83)=12,31,DATE(YEAR(BB83),MONTH(BB83)+1,1)-BB83),"",BP97+1))</f>
        <v>46231</v>
      </c>
      <c r="BW97" s="462"/>
      <c r="BX97" s="462"/>
      <c r="BY97" s="462"/>
      <c r="BZ97" s="462"/>
      <c r="CA97" s="463"/>
      <c r="CB97" s="461">
        <f>IF(BV97="","",IF(DAY(BV97)+1&gt;IF(MONTH(BB83)=12,31,DATE(YEAR(BB83),MONTH(BB83)+1,1)-BB83),"",BV97+1))</f>
        <v>46232</v>
      </c>
      <c r="CC97" s="462"/>
      <c r="CD97" s="462"/>
      <c r="CE97" s="462"/>
      <c r="CF97" s="462"/>
      <c r="CG97" s="463"/>
      <c r="CH97" s="461">
        <f>IF(CB97="","",IF(DAY(CB97)+1&gt;IF(MONTH(BB83)=12,31,DATE(YEAR(BB83),MONTH(BB83)+1,1)-BB83),"",CB97+1))</f>
        <v>46233</v>
      </c>
      <c r="CI97" s="462"/>
      <c r="CJ97" s="462"/>
      <c r="CK97" s="462"/>
      <c r="CL97" s="462"/>
      <c r="CM97" s="463"/>
      <c r="CN97" s="461">
        <f>IF(CH97="","",IF(DAY(CH97)+1&gt;IF(MONTH(BB83)=12,31,DATE(YEAR(BB83),MONTH(BB83)+1,1)-BB83),"",CH97+1))</f>
        <v>46234</v>
      </c>
      <c r="CO97" s="462"/>
      <c r="CP97" s="462"/>
      <c r="CQ97" s="462"/>
      <c r="CR97" s="462"/>
      <c r="CS97" s="463"/>
      <c r="CT97" s="467" t="str">
        <f>IF(CN97="","",IF(DAY(CN97)+1&gt;IF(MONTH(BB83)=12,31,DATE(YEAR(BB83),MONTH(BB83)+1,1)-BB83),"",CN97+1))</f>
        <v/>
      </c>
      <c r="CU97" s="468"/>
      <c r="CV97" s="468"/>
      <c r="CW97" s="468"/>
      <c r="CX97" s="468"/>
      <c r="CY97" s="469"/>
    </row>
    <row r="98" spans="2:103" ht="15.75" customHeight="1">
      <c r="B98" s="868" t="str">
        <f>VLOOKUP(B83,記念名,2,FALSE)</f>
        <v>発明の日 18、郵政記念日 20
主権回復の日 28</v>
      </c>
      <c r="C98" s="857"/>
      <c r="D98" s="857"/>
      <c r="E98" s="857"/>
      <c r="F98" s="857"/>
      <c r="G98" s="857"/>
      <c r="H98" s="857"/>
      <c r="I98" s="858"/>
      <c r="J98" s="500"/>
      <c r="K98" s="501"/>
      <c r="L98" s="501"/>
      <c r="M98" s="501"/>
      <c r="N98" s="501"/>
      <c r="O98" s="502"/>
      <c r="P98" s="464"/>
      <c r="Q98" s="465"/>
      <c r="R98" s="465"/>
      <c r="S98" s="465"/>
      <c r="T98" s="465"/>
      <c r="U98" s="466"/>
      <c r="V98" s="464"/>
      <c r="W98" s="465"/>
      <c r="X98" s="465"/>
      <c r="Y98" s="465"/>
      <c r="Z98" s="465"/>
      <c r="AA98" s="466"/>
      <c r="AB98" s="464"/>
      <c r="AC98" s="465"/>
      <c r="AD98" s="465"/>
      <c r="AE98" s="465"/>
      <c r="AF98" s="465"/>
      <c r="AG98" s="466"/>
      <c r="AH98" s="464"/>
      <c r="AI98" s="465"/>
      <c r="AJ98" s="465"/>
      <c r="AK98" s="465"/>
      <c r="AL98" s="465"/>
      <c r="AM98" s="466"/>
      <c r="AN98" s="464"/>
      <c r="AO98" s="465"/>
      <c r="AP98" s="465"/>
      <c r="AQ98" s="465"/>
      <c r="AR98" s="465"/>
      <c r="AS98" s="466"/>
      <c r="AT98" s="470"/>
      <c r="AU98" s="471"/>
      <c r="AV98" s="471"/>
      <c r="AW98" s="471"/>
      <c r="AX98" s="471"/>
      <c r="AY98" s="472"/>
      <c r="BB98" s="868" t="str">
        <f>VLOOKUP(BB83,記念名,2,FALSE)</f>
        <v>国民安全の日 1
世界人口デー 11</v>
      </c>
      <c r="BC98" s="857"/>
      <c r="BD98" s="857"/>
      <c r="BE98" s="857"/>
      <c r="BF98" s="857"/>
      <c r="BG98" s="857"/>
      <c r="BH98" s="857"/>
      <c r="BI98" s="858"/>
      <c r="BJ98" s="500"/>
      <c r="BK98" s="501"/>
      <c r="BL98" s="501"/>
      <c r="BM98" s="501"/>
      <c r="BN98" s="501"/>
      <c r="BO98" s="502"/>
      <c r="BP98" s="464"/>
      <c r="BQ98" s="465"/>
      <c r="BR98" s="465"/>
      <c r="BS98" s="465"/>
      <c r="BT98" s="465"/>
      <c r="BU98" s="466"/>
      <c r="BV98" s="464"/>
      <c r="BW98" s="465"/>
      <c r="BX98" s="465"/>
      <c r="BY98" s="465"/>
      <c r="BZ98" s="465"/>
      <c r="CA98" s="466"/>
      <c r="CB98" s="464"/>
      <c r="CC98" s="465"/>
      <c r="CD98" s="465"/>
      <c r="CE98" s="465"/>
      <c r="CF98" s="465"/>
      <c r="CG98" s="466"/>
      <c r="CH98" s="464"/>
      <c r="CI98" s="465"/>
      <c r="CJ98" s="465"/>
      <c r="CK98" s="465"/>
      <c r="CL98" s="465"/>
      <c r="CM98" s="466"/>
      <c r="CN98" s="464"/>
      <c r="CO98" s="465"/>
      <c r="CP98" s="465"/>
      <c r="CQ98" s="465"/>
      <c r="CR98" s="465"/>
      <c r="CS98" s="466"/>
      <c r="CT98" s="470"/>
      <c r="CU98" s="471"/>
      <c r="CV98" s="471"/>
      <c r="CW98" s="471"/>
      <c r="CX98" s="471"/>
      <c r="CY98" s="472"/>
    </row>
    <row r="99" spans="2:103" ht="16.5" customHeight="1">
      <c r="B99" s="859"/>
      <c r="C99" s="860"/>
      <c r="D99" s="860"/>
      <c r="E99" s="860"/>
      <c r="F99" s="860"/>
      <c r="G99" s="860"/>
      <c r="H99" s="860"/>
      <c r="I99" s="861"/>
      <c r="J99" s="500"/>
      <c r="K99" s="501"/>
      <c r="L99" s="501"/>
      <c r="M99" s="501"/>
      <c r="N99" s="501"/>
      <c r="O99" s="502"/>
      <c r="P99" s="464"/>
      <c r="Q99" s="465"/>
      <c r="R99" s="465"/>
      <c r="S99" s="465"/>
      <c r="T99" s="465"/>
      <c r="U99" s="466"/>
      <c r="V99" s="464"/>
      <c r="W99" s="465"/>
      <c r="X99" s="465"/>
      <c r="Y99" s="465"/>
      <c r="Z99" s="465"/>
      <c r="AA99" s="466"/>
      <c r="AB99" s="464"/>
      <c r="AC99" s="465"/>
      <c r="AD99" s="465"/>
      <c r="AE99" s="465"/>
      <c r="AF99" s="465"/>
      <c r="AG99" s="466"/>
      <c r="AH99" s="464"/>
      <c r="AI99" s="465"/>
      <c r="AJ99" s="465"/>
      <c r="AK99" s="465"/>
      <c r="AL99" s="465"/>
      <c r="AM99" s="466"/>
      <c r="AN99" s="464"/>
      <c r="AO99" s="465"/>
      <c r="AP99" s="465"/>
      <c r="AQ99" s="465"/>
      <c r="AR99" s="465"/>
      <c r="AS99" s="466"/>
      <c r="AT99" s="470"/>
      <c r="AU99" s="471"/>
      <c r="AV99" s="471"/>
      <c r="AW99" s="471"/>
      <c r="AX99" s="471"/>
      <c r="AY99" s="472"/>
      <c r="BB99" s="859"/>
      <c r="BC99" s="860"/>
      <c r="BD99" s="860"/>
      <c r="BE99" s="860"/>
      <c r="BF99" s="860"/>
      <c r="BG99" s="860"/>
      <c r="BH99" s="860"/>
      <c r="BI99" s="861"/>
      <c r="BJ99" s="500"/>
      <c r="BK99" s="501"/>
      <c r="BL99" s="501"/>
      <c r="BM99" s="501"/>
      <c r="BN99" s="501"/>
      <c r="BO99" s="502"/>
      <c r="BP99" s="464"/>
      <c r="BQ99" s="465"/>
      <c r="BR99" s="465"/>
      <c r="BS99" s="465"/>
      <c r="BT99" s="465"/>
      <c r="BU99" s="466"/>
      <c r="BV99" s="464"/>
      <c r="BW99" s="465"/>
      <c r="BX99" s="465"/>
      <c r="BY99" s="465"/>
      <c r="BZ99" s="465"/>
      <c r="CA99" s="466"/>
      <c r="CB99" s="464"/>
      <c r="CC99" s="465"/>
      <c r="CD99" s="465"/>
      <c r="CE99" s="465"/>
      <c r="CF99" s="465"/>
      <c r="CG99" s="466"/>
      <c r="CH99" s="464"/>
      <c r="CI99" s="465"/>
      <c r="CJ99" s="465"/>
      <c r="CK99" s="465"/>
      <c r="CL99" s="465"/>
      <c r="CM99" s="466"/>
      <c r="CN99" s="464"/>
      <c r="CO99" s="465"/>
      <c r="CP99" s="465"/>
      <c r="CQ99" s="465"/>
      <c r="CR99" s="465"/>
      <c r="CS99" s="466"/>
      <c r="CT99" s="470"/>
      <c r="CU99" s="471"/>
      <c r="CV99" s="471"/>
      <c r="CW99" s="471"/>
      <c r="CX99" s="471"/>
      <c r="CY99" s="472"/>
    </row>
    <row r="100" spans="2:103" ht="13.5" customHeight="1">
      <c r="B100" s="859"/>
      <c r="C100" s="860"/>
      <c r="D100" s="860"/>
      <c r="E100" s="860"/>
      <c r="F100" s="860"/>
      <c r="G100" s="860"/>
      <c r="H100" s="860"/>
      <c r="I100" s="861"/>
      <c r="J100" s="500"/>
      <c r="K100" s="501"/>
      <c r="L100" s="501"/>
      <c r="M100" s="501"/>
      <c r="N100" s="501"/>
      <c r="O100" s="502"/>
      <c r="P100" s="464"/>
      <c r="Q100" s="465"/>
      <c r="R100" s="465"/>
      <c r="S100" s="465"/>
      <c r="T100" s="465"/>
      <c r="U100" s="466"/>
      <c r="V100" s="464"/>
      <c r="W100" s="465"/>
      <c r="X100" s="465"/>
      <c r="Y100" s="465"/>
      <c r="Z100" s="465"/>
      <c r="AA100" s="466"/>
      <c r="AB100" s="464"/>
      <c r="AC100" s="465"/>
      <c r="AD100" s="465"/>
      <c r="AE100" s="465"/>
      <c r="AF100" s="465"/>
      <c r="AG100" s="466"/>
      <c r="AH100" s="464"/>
      <c r="AI100" s="465"/>
      <c r="AJ100" s="465"/>
      <c r="AK100" s="465"/>
      <c r="AL100" s="465"/>
      <c r="AM100" s="466"/>
      <c r="AN100" s="464"/>
      <c r="AO100" s="465"/>
      <c r="AP100" s="465"/>
      <c r="AQ100" s="465"/>
      <c r="AR100" s="465"/>
      <c r="AS100" s="466"/>
      <c r="AT100" s="470"/>
      <c r="AU100" s="471"/>
      <c r="AV100" s="471"/>
      <c r="AW100" s="471"/>
      <c r="AX100" s="471"/>
      <c r="AY100" s="472"/>
      <c r="BB100" s="859"/>
      <c r="BC100" s="860"/>
      <c r="BD100" s="860"/>
      <c r="BE100" s="860"/>
      <c r="BF100" s="860"/>
      <c r="BG100" s="860"/>
      <c r="BH100" s="860"/>
      <c r="BI100" s="861"/>
      <c r="BJ100" s="500"/>
      <c r="BK100" s="501"/>
      <c r="BL100" s="501"/>
      <c r="BM100" s="501"/>
      <c r="BN100" s="501"/>
      <c r="BO100" s="502"/>
      <c r="BP100" s="464"/>
      <c r="BQ100" s="465"/>
      <c r="BR100" s="465"/>
      <c r="BS100" s="465"/>
      <c r="BT100" s="465"/>
      <c r="BU100" s="466"/>
      <c r="BV100" s="464"/>
      <c r="BW100" s="465"/>
      <c r="BX100" s="465"/>
      <c r="BY100" s="465"/>
      <c r="BZ100" s="465"/>
      <c r="CA100" s="466"/>
      <c r="CB100" s="464"/>
      <c r="CC100" s="465"/>
      <c r="CD100" s="465"/>
      <c r="CE100" s="465"/>
      <c r="CF100" s="465"/>
      <c r="CG100" s="466"/>
      <c r="CH100" s="464"/>
      <c r="CI100" s="465"/>
      <c r="CJ100" s="465"/>
      <c r="CK100" s="465"/>
      <c r="CL100" s="465"/>
      <c r="CM100" s="466"/>
      <c r="CN100" s="464"/>
      <c r="CO100" s="465"/>
      <c r="CP100" s="465"/>
      <c r="CQ100" s="465"/>
      <c r="CR100" s="465"/>
      <c r="CS100" s="466"/>
      <c r="CT100" s="470"/>
      <c r="CU100" s="471"/>
      <c r="CV100" s="471"/>
      <c r="CW100" s="471"/>
      <c r="CX100" s="471"/>
      <c r="CY100" s="472"/>
    </row>
    <row r="101" spans="2:103" ht="24.75" customHeight="1">
      <c r="B101" s="859"/>
      <c r="C101" s="860"/>
      <c r="D101" s="860"/>
      <c r="E101" s="860"/>
      <c r="F101" s="860"/>
      <c r="G101" s="860"/>
      <c r="H101" s="860"/>
      <c r="I101" s="861"/>
      <c r="J101" s="482" t="str">
        <f>IF(AT97="","",IF(DAY(AT97)+1&gt;IF(MONTH(B83)=12,31,DATE(YEAR(B83),MONTH(B83)+1,1)-B83),"",AT97+1))</f>
        <v/>
      </c>
      <c r="K101" s="483"/>
      <c r="L101" s="483"/>
      <c r="M101" s="483"/>
      <c r="N101" s="483"/>
      <c r="O101" s="484"/>
      <c r="P101" s="488" t="str">
        <f>IF(J101="","",IF(DAY(J101)+1&gt;IF(MONTH(B83)=12,31,DATE(YEAR(B83),MONTH(B83)+1,1)-B83),"",J101+1))</f>
        <v/>
      </c>
      <c r="Q101" s="489"/>
      <c r="R101" s="489"/>
      <c r="S101" s="489"/>
      <c r="T101" s="489"/>
      <c r="U101" s="490"/>
      <c r="V101" s="24"/>
      <c r="AB101" s="24"/>
      <c r="AH101" s="24"/>
      <c r="AN101" s="24"/>
      <c r="AT101" s="24"/>
      <c r="AY101" s="19"/>
      <c r="BB101" s="859"/>
      <c r="BC101" s="860"/>
      <c r="BD101" s="860"/>
      <c r="BE101" s="860"/>
      <c r="BF101" s="860"/>
      <c r="BG101" s="860"/>
      <c r="BH101" s="860"/>
      <c r="BI101" s="861"/>
      <c r="BJ101" s="482" t="str">
        <f>IF(CT97="","",IF(DAY(CT97)+1&gt;IF(MONTH(BB83)=12,31,DATE(YEAR(BB83),MONTH(BB83)+1,1)-BB83),"",CT97+1))</f>
        <v/>
      </c>
      <c r="BK101" s="483"/>
      <c r="BL101" s="483"/>
      <c r="BM101" s="483"/>
      <c r="BN101" s="483"/>
      <c r="BO101" s="484"/>
      <c r="BP101" s="488" t="str">
        <f>IF(BJ101="","",IF(DAY(BJ101)+1&gt;IF(MONTH(BB83)=12,31,DATE(YEAR(BB83),MONTH(BB83)+1,1)-BB83),"",BJ101+1))</f>
        <v/>
      </c>
      <c r="BQ101" s="489"/>
      <c r="BR101" s="489"/>
      <c r="BS101" s="489"/>
      <c r="BT101" s="489"/>
      <c r="BU101" s="490"/>
      <c r="BV101" s="24"/>
      <c r="CB101" s="24"/>
      <c r="CH101" s="24"/>
      <c r="CN101" s="24"/>
      <c r="CT101" s="24"/>
      <c r="CY101" s="19"/>
    </row>
    <row r="102" spans="2:103" ht="18" customHeight="1">
      <c r="B102" s="859"/>
      <c r="C102" s="860"/>
      <c r="D102" s="860"/>
      <c r="E102" s="860"/>
      <c r="F102" s="860"/>
      <c r="G102" s="860"/>
      <c r="H102" s="860"/>
      <c r="I102" s="861"/>
      <c r="J102" s="482"/>
      <c r="K102" s="483"/>
      <c r="L102" s="483"/>
      <c r="M102" s="483"/>
      <c r="N102" s="483"/>
      <c r="O102" s="484"/>
      <c r="P102" s="488"/>
      <c r="Q102" s="489"/>
      <c r="R102" s="489"/>
      <c r="S102" s="489"/>
      <c r="T102" s="489"/>
      <c r="U102" s="490"/>
      <c r="V102" s="24"/>
      <c r="AB102" s="24"/>
      <c r="AH102" s="24"/>
      <c r="AN102" s="24"/>
      <c r="AT102" s="24"/>
      <c r="AY102" s="19"/>
      <c r="BB102" s="859"/>
      <c r="BC102" s="860"/>
      <c r="BD102" s="860"/>
      <c r="BE102" s="860"/>
      <c r="BF102" s="860"/>
      <c r="BG102" s="860"/>
      <c r="BH102" s="860"/>
      <c r="BI102" s="861"/>
      <c r="BJ102" s="482"/>
      <c r="BK102" s="483"/>
      <c r="BL102" s="483"/>
      <c r="BM102" s="483"/>
      <c r="BN102" s="483"/>
      <c r="BO102" s="484"/>
      <c r="BP102" s="488"/>
      <c r="BQ102" s="489"/>
      <c r="BR102" s="489"/>
      <c r="BS102" s="489"/>
      <c r="BT102" s="489"/>
      <c r="BU102" s="490"/>
      <c r="BV102" s="24"/>
      <c r="CB102" s="24"/>
      <c r="CH102" s="24"/>
      <c r="CN102" s="24"/>
      <c r="CT102" s="24"/>
      <c r="CY102" s="19"/>
    </row>
    <row r="103" spans="2:103" ht="9.75" customHeight="1">
      <c r="B103" s="862"/>
      <c r="C103" s="863"/>
      <c r="D103" s="863"/>
      <c r="E103" s="863"/>
      <c r="F103" s="863"/>
      <c r="G103" s="863"/>
      <c r="H103" s="863"/>
      <c r="I103" s="864"/>
      <c r="J103" s="485"/>
      <c r="K103" s="486"/>
      <c r="L103" s="486"/>
      <c r="M103" s="486"/>
      <c r="N103" s="486"/>
      <c r="O103" s="487"/>
      <c r="P103" s="491"/>
      <c r="Q103" s="492"/>
      <c r="R103" s="492"/>
      <c r="S103" s="492"/>
      <c r="T103" s="492"/>
      <c r="U103" s="493"/>
      <c r="V103" s="44"/>
      <c r="W103" s="20"/>
      <c r="X103" s="20"/>
      <c r="Y103" s="20"/>
      <c r="Z103" s="20"/>
      <c r="AA103" s="20"/>
      <c r="AB103" s="44"/>
      <c r="AC103" s="20"/>
      <c r="AD103" s="20"/>
      <c r="AE103" s="20"/>
      <c r="AF103" s="20"/>
      <c r="AG103" s="20"/>
      <c r="AH103" s="44"/>
      <c r="AI103" s="20"/>
      <c r="AJ103" s="20"/>
      <c r="AK103" s="20"/>
      <c r="AL103" s="20"/>
      <c r="AM103" s="20"/>
      <c r="AN103" s="44"/>
      <c r="AO103" s="20"/>
      <c r="AP103" s="20"/>
      <c r="AQ103" s="20"/>
      <c r="AR103" s="20"/>
      <c r="AS103" s="20"/>
      <c r="AT103" s="44"/>
      <c r="AU103" s="20"/>
      <c r="AV103" s="20"/>
      <c r="AW103" s="20"/>
      <c r="AX103" s="20"/>
      <c r="AY103" s="21"/>
      <c r="BB103" s="862"/>
      <c r="BC103" s="863"/>
      <c r="BD103" s="863"/>
      <c r="BE103" s="863"/>
      <c r="BF103" s="863"/>
      <c r="BG103" s="863"/>
      <c r="BH103" s="863"/>
      <c r="BI103" s="864"/>
      <c r="BJ103" s="485"/>
      <c r="BK103" s="486"/>
      <c r="BL103" s="486"/>
      <c r="BM103" s="486"/>
      <c r="BN103" s="486"/>
      <c r="BO103" s="487"/>
      <c r="BP103" s="491"/>
      <c r="BQ103" s="492"/>
      <c r="BR103" s="492"/>
      <c r="BS103" s="492"/>
      <c r="BT103" s="492"/>
      <c r="BU103" s="493"/>
      <c r="BV103" s="44"/>
      <c r="BW103" s="20"/>
      <c r="BX103" s="20"/>
      <c r="BY103" s="20"/>
      <c r="BZ103" s="20"/>
      <c r="CA103" s="20"/>
      <c r="CB103" s="44"/>
      <c r="CC103" s="20"/>
      <c r="CD103" s="20"/>
      <c r="CE103" s="20"/>
      <c r="CF103" s="20"/>
      <c r="CG103" s="20"/>
      <c r="CH103" s="44"/>
      <c r="CI103" s="20"/>
      <c r="CJ103" s="20"/>
      <c r="CK103" s="20"/>
      <c r="CL103" s="20"/>
      <c r="CM103" s="20"/>
      <c r="CN103" s="44"/>
      <c r="CO103" s="20"/>
      <c r="CP103" s="20"/>
      <c r="CQ103" s="20"/>
      <c r="CR103" s="20"/>
      <c r="CS103" s="20"/>
      <c r="CT103" s="44"/>
      <c r="CU103" s="20"/>
      <c r="CV103" s="20"/>
      <c r="CW103" s="20"/>
      <c r="CX103" s="20"/>
      <c r="CY103" s="21"/>
    </row>
  </sheetData>
  <mergeCells count="480">
    <mergeCell ref="CH97:CM100"/>
    <mergeCell ref="CN97:CS100"/>
    <mergeCell ref="CT97:CY100"/>
    <mergeCell ref="B98:I103"/>
    <mergeCell ref="BB98:BI103"/>
    <mergeCell ref="J101:O103"/>
    <mergeCell ref="P101:U103"/>
    <mergeCell ref="BJ101:BO103"/>
    <mergeCell ref="BP101:BU103"/>
    <mergeCell ref="AN97:AS100"/>
    <mergeCell ref="AT97:AY100"/>
    <mergeCell ref="BB97:BI97"/>
    <mergeCell ref="BJ97:BO100"/>
    <mergeCell ref="BP97:BU100"/>
    <mergeCell ref="BV97:CA100"/>
    <mergeCell ref="B96:I96"/>
    <mergeCell ref="BB96:BI96"/>
    <mergeCell ref="B97:I97"/>
    <mergeCell ref="J97:O100"/>
    <mergeCell ref="P97:U100"/>
    <mergeCell ref="V97:AA100"/>
    <mergeCell ref="AB97:AG100"/>
    <mergeCell ref="AH97:AM100"/>
    <mergeCell ref="CB97:CG100"/>
    <mergeCell ref="CT92:CY92"/>
    <mergeCell ref="J93:O96"/>
    <mergeCell ref="P93:U96"/>
    <mergeCell ref="V93:AA96"/>
    <mergeCell ref="AB93:AG96"/>
    <mergeCell ref="AH93:AM96"/>
    <mergeCell ref="AN93:AS96"/>
    <mergeCell ref="AT93:AY96"/>
    <mergeCell ref="BJ93:BO96"/>
    <mergeCell ref="BB92:BI95"/>
    <mergeCell ref="BJ92:BO92"/>
    <mergeCell ref="BP92:BU92"/>
    <mergeCell ref="BV92:CA92"/>
    <mergeCell ref="CB92:CG92"/>
    <mergeCell ref="CH92:CM92"/>
    <mergeCell ref="BP93:BU96"/>
    <mergeCell ref="BV93:CA96"/>
    <mergeCell ref="CB93:CG96"/>
    <mergeCell ref="CH93:CM96"/>
    <mergeCell ref="CN93:CS96"/>
    <mergeCell ref="CT93:CY96"/>
    <mergeCell ref="B92:I95"/>
    <mergeCell ref="J92:O92"/>
    <mergeCell ref="P92:U92"/>
    <mergeCell ref="V92:AA92"/>
    <mergeCell ref="AB92:AG92"/>
    <mergeCell ref="AH92:AM92"/>
    <mergeCell ref="AN92:AS92"/>
    <mergeCell ref="AT92:AY92"/>
    <mergeCell ref="CN92:CS92"/>
    <mergeCell ref="CT88:CY90"/>
    <mergeCell ref="V88:AA90"/>
    <mergeCell ref="AB88:AG90"/>
    <mergeCell ref="AH88:AM90"/>
    <mergeCell ref="AN88:AS90"/>
    <mergeCell ref="AT88:AY90"/>
    <mergeCell ref="BJ88:BO90"/>
    <mergeCell ref="B91:I91"/>
    <mergeCell ref="BB91:BI91"/>
    <mergeCell ref="AT84:AY87"/>
    <mergeCell ref="BJ84:BO87"/>
    <mergeCell ref="BP84:BU87"/>
    <mergeCell ref="BV84:CA87"/>
    <mergeCell ref="BP88:BU90"/>
    <mergeCell ref="BV88:CA90"/>
    <mergeCell ref="CB88:CG90"/>
    <mergeCell ref="CH88:CM90"/>
    <mergeCell ref="CN88:CS90"/>
    <mergeCell ref="CB80:CG83"/>
    <mergeCell ref="CH80:CM83"/>
    <mergeCell ref="CN80:CS83"/>
    <mergeCell ref="CT80:CY83"/>
    <mergeCell ref="B83:I84"/>
    <mergeCell ref="BB83:BI84"/>
    <mergeCell ref="J84:O87"/>
    <mergeCell ref="P84:U87"/>
    <mergeCell ref="V84:AA87"/>
    <mergeCell ref="AB84:AG87"/>
    <mergeCell ref="B79:I82"/>
    <mergeCell ref="AH79:AM79"/>
    <mergeCell ref="CB84:CG87"/>
    <mergeCell ref="CH84:CM87"/>
    <mergeCell ref="CN84:CS87"/>
    <mergeCell ref="CT84:CY87"/>
    <mergeCell ref="B85:I86"/>
    <mergeCell ref="BB85:BI86"/>
    <mergeCell ref="B87:I90"/>
    <mergeCell ref="BB87:BI90"/>
    <mergeCell ref="J88:O90"/>
    <mergeCell ref="P88:U90"/>
    <mergeCell ref="AH84:AM87"/>
    <mergeCell ref="AN84:AS87"/>
    <mergeCell ref="CB79:CG79"/>
    <mergeCell ref="CH79:CM79"/>
    <mergeCell ref="CN79:CS79"/>
    <mergeCell ref="CT79:CY79"/>
    <mergeCell ref="J80:O83"/>
    <mergeCell ref="P80:U83"/>
    <mergeCell ref="V80:AA83"/>
    <mergeCell ref="AB80:AG83"/>
    <mergeCell ref="AH80:AM83"/>
    <mergeCell ref="AN80:AS83"/>
    <mergeCell ref="AN79:AS79"/>
    <mergeCell ref="AT79:AY79"/>
    <mergeCell ref="BB79:BI82"/>
    <mergeCell ref="BJ79:BO79"/>
    <mergeCell ref="BP79:BU79"/>
    <mergeCell ref="BV79:CA79"/>
    <mergeCell ref="AT80:AY83"/>
    <mergeCell ref="BJ80:BO83"/>
    <mergeCell ref="BP80:BU83"/>
    <mergeCell ref="BV80:CA83"/>
    <mergeCell ref="J79:O79"/>
    <mergeCell ref="P79:U79"/>
    <mergeCell ref="V79:AA79"/>
    <mergeCell ref="AB79:AG79"/>
    <mergeCell ref="CH71:CM74"/>
    <mergeCell ref="CN71:CS74"/>
    <mergeCell ref="CT71:CY74"/>
    <mergeCell ref="B72:I77"/>
    <mergeCell ref="BB72:BI77"/>
    <mergeCell ref="J75:O77"/>
    <mergeCell ref="P75:U77"/>
    <mergeCell ref="BJ75:BO77"/>
    <mergeCell ref="BP75:BU77"/>
    <mergeCell ref="AN71:AS74"/>
    <mergeCell ref="AT71:AY74"/>
    <mergeCell ref="BB71:BI71"/>
    <mergeCell ref="BJ71:BO74"/>
    <mergeCell ref="BP71:BU74"/>
    <mergeCell ref="BV71:CA74"/>
    <mergeCell ref="B70:I70"/>
    <mergeCell ref="BB70:BI70"/>
    <mergeCell ref="B71:I71"/>
    <mergeCell ref="J71:O74"/>
    <mergeCell ref="P71:U74"/>
    <mergeCell ref="V71:AA74"/>
    <mergeCell ref="AB71:AG74"/>
    <mergeCell ref="AH71:AM74"/>
    <mergeCell ref="CB71:CG74"/>
    <mergeCell ref="CT66:CY66"/>
    <mergeCell ref="J67:O70"/>
    <mergeCell ref="P67:U70"/>
    <mergeCell ref="V67:AA70"/>
    <mergeCell ref="AB67:AG70"/>
    <mergeCell ref="AH67:AM70"/>
    <mergeCell ref="AN67:AS70"/>
    <mergeCell ref="AT67:AY70"/>
    <mergeCell ref="BJ67:BO70"/>
    <mergeCell ref="BB66:BI69"/>
    <mergeCell ref="BJ66:BO66"/>
    <mergeCell ref="BP66:BU66"/>
    <mergeCell ref="BV66:CA66"/>
    <mergeCell ref="CB66:CG66"/>
    <mergeCell ref="CH66:CM66"/>
    <mergeCell ref="BP67:BU70"/>
    <mergeCell ref="BV67:CA70"/>
    <mergeCell ref="CB67:CG70"/>
    <mergeCell ref="CH67:CM70"/>
    <mergeCell ref="CN67:CS70"/>
    <mergeCell ref="CT67:CY70"/>
    <mergeCell ref="B66:I69"/>
    <mergeCell ref="J66:O66"/>
    <mergeCell ref="P66:U66"/>
    <mergeCell ref="V66:AA66"/>
    <mergeCell ref="AB66:AG66"/>
    <mergeCell ref="AH66:AM66"/>
    <mergeCell ref="AN66:AS66"/>
    <mergeCell ref="AT66:AY66"/>
    <mergeCell ref="CN66:CS66"/>
    <mergeCell ref="CT62:CY64"/>
    <mergeCell ref="V62:AA64"/>
    <mergeCell ref="AB62:AG64"/>
    <mergeCell ref="AH62:AM64"/>
    <mergeCell ref="AN62:AS64"/>
    <mergeCell ref="AT62:AY64"/>
    <mergeCell ref="BJ62:BO64"/>
    <mergeCell ref="B65:I65"/>
    <mergeCell ref="BB65:BI65"/>
    <mergeCell ref="AT58:AY61"/>
    <mergeCell ref="BJ58:BO61"/>
    <mergeCell ref="BP58:BU61"/>
    <mergeCell ref="BV58:CA61"/>
    <mergeCell ref="BP62:BU64"/>
    <mergeCell ref="BV62:CA64"/>
    <mergeCell ref="CB62:CG64"/>
    <mergeCell ref="CH62:CM64"/>
    <mergeCell ref="CN62:CS64"/>
    <mergeCell ref="CB54:CG57"/>
    <mergeCell ref="CH54:CM57"/>
    <mergeCell ref="CN54:CS57"/>
    <mergeCell ref="CT54:CY57"/>
    <mergeCell ref="B57:I58"/>
    <mergeCell ref="BB57:BI58"/>
    <mergeCell ref="J58:O61"/>
    <mergeCell ref="P58:U61"/>
    <mergeCell ref="V58:AA61"/>
    <mergeCell ref="AB58:AG61"/>
    <mergeCell ref="B53:I56"/>
    <mergeCell ref="AH53:AM53"/>
    <mergeCell ref="CB58:CG61"/>
    <mergeCell ref="CH58:CM61"/>
    <mergeCell ref="CN58:CS61"/>
    <mergeCell ref="CT58:CY61"/>
    <mergeCell ref="B59:I60"/>
    <mergeCell ref="BB59:BI60"/>
    <mergeCell ref="B61:I64"/>
    <mergeCell ref="BB61:BI64"/>
    <mergeCell ref="J62:O64"/>
    <mergeCell ref="P62:U64"/>
    <mergeCell ref="AH58:AM61"/>
    <mergeCell ref="AN58:AS61"/>
    <mergeCell ref="CB53:CG53"/>
    <mergeCell ref="CH53:CM53"/>
    <mergeCell ref="CN53:CS53"/>
    <mergeCell ref="CT53:CY53"/>
    <mergeCell ref="J54:O57"/>
    <mergeCell ref="P54:U57"/>
    <mergeCell ref="V54:AA57"/>
    <mergeCell ref="AB54:AG57"/>
    <mergeCell ref="AH54:AM57"/>
    <mergeCell ref="AN54:AS57"/>
    <mergeCell ref="AN53:AS53"/>
    <mergeCell ref="AT53:AY53"/>
    <mergeCell ref="BB53:BI56"/>
    <mergeCell ref="BJ53:BO53"/>
    <mergeCell ref="BP53:BU53"/>
    <mergeCell ref="BV53:CA53"/>
    <mergeCell ref="AT54:AY57"/>
    <mergeCell ref="BJ54:BO57"/>
    <mergeCell ref="BP54:BU57"/>
    <mergeCell ref="BV54:CA57"/>
    <mergeCell ref="J53:O53"/>
    <mergeCell ref="P53:U53"/>
    <mergeCell ref="V53:AA53"/>
    <mergeCell ref="AB53:AG53"/>
    <mergeCell ref="CH45:CM48"/>
    <mergeCell ref="CN45:CS48"/>
    <mergeCell ref="CT45:CY48"/>
    <mergeCell ref="B46:I51"/>
    <mergeCell ref="BB46:BI51"/>
    <mergeCell ref="J49:O51"/>
    <mergeCell ref="P49:U51"/>
    <mergeCell ref="BJ49:BO51"/>
    <mergeCell ref="BP49:BU51"/>
    <mergeCell ref="AN45:AS48"/>
    <mergeCell ref="AT45:AY48"/>
    <mergeCell ref="BB45:BI45"/>
    <mergeCell ref="BJ45:BO48"/>
    <mergeCell ref="BP45:BU48"/>
    <mergeCell ref="BV45:CA48"/>
    <mergeCell ref="B44:I44"/>
    <mergeCell ref="BB44:BI44"/>
    <mergeCell ref="B45:I45"/>
    <mergeCell ref="J45:O48"/>
    <mergeCell ref="P45:U48"/>
    <mergeCell ref="V45:AA48"/>
    <mergeCell ref="AB45:AG48"/>
    <mergeCell ref="AH45:AM48"/>
    <mergeCell ref="CB45:CG48"/>
    <mergeCell ref="CT40:CY40"/>
    <mergeCell ref="J41:O44"/>
    <mergeCell ref="P41:U44"/>
    <mergeCell ref="V41:AA44"/>
    <mergeCell ref="AB41:AG44"/>
    <mergeCell ref="AH41:AM44"/>
    <mergeCell ref="AN41:AS44"/>
    <mergeCell ref="AT41:AY44"/>
    <mergeCell ref="BJ41:BO44"/>
    <mergeCell ref="BB40:BI43"/>
    <mergeCell ref="BJ40:BO40"/>
    <mergeCell ref="BP40:BU40"/>
    <mergeCell ref="BV40:CA40"/>
    <mergeCell ref="CB40:CG40"/>
    <mergeCell ref="CH40:CM40"/>
    <mergeCell ref="BP41:BU44"/>
    <mergeCell ref="BV41:CA44"/>
    <mergeCell ref="CB41:CG44"/>
    <mergeCell ref="CH41:CM44"/>
    <mergeCell ref="CN41:CS44"/>
    <mergeCell ref="CT41:CY44"/>
    <mergeCell ref="B40:I43"/>
    <mergeCell ref="J40:O40"/>
    <mergeCell ref="P40:U40"/>
    <mergeCell ref="V40:AA40"/>
    <mergeCell ref="AB40:AG40"/>
    <mergeCell ref="AH40:AM40"/>
    <mergeCell ref="AN40:AS40"/>
    <mergeCell ref="AT40:AY40"/>
    <mergeCell ref="CN40:CS40"/>
    <mergeCell ref="CT36:CY38"/>
    <mergeCell ref="V36:AA38"/>
    <mergeCell ref="AB36:AG38"/>
    <mergeCell ref="AH36:AM38"/>
    <mergeCell ref="AN36:AS38"/>
    <mergeCell ref="AT36:AY38"/>
    <mergeCell ref="BJ36:BO38"/>
    <mergeCell ref="B39:I39"/>
    <mergeCell ref="BB39:BI39"/>
    <mergeCell ref="AT32:AY35"/>
    <mergeCell ref="BJ32:BO35"/>
    <mergeCell ref="BP32:BU35"/>
    <mergeCell ref="BV32:CA35"/>
    <mergeCell ref="BP36:BU38"/>
    <mergeCell ref="BV36:CA38"/>
    <mergeCell ref="CB36:CG38"/>
    <mergeCell ref="CH36:CM38"/>
    <mergeCell ref="CN36:CS38"/>
    <mergeCell ref="CB28:CG31"/>
    <mergeCell ref="CH28:CM31"/>
    <mergeCell ref="CN28:CS31"/>
    <mergeCell ref="CT28:CY31"/>
    <mergeCell ref="B31:I32"/>
    <mergeCell ref="BB31:BI32"/>
    <mergeCell ref="J32:O35"/>
    <mergeCell ref="P32:U35"/>
    <mergeCell ref="V32:AA35"/>
    <mergeCell ref="AB32:AG35"/>
    <mergeCell ref="B27:I30"/>
    <mergeCell ref="AH27:AM27"/>
    <mergeCell ref="CB32:CG35"/>
    <mergeCell ref="CH32:CM35"/>
    <mergeCell ref="CN32:CS35"/>
    <mergeCell ref="CT32:CY35"/>
    <mergeCell ref="B33:I34"/>
    <mergeCell ref="BB33:BI34"/>
    <mergeCell ref="B35:I38"/>
    <mergeCell ref="BB35:BI38"/>
    <mergeCell ref="J36:O38"/>
    <mergeCell ref="P36:U38"/>
    <mergeCell ref="AH32:AM35"/>
    <mergeCell ref="AN32:AS35"/>
    <mergeCell ref="CB27:CG27"/>
    <mergeCell ref="CH27:CM27"/>
    <mergeCell ref="CN27:CS27"/>
    <mergeCell ref="CT27:CY27"/>
    <mergeCell ref="J28:O31"/>
    <mergeCell ref="P28:U31"/>
    <mergeCell ref="V28:AA31"/>
    <mergeCell ref="AB28:AG31"/>
    <mergeCell ref="AH28:AM31"/>
    <mergeCell ref="AN28:AS31"/>
    <mergeCell ref="AN27:AS27"/>
    <mergeCell ref="AT27:AY27"/>
    <mergeCell ref="BB27:BI30"/>
    <mergeCell ref="BJ27:BO27"/>
    <mergeCell ref="BP27:BU27"/>
    <mergeCell ref="BV27:CA27"/>
    <mergeCell ref="AT28:AY31"/>
    <mergeCell ref="BJ28:BO31"/>
    <mergeCell ref="BP28:BU31"/>
    <mergeCell ref="BV28:CA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BJ6:BN8">
    <cfRule type="expression" dxfId="17147" priority="392" stopIfTrue="1">
      <formula>OR(BJ6=祝色)</formula>
    </cfRule>
  </conditionalFormatting>
  <conditionalFormatting sqref="BP6:BT8">
    <cfRule type="expression" dxfId="17146" priority="391" stopIfTrue="1">
      <formula>OR(BP6=祝色)</formula>
    </cfRule>
  </conditionalFormatting>
  <conditionalFormatting sqref="BJ10:BN12">
    <cfRule type="expression" dxfId="17145" priority="390" stopIfTrue="1">
      <formula>OR(BJ10=祝色)</formula>
    </cfRule>
  </conditionalFormatting>
  <conditionalFormatting sqref="BV6:BZ8">
    <cfRule type="expression" dxfId="17144" priority="389" stopIfTrue="1">
      <formula>OR(BV6=祝色)</formula>
    </cfRule>
  </conditionalFormatting>
  <conditionalFormatting sqref="CB6:CF8">
    <cfRule type="expression" dxfId="17143" priority="388" stopIfTrue="1">
      <formula>OR(CB6=祝色)</formula>
    </cfRule>
  </conditionalFormatting>
  <conditionalFormatting sqref="CH6:CL8">
    <cfRule type="expression" dxfId="17142" priority="387" stopIfTrue="1">
      <formula>OR(CH6=祝色)</formula>
    </cfRule>
  </conditionalFormatting>
  <conditionalFormatting sqref="CN6:CR8">
    <cfRule type="expression" dxfId="17141" priority="386" stopIfTrue="1">
      <formula>OR(CN6=祝色)</formula>
    </cfRule>
  </conditionalFormatting>
  <conditionalFormatting sqref="CT6:CX8">
    <cfRule type="expression" dxfId="17140" priority="385" stopIfTrue="1">
      <formula>OR(CT6=祝色)</formula>
    </cfRule>
  </conditionalFormatting>
  <conditionalFormatting sqref="BP10:BT12">
    <cfRule type="expression" dxfId="17139" priority="384" stopIfTrue="1">
      <formula>OR(BP10=祝色)</formula>
    </cfRule>
  </conditionalFormatting>
  <conditionalFormatting sqref="BV10:BZ12">
    <cfRule type="expression" dxfId="17138" priority="383" stopIfTrue="1">
      <formula>OR(BV10=祝色)</formula>
    </cfRule>
  </conditionalFormatting>
  <conditionalFormatting sqref="CB10:CF12">
    <cfRule type="expression" dxfId="17137" priority="382" stopIfTrue="1">
      <formula>OR(CB10=祝色)</formula>
    </cfRule>
  </conditionalFormatting>
  <conditionalFormatting sqref="CH10:CL12">
    <cfRule type="expression" dxfId="17136" priority="381" stopIfTrue="1">
      <formula>OR(CH10=祝色)</formula>
    </cfRule>
  </conditionalFormatting>
  <conditionalFormatting sqref="CN10:CR12">
    <cfRule type="expression" dxfId="17135" priority="380" stopIfTrue="1">
      <formula>OR(CN10=祝色)</formula>
    </cfRule>
  </conditionalFormatting>
  <conditionalFormatting sqref="CT10:CX12">
    <cfRule type="expression" dxfId="17134" priority="379" stopIfTrue="1">
      <formula>OR(CT10=祝色)</formula>
    </cfRule>
  </conditionalFormatting>
  <conditionalFormatting sqref="BJ2:BO5">
    <cfRule type="expression" dxfId="17133" priority="376" stopIfTrue="1">
      <formula>OR(AND(WEEKDAY(BJ2)=1,MONTH(BJ2)&lt;&gt;MONTH(BB5)),AND(OR(BJ2=祝色),MONTH(BJ2)&lt;&gt;MONTH(BB5)))</formula>
    </cfRule>
    <cfRule type="expression" dxfId="17132" priority="377" stopIfTrue="1">
      <formula>MONTH(BJ2)&lt;&gt;MONTH(BB5)</formula>
    </cfRule>
    <cfRule type="expression" dxfId="17131" priority="378" stopIfTrue="1">
      <formula>OR(BJ2=祝色)</formula>
    </cfRule>
  </conditionalFormatting>
  <conditionalFormatting sqref="BP2:BU5">
    <cfRule type="expression" dxfId="17130" priority="373" stopIfTrue="1">
      <formula>OR(AND(WEEKDAY(BP2)=1,MONTH(BP2)&lt;&gt;MONTH(BB5)),AND(OR(BP2=祝色),MONTH(BP2)&lt;&gt;MONTH(BB5)))</formula>
    </cfRule>
    <cfRule type="expression" dxfId="17129" priority="374" stopIfTrue="1">
      <formula>MONTH(BP2)&lt;&gt;MONTH(BB5)</formula>
    </cfRule>
    <cfRule type="expression" dxfId="17128" priority="375" stopIfTrue="1">
      <formula>OR(BP2=祝色)</formula>
    </cfRule>
  </conditionalFormatting>
  <conditionalFormatting sqref="BV2:CA5">
    <cfRule type="expression" dxfId="17127" priority="370" stopIfTrue="1">
      <formula>OR(AND(WEEKDAY(BV2)=1,MONTH(BV2)&lt;&gt;MONTH(BB5)),AND(OR(BV2=祝色),MONTH(BV2)&lt;&gt;MONTH(BB5)))</formula>
    </cfRule>
    <cfRule type="expression" dxfId="17126" priority="371" stopIfTrue="1">
      <formula>MONTH(BV2)&lt;&gt;MONTH(BB5)</formula>
    </cfRule>
    <cfRule type="expression" dxfId="17125" priority="372" stopIfTrue="1">
      <formula>OR(BV2=祝色)</formula>
    </cfRule>
  </conditionalFormatting>
  <conditionalFormatting sqref="CB2:CG5">
    <cfRule type="expression" dxfId="17124" priority="367" stopIfTrue="1">
      <formula>OR(AND(WEEKDAY(CB2)=1,MONTH(CB2)&lt;&gt;MONTH(BB5)),AND(OR(CB2=祝色),MONTH(CB2)&lt;&gt;MONTH(BB5)))</formula>
    </cfRule>
    <cfRule type="expression" dxfId="17123" priority="368" stopIfTrue="1">
      <formula>MONTH(CB2)&lt;&gt;MONTH(BB5)</formula>
    </cfRule>
    <cfRule type="expression" dxfId="17122" priority="369" stopIfTrue="1">
      <formula>OR(CB2=祝色)</formula>
    </cfRule>
  </conditionalFormatting>
  <conditionalFormatting sqref="CH2:CM5">
    <cfRule type="expression" dxfId="17121" priority="364" stopIfTrue="1">
      <formula>OR(AND(WEEKDAY(CH2)=1,MONTH(CH2)&lt;&gt;MONTH(BB5)),AND(OR(CH2=祝色),MONTH(CH2)&lt;&gt;MONTH(BB5)))</formula>
    </cfRule>
    <cfRule type="expression" dxfId="17120" priority="365" stopIfTrue="1">
      <formula>MONTH(CH2)&lt;&gt;MONTH(BB5)</formula>
    </cfRule>
    <cfRule type="expression" dxfId="17119" priority="366" stopIfTrue="1">
      <formula>OR(CH2=祝色)</formula>
    </cfRule>
  </conditionalFormatting>
  <conditionalFormatting sqref="CN2:CS5">
    <cfRule type="expression" dxfId="17118" priority="361" stopIfTrue="1">
      <formula>OR(AND(WEEKDAY(CN2)=1,MONTH(CN2)&lt;&gt;MONTH(BB5)),AND(OR(CN2=祝色),MONTH(CN2)&lt;&gt;MONTH(BB5)))</formula>
    </cfRule>
    <cfRule type="expression" dxfId="17117" priority="362" stopIfTrue="1">
      <formula>MONTH(CN2)&lt;&gt;MONTH(BB5)</formula>
    </cfRule>
    <cfRule type="expression" dxfId="17116" priority="363" stopIfTrue="1">
      <formula>OR(CN2=祝色)</formula>
    </cfRule>
  </conditionalFormatting>
  <conditionalFormatting sqref="CT2:CY5">
    <cfRule type="expression" dxfId="17115" priority="360" stopIfTrue="1">
      <formula>OR(CT2=祝色)</formula>
    </cfRule>
  </conditionalFormatting>
  <conditionalFormatting sqref="BJ15:BN17">
    <cfRule type="expression" dxfId="17114" priority="350" stopIfTrue="1">
      <formula>OR(BJ15=祝色)</formula>
    </cfRule>
  </conditionalFormatting>
  <conditionalFormatting sqref="BP15:BT17">
    <cfRule type="expression" dxfId="17113" priority="349" stopIfTrue="1">
      <formula>OR(BP15=祝色)</formula>
    </cfRule>
  </conditionalFormatting>
  <conditionalFormatting sqref="BV15:BZ17">
    <cfRule type="expression" dxfId="17112" priority="348" stopIfTrue="1">
      <formula>OR(BV15=祝色)</formula>
    </cfRule>
  </conditionalFormatting>
  <conditionalFormatting sqref="CB15:CF17">
    <cfRule type="expression" dxfId="17111" priority="347" stopIfTrue="1">
      <formula>OR(CB15=祝色)</formula>
    </cfRule>
  </conditionalFormatting>
  <conditionalFormatting sqref="CH15:CL17">
    <cfRule type="expression" dxfId="17110" priority="346" stopIfTrue="1">
      <formula>OR(CH15=祝色)</formula>
    </cfRule>
  </conditionalFormatting>
  <conditionalFormatting sqref="CN15:CR17">
    <cfRule type="expression" dxfId="17109" priority="345" stopIfTrue="1">
      <formula>OR(CN15=祝色)</formula>
    </cfRule>
  </conditionalFormatting>
  <conditionalFormatting sqref="CT15:CX17">
    <cfRule type="expression" dxfId="17108" priority="344" stopIfTrue="1">
      <formula>OR(CT15=祝色)</formula>
    </cfRule>
  </conditionalFormatting>
  <conditionalFormatting sqref="BJ19:BN21">
    <cfRule type="expression" dxfId="17107" priority="353" stopIfTrue="1">
      <formula>OR(BJ19=祝色)</formula>
    </cfRule>
  </conditionalFormatting>
  <conditionalFormatting sqref="BP19:BT21">
    <cfRule type="expression" dxfId="17106" priority="354" stopIfTrue="1">
      <formula>OR(BP19=祝色)</formula>
    </cfRule>
  </conditionalFormatting>
  <conditionalFormatting sqref="BV19:BZ21">
    <cfRule type="expression" dxfId="17105" priority="355" stopIfTrue="1">
      <formula>OR(BV19=祝色)</formula>
    </cfRule>
  </conditionalFormatting>
  <conditionalFormatting sqref="CB19:CF21">
    <cfRule type="expression" dxfId="17104" priority="356" stopIfTrue="1">
      <formula>OR(CB19=祝色)</formula>
    </cfRule>
  </conditionalFormatting>
  <conditionalFormatting sqref="CH19:CL21">
    <cfRule type="expression" dxfId="17103" priority="357" stopIfTrue="1">
      <formula>OR(CH19=祝色)</formula>
    </cfRule>
  </conditionalFormatting>
  <conditionalFormatting sqref="CN19:CR21">
    <cfRule type="expression" dxfId="17102" priority="358" stopIfTrue="1">
      <formula>OR(CN19=祝色)</formula>
    </cfRule>
  </conditionalFormatting>
  <conditionalFormatting sqref="CT19:CX21">
    <cfRule type="expression" dxfId="17101" priority="359" stopIfTrue="1">
      <formula>OR(CT19=祝色)</formula>
    </cfRule>
  </conditionalFormatting>
  <conditionalFormatting sqref="BJ23:BN25">
    <cfRule type="expression" dxfId="17100" priority="351" stopIfTrue="1">
      <formula>OR(BJ23=祝色)</formula>
    </cfRule>
  </conditionalFormatting>
  <conditionalFormatting sqref="BP23:BT25">
    <cfRule type="expression" dxfId="17099" priority="352" stopIfTrue="1">
      <formula>OR(BP23=祝色)</formula>
    </cfRule>
  </conditionalFormatting>
  <conditionalFormatting sqref="J84:N86">
    <cfRule type="expression" dxfId="17098" priority="343" stopIfTrue="1">
      <formula>OR(J84=祝色)</formula>
    </cfRule>
  </conditionalFormatting>
  <conditionalFormatting sqref="P84:T86">
    <cfRule type="expression" dxfId="17097" priority="342" stopIfTrue="1">
      <formula>OR(P84=祝色)</formula>
    </cfRule>
  </conditionalFormatting>
  <conditionalFormatting sqref="J88:N90">
    <cfRule type="expression" dxfId="17096" priority="341" stopIfTrue="1">
      <formula>OR(J88=祝色)</formula>
    </cfRule>
  </conditionalFormatting>
  <conditionalFormatting sqref="V84:Z86">
    <cfRule type="expression" dxfId="17095" priority="340" stopIfTrue="1">
      <formula>OR(V84=祝色)</formula>
    </cfRule>
  </conditionalFormatting>
  <conditionalFormatting sqref="AB84:AF86">
    <cfRule type="expression" dxfId="17094" priority="339" stopIfTrue="1">
      <formula>OR(AB84=祝色)</formula>
    </cfRule>
  </conditionalFormatting>
  <conditionalFormatting sqref="AH84:AL86">
    <cfRule type="expression" dxfId="17093" priority="338" stopIfTrue="1">
      <formula>OR(AH84=祝色)</formula>
    </cfRule>
  </conditionalFormatting>
  <conditionalFormatting sqref="AN84:AR86">
    <cfRule type="expression" dxfId="17092" priority="337" stopIfTrue="1">
      <formula>OR(AN84=祝色)</formula>
    </cfRule>
  </conditionalFormatting>
  <conditionalFormatting sqref="AT84:AX86">
    <cfRule type="expression" dxfId="17091" priority="336" stopIfTrue="1">
      <formula>OR(AT84=祝色)</formula>
    </cfRule>
  </conditionalFormatting>
  <conditionalFormatting sqref="P88:T90">
    <cfRule type="expression" dxfId="17090" priority="335" stopIfTrue="1">
      <formula>OR(P88=祝色)</formula>
    </cfRule>
  </conditionalFormatting>
  <conditionalFormatting sqref="V88:Z90">
    <cfRule type="expression" dxfId="17089" priority="334" stopIfTrue="1">
      <formula>OR(V88=祝色)</formula>
    </cfRule>
  </conditionalFormatting>
  <conditionalFormatting sqref="AB88:AF90">
    <cfRule type="expression" dxfId="17088" priority="333" stopIfTrue="1">
      <formula>OR(AB88=祝色)</formula>
    </cfRule>
  </conditionalFormatting>
  <conditionalFormatting sqref="AH88:AL90">
    <cfRule type="expression" dxfId="17087" priority="332" stopIfTrue="1">
      <formula>OR(AH88=祝色)</formula>
    </cfRule>
  </conditionalFormatting>
  <conditionalFormatting sqref="AN88:AR90">
    <cfRule type="expression" dxfId="17086" priority="331" stopIfTrue="1">
      <formula>OR(AN88=祝色)</formula>
    </cfRule>
  </conditionalFormatting>
  <conditionalFormatting sqref="AT88:AX90">
    <cfRule type="expression" dxfId="17085" priority="330" stopIfTrue="1">
      <formula>OR(AT88=祝色)</formula>
    </cfRule>
  </conditionalFormatting>
  <conditionalFormatting sqref="J80:O83">
    <cfRule type="expression" dxfId="17084" priority="327" stopIfTrue="1">
      <formula>OR(AND(WEEKDAY(J80)=1,MONTH(J80)&lt;&gt;MONTH(B83)),AND(OR(J80=祝色),MONTH(J80)&lt;&gt;MONTH(B83)))</formula>
    </cfRule>
    <cfRule type="expression" dxfId="17083" priority="328" stopIfTrue="1">
      <formula>MONTH(J80)&lt;&gt;MONTH(B83)</formula>
    </cfRule>
    <cfRule type="expression" dxfId="17082" priority="329" stopIfTrue="1">
      <formula>OR(J80=祝色)</formula>
    </cfRule>
  </conditionalFormatting>
  <conditionalFormatting sqref="P80:U83">
    <cfRule type="expression" dxfId="17081" priority="324" stopIfTrue="1">
      <formula>OR(AND(WEEKDAY(P80)=1,MONTH(P80)&lt;&gt;MONTH(B83)),AND(OR(P80=祝色),MONTH(P80)&lt;&gt;MONTH(B83)))</formula>
    </cfRule>
    <cfRule type="expression" dxfId="17080" priority="325" stopIfTrue="1">
      <formula>MONTH(P80)&lt;&gt;MONTH(B83)</formula>
    </cfRule>
    <cfRule type="expression" dxfId="17079" priority="326" stopIfTrue="1">
      <formula>OR(P80=祝色)</formula>
    </cfRule>
  </conditionalFormatting>
  <conditionalFormatting sqref="V80:AA83">
    <cfRule type="expression" dxfId="17078" priority="321" stopIfTrue="1">
      <formula>OR(AND(WEEKDAY(V80)=1,MONTH(V80)&lt;&gt;MONTH(B83)),AND(OR(V80=祝色),MONTH(V80)&lt;&gt;MONTH(B83)))</formula>
    </cfRule>
    <cfRule type="expression" dxfId="17077" priority="322" stopIfTrue="1">
      <formula>MONTH(V80)&lt;&gt;MONTH(B83)</formula>
    </cfRule>
    <cfRule type="expression" dxfId="17076" priority="323" stopIfTrue="1">
      <formula>OR(V80=祝色)</formula>
    </cfRule>
  </conditionalFormatting>
  <conditionalFormatting sqref="AB80:AG83">
    <cfRule type="expression" dxfId="17075" priority="318" stopIfTrue="1">
      <formula>OR(AND(WEEKDAY(AB80)=1,MONTH(AB80)&lt;&gt;MONTH(B83)),AND(OR(AB80=祝色),MONTH(AB80)&lt;&gt;MONTH(B83)))</formula>
    </cfRule>
    <cfRule type="expression" dxfId="17074" priority="319" stopIfTrue="1">
      <formula>MONTH(AB80)&lt;&gt;MONTH(B83)</formula>
    </cfRule>
    <cfRule type="expression" dxfId="17073" priority="320" stopIfTrue="1">
      <formula>OR(AB80=祝色)</formula>
    </cfRule>
  </conditionalFormatting>
  <conditionalFormatting sqref="AH80:AM83">
    <cfRule type="expression" dxfId="17072" priority="315" stopIfTrue="1">
      <formula>OR(AND(WEEKDAY(AH80)=1,MONTH(AH80)&lt;&gt;MONTH(B83)),AND(OR(AH80=祝色),MONTH(AH80)&lt;&gt;MONTH(B83)))</formula>
    </cfRule>
    <cfRule type="expression" dxfId="17071" priority="316" stopIfTrue="1">
      <formula>MONTH(AH80)&lt;&gt;MONTH(B83)</formula>
    </cfRule>
    <cfRule type="expression" dxfId="17070" priority="317" stopIfTrue="1">
      <formula>OR(AH80=祝色)</formula>
    </cfRule>
  </conditionalFormatting>
  <conditionalFormatting sqref="AN80:AS83">
    <cfRule type="expression" dxfId="17069" priority="312" stopIfTrue="1">
      <formula>OR(AND(WEEKDAY(AN80)=1,MONTH(AN80)&lt;&gt;MONTH(B83)),AND(OR(AN80=祝色),MONTH(AN80)&lt;&gt;MONTH(B83)))</formula>
    </cfRule>
    <cfRule type="expression" dxfId="17068" priority="313" stopIfTrue="1">
      <formula>MONTH(AN80)&lt;&gt;MONTH(B83)</formula>
    </cfRule>
    <cfRule type="expression" dxfId="17067" priority="314" stopIfTrue="1">
      <formula>OR(AN80=祝色)</formula>
    </cfRule>
  </conditionalFormatting>
  <conditionalFormatting sqref="AT80:AY83">
    <cfRule type="expression" dxfId="17066" priority="311" stopIfTrue="1">
      <formula>OR(AT80=祝色)</formula>
    </cfRule>
  </conditionalFormatting>
  <conditionalFormatting sqref="J93:N95">
    <cfRule type="expression" dxfId="17065" priority="301" stopIfTrue="1">
      <formula>OR(J93=祝色)</formula>
    </cfRule>
  </conditionalFormatting>
  <conditionalFormatting sqref="P93:T95">
    <cfRule type="expression" dxfId="17064" priority="300" stopIfTrue="1">
      <formula>OR(P93=祝色)</formula>
    </cfRule>
  </conditionalFormatting>
  <conditionalFormatting sqref="V93:Z95">
    <cfRule type="expression" dxfId="17063" priority="299" stopIfTrue="1">
      <formula>OR(V93=祝色)</formula>
    </cfRule>
  </conditionalFormatting>
  <conditionalFormatting sqref="AB93:AF95">
    <cfRule type="expression" dxfId="17062" priority="298" stopIfTrue="1">
      <formula>OR(AB93=祝色)</formula>
    </cfRule>
  </conditionalFormatting>
  <conditionalFormatting sqref="AH93:AL95">
    <cfRule type="expression" dxfId="17061" priority="297" stopIfTrue="1">
      <formula>OR(AH93=祝色)</formula>
    </cfRule>
  </conditionalFormatting>
  <conditionalFormatting sqref="AN93:AR95">
    <cfRule type="expression" dxfId="17060" priority="296" stopIfTrue="1">
      <formula>OR(AN93=祝色)</formula>
    </cfRule>
  </conditionalFormatting>
  <conditionalFormatting sqref="AT93:AX95">
    <cfRule type="expression" dxfId="17059" priority="295" stopIfTrue="1">
      <formula>OR(AT93=祝色)</formula>
    </cfRule>
  </conditionalFormatting>
  <conditionalFormatting sqref="J97:N99">
    <cfRule type="expression" dxfId="17058" priority="304" stopIfTrue="1">
      <formula>OR(J97=祝色)</formula>
    </cfRule>
  </conditionalFormatting>
  <conditionalFormatting sqref="P97:T99">
    <cfRule type="expression" dxfId="17057" priority="305" stopIfTrue="1">
      <formula>OR(P97=祝色)</formula>
    </cfRule>
  </conditionalFormatting>
  <conditionalFormatting sqref="V97:Z99">
    <cfRule type="expression" dxfId="17056" priority="306" stopIfTrue="1">
      <formula>OR(V97=祝色)</formula>
    </cfRule>
  </conditionalFormatting>
  <conditionalFormatting sqref="AB97:AF99">
    <cfRule type="expression" dxfId="17055" priority="307" stopIfTrue="1">
      <formula>OR(AB97=祝色)</formula>
    </cfRule>
  </conditionalFormatting>
  <conditionalFormatting sqref="AH97:AL99">
    <cfRule type="expression" dxfId="17054" priority="308" stopIfTrue="1">
      <formula>OR(AH97=祝色)</formula>
    </cfRule>
  </conditionalFormatting>
  <conditionalFormatting sqref="AN97:AR99">
    <cfRule type="expression" dxfId="17053" priority="309" stopIfTrue="1">
      <formula>OR(AN97=祝色)</formula>
    </cfRule>
  </conditionalFormatting>
  <conditionalFormatting sqref="AT97:AX99">
    <cfRule type="expression" dxfId="17052" priority="310" stopIfTrue="1">
      <formula>OR(AT97=祝色)</formula>
    </cfRule>
  </conditionalFormatting>
  <conditionalFormatting sqref="J101:N103">
    <cfRule type="expression" dxfId="17051" priority="302" stopIfTrue="1">
      <formula>OR(J101=祝色)</formula>
    </cfRule>
  </conditionalFormatting>
  <conditionalFormatting sqref="P101:T103">
    <cfRule type="expression" dxfId="17050" priority="303" stopIfTrue="1">
      <formula>OR(P101=祝色)</formula>
    </cfRule>
  </conditionalFormatting>
  <conditionalFormatting sqref="J6:N8">
    <cfRule type="expression" dxfId="17049" priority="294" stopIfTrue="1">
      <formula>OR(J6=祝色)</formula>
    </cfRule>
  </conditionalFormatting>
  <conditionalFormatting sqref="P6:T8">
    <cfRule type="expression" dxfId="17048" priority="293" stopIfTrue="1">
      <formula>OR(P6=祝色)</formula>
    </cfRule>
  </conditionalFormatting>
  <conditionalFormatting sqref="J10:N12">
    <cfRule type="expression" dxfId="17047" priority="292" stopIfTrue="1">
      <formula>OR(J10=祝色)</formula>
    </cfRule>
  </conditionalFormatting>
  <conditionalFormatting sqref="V6:Z8">
    <cfRule type="expression" dxfId="17046" priority="291" stopIfTrue="1">
      <formula>OR(V6=祝色)</formula>
    </cfRule>
  </conditionalFormatting>
  <conditionalFormatting sqref="AB6:AF8">
    <cfRule type="expression" dxfId="17045" priority="290" stopIfTrue="1">
      <formula>OR(AB6=祝色)</formula>
    </cfRule>
  </conditionalFormatting>
  <conditionalFormatting sqref="AH6:AL8">
    <cfRule type="expression" dxfId="17044" priority="289" stopIfTrue="1">
      <formula>OR(AH6=祝色)</formula>
    </cfRule>
  </conditionalFormatting>
  <conditionalFormatting sqref="AN6:AR8">
    <cfRule type="expression" dxfId="17043" priority="288" stopIfTrue="1">
      <formula>OR(AN6=祝色)</formula>
    </cfRule>
  </conditionalFormatting>
  <conditionalFormatting sqref="AT6:AX8">
    <cfRule type="expression" dxfId="17042" priority="287" stopIfTrue="1">
      <formula>OR(AT6=祝色)</formula>
    </cfRule>
  </conditionalFormatting>
  <conditionalFormatting sqref="P10:T12">
    <cfRule type="expression" dxfId="17041" priority="286" stopIfTrue="1">
      <formula>OR(P10=祝色)</formula>
    </cfRule>
  </conditionalFormatting>
  <conditionalFormatting sqref="V10:Z12">
    <cfRule type="expression" dxfId="17040" priority="285" stopIfTrue="1">
      <formula>OR(V10=祝色)</formula>
    </cfRule>
  </conditionalFormatting>
  <conditionalFormatting sqref="AB10:AF12">
    <cfRule type="expression" dxfId="17039" priority="284" stopIfTrue="1">
      <formula>OR(AB10=祝色)</formula>
    </cfRule>
  </conditionalFormatting>
  <conditionalFormatting sqref="AH10:AL12">
    <cfRule type="expression" dxfId="17038" priority="283" stopIfTrue="1">
      <formula>OR(AH10=祝色)</formula>
    </cfRule>
  </conditionalFormatting>
  <conditionalFormatting sqref="AN10:AR12">
    <cfRule type="expression" dxfId="17037" priority="282" stopIfTrue="1">
      <formula>OR(AN10=祝色)</formula>
    </cfRule>
  </conditionalFormatting>
  <conditionalFormatting sqref="AT10:AX12">
    <cfRule type="expression" dxfId="17036" priority="281" stopIfTrue="1">
      <formula>OR(AT10=祝色)</formula>
    </cfRule>
  </conditionalFormatting>
  <conditionalFormatting sqref="J2:O5">
    <cfRule type="expression" dxfId="17035" priority="278" stopIfTrue="1">
      <formula>OR(AND(WEEKDAY(J2)=1,MONTH(J2)&lt;&gt;MONTH(B5)),AND(OR(J2=祝色),MONTH(J2)&lt;&gt;MONTH(B5)))</formula>
    </cfRule>
    <cfRule type="expression" dxfId="17034" priority="279" stopIfTrue="1">
      <formula>MONTH(J2)&lt;&gt;MONTH(B5)</formula>
    </cfRule>
    <cfRule type="expression" dxfId="17033" priority="280" stopIfTrue="1">
      <formula>OR(J2=祝色)</formula>
    </cfRule>
  </conditionalFormatting>
  <conditionalFormatting sqref="P2:U5">
    <cfRule type="expression" dxfId="17032" priority="275" stopIfTrue="1">
      <formula>OR(AND(WEEKDAY(P2)=1,MONTH(P2)&lt;&gt;MONTH(B5)),AND(OR(P2=祝色),MONTH(P2)&lt;&gt;MONTH(B5)))</formula>
    </cfRule>
    <cfRule type="expression" dxfId="17031" priority="276" stopIfTrue="1">
      <formula>MONTH(P2)&lt;&gt;MONTH(B5)</formula>
    </cfRule>
    <cfRule type="expression" dxfId="17030" priority="277" stopIfTrue="1">
      <formula>OR(P2=祝色)</formula>
    </cfRule>
  </conditionalFormatting>
  <conditionalFormatting sqref="V2:AA5">
    <cfRule type="expression" dxfId="17029" priority="272" stopIfTrue="1">
      <formula>OR(AND(WEEKDAY(V2)=1,MONTH(V2)&lt;&gt;MONTH(B5)),AND(OR(V2=祝色),MONTH(V2)&lt;&gt;MONTH(B5)))</formula>
    </cfRule>
    <cfRule type="expression" dxfId="17028" priority="273" stopIfTrue="1">
      <formula>MONTH(V2)&lt;&gt;MONTH(B5)</formula>
    </cfRule>
    <cfRule type="expression" dxfId="17027" priority="274" stopIfTrue="1">
      <formula>OR(V2=祝色)</formula>
    </cfRule>
  </conditionalFormatting>
  <conditionalFormatting sqref="AB2:AG5">
    <cfRule type="expression" dxfId="17026" priority="269" stopIfTrue="1">
      <formula>OR(AND(WEEKDAY(AB2)=1,MONTH(AB2)&lt;&gt;MONTH(B5)),AND(OR(AB2=祝色),MONTH(AB2)&lt;&gt;MONTH(B5)))</formula>
    </cfRule>
    <cfRule type="expression" dxfId="17025" priority="270" stopIfTrue="1">
      <formula>MONTH(AB2)&lt;&gt;MONTH(B5)</formula>
    </cfRule>
    <cfRule type="expression" dxfId="17024" priority="271" stopIfTrue="1">
      <formula>OR(AB2=祝色)</formula>
    </cfRule>
  </conditionalFormatting>
  <conditionalFormatting sqref="AH2:AM5">
    <cfRule type="expression" dxfId="17023" priority="266" stopIfTrue="1">
      <formula>OR(AND(WEEKDAY(AH2)=1,MONTH(AH2)&lt;&gt;MONTH(B5)),AND(OR(AH2=祝色),MONTH(AH2)&lt;&gt;MONTH(B5)))</formula>
    </cfRule>
    <cfRule type="expression" dxfId="17022" priority="267" stopIfTrue="1">
      <formula>MONTH(AH2)&lt;&gt;MONTH(B5)</formula>
    </cfRule>
    <cfRule type="expression" dxfId="17021" priority="268" stopIfTrue="1">
      <formula>OR(AH2=祝色)</formula>
    </cfRule>
  </conditionalFormatting>
  <conditionalFormatting sqref="AN2:AS5">
    <cfRule type="expression" dxfId="17020" priority="263" stopIfTrue="1">
      <formula>OR(AND(WEEKDAY(AN2)=1,MONTH(AN2)&lt;&gt;MONTH(B5)),AND(OR(AN2=祝色),MONTH(AN2)&lt;&gt;MONTH(B5)))</formula>
    </cfRule>
    <cfRule type="expression" dxfId="17019" priority="264" stopIfTrue="1">
      <formula>MONTH(AN2)&lt;&gt;MONTH(B5)</formula>
    </cfRule>
    <cfRule type="expression" dxfId="17018" priority="265" stopIfTrue="1">
      <formula>OR(AN2=祝色)</formula>
    </cfRule>
  </conditionalFormatting>
  <conditionalFormatting sqref="AT2:AY5">
    <cfRule type="expression" dxfId="17017" priority="262" stopIfTrue="1">
      <formula>OR(AT2=祝色)</formula>
    </cfRule>
  </conditionalFormatting>
  <conditionalFormatting sqref="BJ32:BN34">
    <cfRule type="expression" dxfId="17016" priority="261" stopIfTrue="1">
      <formula>OR(BJ32=祝色)</formula>
    </cfRule>
  </conditionalFormatting>
  <conditionalFormatting sqref="BP32:BT34">
    <cfRule type="expression" dxfId="17015" priority="260" stopIfTrue="1">
      <formula>OR(BP32=祝色)</formula>
    </cfRule>
  </conditionalFormatting>
  <conditionalFormatting sqref="BJ36:BN38">
    <cfRule type="expression" dxfId="17014" priority="259" stopIfTrue="1">
      <formula>OR(BJ36=祝色)</formula>
    </cfRule>
  </conditionalFormatting>
  <conditionalFormatting sqref="BV32:BZ34">
    <cfRule type="expression" dxfId="17013" priority="258" stopIfTrue="1">
      <formula>OR(BV32=祝色)</formula>
    </cfRule>
  </conditionalFormatting>
  <conditionalFormatting sqref="CB32:CF34">
    <cfRule type="expression" dxfId="17012" priority="257" stopIfTrue="1">
      <formula>OR(CB32=祝色)</formula>
    </cfRule>
  </conditionalFormatting>
  <conditionalFormatting sqref="CH32:CL34">
    <cfRule type="expression" dxfId="17011" priority="256" stopIfTrue="1">
      <formula>OR(CH32=祝色)</formula>
    </cfRule>
  </conditionalFormatting>
  <conditionalFormatting sqref="CN32:CR34">
    <cfRule type="expression" dxfId="17010" priority="255" stopIfTrue="1">
      <formula>OR(CN32=祝色)</formula>
    </cfRule>
  </conditionalFormatting>
  <conditionalFormatting sqref="CT32:CX34">
    <cfRule type="expression" dxfId="17009" priority="254" stopIfTrue="1">
      <formula>OR(CT32=祝色)</formula>
    </cfRule>
  </conditionalFormatting>
  <conditionalFormatting sqref="BP36:BT38">
    <cfRule type="expression" dxfId="17008" priority="253" stopIfTrue="1">
      <formula>OR(BP36=祝色)</formula>
    </cfRule>
  </conditionalFormatting>
  <conditionalFormatting sqref="BV36:BZ38">
    <cfRule type="expression" dxfId="17007" priority="252" stopIfTrue="1">
      <formula>OR(BV36=祝色)</formula>
    </cfRule>
  </conditionalFormatting>
  <conditionalFormatting sqref="CB36:CF38">
    <cfRule type="expression" dxfId="17006" priority="251" stopIfTrue="1">
      <formula>OR(CB36=祝色)</formula>
    </cfRule>
  </conditionalFormatting>
  <conditionalFormatting sqref="CH36:CL38">
    <cfRule type="expression" dxfId="17005" priority="250" stopIfTrue="1">
      <formula>OR(CH36=祝色)</formula>
    </cfRule>
  </conditionalFormatting>
  <conditionalFormatting sqref="CN36:CR38">
    <cfRule type="expression" dxfId="17004" priority="249" stopIfTrue="1">
      <formula>OR(CN36=祝色)</formula>
    </cfRule>
  </conditionalFormatting>
  <conditionalFormatting sqref="CT36:CX38">
    <cfRule type="expression" dxfId="17003" priority="248" stopIfTrue="1">
      <formula>OR(CT36=祝色)</formula>
    </cfRule>
  </conditionalFormatting>
  <conditionalFormatting sqref="BJ28:BO31">
    <cfRule type="expression" dxfId="17002" priority="245" stopIfTrue="1">
      <formula>OR(AND(WEEKDAY(BJ28)=1,MONTH(BJ28)&lt;&gt;MONTH(BB31)),AND(OR(BJ28=祝色),MONTH(BJ28)&lt;&gt;MONTH(BB31)))</formula>
    </cfRule>
    <cfRule type="expression" dxfId="17001" priority="246" stopIfTrue="1">
      <formula>MONTH(BJ28)&lt;&gt;MONTH(BB31)</formula>
    </cfRule>
    <cfRule type="expression" dxfId="17000" priority="247" stopIfTrue="1">
      <formula>OR(BJ28=祝色)</formula>
    </cfRule>
  </conditionalFormatting>
  <conditionalFormatting sqref="BP28:BU31">
    <cfRule type="expression" dxfId="16999" priority="242" stopIfTrue="1">
      <formula>OR(AND(WEEKDAY(BP28)=1,MONTH(BP28)&lt;&gt;MONTH(BB31)),AND(OR(BP28=祝色),MONTH(BP28)&lt;&gt;MONTH(BB31)))</formula>
    </cfRule>
    <cfRule type="expression" dxfId="16998" priority="243" stopIfTrue="1">
      <formula>MONTH(BP28)&lt;&gt;MONTH(BB31)</formula>
    </cfRule>
    <cfRule type="expression" dxfId="16997" priority="244" stopIfTrue="1">
      <formula>OR(BP28=祝色)</formula>
    </cfRule>
  </conditionalFormatting>
  <conditionalFormatting sqref="BV28:CA31">
    <cfRule type="expression" dxfId="16996" priority="239" stopIfTrue="1">
      <formula>OR(AND(WEEKDAY(BV28)=1,MONTH(BV28)&lt;&gt;MONTH(BB31)),AND(OR(BV28=祝色),MONTH(BV28)&lt;&gt;MONTH(BB31)))</formula>
    </cfRule>
    <cfRule type="expression" dxfId="16995" priority="240" stopIfTrue="1">
      <formula>MONTH(BV28)&lt;&gt;MONTH(BB31)</formula>
    </cfRule>
    <cfRule type="expression" dxfId="16994" priority="241" stopIfTrue="1">
      <formula>OR(BV28=祝色)</formula>
    </cfRule>
  </conditionalFormatting>
  <conditionalFormatting sqref="CB28:CG31">
    <cfRule type="expression" dxfId="16993" priority="236" stopIfTrue="1">
      <formula>OR(AND(WEEKDAY(CB28)=1,MONTH(CB28)&lt;&gt;MONTH(BB31)),AND(OR(CB28=祝色),MONTH(CB28)&lt;&gt;MONTH(BB31)))</formula>
    </cfRule>
    <cfRule type="expression" dxfId="16992" priority="237" stopIfTrue="1">
      <formula>MONTH(CB28)&lt;&gt;MONTH(BB31)</formula>
    </cfRule>
    <cfRule type="expression" dxfId="16991" priority="238" stopIfTrue="1">
      <formula>OR(CB28=祝色)</formula>
    </cfRule>
  </conditionalFormatting>
  <conditionalFormatting sqref="CH28:CM31">
    <cfRule type="expression" dxfId="16990" priority="233" stopIfTrue="1">
      <formula>OR(AND(WEEKDAY(CH28)=1,MONTH(CH28)&lt;&gt;MONTH(BB31)),AND(OR(CH28=祝色),MONTH(CH28)&lt;&gt;MONTH(BB31)))</formula>
    </cfRule>
    <cfRule type="expression" dxfId="16989" priority="234" stopIfTrue="1">
      <formula>MONTH(CH28)&lt;&gt;MONTH(BB31)</formula>
    </cfRule>
    <cfRule type="expression" dxfId="16988" priority="235" stopIfTrue="1">
      <formula>OR(CH28=祝色)</formula>
    </cfRule>
  </conditionalFormatting>
  <conditionalFormatting sqref="CN28:CS31">
    <cfRule type="expression" dxfId="16987" priority="230" stopIfTrue="1">
      <formula>OR(AND(WEEKDAY(CN28)=1,MONTH(CN28)&lt;&gt;MONTH(BB31)),AND(OR(CN28=祝色),MONTH(CN28)&lt;&gt;MONTH(BB31)))</formula>
    </cfRule>
    <cfRule type="expression" dxfId="16986" priority="231" stopIfTrue="1">
      <formula>MONTH(CN28)&lt;&gt;MONTH(BB31)</formula>
    </cfRule>
    <cfRule type="expression" dxfId="16985" priority="232" stopIfTrue="1">
      <formula>OR(CN28=祝色)</formula>
    </cfRule>
  </conditionalFormatting>
  <conditionalFormatting sqref="CT28:CY31">
    <cfRule type="expression" dxfId="16984" priority="229" stopIfTrue="1">
      <formula>OR(CT28=祝色)</formula>
    </cfRule>
  </conditionalFormatting>
  <conditionalFormatting sqref="J32:N34">
    <cfRule type="expression" dxfId="16983" priority="228" stopIfTrue="1">
      <formula>OR(J32=祝色)</formula>
    </cfRule>
  </conditionalFormatting>
  <conditionalFormatting sqref="P32:T34">
    <cfRule type="expression" dxfId="16982" priority="227" stopIfTrue="1">
      <formula>OR(P32=祝色)</formula>
    </cfRule>
  </conditionalFormatting>
  <conditionalFormatting sqref="J36:N38">
    <cfRule type="expression" dxfId="16981" priority="226" stopIfTrue="1">
      <formula>OR(J36=祝色)</formula>
    </cfRule>
  </conditionalFormatting>
  <conditionalFormatting sqref="V32:Z34">
    <cfRule type="expression" dxfId="16980" priority="225" stopIfTrue="1">
      <formula>OR(V32=祝色)</formula>
    </cfRule>
  </conditionalFormatting>
  <conditionalFormatting sqref="AB32:AF34">
    <cfRule type="expression" dxfId="16979" priority="224" stopIfTrue="1">
      <formula>OR(AB32=祝色)</formula>
    </cfRule>
  </conditionalFormatting>
  <conditionalFormatting sqref="AH32:AL34">
    <cfRule type="expression" dxfId="16978" priority="223" stopIfTrue="1">
      <formula>OR(AH32=祝色)</formula>
    </cfRule>
  </conditionalFormatting>
  <conditionalFormatting sqref="AN32:AR34">
    <cfRule type="expression" dxfId="16977" priority="222" stopIfTrue="1">
      <formula>OR(AN32=祝色)</formula>
    </cfRule>
  </conditionalFormatting>
  <conditionalFormatting sqref="AT32:AX34">
    <cfRule type="expression" dxfId="16976" priority="221" stopIfTrue="1">
      <formula>OR(AT32=祝色)</formula>
    </cfRule>
  </conditionalFormatting>
  <conditionalFormatting sqref="P36:T38">
    <cfRule type="expression" dxfId="16975" priority="220" stopIfTrue="1">
      <formula>OR(P36=祝色)</formula>
    </cfRule>
  </conditionalFormatting>
  <conditionalFormatting sqref="V36:Z38">
    <cfRule type="expression" dxfId="16974" priority="219" stopIfTrue="1">
      <formula>OR(V36=祝色)</formula>
    </cfRule>
  </conditionalFormatting>
  <conditionalFormatting sqref="AB36:AF38">
    <cfRule type="expression" dxfId="16973" priority="218" stopIfTrue="1">
      <formula>OR(AB36=祝色)</formula>
    </cfRule>
  </conditionalFormatting>
  <conditionalFormatting sqref="AH36:AL38">
    <cfRule type="expression" dxfId="16972" priority="217" stopIfTrue="1">
      <formula>OR(AH36=祝色)</formula>
    </cfRule>
  </conditionalFormatting>
  <conditionalFormatting sqref="AN36:AR38">
    <cfRule type="expression" dxfId="16971" priority="216" stopIfTrue="1">
      <formula>OR(AN36=祝色)</formula>
    </cfRule>
  </conditionalFormatting>
  <conditionalFormatting sqref="AT36:AX38">
    <cfRule type="expression" dxfId="16970" priority="215" stopIfTrue="1">
      <formula>OR(AT36=祝色)</formula>
    </cfRule>
  </conditionalFormatting>
  <conditionalFormatting sqref="J28:O31">
    <cfRule type="expression" dxfId="16969" priority="212" stopIfTrue="1">
      <formula>OR(AND(WEEKDAY(J28)=1,MONTH(J28)&lt;&gt;MONTH(B31)),AND(OR(J28=祝色),MONTH(J28)&lt;&gt;MONTH(B31)))</formula>
    </cfRule>
    <cfRule type="expression" dxfId="16968" priority="213" stopIfTrue="1">
      <formula>MONTH(J28)&lt;&gt;MONTH(B31)</formula>
    </cfRule>
    <cfRule type="expression" dxfId="16967" priority="214" stopIfTrue="1">
      <formula>OR(J28=祝色)</formula>
    </cfRule>
  </conditionalFormatting>
  <conditionalFormatting sqref="P28:U31">
    <cfRule type="expression" dxfId="16966" priority="209" stopIfTrue="1">
      <formula>OR(AND(WEEKDAY(P28)=1,MONTH(P28)&lt;&gt;MONTH(B31)),AND(OR(P28=祝色),MONTH(P28)&lt;&gt;MONTH(B31)))</formula>
    </cfRule>
    <cfRule type="expression" dxfId="16965" priority="210" stopIfTrue="1">
      <formula>MONTH(P28)&lt;&gt;MONTH(B31)</formula>
    </cfRule>
    <cfRule type="expression" dxfId="16964" priority="211" stopIfTrue="1">
      <formula>OR(P28=祝色)</formula>
    </cfRule>
  </conditionalFormatting>
  <conditionalFormatting sqref="V28:AA31">
    <cfRule type="expression" dxfId="16963" priority="206" stopIfTrue="1">
      <formula>OR(AND(WEEKDAY(V28)=1,MONTH(V28)&lt;&gt;MONTH(B31)),AND(OR(V28=祝色),MONTH(V28)&lt;&gt;MONTH(B31)))</formula>
    </cfRule>
    <cfRule type="expression" dxfId="16962" priority="207" stopIfTrue="1">
      <formula>MONTH(V28)&lt;&gt;MONTH(B31)</formula>
    </cfRule>
    <cfRule type="expression" dxfId="16961" priority="208" stopIfTrue="1">
      <formula>OR(V28=祝色)</formula>
    </cfRule>
  </conditionalFormatting>
  <conditionalFormatting sqref="AB28:AG31">
    <cfRule type="expression" dxfId="16960" priority="203" stopIfTrue="1">
      <formula>OR(AND(WEEKDAY(AB28)=1,MONTH(AB28)&lt;&gt;MONTH(B31)),AND(OR(AB28=祝色),MONTH(AB28)&lt;&gt;MONTH(B31)))</formula>
    </cfRule>
    <cfRule type="expression" dxfId="16959" priority="204" stopIfTrue="1">
      <formula>MONTH(AB28)&lt;&gt;MONTH(B31)</formula>
    </cfRule>
    <cfRule type="expression" dxfId="16958" priority="205" stopIfTrue="1">
      <formula>OR(AB28=祝色)</formula>
    </cfRule>
  </conditionalFormatting>
  <conditionalFormatting sqref="AH28:AM31">
    <cfRule type="expression" dxfId="16957" priority="200" stopIfTrue="1">
      <formula>OR(AND(WEEKDAY(AH28)=1,MONTH(AH28)&lt;&gt;MONTH(B31)),AND(OR(AH28=祝色),MONTH(AH28)&lt;&gt;MONTH(B31)))</formula>
    </cfRule>
    <cfRule type="expression" dxfId="16956" priority="201" stopIfTrue="1">
      <formula>MONTH(AH28)&lt;&gt;MONTH(B31)</formula>
    </cfRule>
    <cfRule type="expression" dxfId="16955" priority="202" stopIfTrue="1">
      <formula>OR(AH28=祝色)</formula>
    </cfRule>
  </conditionalFormatting>
  <conditionalFormatting sqref="AN28:AS31">
    <cfRule type="expression" dxfId="16954" priority="197" stopIfTrue="1">
      <formula>OR(AND(WEEKDAY(AN28)=1,MONTH(AN28)&lt;&gt;MONTH(B31)),AND(OR(AN28=祝色),MONTH(AN28)&lt;&gt;MONTH(B31)))</formula>
    </cfRule>
    <cfRule type="expression" dxfId="16953" priority="198" stopIfTrue="1">
      <formula>MONTH(AN28)&lt;&gt;MONTH(B31)</formula>
    </cfRule>
    <cfRule type="expression" dxfId="16952" priority="199" stopIfTrue="1">
      <formula>OR(AN28=祝色)</formula>
    </cfRule>
  </conditionalFormatting>
  <conditionalFormatting sqref="AT28:AY31">
    <cfRule type="expression" dxfId="16951" priority="196" stopIfTrue="1">
      <formula>OR(AT28=祝色)</formula>
    </cfRule>
  </conditionalFormatting>
  <conditionalFormatting sqref="BJ58:BN60">
    <cfRule type="expression" dxfId="16950" priority="195" stopIfTrue="1">
      <formula>OR(BJ58=祝色)</formula>
    </cfRule>
  </conditionalFormatting>
  <conditionalFormatting sqref="BP58:BT60">
    <cfRule type="expression" dxfId="16949" priority="194" stopIfTrue="1">
      <formula>OR(BP58=祝色)</formula>
    </cfRule>
  </conditionalFormatting>
  <conditionalFormatting sqref="BJ62:BN64">
    <cfRule type="expression" dxfId="16948" priority="193" stopIfTrue="1">
      <formula>OR(BJ62=祝色)</formula>
    </cfRule>
  </conditionalFormatting>
  <conditionalFormatting sqref="BV58:BZ60">
    <cfRule type="expression" dxfId="16947" priority="192" stopIfTrue="1">
      <formula>OR(BV58=祝色)</formula>
    </cfRule>
  </conditionalFormatting>
  <conditionalFormatting sqref="CB58:CF60">
    <cfRule type="expression" dxfId="16946" priority="191" stopIfTrue="1">
      <formula>OR(CB58=祝色)</formula>
    </cfRule>
  </conditionalFormatting>
  <conditionalFormatting sqref="CH58:CL60">
    <cfRule type="expression" dxfId="16945" priority="190" stopIfTrue="1">
      <formula>OR(CH58=祝色)</formula>
    </cfRule>
  </conditionalFormatting>
  <conditionalFormatting sqref="CN58:CR60">
    <cfRule type="expression" dxfId="16944" priority="189" stopIfTrue="1">
      <formula>OR(CN58=祝色)</formula>
    </cfRule>
  </conditionalFormatting>
  <conditionalFormatting sqref="CT58:CX60">
    <cfRule type="expression" dxfId="16943" priority="188" stopIfTrue="1">
      <formula>OR(CT58=祝色)</formula>
    </cfRule>
  </conditionalFormatting>
  <conditionalFormatting sqref="BP62:BT64">
    <cfRule type="expression" dxfId="16942" priority="187" stopIfTrue="1">
      <formula>OR(BP62=祝色)</formula>
    </cfRule>
  </conditionalFormatting>
  <conditionalFormatting sqref="BV62:BZ64">
    <cfRule type="expression" dxfId="16941" priority="186" stopIfTrue="1">
      <formula>OR(BV62=祝色)</formula>
    </cfRule>
  </conditionalFormatting>
  <conditionalFormatting sqref="CB62:CF64">
    <cfRule type="expression" dxfId="16940" priority="185" stopIfTrue="1">
      <formula>OR(CB62=祝色)</formula>
    </cfRule>
  </conditionalFormatting>
  <conditionalFormatting sqref="CH62:CL64">
    <cfRule type="expression" dxfId="16939" priority="184" stopIfTrue="1">
      <formula>OR(CH62=祝色)</formula>
    </cfRule>
  </conditionalFormatting>
  <conditionalFormatting sqref="CN62:CR64">
    <cfRule type="expression" dxfId="16938" priority="183" stopIfTrue="1">
      <formula>OR(CN62=祝色)</formula>
    </cfRule>
  </conditionalFormatting>
  <conditionalFormatting sqref="CT62:CX64">
    <cfRule type="expression" dxfId="16937" priority="182" stopIfTrue="1">
      <formula>OR(CT62=祝色)</formula>
    </cfRule>
  </conditionalFormatting>
  <conditionalFormatting sqref="BJ54:BO57">
    <cfRule type="expression" dxfId="16936" priority="179" stopIfTrue="1">
      <formula>OR(AND(WEEKDAY(BJ54)=1,MONTH(BJ54)&lt;&gt;MONTH(BB57)),AND(OR(BJ54=祝色),MONTH(BJ54)&lt;&gt;MONTH(BB57)))</formula>
    </cfRule>
    <cfRule type="expression" dxfId="16935" priority="180" stopIfTrue="1">
      <formula>MONTH(BJ54)&lt;&gt;MONTH(BB57)</formula>
    </cfRule>
    <cfRule type="expression" dxfId="16934" priority="181" stopIfTrue="1">
      <formula>OR(BJ54=祝色)</formula>
    </cfRule>
  </conditionalFormatting>
  <conditionalFormatting sqref="BP54:BU57">
    <cfRule type="expression" dxfId="16933" priority="176" stopIfTrue="1">
      <formula>OR(AND(WEEKDAY(BP54)=1,MONTH(BP54)&lt;&gt;MONTH(BB57)),AND(OR(BP54=祝色),MONTH(BP54)&lt;&gt;MONTH(BB57)))</formula>
    </cfRule>
    <cfRule type="expression" dxfId="16932" priority="177" stopIfTrue="1">
      <formula>MONTH(BP54)&lt;&gt;MONTH(BB57)</formula>
    </cfRule>
    <cfRule type="expression" dxfId="16931" priority="178" stopIfTrue="1">
      <formula>OR(BP54=祝色)</formula>
    </cfRule>
  </conditionalFormatting>
  <conditionalFormatting sqref="BV54:CA57">
    <cfRule type="expression" dxfId="16930" priority="173" stopIfTrue="1">
      <formula>OR(AND(WEEKDAY(BV54)=1,MONTH(BV54)&lt;&gt;MONTH(BB57)),AND(OR(BV54=祝色),MONTH(BV54)&lt;&gt;MONTH(BB57)))</formula>
    </cfRule>
    <cfRule type="expression" dxfId="16929" priority="174" stopIfTrue="1">
      <formula>MONTH(BV54)&lt;&gt;MONTH(BB57)</formula>
    </cfRule>
    <cfRule type="expression" dxfId="16928" priority="175" stopIfTrue="1">
      <formula>OR(BV54=祝色)</formula>
    </cfRule>
  </conditionalFormatting>
  <conditionalFormatting sqref="CB54:CG57">
    <cfRule type="expression" dxfId="16927" priority="170" stopIfTrue="1">
      <formula>OR(AND(WEEKDAY(CB54)=1,MONTH(CB54)&lt;&gt;MONTH(BB57)),AND(OR(CB54=祝色),MONTH(CB54)&lt;&gt;MONTH(BB57)))</formula>
    </cfRule>
    <cfRule type="expression" dxfId="16926" priority="171" stopIfTrue="1">
      <formula>MONTH(CB54)&lt;&gt;MONTH(BB57)</formula>
    </cfRule>
    <cfRule type="expression" dxfId="16925" priority="172" stopIfTrue="1">
      <formula>OR(CB54=祝色)</formula>
    </cfRule>
  </conditionalFormatting>
  <conditionalFormatting sqref="CH54:CM57">
    <cfRule type="expression" dxfId="16924" priority="167" stopIfTrue="1">
      <formula>OR(AND(WEEKDAY(CH54)=1,MONTH(CH54)&lt;&gt;MONTH(BB57)),AND(OR(CH54=祝色),MONTH(CH54)&lt;&gt;MONTH(BB57)))</formula>
    </cfRule>
    <cfRule type="expression" dxfId="16923" priority="168" stopIfTrue="1">
      <formula>MONTH(CH54)&lt;&gt;MONTH(BB57)</formula>
    </cfRule>
    <cfRule type="expression" dxfId="16922" priority="169" stopIfTrue="1">
      <formula>OR(CH54=祝色)</formula>
    </cfRule>
  </conditionalFormatting>
  <conditionalFormatting sqref="CN54:CS57">
    <cfRule type="expression" dxfId="16921" priority="164" stopIfTrue="1">
      <formula>OR(AND(WEEKDAY(CN54)=1,MONTH(CN54)&lt;&gt;MONTH(BB57)),AND(OR(CN54=祝色),MONTH(CN54)&lt;&gt;MONTH(BB57)))</formula>
    </cfRule>
    <cfRule type="expression" dxfId="16920" priority="165" stopIfTrue="1">
      <formula>MONTH(CN54)&lt;&gt;MONTH(BB57)</formula>
    </cfRule>
    <cfRule type="expression" dxfId="16919" priority="166" stopIfTrue="1">
      <formula>OR(CN54=祝色)</formula>
    </cfRule>
  </conditionalFormatting>
  <conditionalFormatting sqref="CT54:CY57">
    <cfRule type="expression" dxfId="16918" priority="163" stopIfTrue="1">
      <formula>OR(CT54=祝色)</formula>
    </cfRule>
  </conditionalFormatting>
  <conditionalFormatting sqref="J58:N60">
    <cfRule type="expression" dxfId="16917" priority="162" stopIfTrue="1">
      <formula>OR(J58=祝色)</formula>
    </cfRule>
  </conditionalFormatting>
  <conditionalFormatting sqref="P58:T60">
    <cfRule type="expression" dxfId="16916" priority="161" stopIfTrue="1">
      <formula>OR(P58=祝色)</formula>
    </cfRule>
  </conditionalFormatting>
  <conditionalFormatting sqref="J62:N64">
    <cfRule type="expression" dxfId="16915" priority="160" stopIfTrue="1">
      <formula>OR(J62=祝色)</formula>
    </cfRule>
  </conditionalFormatting>
  <conditionalFormatting sqref="V58:Z60">
    <cfRule type="expression" dxfId="16914" priority="159" stopIfTrue="1">
      <formula>OR(V58=祝色)</formula>
    </cfRule>
  </conditionalFormatting>
  <conditionalFormatting sqref="AB58:AF60">
    <cfRule type="expression" dxfId="16913" priority="158" stopIfTrue="1">
      <formula>OR(AB58=祝色)</formula>
    </cfRule>
  </conditionalFormatting>
  <conditionalFormatting sqref="AH58:AL60">
    <cfRule type="expression" dxfId="16912" priority="157" stopIfTrue="1">
      <formula>OR(AH58=祝色)</formula>
    </cfRule>
  </conditionalFormatting>
  <conditionalFormatting sqref="AN58:AR60">
    <cfRule type="expression" dxfId="16911" priority="156" stopIfTrue="1">
      <formula>OR(AN58=祝色)</formula>
    </cfRule>
  </conditionalFormatting>
  <conditionalFormatting sqref="AT58:AX60">
    <cfRule type="expression" dxfId="16910" priority="155" stopIfTrue="1">
      <formula>OR(AT58=祝色)</formula>
    </cfRule>
  </conditionalFormatting>
  <conditionalFormatting sqref="P62:T64">
    <cfRule type="expression" dxfId="16909" priority="154" stopIfTrue="1">
      <formula>OR(P62=祝色)</formula>
    </cfRule>
  </conditionalFormatting>
  <conditionalFormatting sqref="V62:Z64">
    <cfRule type="expression" dxfId="16908" priority="153" stopIfTrue="1">
      <formula>OR(V62=祝色)</formula>
    </cfRule>
  </conditionalFormatting>
  <conditionalFormatting sqref="AB62:AF64">
    <cfRule type="expression" dxfId="16907" priority="152" stopIfTrue="1">
      <formula>OR(AB62=祝色)</formula>
    </cfRule>
  </conditionalFormatting>
  <conditionalFormatting sqref="AH62:AL64">
    <cfRule type="expression" dxfId="16906" priority="151" stopIfTrue="1">
      <formula>OR(AH62=祝色)</formula>
    </cfRule>
  </conditionalFormatting>
  <conditionalFormatting sqref="AN62:AR64">
    <cfRule type="expression" dxfId="16905" priority="150" stopIfTrue="1">
      <formula>OR(AN62=祝色)</formula>
    </cfRule>
  </conditionalFormatting>
  <conditionalFormatting sqref="AT62:AX64">
    <cfRule type="expression" dxfId="16904" priority="149" stopIfTrue="1">
      <formula>OR(AT62=祝色)</formula>
    </cfRule>
  </conditionalFormatting>
  <conditionalFormatting sqref="J54:O57">
    <cfRule type="expression" dxfId="16903" priority="146" stopIfTrue="1">
      <formula>OR(AND(WEEKDAY(J54)=1,MONTH(J54)&lt;&gt;MONTH(B57)),AND(OR(J54=祝色),MONTH(J54)&lt;&gt;MONTH(B57)))</formula>
    </cfRule>
    <cfRule type="expression" dxfId="16902" priority="147" stopIfTrue="1">
      <formula>MONTH(J54)&lt;&gt;MONTH(B57)</formula>
    </cfRule>
    <cfRule type="expression" dxfId="16901" priority="148" stopIfTrue="1">
      <formula>OR(J54=祝色)</formula>
    </cfRule>
  </conditionalFormatting>
  <conditionalFormatting sqref="P54:U57">
    <cfRule type="expression" dxfId="16900" priority="143" stopIfTrue="1">
      <formula>OR(AND(WEEKDAY(P54)=1,MONTH(P54)&lt;&gt;MONTH(B57)),AND(OR(P54=祝色),MONTH(P54)&lt;&gt;MONTH(B57)))</formula>
    </cfRule>
    <cfRule type="expression" dxfId="16899" priority="144" stopIfTrue="1">
      <formula>MONTH(P54)&lt;&gt;MONTH(B57)</formula>
    </cfRule>
    <cfRule type="expression" dxfId="16898" priority="145" stopIfTrue="1">
      <formula>OR(P54=祝色)</formula>
    </cfRule>
  </conditionalFormatting>
  <conditionalFormatting sqref="V54:AA57">
    <cfRule type="expression" dxfId="16897" priority="140" stopIfTrue="1">
      <formula>OR(AND(WEEKDAY(V54)=1,MONTH(V54)&lt;&gt;MONTH(B57)),AND(OR(V54=祝色),MONTH(V54)&lt;&gt;MONTH(B57)))</formula>
    </cfRule>
    <cfRule type="expression" dxfId="16896" priority="141" stopIfTrue="1">
      <formula>MONTH(V54)&lt;&gt;MONTH(B57)</formula>
    </cfRule>
    <cfRule type="expression" dxfId="16895" priority="142" stopIfTrue="1">
      <formula>OR(V54=祝色)</formula>
    </cfRule>
  </conditionalFormatting>
  <conditionalFormatting sqref="AB54:AG57">
    <cfRule type="expression" dxfId="16894" priority="137" stopIfTrue="1">
      <formula>OR(AND(WEEKDAY(AB54)=1,MONTH(AB54)&lt;&gt;MONTH(B57)),AND(OR(AB54=祝色),MONTH(AB54)&lt;&gt;MONTH(B57)))</formula>
    </cfRule>
    <cfRule type="expression" dxfId="16893" priority="138" stopIfTrue="1">
      <formula>MONTH(AB54)&lt;&gt;MONTH(B57)</formula>
    </cfRule>
    <cfRule type="expression" dxfId="16892" priority="139" stopIfTrue="1">
      <formula>OR(AB54=祝色)</formula>
    </cfRule>
  </conditionalFormatting>
  <conditionalFormatting sqref="AH54:AM57">
    <cfRule type="expression" dxfId="16891" priority="134" stopIfTrue="1">
      <formula>OR(AND(WEEKDAY(AH54)=1,MONTH(AH54)&lt;&gt;MONTH(B57)),AND(OR(AH54=祝色),MONTH(AH54)&lt;&gt;MONTH(B57)))</formula>
    </cfRule>
    <cfRule type="expression" dxfId="16890" priority="135" stopIfTrue="1">
      <formula>MONTH(AH54)&lt;&gt;MONTH(B57)</formula>
    </cfRule>
    <cfRule type="expression" dxfId="16889" priority="136" stopIfTrue="1">
      <formula>OR(AH54=祝色)</formula>
    </cfRule>
  </conditionalFormatting>
  <conditionalFormatting sqref="AN54:AS57">
    <cfRule type="expression" dxfId="16888" priority="131" stopIfTrue="1">
      <formula>OR(AND(WEEKDAY(AN54)=1,MONTH(AN54)&lt;&gt;MONTH(B57)),AND(OR(AN54=祝色),MONTH(AN54)&lt;&gt;MONTH(B57)))</formula>
    </cfRule>
    <cfRule type="expression" dxfId="16887" priority="132" stopIfTrue="1">
      <formula>MONTH(AN54)&lt;&gt;MONTH(B57)</formula>
    </cfRule>
    <cfRule type="expression" dxfId="16886" priority="133" stopIfTrue="1">
      <formula>OR(AN54=祝色)</formula>
    </cfRule>
  </conditionalFormatting>
  <conditionalFormatting sqref="AT54:AY57">
    <cfRule type="expression" dxfId="16885" priority="130" stopIfTrue="1">
      <formula>OR(AT54=祝色)</formula>
    </cfRule>
  </conditionalFormatting>
  <conditionalFormatting sqref="J15:N17">
    <cfRule type="expression" dxfId="16884" priority="120" stopIfTrue="1">
      <formula>OR(J15=祝色)</formula>
    </cfRule>
  </conditionalFormatting>
  <conditionalFormatting sqref="P15:T17">
    <cfRule type="expression" dxfId="16883" priority="119" stopIfTrue="1">
      <formula>OR(P15=祝色)</formula>
    </cfRule>
  </conditionalFormatting>
  <conditionalFormatting sqref="V15:Z17">
    <cfRule type="expression" dxfId="16882" priority="118" stopIfTrue="1">
      <formula>OR(V15=祝色)</formula>
    </cfRule>
  </conditionalFormatting>
  <conditionalFormatting sqref="AB15:AF17">
    <cfRule type="expression" dxfId="16881" priority="117" stopIfTrue="1">
      <formula>OR(AB15=祝色)</formula>
    </cfRule>
  </conditionalFormatting>
  <conditionalFormatting sqref="AH15:AL17">
    <cfRule type="expression" dxfId="16880" priority="116" stopIfTrue="1">
      <formula>OR(AH15=祝色)</formula>
    </cfRule>
  </conditionalFormatting>
  <conditionalFormatting sqref="AN15:AR17">
    <cfRule type="expression" dxfId="16879" priority="115" stopIfTrue="1">
      <formula>OR(AN15=祝色)</formula>
    </cfRule>
  </conditionalFormatting>
  <conditionalFormatting sqref="AT15:AX17">
    <cfRule type="expression" dxfId="16878" priority="114" stopIfTrue="1">
      <formula>OR(AT15=祝色)</formula>
    </cfRule>
  </conditionalFormatting>
  <conditionalFormatting sqref="J19:N21">
    <cfRule type="expression" dxfId="16877" priority="123" stopIfTrue="1">
      <formula>OR(J19=祝色)</formula>
    </cfRule>
  </conditionalFormatting>
  <conditionalFormatting sqref="P19:T21">
    <cfRule type="expression" dxfId="16876" priority="124" stopIfTrue="1">
      <formula>OR(P19=祝色)</formula>
    </cfRule>
  </conditionalFormatting>
  <conditionalFormatting sqref="V19:Z21">
    <cfRule type="expression" dxfId="16875" priority="125" stopIfTrue="1">
      <formula>OR(V19=祝色)</formula>
    </cfRule>
  </conditionalFormatting>
  <conditionalFormatting sqref="AB19:AF21">
    <cfRule type="expression" dxfId="16874" priority="126" stopIfTrue="1">
      <formula>OR(AB19=祝色)</formula>
    </cfRule>
  </conditionalFormatting>
  <conditionalFormatting sqref="AH19:AL21">
    <cfRule type="expression" dxfId="16873" priority="127" stopIfTrue="1">
      <formula>OR(AH19=祝色)</formula>
    </cfRule>
  </conditionalFormatting>
  <conditionalFormatting sqref="AN19:AR21">
    <cfRule type="expression" dxfId="16872" priority="128" stopIfTrue="1">
      <formula>OR(AN19=祝色)</formula>
    </cfRule>
  </conditionalFormatting>
  <conditionalFormatting sqref="AT19:AX21">
    <cfRule type="expression" dxfId="16871" priority="129" stopIfTrue="1">
      <formula>OR(AT19=祝色)</formula>
    </cfRule>
  </conditionalFormatting>
  <conditionalFormatting sqref="J23:N25">
    <cfRule type="expression" dxfId="16870" priority="121" stopIfTrue="1">
      <formula>OR(J23=祝色)</formula>
    </cfRule>
  </conditionalFormatting>
  <conditionalFormatting sqref="P23:T25">
    <cfRule type="expression" dxfId="16869" priority="122" stopIfTrue="1">
      <formula>OR(P23=祝色)</formula>
    </cfRule>
  </conditionalFormatting>
  <conditionalFormatting sqref="BJ41:BN43">
    <cfRule type="expression" dxfId="16868" priority="104" stopIfTrue="1">
      <formula>OR(BJ41=祝色)</formula>
    </cfRule>
  </conditionalFormatting>
  <conditionalFormatting sqref="BP41:BT43">
    <cfRule type="expression" dxfId="16867" priority="103" stopIfTrue="1">
      <formula>OR(BP41=祝色)</formula>
    </cfRule>
  </conditionalFormatting>
  <conditionalFormatting sqref="BV41:BZ43">
    <cfRule type="expression" dxfId="16866" priority="102" stopIfTrue="1">
      <formula>OR(BV41=祝色)</formula>
    </cfRule>
  </conditionalFormatting>
  <conditionalFormatting sqref="CB41:CF43">
    <cfRule type="expression" dxfId="16865" priority="101" stopIfTrue="1">
      <formula>OR(CB41=祝色)</formula>
    </cfRule>
  </conditionalFormatting>
  <conditionalFormatting sqref="CH41:CL43">
    <cfRule type="expression" dxfId="16864" priority="100" stopIfTrue="1">
      <formula>OR(CH41=祝色)</formula>
    </cfRule>
  </conditionalFormatting>
  <conditionalFormatting sqref="CN41:CR43">
    <cfRule type="expression" dxfId="16863" priority="99" stopIfTrue="1">
      <formula>OR(CN41=祝色)</formula>
    </cfRule>
  </conditionalFormatting>
  <conditionalFormatting sqref="CT41:CX43">
    <cfRule type="expression" dxfId="16862" priority="98" stopIfTrue="1">
      <formula>OR(CT41=祝色)</formula>
    </cfRule>
  </conditionalFormatting>
  <conditionalFormatting sqref="BJ45:BN47">
    <cfRule type="expression" dxfId="16861" priority="107" stopIfTrue="1">
      <formula>OR(BJ45=祝色)</formula>
    </cfRule>
  </conditionalFormatting>
  <conditionalFormatting sqref="BP45:BT47">
    <cfRule type="expression" dxfId="16860" priority="108" stopIfTrue="1">
      <formula>OR(BP45=祝色)</formula>
    </cfRule>
  </conditionalFormatting>
  <conditionalFormatting sqref="BV45:BZ47">
    <cfRule type="expression" dxfId="16859" priority="109" stopIfTrue="1">
      <formula>OR(BV45=祝色)</formula>
    </cfRule>
  </conditionalFormatting>
  <conditionalFormatting sqref="CB45:CF47">
    <cfRule type="expression" dxfId="16858" priority="110" stopIfTrue="1">
      <formula>OR(CB45=祝色)</formula>
    </cfRule>
  </conditionalFormatting>
  <conditionalFormatting sqref="CH45:CL47">
    <cfRule type="expression" dxfId="16857" priority="111" stopIfTrue="1">
      <formula>OR(CH45=祝色)</formula>
    </cfRule>
  </conditionalFormatting>
  <conditionalFormatting sqref="CN45:CR47">
    <cfRule type="expression" dxfId="16856" priority="112" stopIfTrue="1">
      <formula>OR(CN45=祝色)</formula>
    </cfRule>
  </conditionalFormatting>
  <conditionalFormatting sqref="CT45:CX47">
    <cfRule type="expression" dxfId="16855" priority="113" stopIfTrue="1">
      <formula>OR(CT45=祝色)</formula>
    </cfRule>
  </conditionalFormatting>
  <conditionalFormatting sqref="BJ49:BN51">
    <cfRule type="expression" dxfId="16854" priority="105" stopIfTrue="1">
      <formula>OR(BJ49=祝色)</formula>
    </cfRule>
  </conditionalFormatting>
  <conditionalFormatting sqref="BP49:BT51">
    <cfRule type="expression" dxfId="16853" priority="106" stopIfTrue="1">
      <formula>OR(BP49=祝色)</formula>
    </cfRule>
  </conditionalFormatting>
  <conditionalFormatting sqref="J41:N43">
    <cfRule type="expression" dxfId="16852" priority="88" stopIfTrue="1">
      <formula>OR(J41=祝色)</formula>
    </cfRule>
  </conditionalFormatting>
  <conditionalFormatting sqref="P41:T43">
    <cfRule type="expression" dxfId="16851" priority="87" stopIfTrue="1">
      <formula>OR(P41=祝色)</formula>
    </cfRule>
  </conditionalFormatting>
  <conditionalFormatting sqref="V41:Z43">
    <cfRule type="expression" dxfId="16850" priority="86" stopIfTrue="1">
      <formula>OR(V41=祝色)</formula>
    </cfRule>
  </conditionalFormatting>
  <conditionalFormatting sqref="AB41:AF43">
    <cfRule type="expression" dxfId="16849" priority="85" stopIfTrue="1">
      <formula>OR(AB41=祝色)</formula>
    </cfRule>
  </conditionalFormatting>
  <conditionalFormatting sqref="AH41:AL43">
    <cfRule type="expression" dxfId="16848" priority="84" stopIfTrue="1">
      <formula>OR(AH41=祝色)</formula>
    </cfRule>
  </conditionalFormatting>
  <conditionalFormatting sqref="AN41:AR43">
    <cfRule type="expression" dxfId="16847" priority="83" stopIfTrue="1">
      <formula>OR(AN41=祝色)</formula>
    </cfRule>
  </conditionalFormatting>
  <conditionalFormatting sqref="AT41:AX43">
    <cfRule type="expression" dxfId="16846" priority="82" stopIfTrue="1">
      <formula>OR(AT41=祝色)</formula>
    </cfRule>
  </conditionalFormatting>
  <conditionalFormatting sqref="J45:N47">
    <cfRule type="expression" dxfId="16845" priority="91" stopIfTrue="1">
      <formula>OR(J45=祝色)</formula>
    </cfRule>
  </conditionalFormatting>
  <conditionalFormatting sqref="P45:T47">
    <cfRule type="expression" dxfId="16844" priority="92" stopIfTrue="1">
      <formula>OR(P45=祝色)</formula>
    </cfRule>
  </conditionalFormatting>
  <conditionalFormatting sqref="V45:Z47">
    <cfRule type="expression" dxfId="16843" priority="93" stopIfTrue="1">
      <formula>OR(V45=祝色)</formula>
    </cfRule>
  </conditionalFormatting>
  <conditionalFormatting sqref="AB45:AF47">
    <cfRule type="expression" dxfId="16842" priority="94" stopIfTrue="1">
      <formula>OR(AB45=祝色)</formula>
    </cfRule>
  </conditionalFormatting>
  <conditionalFormatting sqref="AH45:AL47">
    <cfRule type="expression" dxfId="16841" priority="95" stopIfTrue="1">
      <formula>OR(AH45=祝色)</formula>
    </cfRule>
  </conditionalFormatting>
  <conditionalFormatting sqref="AN45:AR47">
    <cfRule type="expression" dxfId="16840" priority="96" stopIfTrue="1">
      <formula>OR(AN45=祝色)</formula>
    </cfRule>
  </conditionalFormatting>
  <conditionalFormatting sqref="AT45:AX47">
    <cfRule type="expression" dxfId="16839" priority="97" stopIfTrue="1">
      <formula>OR(AT45=祝色)</formula>
    </cfRule>
  </conditionalFormatting>
  <conditionalFormatting sqref="J49:N51">
    <cfRule type="expression" dxfId="16838" priority="89" stopIfTrue="1">
      <formula>OR(J49=祝色)</formula>
    </cfRule>
  </conditionalFormatting>
  <conditionalFormatting sqref="P49:T51">
    <cfRule type="expression" dxfId="16837" priority="90" stopIfTrue="1">
      <formula>OR(P49=祝色)</formula>
    </cfRule>
  </conditionalFormatting>
  <conditionalFormatting sqref="BJ67:BN69">
    <cfRule type="expression" dxfId="16836" priority="72" stopIfTrue="1">
      <formula>OR(BJ67=祝色)</formula>
    </cfRule>
  </conditionalFormatting>
  <conditionalFormatting sqref="BP67:BT69">
    <cfRule type="expression" dxfId="16835" priority="71" stopIfTrue="1">
      <formula>OR(BP67=祝色)</formula>
    </cfRule>
  </conditionalFormatting>
  <conditionalFormatting sqref="BV67:BZ69">
    <cfRule type="expression" dxfId="16834" priority="70" stopIfTrue="1">
      <formula>OR(BV67=祝色)</formula>
    </cfRule>
  </conditionalFormatting>
  <conditionalFormatting sqref="CB67:CF69">
    <cfRule type="expression" dxfId="16833" priority="69" stopIfTrue="1">
      <formula>OR(CB67=祝色)</formula>
    </cfRule>
  </conditionalFormatting>
  <conditionalFormatting sqref="CH67:CL69">
    <cfRule type="expression" dxfId="16832" priority="68" stopIfTrue="1">
      <formula>OR(CH67=祝色)</formula>
    </cfRule>
  </conditionalFormatting>
  <conditionalFormatting sqref="CN67:CR69">
    <cfRule type="expression" dxfId="16831" priority="67" stopIfTrue="1">
      <formula>OR(CN67=祝色)</formula>
    </cfRule>
  </conditionalFormatting>
  <conditionalFormatting sqref="CT67:CX69">
    <cfRule type="expression" dxfId="16830" priority="66" stopIfTrue="1">
      <formula>OR(CT67=祝色)</formula>
    </cfRule>
  </conditionalFormatting>
  <conditionalFormatting sqref="BJ71:BN73">
    <cfRule type="expression" dxfId="16829" priority="75" stopIfTrue="1">
      <formula>OR(BJ71=祝色)</formula>
    </cfRule>
  </conditionalFormatting>
  <conditionalFormatting sqref="BP71:BT73">
    <cfRule type="expression" dxfId="16828" priority="76" stopIfTrue="1">
      <formula>OR(BP71=祝色)</formula>
    </cfRule>
  </conditionalFormatting>
  <conditionalFormatting sqref="BV71:BZ73">
    <cfRule type="expression" dxfId="16827" priority="77" stopIfTrue="1">
      <formula>OR(BV71=祝色)</formula>
    </cfRule>
  </conditionalFormatting>
  <conditionalFormatting sqref="CB71:CF73">
    <cfRule type="expression" dxfId="16826" priority="78" stopIfTrue="1">
      <formula>OR(CB71=祝色)</formula>
    </cfRule>
  </conditionalFormatting>
  <conditionalFormatting sqref="CH71:CL73">
    <cfRule type="expression" dxfId="16825" priority="79" stopIfTrue="1">
      <formula>OR(CH71=祝色)</formula>
    </cfRule>
  </conditionalFormatting>
  <conditionalFormatting sqref="CN71:CR73">
    <cfRule type="expression" dxfId="16824" priority="80" stopIfTrue="1">
      <formula>OR(CN71=祝色)</formula>
    </cfRule>
  </conditionalFormatting>
  <conditionalFormatting sqref="CT71:CX73">
    <cfRule type="expression" dxfId="16823" priority="81" stopIfTrue="1">
      <formula>OR(CT71=祝色)</formula>
    </cfRule>
  </conditionalFormatting>
  <conditionalFormatting sqref="BJ75:BN77">
    <cfRule type="expression" dxfId="16822" priority="73" stopIfTrue="1">
      <formula>OR(BJ75=祝色)</formula>
    </cfRule>
  </conditionalFormatting>
  <conditionalFormatting sqref="BP75:BT77">
    <cfRule type="expression" dxfId="16821" priority="74" stopIfTrue="1">
      <formula>OR(BP75=祝色)</formula>
    </cfRule>
  </conditionalFormatting>
  <conditionalFormatting sqref="J67:N69">
    <cfRule type="expression" dxfId="16820" priority="56" stopIfTrue="1">
      <formula>OR(J67=祝色)</formula>
    </cfRule>
  </conditionalFormatting>
  <conditionalFormatting sqref="P67:T69">
    <cfRule type="expression" dxfId="16819" priority="55" stopIfTrue="1">
      <formula>OR(P67=祝色)</formula>
    </cfRule>
  </conditionalFormatting>
  <conditionalFormatting sqref="V67:Z69">
    <cfRule type="expression" dxfId="16818" priority="54" stopIfTrue="1">
      <formula>OR(V67=祝色)</formula>
    </cfRule>
  </conditionalFormatting>
  <conditionalFormatting sqref="AB67:AF69">
    <cfRule type="expression" dxfId="16817" priority="53" stopIfTrue="1">
      <formula>OR(AB67=祝色)</formula>
    </cfRule>
  </conditionalFormatting>
  <conditionalFormatting sqref="AH67:AL69">
    <cfRule type="expression" dxfId="16816" priority="52" stopIfTrue="1">
      <formula>OR(AH67=祝色)</formula>
    </cfRule>
  </conditionalFormatting>
  <conditionalFormatting sqref="AN67:AR69">
    <cfRule type="expression" dxfId="16815" priority="51" stopIfTrue="1">
      <formula>OR(AN67=祝色)</formula>
    </cfRule>
  </conditionalFormatting>
  <conditionalFormatting sqref="AT67:AX69">
    <cfRule type="expression" dxfId="16814" priority="50" stopIfTrue="1">
      <formula>OR(AT67=祝色)</formula>
    </cfRule>
  </conditionalFormatting>
  <conditionalFormatting sqref="J71:N73">
    <cfRule type="expression" dxfId="16813" priority="59" stopIfTrue="1">
      <formula>OR(J71=祝色)</formula>
    </cfRule>
  </conditionalFormatting>
  <conditionalFormatting sqref="P71:T73">
    <cfRule type="expression" dxfId="16812" priority="60" stopIfTrue="1">
      <formula>OR(P71=祝色)</formula>
    </cfRule>
  </conditionalFormatting>
  <conditionalFormatting sqref="V71:Z73">
    <cfRule type="expression" dxfId="16811" priority="61" stopIfTrue="1">
      <formula>OR(V71=祝色)</formula>
    </cfRule>
  </conditionalFormatting>
  <conditionalFormatting sqref="AB71:AF73">
    <cfRule type="expression" dxfId="16810" priority="62" stopIfTrue="1">
      <formula>OR(AB71=祝色)</formula>
    </cfRule>
  </conditionalFormatting>
  <conditionalFormatting sqref="AH71:AL73">
    <cfRule type="expression" dxfId="16809" priority="63" stopIfTrue="1">
      <formula>OR(AH71=祝色)</formula>
    </cfRule>
  </conditionalFormatting>
  <conditionalFormatting sqref="AN71:AR73">
    <cfRule type="expression" dxfId="16808" priority="64" stopIfTrue="1">
      <formula>OR(AN71=祝色)</formula>
    </cfRule>
  </conditionalFormatting>
  <conditionalFormatting sqref="AT71:AX73">
    <cfRule type="expression" dxfId="16807" priority="65" stopIfTrue="1">
      <formula>OR(AT71=祝色)</formula>
    </cfRule>
  </conditionalFormatting>
  <conditionalFormatting sqref="J75:N77">
    <cfRule type="expression" dxfId="16806" priority="57" stopIfTrue="1">
      <formula>OR(J75=祝色)</formula>
    </cfRule>
  </conditionalFormatting>
  <conditionalFormatting sqref="P75:T77">
    <cfRule type="expression" dxfId="16805" priority="58" stopIfTrue="1">
      <formula>OR(P75=祝色)</formula>
    </cfRule>
  </conditionalFormatting>
  <conditionalFormatting sqref="BJ84:BN86">
    <cfRule type="expression" dxfId="16804" priority="49" stopIfTrue="1">
      <formula>OR(BJ84=祝色)</formula>
    </cfRule>
  </conditionalFormatting>
  <conditionalFormatting sqref="BP84:BT86">
    <cfRule type="expression" dxfId="16803" priority="48" stopIfTrue="1">
      <formula>OR(BP84=祝色)</formula>
    </cfRule>
  </conditionalFormatting>
  <conditionalFormatting sqref="BJ88:BN90">
    <cfRule type="expression" dxfId="16802" priority="47" stopIfTrue="1">
      <formula>OR(BJ88=祝色)</formula>
    </cfRule>
  </conditionalFormatting>
  <conditionalFormatting sqref="BV84:BZ86">
    <cfRule type="expression" dxfId="16801" priority="46" stopIfTrue="1">
      <formula>OR(BV84=祝色)</formula>
    </cfRule>
  </conditionalFormatting>
  <conditionalFormatting sqref="CB84:CF86">
    <cfRule type="expression" dxfId="16800" priority="45" stopIfTrue="1">
      <formula>OR(CB84=祝色)</formula>
    </cfRule>
  </conditionalFormatting>
  <conditionalFormatting sqref="CH84:CL86">
    <cfRule type="expression" dxfId="16799" priority="44" stopIfTrue="1">
      <formula>OR(CH84=祝色)</formula>
    </cfRule>
  </conditionalFormatting>
  <conditionalFormatting sqref="CN84:CR86">
    <cfRule type="expression" dxfId="16798" priority="43" stopIfTrue="1">
      <formula>OR(CN84=祝色)</formula>
    </cfRule>
  </conditionalFormatting>
  <conditionalFormatting sqref="CT84:CX86">
    <cfRule type="expression" dxfId="16797" priority="42" stopIfTrue="1">
      <formula>OR(CT84=祝色)</formula>
    </cfRule>
  </conditionalFormatting>
  <conditionalFormatting sqref="BP88:BT90">
    <cfRule type="expression" dxfId="16796" priority="41" stopIfTrue="1">
      <formula>OR(BP88=祝色)</formula>
    </cfRule>
  </conditionalFormatting>
  <conditionalFormatting sqref="BV88:BZ90">
    <cfRule type="expression" dxfId="16795" priority="40" stopIfTrue="1">
      <formula>OR(BV88=祝色)</formula>
    </cfRule>
  </conditionalFormatting>
  <conditionalFormatting sqref="CB88:CF90">
    <cfRule type="expression" dxfId="16794" priority="39" stopIfTrue="1">
      <formula>OR(CB88=祝色)</formula>
    </cfRule>
  </conditionalFormatting>
  <conditionalFormatting sqref="CH88:CL90">
    <cfRule type="expression" dxfId="16793" priority="38" stopIfTrue="1">
      <formula>OR(CH88=祝色)</formula>
    </cfRule>
  </conditionalFormatting>
  <conditionalFormatting sqref="CN88:CR90">
    <cfRule type="expression" dxfId="16792" priority="37" stopIfTrue="1">
      <formula>OR(CN88=祝色)</formula>
    </cfRule>
  </conditionalFormatting>
  <conditionalFormatting sqref="CT88:CX90">
    <cfRule type="expression" dxfId="16791" priority="36" stopIfTrue="1">
      <formula>OR(CT88=祝色)</formula>
    </cfRule>
  </conditionalFormatting>
  <conditionalFormatting sqref="BJ80:BO83">
    <cfRule type="expression" dxfId="16790" priority="33" stopIfTrue="1">
      <formula>OR(AND(WEEKDAY(BJ80)=1,MONTH(BJ80)&lt;&gt;MONTH(BB83)),AND(OR(BJ80=祝色),MONTH(BJ80)&lt;&gt;MONTH(BB83)))</formula>
    </cfRule>
    <cfRule type="expression" dxfId="16789" priority="34" stopIfTrue="1">
      <formula>MONTH(BJ80)&lt;&gt;MONTH(BB83)</formula>
    </cfRule>
    <cfRule type="expression" dxfId="16788" priority="35" stopIfTrue="1">
      <formula>OR(BJ80=祝色)</formula>
    </cfRule>
  </conditionalFormatting>
  <conditionalFormatting sqref="BP80:BU83">
    <cfRule type="expression" dxfId="16787" priority="30" stopIfTrue="1">
      <formula>OR(AND(WEEKDAY(BP80)=1,MONTH(BP80)&lt;&gt;MONTH(BB83)),AND(OR(BP80=祝色),MONTH(BP80)&lt;&gt;MONTH(BB83)))</formula>
    </cfRule>
    <cfRule type="expression" dxfId="16786" priority="31" stopIfTrue="1">
      <formula>MONTH(BP80)&lt;&gt;MONTH(BB83)</formula>
    </cfRule>
    <cfRule type="expression" dxfId="16785" priority="32" stopIfTrue="1">
      <formula>OR(BP80=祝色)</formula>
    </cfRule>
  </conditionalFormatting>
  <conditionalFormatting sqref="BV80:CA83">
    <cfRule type="expression" dxfId="16784" priority="27" stopIfTrue="1">
      <formula>OR(AND(WEEKDAY(BV80)=1,MONTH(BV80)&lt;&gt;MONTH(BB83)),AND(OR(BV80=祝色),MONTH(BV80)&lt;&gt;MONTH(BB83)))</formula>
    </cfRule>
    <cfRule type="expression" dxfId="16783" priority="28" stopIfTrue="1">
      <formula>MONTH(BV80)&lt;&gt;MONTH(BB83)</formula>
    </cfRule>
    <cfRule type="expression" dxfId="16782" priority="29" stopIfTrue="1">
      <formula>OR(BV80=祝色)</formula>
    </cfRule>
  </conditionalFormatting>
  <conditionalFormatting sqref="CB80:CG83">
    <cfRule type="expression" dxfId="16781" priority="24" stopIfTrue="1">
      <formula>OR(AND(WEEKDAY(CB80)=1,MONTH(CB80)&lt;&gt;MONTH(BB83)),AND(OR(CB80=祝色),MONTH(CB80)&lt;&gt;MONTH(BB83)))</formula>
    </cfRule>
    <cfRule type="expression" dxfId="16780" priority="25" stopIfTrue="1">
      <formula>MONTH(CB80)&lt;&gt;MONTH(BB83)</formula>
    </cfRule>
    <cfRule type="expression" dxfId="16779" priority="26" stopIfTrue="1">
      <formula>OR(CB80=祝色)</formula>
    </cfRule>
  </conditionalFormatting>
  <conditionalFormatting sqref="CH80:CM83">
    <cfRule type="expression" dxfId="16778" priority="21" stopIfTrue="1">
      <formula>OR(AND(WEEKDAY(CH80)=1,MONTH(CH80)&lt;&gt;MONTH(BB83)),AND(OR(CH80=祝色),MONTH(CH80)&lt;&gt;MONTH(BB83)))</formula>
    </cfRule>
    <cfRule type="expression" dxfId="16777" priority="22" stopIfTrue="1">
      <formula>MONTH(CH80)&lt;&gt;MONTH(BB83)</formula>
    </cfRule>
    <cfRule type="expression" dxfId="16776" priority="23" stopIfTrue="1">
      <formula>OR(CH80=祝色)</formula>
    </cfRule>
  </conditionalFormatting>
  <conditionalFormatting sqref="CN80:CS83">
    <cfRule type="expression" dxfId="16775" priority="18" stopIfTrue="1">
      <formula>OR(AND(WEEKDAY(CN80)=1,MONTH(CN80)&lt;&gt;MONTH(BB83)),AND(OR(CN80=祝色),MONTH(CN80)&lt;&gt;MONTH(BB83)))</formula>
    </cfRule>
    <cfRule type="expression" dxfId="16774" priority="19" stopIfTrue="1">
      <formula>MONTH(CN80)&lt;&gt;MONTH(BB83)</formula>
    </cfRule>
    <cfRule type="expression" dxfId="16773" priority="20" stopIfTrue="1">
      <formula>OR(CN80=祝色)</formula>
    </cfRule>
  </conditionalFormatting>
  <conditionalFormatting sqref="CT80:CY83">
    <cfRule type="expression" dxfId="16772" priority="17" stopIfTrue="1">
      <formula>OR(CT80=祝色)</formula>
    </cfRule>
  </conditionalFormatting>
  <conditionalFormatting sqref="BJ93:BN95">
    <cfRule type="expression" dxfId="16771" priority="7" stopIfTrue="1">
      <formula>OR(BJ93=祝色)</formula>
    </cfRule>
  </conditionalFormatting>
  <conditionalFormatting sqref="BP93:BT95">
    <cfRule type="expression" dxfId="16770" priority="6" stopIfTrue="1">
      <formula>OR(BP93=祝色)</formula>
    </cfRule>
  </conditionalFormatting>
  <conditionalFormatting sqref="BV93:BZ95">
    <cfRule type="expression" dxfId="16769" priority="5" stopIfTrue="1">
      <formula>OR(BV93=祝色)</formula>
    </cfRule>
  </conditionalFormatting>
  <conditionalFormatting sqref="CB93:CF95">
    <cfRule type="expression" dxfId="16768" priority="4" stopIfTrue="1">
      <formula>OR(CB93=祝色)</formula>
    </cfRule>
  </conditionalFormatting>
  <conditionalFormatting sqref="CH93:CL95">
    <cfRule type="expression" dxfId="16767" priority="3" stopIfTrue="1">
      <formula>OR(CH93=祝色)</formula>
    </cfRule>
  </conditionalFormatting>
  <conditionalFormatting sqref="CN93:CR95">
    <cfRule type="expression" dxfId="16766" priority="2" stopIfTrue="1">
      <formula>OR(CN93=祝色)</formula>
    </cfRule>
  </conditionalFormatting>
  <conditionalFormatting sqref="CT93:CX95">
    <cfRule type="expression" dxfId="16765" priority="1" stopIfTrue="1">
      <formula>OR(CT93=祝色)</formula>
    </cfRule>
  </conditionalFormatting>
  <conditionalFormatting sqref="BJ97:BN99">
    <cfRule type="expression" dxfId="16764" priority="10" stopIfTrue="1">
      <formula>OR(BJ97=祝色)</formula>
    </cfRule>
  </conditionalFormatting>
  <conditionalFormatting sqref="BP97:BT99">
    <cfRule type="expression" dxfId="16763" priority="11" stopIfTrue="1">
      <formula>OR(BP97=祝色)</formula>
    </cfRule>
  </conditionalFormatting>
  <conditionalFormatting sqref="BV97:BZ99">
    <cfRule type="expression" dxfId="16762" priority="12" stopIfTrue="1">
      <formula>OR(BV97=祝色)</formula>
    </cfRule>
  </conditionalFormatting>
  <conditionalFormatting sqref="CB97:CF99">
    <cfRule type="expression" dxfId="16761" priority="13" stopIfTrue="1">
      <formula>OR(CB97=祝色)</formula>
    </cfRule>
  </conditionalFormatting>
  <conditionalFormatting sqref="CH97:CL99">
    <cfRule type="expression" dxfId="16760" priority="14" stopIfTrue="1">
      <formula>OR(CH97=祝色)</formula>
    </cfRule>
  </conditionalFormatting>
  <conditionalFormatting sqref="CN97:CR99">
    <cfRule type="expression" dxfId="16759" priority="15" stopIfTrue="1">
      <formula>OR(CN97=祝色)</formula>
    </cfRule>
  </conditionalFormatting>
  <conditionalFormatting sqref="CT97:CX99">
    <cfRule type="expression" dxfId="16758" priority="16" stopIfTrue="1">
      <formula>OR(CT97=祝色)</formula>
    </cfRule>
  </conditionalFormatting>
  <conditionalFormatting sqref="BJ101:BN103">
    <cfRule type="expression" dxfId="16757" priority="8" stopIfTrue="1">
      <formula>OR(BJ101=祝色)</formula>
    </cfRule>
  </conditionalFormatting>
  <conditionalFormatting sqref="BP101:BT103">
    <cfRule type="expression" dxfId="16756" priority="9" stopIfTrue="1">
      <formula>OR(BP101=祝色)</formula>
    </cfRule>
  </conditionalFormatting>
  <printOptions horizontalCentered="1"/>
  <pageMargins left="0" right="0" top="0" bottom="0" header="0.51181102362204722" footer="0.51181102362204722"/>
  <pageSetup paperSize="12" scale="41"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CY103"/>
  <sheetViews>
    <sheetView zoomScale="50" zoomScaleNormal="50" workbookViewId="0">
      <selection activeCell="AZ2" sqref="AZ2"/>
    </sheetView>
  </sheetViews>
  <sheetFormatPr defaultRowHeight="13.5"/>
  <cols>
    <col min="1" max="1" width="0.625" customWidth="1"/>
    <col min="2" max="5" width="2.125" customWidth="1"/>
    <col min="6" max="8" width="1.625" customWidth="1"/>
    <col min="9" max="9" width="1.5" customWidth="1"/>
    <col min="10" max="12" width="3.875" customWidth="1"/>
    <col min="13" max="15" width="2.375" customWidth="1"/>
    <col min="16" max="18" width="3.875" customWidth="1"/>
    <col min="19" max="21" width="2.375" customWidth="1"/>
    <col min="22" max="24" width="3.875" customWidth="1"/>
    <col min="25" max="27" width="2.375" customWidth="1"/>
    <col min="28" max="30" width="3.875" customWidth="1"/>
    <col min="31" max="33" width="2.375" customWidth="1"/>
    <col min="34" max="36" width="3.875" customWidth="1"/>
    <col min="37" max="39" width="2.375" customWidth="1"/>
    <col min="40" max="42" width="3.875" customWidth="1"/>
    <col min="43" max="45" width="2.375" customWidth="1"/>
    <col min="46" max="48" width="3.875" customWidth="1"/>
    <col min="49" max="51" width="2.375" customWidth="1"/>
    <col min="52" max="52" width="7.375" customWidth="1"/>
    <col min="53" max="53" width="7.5" customWidth="1"/>
    <col min="54" max="57" width="2.125" customWidth="1"/>
    <col min="58" max="60" width="1.625" customWidth="1"/>
    <col min="61" max="61" width="1.5" customWidth="1"/>
    <col min="62" max="64" width="3.875" customWidth="1"/>
    <col min="65" max="67" width="2.375" customWidth="1"/>
    <col min="68" max="70" width="3.875" customWidth="1"/>
    <col min="71" max="73" width="2.375" customWidth="1"/>
    <col min="74" max="76" width="3.875" customWidth="1"/>
    <col min="77" max="79" width="2.375" customWidth="1"/>
    <col min="80" max="82" width="3.875" customWidth="1"/>
    <col min="83" max="85" width="2.375" customWidth="1"/>
    <col min="86" max="88" width="3.875" customWidth="1"/>
    <col min="89" max="91" width="2.375" customWidth="1"/>
    <col min="92" max="94" width="3.875" customWidth="1"/>
    <col min="95" max="97" width="2.375" customWidth="1"/>
    <col min="98" max="100" width="3.875" customWidth="1"/>
    <col min="101" max="103" width="2.375" customWidth="1"/>
  </cols>
  <sheetData>
    <row r="1" spans="2:103" ht="29.25" customHeight="1">
      <c r="B1" s="814">
        <f>B5</f>
        <v>46204</v>
      </c>
      <c r="C1" s="815"/>
      <c r="D1" s="815"/>
      <c r="E1" s="815"/>
      <c r="F1" s="815"/>
      <c r="G1" s="815"/>
      <c r="H1" s="815"/>
      <c r="I1" s="816"/>
      <c r="J1" s="603" t="s">
        <v>508</v>
      </c>
      <c r="K1" s="604"/>
      <c r="L1" s="604"/>
      <c r="M1" s="604"/>
      <c r="N1" s="604"/>
      <c r="O1" s="605"/>
      <c r="P1" s="527" t="s">
        <v>509</v>
      </c>
      <c r="Q1" s="528"/>
      <c r="R1" s="528"/>
      <c r="S1" s="528"/>
      <c r="T1" s="528"/>
      <c r="U1" s="529"/>
      <c r="V1" s="631" t="s">
        <v>510</v>
      </c>
      <c r="W1" s="632"/>
      <c r="X1" s="632"/>
      <c r="Y1" s="632"/>
      <c r="Z1" s="632"/>
      <c r="AA1" s="633"/>
      <c r="AB1" s="527" t="s">
        <v>511</v>
      </c>
      <c r="AC1" s="528"/>
      <c r="AD1" s="528"/>
      <c r="AE1" s="528"/>
      <c r="AF1" s="528"/>
      <c r="AG1" s="529"/>
      <c r="AH1" s="631" t="s">
        <v>512</v>
      </c>
      <c r="AI1" s="632"/>
      <c r="AJ1" s="632"/>
      <c r="AK1" s="632"/>
      <c r="AL1" s="632"/>
      <c r="AM1" s="633"/>
      <c r="AN1" s="527" t="s">
        <v>513</v>
      </c>
      <c r="AO1" s="528"/>
      <c r="AP1" s="528"/>
      <c r="AQ1" s="528"/>
      <c r="AR1" s="528"/>
      <c r="AS1" s="529"/>
      <c r="AT1" s="585" t="s">
        <v>514</v>
      </c>
      <c r="AU1" s="586"/>
      <c r="AV1" s="586"/>
      <c r="AW1" s="586"/>
      <c r="AX1" s="586"/>
      <c r="AY1" s="587"/>
      <c r="BB1" s="869">
        <f>BB5</f>
        <v>46296</v>
      </c>
      <c r="BC1" s="870"/>
      <c r="BD1" s="870"/>
      <c r="BE1" s="870"/>
      <c r="BF1" s="870"/>
      <c r="BG1" s="870"/>
      <c r="BH1" s="870"/>
      <c r="BI1" s="871"/>
      <c r="BJ1" s="603" t="s">
        <v>508</v>
      </c>
      <c r="BK1" s="604"/>
      <c r="BL1" s="604"/>
      <c r="BM1" s="604"/>
      <c r="BN1" s="604"/>
      <c r="BO1" s="605"/>
      <c r="BP1" s="527" t="s">
        <v>509</v>
      </c>
      <c r="BQ1" s="528"/>
      <c r="BR1" s="528"/>
      <c r="BS1" s="528"/>
      <c r="BT1" s="528"/>
      <c r="BU1" s="529"/>
      <c r="BV1" s="631" t="s">
        <v>510</v>
      </c>
      <c r="BW1" s="632"/>
      <c r="BX1" s="632"/>
      <c r="BY1" s="632"/>
      <c r="BZ1" s="632"/>
      <c r="CA1" s="633"/>
      <c r="CB1" s="527" t="s">
        <v>511</v>
      </c>
      <c r="CC1" s="528"/>
      <c r="CD1" s="528"/>
      <c r="CE1" s="528"/>
      <c r="CF1" s="528"/>
      <c r="CG1" s="529"/>
      <c r="CH1" s="631" t="s">
        <v>512</v>
      </c>
      <c r="CI1" s="632"/>
      <c r="CJ1" s="632"/>
      <c r="CK1" s="632"/>
      <c r="CL1" s="632"/>
      <c r="CM1" s="633"/>
      <c r="CN1" s="527" t="s">
        <v>513</v>
      </c>
      <c r="CO1" s="528"/>
      <c r="CP1" s="528"/>
      <c r="CQ1" s="528"/>
      <c r="CR1" s="528"/>
      <c r="CS1" s="529"/>
      <c r="CT1" s="585" t="s">
        <v>514</v>
      </c>
      <c r="CU1" s="586"/>
      <c r="CV1" s="586"/>
      <c r="CW1" s="586"/>
      <c r="CX1" s="586"/>
      <c r="CY1" s="587"/>
    </row>
    <row r="2" spans="2:103" ht="21.75" customHeight="1">
      <c r="B2" s="817"/>
      <c r="C2" s="818"/>
      <c r="D2" s="818"/>
      <c r="E2" s="818"/>
      <c r="F2" s="818"/>
      <c r="G2" s="818"/>
      <c r="H2" s="818"/>
      <c r="I2" s="819"/>
      <c r="J2" s="576">
        <f>IF(WEEKDAY(B5)=1,B5,(IF(WEEKDAY(B5)=2,B5-1,(IF(WEEKDAY(B5)=3,B5-2,(IF(WEEKDAY(B5)=4,B5-3,(IF(WEEKDAY(B5)=5,B5-4,IF(WEEKDAY(B5)=6,B5-5,B5-6))))))))))</f>
        <v>46201</v>
      </c>
      <c r="K2" s="577"/>
      <c r="L2" s="577"/>
      <c r="M2" s="577"/>
      <c r="N2" s="577"/>
      <c r="O2" s="578"/>
      <c r="P2" s="543">
        <f>J2+1</f>
        <v>46202</v>
      </c>
      <c r="Q2" s="544"/>
      <c r="R2" s="544"/>
      <c r="S2" s="544"/>
      <c r="T2" s="544"/>
      <c r="U2" s="545"/>
      <c r="V2" s="543">
        <f>P2+1</f>
        <v>46203</v>
      </c>
      <c r="W2" s="544"/>
      <c r="X2" s="544"/>
      <c r="Y2" s="544"/>
      <c r="Z2" s="544"/>
      <c r="AA2" s="545"/>
      <c r="AB2" s="543">
        <f>V2+1</f>
        <v>46204</v>
      </c>
      <c r="AC2" s="544"/>
      <c r="AD2" s="544"/>
      <c r="AE2" s="544"/>
      <c r="AF2" s="544"/>
      <c r="AG2" s="545"/>
      <c r="AH2" s="543">
        <f>AB2+1</f>
        <v>46205</v>
      </c>
      <c r="AI2" s="544"/>
      <c r="AJ2" s="544"/>
      <c r="AK2" s="544"/>
      <c r="AL2" s="544"/>
      <c r="AM2" s="545"/>
      <c r="AN2" s="543">
        <f>AH2+1</f>
        <v>46206</v>
      </c>
      <c r="AO2" s="544"/>
      <c r="AP2" s="544"/>
      <c r="AQ2" s="544"/>
      <c r="AR2" s="544"/>
      <c r="AS2" s="545"/>
      <c r="AT2" s="549">
        <f>AN2+1</f>
        <v>46207</v>
      </c>
      <c r="AU2" s="550"/>
      <c r="AV2" s="550"/>
      <c r="AW2" s="550"/>
      <c r="AX2" s="550"/>
      <c r="AY2" s="551"/>
      <c r="BB2" s="872"/>
      <c r="BC2" s="873"/>
      <c r="BD2" s="873"/>
      <c r="BE2" s="873"/>
      <c r="BF2" s="873"/>
      <c r="BG2" s="873"/>
      <c r="BH2" s="873"/>
      <c r="BI2" s="874"/>
      <c r="BJ2" s="576">
        <f>IF(WEEKDAY(BB5)=1,BB5,(IF(WEEKDAY(BB5)=2,BB5-1,(IF(WEEKDAY(BB5)=3,BB5-2,(IF(WEEKDAY(BB5)=4,BB5-3,(IF(WEEKDAY(BB5)=5,BB5-4,IF(WEEKDAY(BB5)=6,BB5-5,BB5-6))))))))))</f>
        <v>46292</v>
      </c>
      <c r="BK2" s="577"/>
      <c r="BL2" s="577"/>
      <c r="BM2" s="577"/>
      <c r="BN2" s="577"/>
      <c r="BO2" s="578"/>
      <c r="BP2" s="543">
        <f>BJ2+1</f>
        <v>46293</v>
      </c>
      <c r="BQ2" s="544"/>
      <c r="BR2" s="544"/>
      <c r="BS2" s="544"/>
      <c r="BT2" s="544"/>
      <c r="BU2" s="545"/>
      <c r="BV2" s="543">
        <f>BP2+1</f>
        <v>46294</v>
      </c>
      <c r="BW2" s="544"/>
      <c r="BX2" s="544"/>
      <c r="BY2" s="544"/>
      <c r="BZ2" s="544"/>
      <c r="CA2" s="545"/>
      <c r="CB2" s="543">
        <f>BV2+1</f>
        <v>46295</v>
      </c>
      <c r="CC2" s="544"/>
      <c r="CD2" s="544"/>
      <c r="CE2" s="544"/>
      <c r="CF2" s="544"/>
      <c r="CG2" s="545"/>
      <c r="CH2" s="543">
        <f>CB2+1</f>
        <v>46296</v>
      </c>
      <c r="CI2" s="544"/>
      <c r="CJ2" s="544"/>
      <c r="CK2" s="544"/>
      <c r="CL2" s="544"/>
      <c r="CM2" s="545"/>
      <c r="CN2" s="543">
        <f>CH2+1</f>
        <v>46297</v>
      </c>
      <c r="CO2" s="544"/>
      <c r="CP2" s="544"/>
      <c r="CQ2" s="544"/>
      <c r="CR2" s="544"/>
      <c r="CS2" s="545"/>
      <c r="CT2" s="549">
        <f>CN2+1</f>
        <v>46298</v>
      </c>
      <c r="CU2" s="550"/>
      <c r="CV2" s="550"/>
      <c r="CW2" s="550"/>
      <c r="CX2" s="550"/>
      <c r="CY2" s="551"/>
    </row>
    <row r="3" spans="2:103" ht="21.75" customHeight="1">
      <c r="B3" s="817"/>
      <c r="C3" s="818"/>
      <c r="D3" s="818"/>
      <c r="E3" s="818"/>
      <c r="F3" s="818"/>
      <c r="G3" s="818"/>
      <c r="H3" s="818"/>
      <c r="I3" s="819"/>
      <c r="J3" s="579"/>
      <c r="K3" s="580"/>
      <c r="L3" s="580"/>
      <c r="M3" s="580"/>
      <c r="N3" s="580"/>
      <c r="O3" s="581"/>
      <c r="P3" s="546"/>
      <c r="Q3" s="547"/>
      <c r="R3" s="547"/>
      <c r="S3" s="547"/>
      <c r="T3" s="547"/>
      <c r="U3" s="548"/>
      <c r="V3" s="546"/>
      <c r="W3" s="547"/>
      <c r="X3" s="547"/>
      <c r="Y3" s="547"/>
      <c r="Z3" s="547"/>
      <c r="AA3" s="548"/>
      <c r="AB3" s="546"/>
      <c r="AC3" s="547"/>
      <c r="AD3" s="547"/>
      <c r="AE3" s="547"/>
      <c r="AF3" s="547"/>
      <c r="AG3" s="548"/>
      <c r="AH3" s="546"/>
      <c r="AI3" s="547"/>
      <c r="AJ3" s="547"/>
      <c r="AK3" s="547"/>
      <c r="AL3" s="547"/>
      <c r="AM3" s="548"/>
      <c r="AN3" s="546"/>
      <c r="AO3" s="547"/>
      <c r="AP3" s="547"/>
      <c r="AQ3" s="547"/>
      <c r="AR3" s="547"/>
      <c r="AS3" s="548"/>
      <c r="AT3" s="552"/>
      <c r="AU3" s="553"/>
      <c r="AV3" s="553"/>
      <c r="AW3" s="553"/>
      <c r="AX3" s="553"/>
      <c r="AY3" s="554"/>
      <c r="BB3" s="872"/>
      <c r="BC3" s="873"/>
      <c r="BD3" s="873"/>
      <c r="BE3" s="873"/>
      <c r="BF3" s="873"/>
      <c r="BG3" s="873"/>
      <c r="BH3" s="873"/>
      <c r="BI3" s="874"/>
      <c r="BJ3" s="579"/>
      <c r="BK3" s="580"/>
      <c r="BL3" s="580"/>
      <c r="BM3" s="580"/>
      <c r="BN3" s="580"/>
      <c r="BO3" s="581"/>
      <c r="BP3" s="546"/>
      <c r="BQ3" s="547"/>
      <c r="BR3" s="547"/>
      <c r="BS3" s="547"/>
      <c r="BT3" s="547"/>
      <c r="BU3" s="548"/>
      <c r="BV3" s="546"/>
      <c r="BW3" s="547"/>
      <c r="BX3" s="547"/>
      <c r="BY3" s="547"/>
      <c r="BZ3" s="547"/>
      <c r="CA3" s="548"/>
      <c r="CB3" s="546"/>
      <c r="CC3" s="547"/>
      <c r="CD3" s="547"/>
      <c r="CE3" s="547"/>
      <c r="CF3" s="547"/>
      <c r="CG3" s="548"/>
      <c r="CH3" s="546"/>
      <c r="CI3" s="547"/>
      <c r="CJ3" s="547"/>
      <c r="CK3" s="547"/>
      <c r="CL3" s="547"/>
      <c r="CM3" s="548"/>
      <c r="CN3" s="546"/>
      <c r="CO3" s="547"/>
      <c r="CP3" s="547"/>
      <c r="CQ3" s="547"/>
      <c r="CR3" s="547"/>
      <c r="CS3" s="548"/>
      <c r="CT3" s="552"/>
      <c r="CU3" s="553"/>
      <c r="CV3" s="553"/>
      <c r="CW3" s="553"/>
      <c r="CX3" s="553"/>
      <c r="CY3" s="554"/>
    </row>
    <row r="4" spans="2:103" ht="22.5" customHeight="1">
      <c r="B4" s="817"/>
      <c r="C4" s="818"/>
      <c r="D4" s="818"/>
      <c r="E4" s="818"/>
      <c r="F4" s="818"/>
      <c r="G4" s="818"/>
      <c r="H4" s="818"/>
      <c r="I4" s="819"/>
      <c r="J4" s="579"/>
      <c r="K4" s="580"/>
      <c r="L4" s="580"/>
      <c r="M4" s="580"/>
      <c r="N4" s="580"/>
      <c r="O4" s="581"/>
      <c r="P4" s="546"/>
      <c r="Q4" s="547"/>
      <c r="R4" s="547"/>
      <c r="S4" s="547"/>
      <c r="T4" s="547"/>
      <c r="U4" s="548"/>
      <c r="V4" s="546"/>
      <c r="W4" s="547"/>
      <c r="X4" s="547"/>
      <c r="Y4" s="547"/>
      <c r="Z4" s="547"/>
      <c r="AA4" s="548"/>
      <c r="AB4" s="546"/>
      <c r="AC4" s="547"/>
      <c r="AD4" s="547"/>
      <c r="AE4" s="547"/>
      <c r="AF4" s="547"/>
      <c r="AG4" s="548"/>
      <c r="AH4" s="546"/>
      <c r="AI4" s="547"/>
      <c r="AJ4" s="547"/>
      <c r="AK4" s="547"/>
      <c r="AL4" s="547"/>
      <c r="AM4" s="548"/>
      <c r="AN4" s="546"/>
      <c r="AO4" s="547"/>
      <c r="AP4" s="547"/>
      <c r="AQ4" s="547"/>
      <c r="AR4" s="547"/>
      <c r="AS4" s="548"/>
      <c r="AT4" s="552"/>
      <c r="AU4" s="553"/>
      <c r="AV4" s="553"/>
      <c r="AW4" s="553"/>
      <c r="AX4" s="553"/>
      <c r="AY4" s="554"/>
      <c r="BB4" s="872"/>
      <c r="BC4" s="873"/>
      <c r="BD4" s="873"/>
      <c r="BE4" s="873"/>
      <c r="BF4" s="873"/>
      <c r="BG4" s="873"/>
      <c r="BH4" s="873"/>
      <c r="BI4" s="874"/>
      <c r="BJ4" s="579"/>
      <c r="BK4" s="580"/>
      <c r="BL4" s="580"/>
      <c r="BM4" s="580"/>
      <c r="BN4" s="580"/>
      <c r="BO4" s="581"/>
      <c r="BP4" s="546"/>
      <c r="BQ4" s="547"/>
      <c r="BR4" s="547"/>
      <c r="BS4" s="547"/>
      <c r="BT4" s="547"/>
      <c r="BU4" s="548"/>
      <c r="BV4" s="546"/>
      <c r="BW4" s="547"/>
      <c r="BX4" s="547"/>
      <c r="BY4" s="547"/>
      <c r="BZ4" s="547"/>
      <c r="CA4" s="548"/>
      <c r="CB4" s="546"/>
      <c r="CC4" s="547"/>
      <c r="CD4" s="547"/>
      <c r="CE4" s="547"/>
      <c r="CF4" s="547"/>
      <c r="CG4" s="548"/>
      <c r="CH4" s="546"/>
      <c r="CI4" s="547"/>
      <c r="CJ4" s="547"/>
      <c r="CK4" s="547"/>
      <c r="CL4" s="547"/>
      <c r="CM4" s="548"/>
      <c r="CN4" s="546"/>
      <c r="CO4" s="547"/>
      <c r="CP4" s="547"/>
      <c r="CQ4" s="547"/>
      <c r="CR4" s="547"/>
      <c r="CS4" s="548"/>
      <c r="CT4" s="552"/>
      <c r="CU4" s="553"/>
      <c r="CV4" s="553"/>
      <c r="CW4" s="553"/>
      <c r="CX4" s="553"/>
      <c r="CY4" s="554"/>
    </row>
    <row r="5" spans="2:103" ht="28.5" customHeight="1">
      <c r="B5" s="820">
        <v>46204</v>
      </c>
      <c r="C5" s="821"/>
      <c r="D5" s="821"/>
      <c r="E5" s="821"/>
      <c r="F5" s="821"/>
      <c r="G5" s="821"/>
      <c r="H5" s="821"/>
      <c r="I5" s="822"/>
      <c r="J5" s="588"/>
      <c r="K5" s="589"/>
      <c r="L5" s="589"/>
      <c r="M5" s="589"/>
      <c r="N5" s="589"/>
      <c r="O5" s="590"/>
      <c r="P5" s="591"/>
      <c r="Q5" s="592"/>
      <c r="R5" s="592"/>
      <c r="S5" s="592"/>
      <c r="T5" s="592"/>
      <c r="U5" s="593"/>
      <c r="V5" s="591"/>
      <c r="W5" s="592"/>
      <c r="X5" s="592"/>
      <c r="Y5" s="592"/>
      <c r="Z5" s="592"/>
      <c r="AA5" s="593"/>
      <c r="AB5" s="591"/>
      <c r="AC5" s="592"/>
      <c r="AD5" s="592"/>
      <c r="AE5" s="592"/>
      <c r="AF5" s="592"/>
      <c r="AG5" s="593"/>
      <c r="AH5" s="591"/>
      <c r="AI5" s="592"/>
      <c r="AJ5" s="592"/>
      <c r="AK5" s="592"/>
      <c r="AL5" s="592"/>
      <c r="AM5" s="593"/>
      <c r="AN5" s="591"/>
      <c r="AO5" s="592"/>
      <c r="AP5" s="592"/>
      <c r="AQ5" s="592"/>
      <c r="AR5" s="592"/>
      <c r="AS5" s="593"/>
      <c r="AT5" s="594"/>
      <c r="AU5" s="595"/>
      <c r="AV5" s="595"/>
      <c r="AW5" s="595"/>
      <c r="AX5" s="595"/>
      <c r="AY5" s="596"/>
      <c r="BB5" s="820">
        <f>IF(MONTH(B57)=12,DATE(YEAR(B57)+1,1,1),DATE(YEAR(B57),MONTH(B57)+1,1))</f>
        <v>46296</v>
      </c>
      <c r="BC5" s="821"/>
      <c r="BD5" s="821"/>
      <c r="BE5" s="821"/>
      <c r="BF5" s="821"/>
      <c r="BG5" s="821"/>
      <c r="BH5" s="821"/>
      <c r="BI5" s="822"/>
      <c r="BJ5" s="588"/>
      <c r="BK5" s="589"/>
      <c r="BL5" s="589"/>
      <c r="BM5" s="589"/>
      <c r="BN5" s="589"/>
      <c r="BO5" s="590"/>
      <c r="BP5" s="591"/>
      <c r="BQ5" s="592"/>
      <c r="BR5" s="592"/>
      <c r="BS5" s="592"/>
      <c r="BT5" s="592"/>
      <c r="BU5" s="593"/>
      <c r="BV5" s="591"/>
      <c r="BW5" s="592"/>
      <c r="BX5" s="592"/>
      <c r="BY5" s="592"/>
      <c r="BZ5" s="592"/>
      <c r="CA5" s="593"/>
      <c r="CB5" s="591"/>
      <c r="CC5" s="592"/>
      <c r="CD5" s="592"/>
      <c r="CE5" s="592"/>
      <c r="CF5" s="592"/>
      <c r="CG5" s="593"/>
      <c r="CH5" s="591"/>
      <c r="CI5" s="592"/>
      <c r="CJ5" s="592"/>
      <c r="CK5" s="592"/>
      <c r="CL5" s="592"/>
      <c r="CM5" s="593"/>
      <c r="CN5" s="591"/>
      <c r="CO5" s="592"/>
      <c r="CP5" s="592"/>
      <c r="CQ5" s="592"/>
      <c r="CR5" s="592"/>
      <c r="CS5" s="593"/>
      <c r="CT5" s="594"/>
      <c r="CU5" s="595"/>
      <c r="CV5" s="595"/>
      <c r="CW5" s="595"/>
      <c r="CX5" s="595"/>
      <c r="CY5" s="596"/>
    </row>
    <row r="6" spans="2:103" ht="21.75" customHeight="1">
      <c r="B6" s="820"/>
      <c r="C6" s="821"/>
      <c r="D6" s="821"/>
      <c r="E6" s="821"/>
      <c r="F6" s="821"/>
      <c r="G6" s="821"/>
      <c r="H6" s="821"/>
      <c r="I6" s="822"/>
      <c r="J6" s="576">
        <f>AT2+1</f>
        <v>46208</v>
      </c>
      <c r="K6" s="577"/>
      <c r="L6" s="577"/>
      <c r="M6" s="577"/>
      <c r="N6" s="577"/>
      <c r="O6" s="578"/>
      <c r="P6" s="543">
        <f>J6+1</f>
        <v>46209</v>
      </c>
      <c r="Q6" s="544"/>
      <c r="R6" s="544"/>
      <c r="S6" s="544"/>
      <c r="T6" s="544"/>
      <c r="U6" s="545"/>
      <c r="V6" s="543">
        <f>P6+1</f>
        <v>46210</v>
      </c>
      <c r="W6" s="544"/>
      <c r="X6" s="544"/>
      <c r="Y6" s="544"/>
      <c r="Z6" s="544"/>
      <c r="AA6" s="545"/>
      <c r="AB6" s="543">
        <f>V6+1</f>
        <v>46211</v>
      </c>
      <c r="AC6" s="544"/>
      <c r="AD6" s="544"/>
      <c r="AE6" s="544"/>
      <c r="AF6" s="544"/>
      <c r="AG6" s="545"/>
      <c r="AH6" s="543">
        <f>AB6+1</f>
        <v>46212</v>
      </c>
      <c r="AI6" s="544"/>
      <c r="AJ6" s="544"/>
      <c r="AK6" s="544"/>
      <c r="AL6" s="544"/>
      <c r="AM6" s="545"/>
      <c r="AN6" s="543">
        <f>AH6+1</f>
        <v>46213</v>
      </c>
      <c r="AO6" s="544"/>
      <c r="AP6" s="544"/>
      <c r="AQ6" s="544"/>
      <c r="AR6" s="544"/>
      <c r="AS6" s="545"/>
      <c r="AT6" s="549">
        <f>AN6+1</f>
        <v>46214</v>
      </c>
      <c r="AU6" s="550"/>
      <c r="AV6" s="550"/>
      <c r="AW6" s="550"/>
      <c r="AX6" s="550"/>
      <c r="AY6" s="551"/>
      <c r="BB6" s="820"/>
      <c r="BC6" s="821"/>
      <c r="BD6" s="821"/>
      <c r="BE6" s="821"/>
      <c r="BF6" s="821"/>
      <c r="BG6" s="821"/>
      <c r="BH6" s="821"/>
      <c r="BI6" s="822"/>
      <c r="BJ6" s="576">
        <f>CT2+1</f>
        <v>46299</v>
      </c>
      <c r="BK6" s="577"/>
      <c r="BL6" s="577"/>
      <c r="BM6" s="577"/>
      <c r="BN6" s="577"/>
      <c r="BO6" s="578"/>
      <c r="BP6" s="543">
        <f>BJ6+1</f>
        <v>46300</v>
      </c>
      <c r="BQ6" s="544"/>
      <c r="BR6" s="544"/>
      <c r="BS6" s="544"/>
      <c r="BT6" s="544"/>
      <c r="BU6" s="545"/>
      <c r="BV6" s="543">
        <f>BP6+1</f>
        <v>46301</v>
      </c>
      <c r="BW6" s="544"/>
      <c r="BX6" s="544"/>
      <c r="BY6" s="544"/>
      <c r="BZ6" s="544"/>
      <c r="CA6" s="545"/>
      <c r="CB6" s="543">
        <f>BV6+1</f>
        <v>46302</v>
      </c>
      <c r="CC6" s="544"/>
      <c r="CD6" s="544"/>
      <c r="CE6" s="544"/>
      <c r="CF6" s="544"/>
      <c r="CG6" s="545"/>
      <c r="CH6" s="543">
        <f>CB6+1</f>
        <v>46303</v>
      </c>
      <c r="CI6" s="544"/>
      <c r="CJ6" s="544"/>
      <c r="CK6" s="544"/>
      <c r="CL6" s="544"/>
      <c r="CM6" s="545"/>
      <c r="CN6" s="543">
        <f>CH6+1</f>
        <v>46304</v>
      </c>
      <c r="CO6" s="544"/>
      <c r="CP6" s="544"/>
      <c r="CQ6" s="544"/>
      <c r="CR6" s="544"/>
      <c r="CS6" s="545"/>
      <c r="CT6" s="549">
        <f>CN6+1</f>
        <v>46305</v>
      </c>
      <c r="CU6" s="550"/>
      <c r="CV6" s="550"/>
      <c r="CW6" s="550"/>
      <c r="CX6" s="550"/>
      <c r="CY6" s="551"/>
    </row>
    <row r="7" spans="2:103" ht="21.75" customHeight="1">
      <c r="B7" s="823" t="str">
        <f>IF(B5&gt;=43586,"令和"&amp;IF(YEAR(B5)-2018=1,"元",YEAR(B5)-2018),"平成"&amp;(YEAR(B5)-1988))</f>
        <v>令和8</v>
      </c>
      <c r="C7" s="824"/>
      <c r="D7" s="824"/>
      <c r="E7" s="824"/>
      <c r="F7" s="824"/>
      <c r="G7" s="824"/>
      <c r="H7" s="824"/>
      <c r="I7" s="825"/>
      <c r="J7" s="579"/>
      <c r="K7" s="580"/>
      <c r="L7" s="580"/>
      <c r="M7" s="580"/>
      <c r="N7" s="580"/>
      <c r="O7" s="581"/>
      <c r="P7" s="546"/>
      <c r="Q7" s="547"/>
      <c r="R7" s="547"/>
      <c r="S7" s="547"/>
      <c r="T7" s="547"/>
      <c r="U7" s="548"/>
      <c r="V7" s="546"/>
      <c r="W7" s="547"/>
      <c r="X7" s="547"/>
      <c r="Y7" s="547"/>
      <c r="Z7" s="547"/>
      <c r="AA7" s="548"/>
      <c r="AB7" s="546"/>
      <c r="AC7" s="547"/>
      <c r="AD7" s="547"/>
      <c r="AE7" s="547"/>
      <c r="AF7" s="547"/>
      <c r="AG7" s="548"/>
      <c r="AH7" s="546"/>
      <c r="AI7" s="547"/>
      <c r="AJ7" s="547"/>
      <c r="AK7" s="547"/>
      <c r="AL7" s="547"/>
      <c r="AM7" s="548"/>
      <c r="AN7" s="546"/>
      <c r="AO7" s="547"/>
      <c r="AP7" s="547"/>
      <c r="AQ7" s="547"/>
      <c r="AR7" s="547"/>
      <c r="AS7" s="548"/>
      <c r="AT7" s="552"/>
      <c r="AU7" s="553"/>
      <c r="AV7" s="553"/>
      <c r="AW7" s="553"/>
      <c r="AX7" s="553"/>
      <c r="AY7" s="554"/>
      <c r="BB7" s="823" t="str">
        <f>IF(BB5&gt;=43586,"令和"&amp;IF(YEAR(BB5)-2018=1,"元",YEAR(BB5)-2018),"平成"&amp;(YEAR(BB5)-1988))</f>
        <v>令和8</v>
      </c>
      <c r="BC7" s="824"/>
      <c r="BD7" s="824"/>
      <c r="BE7" s="824"/>
      <c r="BF7" s="824"/>
      <c r="BG7" s="824"/>
      <c r="BH7" s="824"/>
      <c r="BI7" s="825"/>
      <c r="BJ7" s="579"/>
      <c r="BK7" s="580"/>
      <c r="BL7" s="580"/>
      <c r="BM7" s="580"/>
      <c r="BN7" s="580"/>
      <c r="BO7" s="581"/>
      <c r="BP7" s="546"/>
      <c r="BQ7" s="547"/>
      <c r="BR7" s="547"/>
      <c r="BS7" s="547"/>
      <c r="BT7" s="547"/>
      <c r="BU7" s="548"/>
      <c r="BV7" s="546"/>
      <c r="BW7" s="547"/>
      <c r="BX7" s="547"/>
      <c r="BY7" s="547"/>
      <c r="BZ7" s="547"/>
      <c r="CA7" s="548"/>
      <c r="CB7" s="546"/>
      <c r="CC7" s="547"/>
      <c r="CD7" s="547"/>
      <c r="CE7" s="547"/>
      <c r="CF7" s="547"/>
      <c r="CG7" s="548"/>
      <c r="CH7" s="546"/>
      <c r="CI7" s="547"/>
      <c r="CJ7" s="547"/>
      <c r="CK7" s="547"/>
      <c r="CL7" s="547"/>
      <c r="CM7" s="548"/>
      <c r="CN7" s="546"/>
      <c r="CO7" s="547"/>
      <c r="CP7" s="547"/>
      <c r="CQ7" s="547"/>
      <c r="CR7" s="547"/>
      <c r="CS7" s="548"/>
      <c r="CT7" s="552"/>
      <c r="CU7" s="553"/>
      <c r="CV7" s="553"/>
      <c r="CW7" s="553"/>
      <c r="CX7" s="553"/>
      <c r="CY7" s="554"/>
    </row>
    <row r="8" spans="2:103" ht="18" customHeight="1">
      <c r="B8" s="826"/>
      <c r="C8" s="827"/>
      <c r="D8" s="827"/>
      <c r="E8" s="827"/>
      <c r="F8" s="827"/>
      <c r="G8" s="827"/>
      <c r="H8" s="827"/>
      <c r="I8" s="828"/>
      <c r="J8" s="579"/>
      <c r="K8" s="580"/>
      <c r="L8" s="580"/>
      <c r="M8" s="580"/>
      <c r="N8" s="580"/>
      <c r="O8" s="581"/>
      <c r="P8" s="546"/>
      <c r="Q8" s="547"/>
      <c r="R8" s="547"/>
      <c r="S8" s="547"/>
      <c r="T8" s="547"/>
      <c r="U8" s="548"/>
      <c r="V8" s="546"/>
      <c r="W8" s="547"/>
      <c r="X8" s="547"/>
      <c r="Y8" s="547"/>
      <c r="Z8" s="547"/>
      <c r="AA8" s="548"/>
      <c r="AB8" s="546"/>
      <c r="AC8" s="547"/>
      <c r="AD8" s="547"/>
      <c r="AE8" s="547"/>
      <c r="AF8" s="547"/>
      <c r="AG8" s="548"/>
      <c r="AH8" s="546"/>
      <c r="AI8" s="547"/>
      <c r="AJ8" s="547"/>
      <c r="AK8" s="547"/>
      <c r="AL8" s="547"/>
      <c r="AM8" s="548"/>
      <c r="AN8" s="546"/>
      <c r="AO8" s="547"/>
      <c r="AP8" s="547"/>
      <c r="AQ8" s="547"/>
      <c r="AR8" s="547"/>
      <c r="AS8" s="548"/>
      <c r="AT8" s="552"/>
      <c r="AU8" s="553"/>
      <c r="AV8" s="553"/>
      <c r="AW8" s="553"/>
      <c r="AX8" s="553"/>
      <c r="AY8" s="554"/>
      <c r="BB8" s="826"/>
      <c r="BC8" s="827"/>
      <c r="BD8" s="827"/>
      <c r="BE8" s="827"/>
      <c r="BF8" s="827"/>
      <c r="BG8" s="827"/>
      <c r="BH8" s="827"/>
      <c r="BI8" s="828"/>
      <c r="BJ8" s="579"/>
      <c r="BK8" s="580"/>
      <c r="BL8" s="580"/>
      <c r="BM8" s="580"/>
      <c r="BN8" s="580"/>
      <c r="BO8" s="581"/>
      <c r="BP8" s="546"/>
      <c r="BQ8" s="547"/>
      <c r="BR8" s="547"/>
      <c r="BS8" s="547"/>
      <c r="BT8" s="547"/>
      <c r="BU8" s="548"/>
      <c r="BV8" s="546"/>
      <c r="BW8" s="547"/>
      <c r="BX8" s="547"/>
      <c r="BY8" s="547"/>
      <c r="BZ8" s="547"/>
      <c r="CA8" s="548"/>
      <c r="CB8" s="546"/>
      <c r="CC8" s="547"/>
      <c r="CD8" s="547"/>
      <c r="CE8" s="547"/>
      <c r="CF8" s="547"/>
      <c r="CG8" s="548"/>
      <c r="CH8" s="546"/>
      <c r="CI8" s="547"/>
      <c r="CJ8" s="547"/>
      <c r="CK8" s="547"/>
      <c r="CL8" s="547"/>
      <c r="CM8" s="548"/>
      <c r="CN8" s="546"/>
      <c r="CO8" s="547"/>
      <c r="CP8" s="547"/>
      <c r="CQ8" s="547"/>
      <c r="CR8" s="547"/>
      <c r="CS8" s="548"/>
      <c r="CT8" s="552"/>
      <c r="CU8" s="553"/>
      <c r="CV8" s="553"/>
      <c r="CW8" s="553"/>
      <c r="CX8" s="553"/>
      <c r="CY8" s="554"/>
    </row>
    <row r="9" spans="2:103" ht="39.75" customHeight="1">
      <c r="B9" s="542" t="str">
        <f>VLOOKUP(B5,祝節名,2,FALSE)</f>
        <v>20 海の日
小暑7、大暑23</v>
      </c>
      <c r="C9" s="474"/>
      <c r="D9" s="474"/>
      <c r="E9" s="474"/>
      <c r="F9" s="474"/>
      <c r="G9" s="474"/>
      <c r="H9" s="474"/>
      <c r="I9" s="475"/>
      <c r="J9" s="588"/>
      <c r="K9" s="589"/>
      <c r="L9" s="589"/>
      <c r="M9" s="589"/>
      <c r="N9" s="589"/>
      <c r="O9" s="590"/>
      <c r="P9" s="591"/>
      <c r="Q9" s="592"/>
      <c r="R9" s="592"/>
      <c r="S9" s="592"/>
      <c r="T9" s="592"/>
      <c r="U9" s="593"/>
      <c r="V9" s="591"/>
      <c r="W9" s="592"/>
      <c r="X9" s="592"/>
      <c r="Y9" s="592"/>
      <c r="Z9" s="592"/>
      <c r="AA9" s="593"/>
      <c r="AB9" s="591"/>
      <c r="AC9" s="592"/>
      <c r="AD9" s="592"/>
      <c r="AE9" s="592"/>
      <c r="AF9" s="592"/>
      <c r="AG9" s="593"/>
      <c r="AH9" s="591"/>
      <c r="AI9" s="592"/>
      <c r="AJ9" s="592"/>
      <c r="AK9" s="592"/>
      <c r="AL9" s="592"/>
      <c r="AM9" s="593"/>
      <c r="AN9" s="591"/>
      <c r="AO9" s="592"/>
      <c r="AP9" s="592"/>
      <c r="AQ9" s="592"/>
      <c r="AR9" s="592"/>
      <c r="AS9" s="593"/>
      <c r="AT9" s="594"/>
      <c r="AU9" s="595"/>
      <c r="AV9" s="595"/>
      <c r="AW9" s="595"/>
      <c r="AX9" s="595"/>
      <c r="AY9" s="596"/>
      <c r="BB9" s="542" t="str">
        <f>VLOOKUP(BB5,祝節名,2,FALSE)</f>
        <v>12 スポーツの日
寒露8、霜降23</v>
      </c>
      <c r="BC9" s="474"/>
      <c r="BD9" s="474"/>
      <c r="BE9" s="474"/>
      <c r="BF9" s="474"/>
      <c r="BG9" s="474"/>
      <c r="BH9" s="474"/>
      <c r="BI9" s="475"/>
      <c r="BJ9" s="588"/>
      <c r="BK9" s="589"/>
      <c r="BL9" s="589"/>
      <c r="BM9" s="589"/>
      <c r="BN9" s="589"/>
      <c r="BO9" s="590"/>
      <c r="BP9" s="591"/>
      <c r="BQ9" s="592"/>
      <c r="BR9" s="592"/>
      <c r="BS9" s="592"/>
      <c r="BT9" s="592"/>
      <c r="BU9" s="593"/>
      <c r="BV9" s="591"/>
      <c r="BW9" s="592"/>
      <c r="BX9" s="592"/>
      <c r="BY9" s="592"/>
      <c r="BZ9" s="592"/>
      <c r="CA9" s="593"/>
      <c r="CB9" s="591"/>
      <c r="CC9" s="592"/>
      <c r="CD9" s="592"/>
      <c r="CE9" s="592"/>
      <c r="CF9" s="592"/>
      <c r="CG9" s="593"/>
      <c r="CH9" s="591"/>
      <c r="CI9" s="592"/>
      <c r="CJ9" s="592"/>
      <c r="CK9" s="592"/>
      <c r="CL9" s="592"/>
      <c r="CM9" s="593"/>
      <c r="CN9" s="591"/>
      <c r="CO9" s="592"/>
      <c r="CP9" s="592"/>
      <c r="CQ9" s="592"/>
      <c r="CR9" s="592"/>
      <c r="CS9" s="593"/>
      <c r="CT9" s="594"/>
      <c r="CU9" s="595"/>
      <c r="CV9" s="595"/>
      <c r="CW9" s="595"/>
      <c r="CX9" s="595"/>
      <c r="CY9" s="596"/>
    </row>
    <row r="10" spans="2:103" ht="21.75" customHeight="1">
      <c r="B10" s="476"/>
      <c r="C10" s="477"/>
      <c r="D10" s="477"/>
      <c r="E10" s="477"/>
      <c r="F10" s="477"/>
      <c r="G10" s="477"/>
      <c r="H10" s="477"/>
      <c r="I10" s="478"/>
      <c r="J10" s="576">
        <f>AT6+1</f>
        <v>46215</v>
      </c>
      <c r="K10" s="577"/>
      <c r="L10" s="577"/>
      <c r="M10" s="577"/>
      <c r="N10" s="577"/>
      <c r="O10" s="578"/>
      <c r="P10" s="543">
        <f>J10+1</f>
        <v>46216</v>
      </c>
      <c r="Q10" s="544"/>
      <c r="R10" s="544"/>
      <c r="S10" s="544"/>
      <c r="T10" s="544"/>
      <c r="U10" s="545"/>
      <c r="V10" s="543">
        <f>P10+1</f>
        <v>46217</v>
      </c>
      <c r="W10" s="544"/>
      <c r="X10" s="544"/>
      <c r="Y10" s="544"/>
      <c r="Z10" s="544"/>
      <c r="AA10" s="545"/>
      <c r="AB10" s="543">
        <f>V10+1</f>
        <v>46218</v>
      </c>
      <c r="AC10" s="544"/>
      <c r="AD10" s="544"/>
      <c r="AE10" s="544"/>
      <c r="AF10" s="544"/>
      <c r="AG10" s="545"/>
      <c r="AH10" s="543">
        <f>AB10+1</f>
        <v>46219</v>
      </c>
      <c r="AI10" s="544"/>
      <c r="AJ10" s="544"/>
      <c r="AK10" s="544"/>
      <c r="AL10" s="544"/>
      <c r="AM10" s="545"/>
      <c r="AN10" s="543">
        <f>AH10+1</f>
        <v>46220</v>
      </c>
      <c r="AO10" s="544"/>
      <c r="AP10" s="544"/>
      <c r="AQ10" s="544"/>
      <c r="AR10" s="544"/>
      <c r="AS10" s="545"/>
      <c r="AT10" s="549">
        <f>AN10+1</f>
        <v>46221</v>
      </c>
      <c r="AU10" s="550"/>
      <c r="AV10" s="550"/>
      <c r="AW10" s="550"/>
      <c r="AX10" s="550"/>
      <c r="AY10" s="551"/>
      <c r="BB10" s="476"/>
      <c r="BC10" s="477"/>
      <c r="BD10" s="477"/>
      <c r="BE10" s="477"/>
      <c r="BF10" s="477"/>
      <c r="BG10" s="477"/>
      <c r="BH10" s="477"/>
      <c r="BI10" s="478"/>
      <c r="BJ10" s="576">
        <f>CT6+1</f>
        <v>46306</v>
      </c>
      <c r="BK10" s="577"/>
      <c r="BL10" s="577"/>
      <c r="BM10" s="577"/>
      <c r="BN10" s="577"/>
      <c r="BO10" s="578"/>
      <c r="BP10" s="543">
        <f>BJ10+1</f>
        <v>46307</v>
      </c>
      <c r="BQ10" s="544"/>
      <c r="BR10" s="544"/>
      <c r="BS10" s="544"/>
      <c r="BT10" s="544"/>
      <c r="BU10" s="545"/>
      <c r="BV10" s="543">
        <f>BP10+1</f>
        <v>46308</v>
      </c>
      <c r="BW10" s="544"/>
      <c r="BX10" s="544"/>
      <c r="BY10" s="544"/>
      <c r="BZ10" s="544"/>
      <c r="CA10" s="545"/>
      <c r="CB10" s="543">
        <f>BV10+1</f>
        <v>46309</v>
      </c>
      <c r="CC10" s="544"/>
      <c r="CD10" s="544"/>
      <c r="CE10" s="544"/>
      <c r="CF10" s="544"/>
      <c r="CG10" s="545"/>
      <c r="CH10" s="543">
        <f>CB10+1</f>
        <v>46310</v>
      </c>
      <c r="CI10" s="544"/>
      <c r="CJ10" s="544"/>
      <c r="CK10" s="544"/>
      <c r="CL10" s="544"/>
      <c r="CM10" s="545"/>
      <c r="CN10" s="543">
        <f>CH10+1</f>
        <v>46311</v>
      </c>
      <c r="CO10" s="544"/>
      <c r="CP10" s="544"/>
      <c r="CQ10" s="544"/>
      <c r="CR10" s="544"/>
      <c r="CS10" s="545"/>
      <c r="CT10" s="549">
        <f>CN10+1</f>
        <v>46312</v>
      </c>
      <c r="CU10" s="550"/>
      <c r="CV10" s="550"/>
      <c r="CW10" s="550"/>
      <c r="CX10" s="550"/>
      <c r="CY10" s="551"/>
    </row>
    <row r="11" spans="2:103" ht="21.75" customHeight="1">
      <c r="B11" s="476"/>
      <c r="C11" s="477"/>
      <c r="D11" s="477"/>
      <c r="E11" s="477"/>
      <c r="F11" s="477"/>
      <c r="G11" s="477"/>
      <c r="H11" s="477"/>
      <c r="I11" s="478"/>
      <c r="J11" s="579"/>
      <c r="K11" s="580"/>
      <c r="L11" s="580"/>
      <c r="M11" s="580"/>
      <c r="N11" s="580"/>
      <c r="O11" s="581"/>
      <c r="P11" s="546"/>
      <c r="Q11" s="547"/>
      <c r="R11" s="547"/>
      <c r="S11" s="547"/>
      <c r="T11" s="547"/>
      <c r="U11" s="548"/>
      <c r="V11" s="546"/>
      <c r="W11" s="547"/>
      <c r="X11" s="547"/>
      <c r="Y11" s="547"/>
      <c r="Z11" s="547"/>
      <c r="AA11" s="548"/>
      <c r="AB11" s="546"/>
      <c r="AC11" s="547"/>
      <c r="AD11" s="547"/>
      <c r="AE11" s="547"/>
      <c r="AF11" s="547"/>
      <c r="AG11" s="548"/>
      <c r="AH11" s="546"/>
      <c r="AI11" s="547"/>
      <c r="AJ11" s="547"/>
      <c r="AK11" s="547"/>
      <c r="AL11" s="547"/>
      <c r="AM11" s="548"/>
      <c r="AN11" s="546"/>
      <c r="AO11" s="547"/>
      <c r="AP11" s="547"/>
      <c r="AQ11" s="547"/>
      <c r="AR11" s="547"/>
      <c r="AS11" s="548"/>
      <c r="AT11" s="552"/>
      <c r="AU11" s="553"/>
      <c r="AV11" s="553"/>
      <c r="AW11" s="553"/>
      <c r="AX11" s="553"/>
      <c r="AY11" s="554"/>
      <c r="BB11" s="476"/>
      <c r="BC11" s="477"/>
      <c r="BD11" s="477"/>
      <c r="BE11" s="477"/>
      <c r="BF11" s="477"/>
      <c r="BG11" s="477"/>
      <c r="BH11" s="477"/>
      <c r="BI11" s="478"/>
      <c r="BJ11" s="579"/>
      <c r="BK11" s="580"/>
      <c r="BL11" s="580"/>
      <c r="BM11" s="580"/>
      <c r="BN11" s="580"/>
      <c r="BO11" s="581"/>
      <c r="BP11" s="546"/>
      <c r="BQ11" s="547"/>
      <c r="BR11" s="547"/>
      <c r="BS11" s="547"/>
      <c r="BT11" s="547"/>
      <c r="BU11" s="548"/>
      <c r="BV11" s="546"/>
      <c r="BW11" s="547"/>
      <c r="BX11" s="547"/>
      <c r="BY11" s="547"/>
      <c r="BZ11" s="547"/>
      <c r="CA11" s="548"/>
      <c r="CB11" s="546"/>
      <c r="CC11" s="547"/>
      <c r="CD11" s="547"/>
      <c r="CE11" s="547"/>
      <c r="CF11" s="547"/>
      <c r="CG11" s="548"/>
      <c r="CH11" s="546"/>
      <c r="CI11" s="547"/>
      <c r="CJ11" s="547"/>
      <c r="CK11" s="547"/>
      <c r="CL11" s="547"/>
      <c r="CM11" s="548"/>
      <c r="CN11" s="546"/>
      <c r="CO11" s="547"/>
      <c r="CP11" s="547"/>
      <c r="CQ11" s="547"/>
      <c r="CR11" s="547"/>
      <c r="CS11" s="548"/>
      <c r="CT11" s="552"/>
      <c r="CU11" s="553"/>
      <c r="CV11" s="553"/>
      <c r="CW11" s="553"/>
      <c r="CX11" s="553"/>
      <c r="CY11" s="554"/>
    </row>
    <row r="12" spans="2:103" ht="30.75" customHeight="1">
      <c r="B12" s="479"/>
      <c r="C12" s="480"/>
      <c r="D12" s="480"/>
      <c r="E12" s="480"/>
      <c r="F12" s="480"/>
      <c r="G12" s="480"/>
      <c r="H12" s="480"/>
      <c r="I12" s="481"/>
      <c r="J12" s="579"/>
      <c r="K12" s="580"/>
      <c r="L12" s="580"/>
      <c r="M12" s="580"/>
      <c r="N12" s="580"/>
      <c r="O12" s="581"/>
      <c r="P12" s="546"/>
      <c r="Q12" s="547"/>
      <c r="R12" s="547"/>
      <c r="S12" s="547"/>
      <c r="T12" s="547"/>
      <c r="U12" s="548"/>
      <c r="V12" s="546"/>
      <c r="W12" s="547"/>
      <c r="X12" s="547"/>
      <c r="Y12" s="547"/>
      <c r="Z12" s="547"/>
      <c r="AA12" s="548"/>
      <c r="AB12" s="546"/>
      <c r="AC12" s="547"/>
      <c r="AD12" s="547"/>
      <c r="AE12" s="547"/>
      <c r="AF12" s="547"/>
      <c r="AG12" s="548"/>
      <c r="AH12" s="546"/>
      <c r="AI12" s="547"/>
      <c r="AJ12" s="547"/>
      <c r="AK12" s="547"/>
      <c r="AL12" s="547"/>
      <c r="AM12" s="548"/>
      <c r="AN12" s="546"/>
      <c r="AO12" s="547"/>
      <c r="AP12" s="547"/>
      <c r="AQ12" s="547"/>
      <c r="AR12" s="547"/>
      <c r="AS12" s="548"/>
      <c r="AT12" s="552"/>
      <c r="AU12" s="553"/>
      <c r="AV12" s="553"/>
      <c r="AW12" s="553"/>
      <c r="AX12" s="553"/>
      <c r="AY12" s="554"/>
      <c r="BB12" s="479"/>
      <c r="BC12" s="480"/>
      <c r="BD12" s="480"/>
      <c r="BE12" s="480"/>
      <c r="BF12" s="480"/>
      <c r="BG12" s="480"/>
      <c r="BH12" s="480"/>
      <c r="BI12" s="481"/>
      <c r="BJ12" s="579"/>
      <c r="BK12" s="580"/>
      <c r="BL12" s="580"/>
      <c r="BM12" s="580"/>
      <c r="BN12" s="580"/>
      <c r="BO12" s="581"/>
      <c r="BP12" s="546"/>
      <c r="BQ12" s="547"/>
      <c r="BR12" s="547"/>
      <c r="BS12" s="547"/>
      <c r="BT12" s="547"/>
      <c r="BU12" s="548"/>
      <c r="BV12" s="546"/>
      <c r="BW12" s="547"/>
      <c r="BX12" s="547"/>
      <c r="BY12" s="547"/>
      <c r="BZ12" s="547"/>
      <c r="CA12" s="548"/>
      <c r="CB12" s="546"/>
      <c r="CC12" s="547"/>
      <c r="CD12" s="547"/>
      <c r="CE12" s="547"/>
      <c r="CF12" s="547"/>
      <c r="CG12" s="548"/>
      <c r="CH12" s="546"/>
      <c r="CI12" s="547"/>
      <c r="CJ12" s="547"/>
      <c r="CK12" s="547"/>
      <c r="CL12" s="547"/>
      <c r="CM12" s="548"/>
      <c r="CN12" s="546"/>
      <c r="CO12" s="547"/>
      <c r="CP12" s="547"/>
      <c r="CQ12" s="547"/>
      <c r="CR12" s="547"/>
      <c r="CS12" s="548"/>
      <c r="CT12" s="552"/>
      <c r="CU12" s="553"/>
      <c r="CV12" s="553"/>
      <c r="CW12" s="553"/>
      <c r="CX12" s="553"/>
      <c r="CY12" s="554"/>
    </row>
    <row r="13" spans="2:103" ht="53.25" customHeight="1">
      <c r="B13" s="530" t="s">
        <v>339</v>
      </c>
      <c r="C13" s="531"/>
      <c r="D13" s="531"/>
      <c r="E13" s="531"/>
      <c r="F13" s="531"/>
      <c r="G13" s="531"/>
      <c r="H13" s="531"/>
      <c r="I13" s="532"/>
      <c r="J13" s="134"/>
      <c r="K13" s="135"/>
      <c r="L13" s="135"/>
      <c r="M13" s="135"/>
      <c r="N13" s="135"/>
      <c r="O13" s="135"/>
      <c r="P13" s="134"/>
      <c r="Q13" s="135"/>
      <c r="R13" s="135"/>
      <c r="S13" s="135"/>
      <c r="T13" s="135"/>
      <c r="U13" s="135"/>
      <c r="V13" s="134"/>
      <c r="W13" s="135"/>
      <c r="X13" s="135"/>
      <c r="Y13" s="135"/>
      <c r="Z13" s="135"/>
      <c r="AA13" s="135"/>
      <c r="AB13" s="134"/>
      <c r="AC13" s="135"/>
      <c r="AD13" s="135"/>
      <c r="AE13" s="135"/>
      <c r="AF13" s="135"/>
      <c r="AG13" s="135"/>
      <c r="AH13" s="134"/>
      <c r="AI13" s="135"/>
      <c r="AJ13" s="135"/>
      <c r="AK13" s="135"/>
      <c r="AL13" s="135"/>
      <c r="AM13" s="135"/>
      <c r="AN13" s="134"/>
      <c r="AO13" s="135"/>
      <c r="AP13" s="135"/>
      <c r="AQ13" s="135"/>
      <c r="AR13" s="135"/>
      <c r="AS13" s="135"/>
      <c r="AT13" s="134"/>
      <c r="AU13" s="135"/>
      <c r="AV13" s="135"/>
      <c r="AW13" s="135"/>
      <c r="AX13" s="135"/>
      <c r="AY13" s="136"/>
      <c r="BB13" s="530" t="s">
        <v>515</v>
      </c>
      <c r="BC13" s="531"/>
      <c r="BD13" s="531"/>
      <c r="BE13" s="531"/>
      <c r="BF13" s="531"/>
      <c r="BG13" s="531"/>
      <c r="BH13" s="531"/>
      <c r="BI13" s="532"/>
      <c r="BJ13" s="134"/>
      <c r="BK13" s="135"/>
      <c r="BL13" s="135"/>
      <c r="BM13" s="135"/>
      <c r="BN13" s="135"/>
      <c r="BO13" s="135"/>
      <c r="BP13" s="134"/>
      <c r="BQ13" s="135"/>
      <c r="BR13" s="135"/>
      <c r="BS13" s="135"/>
      <c r="BT13" s="135"/>
      <c r="BU13" s="135"/>
      <c r="BV13" s="134"/>
      <c r="BW13" s="135"/>
      <c r="BX13" s="135"/>
      <c r="BY13" s="135"/>
      <c r="BZ13" s="135"/>
      <c r="CA13" s="135"/>
      <c r="CB13" s="134"/>
      <c r="CC13" s="135"/>
      <c r="CD13" s="135"/>
      <c r="CE13" s="135"/>
      <c r="CF13" s="135"/>
      <c r="CG13" s="135"/>
      <c r="CH13" s="134"/>
      <c r="CI13" s="135"/>
      <c r="CJ13" s="135"/>
      <c r="CK13" s="135"/>
      <c r="CL13" s="135"/>
      <c r="CM13" s="135"/>
      <c r="CN13" s="134"/>
      <c r="CO13" s="135"/>
      <c r="CP13" s="135"/>
      <c r="CQ13" s="135"/>
      <c r="CR13" s="135"/>
      <c r="CS13" s="135"/>
      <c r="CT13" s="134"/>
      <c r="CU13" s="135"/>
      <c r="CV13" s="135"/>
      <c r="CW13" s="135"/>
      <c r="CX13" s="135"/>
      <c r="CY13" s="136"/>
    </row>
    <row r="14" spans="2:103" ht="29.25" customHeight="1">
      <c r="B14" s="814">
        <f>B18</f>
        <v>46204</v>
      </c>
      <c r="C14" s="815"/>
      <c r="D14" s="815"/>
      <c r="E14" s="815"/>
      <c r="F14" s="815"/>
      <c r="G14" s="815"/>
      <c r="H14" s="815"/>
      <c r="I14" s="816"/>
      <c r="J14" s="603" t="s">
        <v>508</v>
      </c>
      <c r="K14" s="604"/>
      <c r="L14" s="604"/>
      <c r="M14" s="604"/>
      <c r="N14" s="604"/>
      <c r="O14" s="605"/>
      <c r="P14" s="527" t="s">
        <v>509</v>
      </c>
      <c r="Q14" s="528"/>
      <c r="R14" s="528"/>
      <c r="S14" s="528"/>
      <c r="T14" s="528"/>
      <c r="U14" s="529"/>
      <c r="V14" s="631" t="s">
        <v>510</v>
      </c>
      <c r="W14" s="632"/>
      <c r="X14" s="632"/>
      <c r="Y14" s="632"/>
      <c r="Z14" s="632"/>
      <c r="AA14" s="633"/>
      <c r="AB14" s="527" t="s">
        <v>511</v>
      </c>
      <c r="AC14" s="528"/>
      <c r="AD14" s="528"/>
      <c r="AE14" s="528"/>
      <c r="AF14" s="528"/>
      <c r="AG14" s="529"/>
      <c r="AH14" s="631" t="s">
        <v>512</v>
      </c>
      <c r="AI14" s="632"/>
      <c r="AJ14" s="632"/>
      <c r="AK14" s="632"/>
      <c r="AL14" s="632"/>
      <c r="AM14" s="633"/>
      <c r="AN14" s="527" t="s">
        <v>513</v>
      </c>
      <c r="AO14" s="528"/>
      <c r="AP14" s="528"/>
      <c r="AQ14" s="528"/>
      <c r="AR14" s="528"/>
      <c r="AS14" s="529"/>
      <c r="AT14" s="585" t="s">
        <v>514</v>
      </c>
      <c r="AU14" s="586"/>
      <c r="AV14" s="586"/>
      <c r="AW14" s="586"/>
      <c r="AX14" s="586"/>
      <c r="AY14" s="587"/>
      <c r="BB14" s="869">
        <f>BB18</f>
        <v>46296</v>
      </c>
      <c r="BC14" s="870"/>
      <c r="BD14" s="870"/>
      <c r="BE14" s="870"/>
      <c r="BF14" s="870"/>
      <c r="BG14" s="870"/>
      <c r="BH14" s="870"/>
      <c r="BI14" s="871"/>
      <c r="BJ14" s="603" t="s">
        <v>508</v>
      </c>
      <c r="BK14" s="604"/>
      <c r="BL14" s="604"/>
      <c r="BM14" s="604"/>
      <c r="BN14" s="604"/>
      <c r="BO14" s="605"/>
      <c r="BP14" s="527" t="s">
        <v>509</v>
      </c>
      <c r="BQ14" s="528"/>
      <c r="BR14" s="528"/>
      <c r="BS14" s="528"/>
      <c r="BT14" s="528"/>
      <c r="BU14" s="529"/>
      <c r="BV14" s="631" t="s">
        <v>510</v>
      </c>
      <c r="BW14" s="632"/>
      <c r="BX14" s="632"/>
      <c r="BY14" s="632"/>
      <c r="BZ14" s="632"/>
      <c r="CA14" s="633"/>
      <c r="CB14" s="527" t="s">
        <v>511</v>
      </c>
      <c r="CC14" s="528"/>
      <c r="CD14" s="528"/>
      <c r="CE14" s="528"/>
      <c r="CF14" s="528"/>
      <c r="CG14" s="529"/>
      <c r="CH14" s="631" t="s">
        <v>512</v>
      </c>
      <c r="CI14" s="632"/>
      <c r="CJ14" s="632"/>
      <c r="CK14" s="632"/>
      <c r="CL14" s="632"/>
      <c r="CM14" s="633"/>
      <c r="CN14" s="527" t="s">
        <v>513</v>
      </c>
      <c r="CO14" s="528"/>
      <c r="CP14" s="528"/>
      <c r="CQ14" s="528"/>
      <c r="CR14" s="528"/>
      <c r="CS14" s="529"/>
      <c r="CT14" s="585" t="s">
        <v>514</v>
      </c>
      <c r="CU14" s="586"/>
      <c r="CV14" s="586"/>
      <c r="CW14" s="586"/>
      <c r="CX14" s="586"/>
      <c r="CY14" s="587"/>
    </row>
    <row r="15" spans="2:103" ht="21.75" customHeight="1">
      <c r="B15" s="817"/>
      <c r="C15" s="818"/>
      <c r="D15" s="818"/>
      <c r="E15" s="818"/>
      <c r="F15" s="818"/>
      <c r="G15" s="818"/>
      <c r="H15" s="818"/>
      <c r="I15" s="819"/>
      <c r="J15" s="576">
        <f>AT10+1</f>
        <v>46222</v>
      </c>
      <c r="K15" s="577"/>
      <c r="L15" s="577"/>
      <c r="M15" s="577"/>
      <c r="N15" s="577"/>
      <c r="O15" s="578"/>
      <c r="P15" s="543">
        <f>J15+1</f>
        <v>46223</v>
      </c>
      <c r="Q15" s="544"/>
      <c r="R15" s="544"/>
      <c r="S15" s="544"/>
      <c r="T15" s="544"/>
      <c r="U15" s="545"/>
      <c r="V15" s="543">
        <f>P15+1</f>
        <v>46224</v>
      </c>
      <c r="W15" s="544"/>
      <c r="X15" s="544"/>
      <c r="Y15" s="544"/>
      <c r="Z15" s="544"/>
      <c r="AA15" s="545"/>
      <c r="AB15" s="543">
        <f>V15+1</f>
        <v>46225</v>
      </c>
      <c r="AC15" s="544"/>
      <c r="AD15" s="544"/>
      <c r="AE15" s="544"/>
      <c r="AF15" s="544"/>
      <c r="AG15" s="545"/>
      <c r="AH15" s="543">
        <f>AB15+1</f>
        <v>46226</v>
      </c>
      <c r="AI15" s="544"/>
      <c r="AJ15" s="544"/>
      <c r="AK15" s="544"/>
      <c r="AL15" s="544"/>
      <c r="AM15" s="545"/>
      <c r="AN15" s="543">
        <f>AH15+1</f>
        <v>46227</v>
      </c>
      <c r="AO15" s="544"/>
      <c r="AP15" s="544"/>
      <c r="AQ15" s="544"/>
      <c r="AR15" s="544"/>
      <c r="AS15" s="545"/>
      <c r="AT15" s="549">
        <f>AN15+1</f>
        <v>46228</v>
      </c>
      <c r="AU15" s="550"/>
      <c r="AV15" s="550"/>
      <c r="AW15" s="550"/>
      <c r="AX15" s="550"/>
      <c r="AY15" s="551"/>
      <c r="BB15" s="872"/>
      <c r="BC15" s="873"/>
      <c r="BD15" s="873"/>
      <c r="BE15" s="873"/>
      <c r="BF15" s="873"/>
      <c r="BG15" s="873"/>
      <c r="BH15" s="873"/>
      <c r="BI15" s="874"/>
      <c r="BJ15" s="576">
        <f>CT10+1</f>
        <v>46313</v>
      </c>
      <c r="BK15" s="577"/>
      <c r="BL15" s="577"/>
      <c r="BM15" s="577"/>
      <c r="BN15" s="577"/>
      <c r="BO15" s="578"/>
      <c r="BP15" s="543">
        <f>BJ15+1</f>
        <v>46314</v>
      </c>
      <c r="BQ15" s="544"/>
      <c r="BR15" s="544"/>
      <c r="BS15" s="544"/>
      <c r="BT15" s="544"/>
      <c r="BU15" s="545"/>
      <c r="BV15" s="543">
        <f>BP15+1</f>
        <v>46315</v>
      </c>
      <c r="BW15" s="544"/>
      <c r="BX15" s="544"/>
      <c r="BY15" s="544"/>
      <c r="BZ15" s="544"/>
      <c r="CA15" s="545"/>
      <c r="CB15" s="543">
        <f>BV15+1</f>
        <v>46316</v>
      </c>
      <c r="CC15" s="544"/>
      <c r="CD15" s="544"/>
      <c r="CE15" s="544"/>
      <c r="CF15" s="544"/>
      <c r="CG15" s="545"/>
      <c r="CH15" s="543">
        <f>CB15+1</f>
        <v>46317</v>
      </c>
      <c r="CI15" s="544"/>
      <c r="CJ15" s="544"/>
      <c r="CK15" s="544"/>
      <c r="CL15" s="544"/>
      <c r="CM15" s="545"/>
      <c r="CN15" s="543">
        <f>CH15+1</f>
        <v>46318</v>
      </c>
      <c r="CO15" s="544"/>
      <c r="CP15" s="544"/>
      <c r="CQ15" s="544"/>
      <c r="CR15" s="544"/>
      <c r="CS15" s="545"/>
      <c r="CT15" s="549">
        <f>CN15+1</f>
        <v>46319</v>
      </c>
      <c r="CU15" s="550"/>
      <c r="CV15" s="550"/>
      <c r="CW15" s="550"/>
      <c r="CX15" s="550"/>
      <c r="CY15" s="551"/>
    </row>
    <row r="16" spans="2:103" ht="21.75" customHeight="1">
      <c r="B16" s="817"/>
      <c r="C16" s="818"/>
      <c r="D16" s="818"/>
      <c r="E16" s="818"/>
      <c r="F16" s="818"/>
      <c r="G16" s="818"/>
      <c r="H16" s="818"/>
      <c r="I16" s="819"/>
      <c r="J16" s="579"/>
      <c r="K16" s="580"/>
      <c r="L16" s="580"/>
      <c r="M16" s="580"/>
      <c r="N16" s="580"/>
      <c r="O16" s="581"/>
      <c r="P16" s="546"/>
      <c r="Q16" s="547"/>
      <c r="R16" s="547"/>
      <c r="S16" s="547"/>
      <c r="T16" s="547"/>
      <c r="U16" s="548"/>
      <c r="V16" s="546"/>
      <c r="W16" s="547"/>
      <c r="X16" s="547"/>
      <c r="Y16" s="547"/>
      <c r="Z16" s="547"/>
      <c r="AA16" s="548"/>
      <c r="AB16" s="546"/>
      <c r="AC16" s="547"/>
      <c r="AD16" s="547"/>
      <c r="AE16" s="547"/>
      <c r="AF16" s="547"/>
      <c r="AG16" s="548"/>
      <c r="AH16" s="546"/>
      <c r="AI16" s="547"/>
      <c r="AJ16" s="547"/>
      <c r="AK16" s="547"/>
      <c r="AL16" s="547"/>
      <c r="AM16" s="548"/>
      <c r="AN16" s="546"/>
      <c r="AO16" s="547"/>
      <c r="AP16" s="547"/>
      <c r="AQ16" s="547"/>
      <c r="AR16" s="547"/>
      <c r="AS16" s="548"/>
      <c r="AT16" s="552"/>
      <c r="AU16" s="553"/>
      <c r="AV16" s="553"/>
      <c r="AW16" s="553"/>
      <c r="AX16" s="553"/>
      <c r="AY16" s="554"/>
      <c r="BB16" s="872"/>
      <c r="BC16" s="873"/>
      <c r="BD16" s="873"/>
      <c r="BE16" s="873"/>
      <c r="BF16" s="873"/>
      <c r="BG16" s="873"/>
      <c r="BH16" s="873"/>
      <c r="BI16" s="874"/>
      <c r="BJ16" s="579"/>
      <c r="BK16" s="580"/>
      <c r="BL16" s="580"/>
      <c r="BM16" s="580"/>
      <c r="BN16" s="580"/>
      <c r="BO16" s="581"/>
      <c r="BP16" s="546"/>
      <c r="BQ16" s="547"/>
      <c r="BR16" s="547"/>
      <c r="BS16" s="547"/>
      <c r="BT16" s="547"/>
      <c r="BU16" s="548"/>
      <c r="BV16" s="546"/>
      <c r="BW16" s="547"/>
      <c r="BX16" s="547"/>
      <c r="BY16" s="547"/>
      <c r="BZ16" s="547"/>
      <c r="CA16" s="548"/>
      <c r="CB16" s="546"/>
      <c r="CC16" s="547"/>
      <c r="CD16" s="547"/>
      <c r="CE16" s="547"/>
      <c r="CF16" s="547"/>
      <c r="CG16" s="548"/>
      <c r="CH16" s="546"/>
      <c r="CI16" s="547"/>
      <c r="CJ16" s="547"/>
      <c r="CK16" s="547"/>
      <c r="CL16" s="547"/>
      <c r="CM16" s="548"/>
      <c r="CN16" s="546"/>
      <c r="CO16" s="547"/>
      <c r="CP16" s="547"/>
      <c r="CQ16" s="547"/>
      <c r="CR16" s="547"/>
      <c r="CS16" s="548"/>
      <c r="CT16" s="552"/>
      <c r="CU16" s="553"/>
      <c r="CV16" s="553"/>
      <c r="CW16" s="553"/>
      <c r="CX16" s="553"/>
      <c r="CY16" s="554"/>
    </row>
    <row r="17" spans="2:103" ht="22.5" customHeight="1">
      <c r="B17" s="817"/>
      <c r="C17" s="818"/>
      <c r="D17" s="818"/>
      <c r="E17" s="818"/>
      <c r="F17" s="818"/>
      <c r="G17" s="818"/>
      <c r="H17" s="818"/>
      <c r="I17" s="819"/>
      <c r="J17" s="579"/>
      <c r="K17" s="580"/>
      <c r="L17" s="580"/>
      <c r="M17" s="580"/>
      <c r="N17" s="580"/>
      <c r="O17" s="581"/>
      <c r="P17" s="546"/>
      <c r="Q17" s="547"/>
      <c r="R17" s="547"/>
      <c r="S17" s="547"/>
      <c r="T17" s="547"/>
      <c r="U17" s="548"/>
      <c r="V17" s="546"/>
      <c r="W17" s="547"/>
      <c r="X17" s="547"/>
      <c r="Y17" s="547"/>
      <c r="Z17" s="547"/>
      <c r="AA17" s="548"/>
      <c r="AB17" s="546"/>
      <c r="AC17" s="547"/>
      <c r="AD17" s="547"/>
      <c r="AE17" s="547"/>
      <c r="AF17" s="547"/>
      <c r="AG17" s="548"/>
      <c r="AH17" s="546"/>
      <c r="AI17" s="547"/>
      <c r="AJ17" s="547"/>
      <c r="AK17" s="547"/>
      <c r="AL17" s="547"/>
      <c r="AM17" s="548"/>
      <c r="AN17" s="546"/>
      <c r="AO17" s="547"/>
      <c r="AP17" s="547"/>
      <c r="AQ17" s="547"/>
      <c r="AR17" s="547"/>
      <c r="AS17" s="548"/>
      <c r="AT17" s="552"/>
      <c r="AU17" s="553"/>
      <c r="AV17" s="553"/>
      <c r="AW17" s="553"/>
      <c r="AX17" s="553"/>
      <c r="AY17" s="554"/>
      <c r="BB17" s="872"/>
      <c r="BC17" s="873"/>
      <c r="BD17" s="873"/>
      <c r="BE17" s="873"/>
      <c r="BF17" s="873"/>
      <c r="BG17" s="873"/>
      <c r="BH17" s="873"/>
      <c r="BI17" s="874"/>
      <c r="BJ17" s="579"/>
      <c r="BK17" s="580"/>
      <c r="BL17" s="580"/>
      <c r="BM17" s="580"/>
      <c r="BN17" s="580"/>
      <c r="BO17" s="581"/>
      <c r="BP17" s="546"/>
      <c r="BQ17" s="547"/>
      <c r="BR17" s="547"/>
      <c r="BS17" s="547"/>
      <c r="BT17" s="547"/>
      <c r="BU17" s="548"/>
      <c r="BV17" s="546"/>
      <c r="BW17" s="547"/>
      <c r="BX17" s="547"/>
      <c r="BY17" s="547"/>
      <c r="BZ17" s="547"/>
      <c r="CA17" s="548"/>
      <c r="CB17" s="546"/>
      <c r="CC17" s="547"/>
      <c r="CD17" s="547"/>
      <c r="CE17" s="547"/>
      <c r="CF17" s="547"/>
      <c r="CG17" s="548"/>
      <c r="CH17" s="546"/>
      <c r="CI17" s="547"/>
      <c r="CJ17" s="547"/>
      <c r="CK17" s="547"/>
      <c r="CL17" s="547"/>
      <c r="CM17" s="548"/>
      <c r="CN17" s="546"/>
      <c r="CO17" s="547"/>
      <c r="CP17" s="547"/>
      <c r="CQ17" s="547"/>
      <c r="CR17" s="547"/>
      <c r="CS17" s="548"/>
      <c r="CT17" s="552"/>
      <c r="CU17" s="553"/>
      <c r="CV17" s="553"/>
      <c r="CW17" s="553"/>
      <c r="CX17" s="553"/>
      <c r="CY17" s="554"/>
    </row>
    <row r="18" spans="2:103" ht="60.75" customHeight="1">
      <c r="B18" s="820">
        <f>B5</f>
        <v>46204</v>
      </c>
      <c r="C18" s="821"/>
      <c r="D18" s="821"/>
      <c r="E18" s="821"/>
      <c r="F18" s="821"/>
      <c r="G18" s="821"/>
      <c r="H18" s="821"/>
      <c r="I18" s="822"/>
      <c r="J18" s="588"/>
      <c r="K18" s="589"/>
      <c r="L18" s="589"/>
      <c r="M18" s="589"/>
      <c r="N18" s="589"/>
      <c r="O18" s="590"/>
      <c r="P18" s="591"/>
      <c r="Q18" s="592"/>
      <c r="R18" s="592"/>
      <c r="S18" s="592"/>
      <c r="T18" s="592"/>
      <c r="U18" s="593"/>
      <c r="V18" s="591"/>
      <c r="W18" s="592"/>
      <c r="X18" s="592"/>
      <c r="Y18" s="592"/>
      <c r="Z18" s="592"/>
      <c r="AA18" s="593"/>
      <c r="AB18" s="591"/>
      <c r="AC18" s="592"/>
      <c r="AD18" s="592"/>
      <c r="AE18" s="592"/>
      <c r="AF18" s="592"/>
      <c r="AG18" s="593"/>
      <c r="AH18" s="591"/>
      <c r="AI18" s="592"/>
      <c r="AJ18" s="592"/>
      <c r="AK18" s="592"/>
      <c r="AL18" s="592"/>
      <c r="AM18" s="593"/>
      <c r="AN18" s="591"/>
      <c r="AO18" s="592"/>
      <c r="AP18" s="592"/>
      <c r="AQ18" s="592"/>
      <c r="AR18" s="592"/>
      <c r="AS18" s="593"/>
      <c r="AT18" s="594"/>
      <c r="AU18" s="595"/>
      <c r="AV18" s="595"/>
      <c r="AW18" s="595"/>
      <c r="AX18" s="595"/>
      <c r="AY18" s="596"/>
      <c r="BB18" s="820">
        <f>BB5</f>
        <v>46296</v>
      </c>
      <c r="BC18" s="821"/>
      <c r="BD18" s="821"/>
      <c r="BE18" s="821"/>
      <c r="BF18" s="821"/>
      <c r="BG18" s="821"/>
      <c r="BH18" s="821"/>
      <c r="BI18" s="822"/>
      <c r="BJ18" s="588"/>
      <c r="BK18" s="589"/>
      <c r="BL18" s="589"/>
      <c r="BM18" s="589"/>
      <c r="BN18" s="589"/>
      <c r="BO18" s="590"/>
      <c r="BP18" s="591"/>
      <c r="BQ18" s="592"/>
      <c r="BR18" s="592"/>
      <c r="BS18" s="592"/>
      <c r="BT18" s="592"/>
      <c r="BU18" s="593"/>
      <c r="BV18" s="591"/>
      <c r="BW18" s="592"/>
      <c r="BX18" s="592"/>
      <c r="BY18" s="592"/>
      <c r="BZ18" s="592"/>
      <c r="CA18" s="593"/>
      <c r="CB18" s="591"/>
      <c r="CC18" s="592"/>
      <c r="CD18" s="592"/>
      <c r="CE18" s="592"/>
      <c r="CF18" s="592"/>
      <c r="CG18" s="593"/>
      <c r="CH18" s="591"/>
      <c r="CI18" s="592"/>
      <c r="CJ18" s="592"/>
      <c r="CK18" s="592"/>
      <c r="CL18" s="592"/>
      <c r="CM18" s="593"/>
      <c r="CN18" s="591"/>
      <c r="CO18" s="592"/>
      <c r="CP18" s="592"/>
      <c r="CQ18" s="592"/>
      <c r="CR18" s="592"/>
      <c r="CS18" s="593"/>
      <c r="CT18" s="594"/>
      <c r="CU18" s="595"/>
      <c r="CV18" s="595"/>
      <c r="CW18" s="595"/>
      <c r="CX18" s="595"/>
      <c r="CY18" s="596"/>
    </row>
    <row r="19" spans="2:103" ht="24" customHeight="1">
      <c r="B19" s="494" t="s">
        <v>271</v>
      </c>
      <c r="C19" s="495"/>
      <c r="D19" s="495"/>
      <c r="E19" s="495"/>
      <c r="F19" s="495"/>
      <c r="G19" s="495"/>
      <c r="H19" s="495"/>
      <c r="I19" s="496"/>
      <c r="J19" s="576">
        <f>IF(DAY(AT15)+1&gt;IF(MONTH(B5)=12,31,DATE(YEAR(B5),MONTH(B5)+1,1)-B5),"",AT15+1)</f>
        <v>46229</v>
      </c>
      <c r="K19" s="577"/>
      <c r="L19" s="577"/>
      <c r="M19" s="577"/>
      <c r="N19" s="577"/>
      <c r="O19" s="578"/>
      <c r="P19" s="543">
        <f>IF(J19="","",IF(DAY(J19)+1&gt;IF(MONTH(B5)=12,31,DATE(YEAR(B5),MONTH(B5)+1,1)-B5),"",J19+1))</f>
        <v>46230</v>
      </c>
      <c r="Q19" s="544"/>
      <c r="R19" s="544"/>
      <c r="S19" s="544"/>
      <c r="T19" s="544"/>
      <c r="U19" s="545"/>
      <c r="V19" s="543">
        <f>IF(P19="","",IF(DAY(P19)+1&gt;IF(MONTH(B5)=12,31,DATE(YEAR(B5),MONTH(B5)+1,1)-B5),"",P19+1))</f>
        <v>46231</v>
      </c>
      <c r="W19" s="544"/>
      <c r="X19" s="544"/>
      <c r="Y19" s="544"/>
      <c r="Z19" s="544"/>
      <c r="AA19" s="545"/>
      <c r="AB19" s="543">
        <f>IF(V19="","",IF(DAY(V19)+1&gt;IF(MONTH(B5)=12,31,DATE(YEAR(B5),MONTH(B5)+1,1)-B5),"",V19+1))</f>
        <v>46232</v>
      </c>
      <c r="AC19" s="544"/>
      <c r="AD19" s="544"/>
      <c r="AE19" s="544"/>
      <c r="AF19" s="544"/>
      <c r="AG19" s="545"/>
      <c r="AH19" s="543">
        <f>IF(AB19="","",IF(DAY(AB19)+1&gt;IF(MONTH(B5)=12,31,DATE(YEAR(B5),MONTH(B5)+1,1)-B5),"",AB19+1))</f>
        <v>46233</v>
      </c>
      <c r="AI19" s="544"/>
      <c r="AJ19" s="544"/>
      <c r="AK19" s="544"/>
      <c r="AL19" s="544"/>
      <c r="AM19" s="545"/>
      <c r="AN19" s="543">
        <f>IF(AH19="","",IF(DAY(AH19)+1&gt;IF(MONTH(B5)=12,31,DATE(YEAR(B5),MONTH(B5)+1,1)-B5),"",AH19+1))</f>
        <v>46234</v>
      </c>
      <c r="AO19" s="544"/>
      <c r="AP19" s="544"/>
      <c r="AQ19" s="544"/>
      <c r="AR19" s="544"/>
      <c r="AS19" s="545"/>
      <c r="AT19" s="549" t="str">
        <f>IF(AN19="","",IF(DAY(AN19)+1&gt;IF(MONTH(B5)=12,31,DATE(YEAR(B5),MONTH(B5)+1,1)-B5),"",AN19+1))</f>
        <v/>
      </c>
      <c r="AU19" s="550"/>
      <c r="AV19" s="550"/>
      <c r="AW19" s="550"/>
      <c r="AX19" s="550"/>
      <c r="AY19" s="551"/>
      <c r="BB19" s="494" t="s">
        <v>271</v>
      </c>
      <c r="BC19" s="495"/>
      <c r="BD19" s="495"/>
      <c r="BE19" s="495"/>
      <c r="BF19" s="495"/>
      <c r="BG19" s="495"/>
      <c r="BH19" s="495"/>
      <c r="BI19" s="496"/>
      <c r="BJ19" s="576">
        <f>IF(DAY(CT15)+1&gt;IF(MONTH(BB5)=12,31,DATE(YEAR(BB5),MONTH(BB5)+1,1)-BB5),"",CT15+1)</f>
        <v>46320</v>
      </c>
      <c r="BK19" s="577"/>
      <c r="BL19" s="577"/>
      <c r="BM19" s="577"/>
      <c r="BN19" s="577"/>
      <c r="BO19" s="578"/>
      <c r="BP19" s="543">
        <f>IF(BJ19="","",IF(DAY(BJ19)+1&gt;IF(MONTH(BB5)=12,31,DATE(YEAR(BB5),MONTH(BB5)+1,1)-BB5),"",BJ19+1))</f>
        <v>46321</v>
      </c>
      <c r="BQ19" s="544"/>
      <c r="BR19" s="544"/>
      <c r="BS19" s="544"/>
      <c r="BT19" s="544"/>
      <c r="BU19" s="545"/>
      <c r="BV19" s="543">
        <f>IF(BP19="","",IF(DAY(BP19)+1&gt;IF(MONTH(BB5)=12,31,DATE(YEAR(BB5),MONTH(BB5)+1,1)-BB5),"",BP19+1))</f>
        <v>46322</v>
      </c>
      <c r="BW19" s="544"/>
      <c r="BX19" s="544"/>
      <c r="BY19" s="544"/>
      <c r="BZ19" s="544"/>
      <c r="CA19" s="545"/>
      <c r="CB19" s="543">
        <f>IF(BV19="","",IF(DAY(BV19)+1&gt;IF(MONTH(BB5)=12,31,DATE(YEAR(BB5),MONTH(BB5)+1,1)-BB5),"",BV19+1))</f>
        <v>46323</v>
      </c>
      <c r="CC19" s="544"/>
      <c r="CD19" s="544"/>
      <c r="CE19" s="544"/>
      <c r="CF19" s="544"/>
      <c r="CG19" s="545"/>
      <c r="CH19" s="543">
        <f>IF(CB19="","",IF(DAY(CB19)+1&gt;IF(MONTH(BB5)=12,31,DATE(YEAR(BB5),MONTH(BB5)+1,1)-BB5),"",CB19+1))</f>
        <v>46324</v>
      </c>
      <c r="CI19" s="544"/>
      <c r="CJ19" s="544"/>
      <c r="CK19" s="544"/>
      <c r="CL19" s="544"/>
      <c r="CM19" s="545"/>
      <c r="CN19" s="543">
        <f>IF(CH19="","",IF(DAY(CH19)+1&gt;IF(MONTH(BB5)=12,31,DATE(YEAR(BB5),MONTH(BB5)+1,1)-BB5),"",CH19+1))</f>
        <v>46325</v>
      </c>
      <c r="CO19" s="544"/>
      <c r="CP19" s="544"/>
      <c r="CQ19" s="544"/>
      <c r="CR19" s="544"/>
      <c r="CS19" s="545"/>
      <c r="CT19" s="549">
        <f>IF(CN19="","",IF(DAY(CN19)+1&gt;IF(MONTH(BB5)=12,31,DATE(YEAR(BB5),MONTH(BB5)+1,1)-BB5),"",CN19+1))</f>
        <v>46326</v>
      </c>
      <c r="CU19" s="550"/>
      <c r="CV19" s="550"/>
      <c r="CW19" s="550"/>
      <c r="CX19" s="550"/>
      <c r="CY19" s="551"/>
    </row>
    <row r="20" spans="2:103" ht="21.75" customHeight="1">
      <c r="B20" s="473" t="str">
        <f>VLOOKUP(B5,記念名,2,FALSE)</f>
        <v>国民安全の日 1
世界人口デー 11</v>
      </c>
      <c r="C20" s="474"/>
      <c r="D20" s="474"/>
      <c r="E20" s="474"/>
      <c r="F20" s="474"/>
      <c r="G20" s="474"/>
      <c r="H20" s="474"/>
      <c r="I20" s="475"/>
      <c r="J20" s="579"/>
      <c r="K20" s="580"/>
      <c r="L20" s="580"/>
      <c r="M20" s="580"/>
      <c r="N20" s="580"/>
      <c r="O20" s="581"/>
      <c r="P20" s="546"/>
      <c r="Q20" s="547"/>
      <c r="R20" s="547"/>
      <c r="S20" s="547"/>
      <c r="T20" s="547"/>
      <c r="U20" s="548"/>
      <c r="V20" s="546"/>
      <c r="W20" s="547"/>
      <c r="X20" s="547"/>
      <c r="Y20" s="547"/>
      <c r="Z20" s="547"/>
      <c r="AA20" s="548"/>
      <c r="AB20" s="546"/>
      <c r="AC20" s="547"/>
      <c r="AD20" s="547"/>
      <c r="AE20" s="547"/>
      <c r="AF20" s="547"/>
      <c r="AG20" s="548"/>
      <c r="AH20" s="546"/>
      <c r="AI20" s="547"/>
      <c r="AJ20" s="547"/>
      <c r="AK20" s="547"/>
      <c r="AL20" s="547"/>
      <c r="AM20" s="548"/>
      <c r="AN20" s="546"/>
      <c r="AO20" s="547"/>
      <c r="AP20" s="547"/>
      <c r="AQ20" s="547"/>
      <c r="AR20" s="547"/>
      <c r="AS20" s="548"/>
      <c r="AT20" s="552"/>
      <c r="AU20" s="553"/>
      <c r="AV20" s="553"/>
      <c r="AW20" s="553"/>
      <c r="AX20" s="553"/>
      <c r="AY20" s="554"/>
      <c r="BB20" s="473" t="str">
        <f>VLOOKUP(BB5,記念名,2,FALSE)</f>
        <v>目の愛護デー 10
電信電話記念日 23</v>
      </c>
      <c r="BC20" s="474"/>
      <c r="BD20" s="474"/>
      <c r="BE20" s="474"/>
      <c r="BF20" s="474"/>
      <c r="BG20" s="474"/>
      <c r="BH20" s="474"/>
      <c r="BI20" s="475"/>
      <c r="BJ20" s="579"/>
      <c r="BK20" s="580"/>
      <c r="BL20" s="580"/>
      <c r="BM20" s="580"/>
      <c r="BN20" s="580"/>
      <c r="BO20" s="581"/>
      <c r="BP20" s="546"/>
      <c r="BQ20" s="547"/>
      <c r="BR20" s="547"/>
      <c r="BS20" s="547"/>
      <c r="BT20" s="547"/>
      <c r="BU20" s="548"/>
      <c r="BV20" s="546"/>
      <c r="BW20" s="547"/>
      <c r="BX20" s="547"/>
      <c r="BY20" s="547"/>
      <c r="BZ20" s="547"/>
      <c r="CA20" s="548"/>
      <c r="CB20" s="546"/>
      <c r="CC20" s="547"/>
      <c r="CD20" s="547"/>
      <c r="CE20" s="547"/>
      <c r="CF20" s="547"/>
      <c r="CG20" s="548"/>
      <c r="CH20" s="546"/>
      <c r="CI20" s="547"/>
      <c r="CJ20" s="547"/>
      <c r="CK20" s="547"/>
      <c r="CL20" s="547"/>
      <c r="CM20" s="548"/>
      <c r="CN20" s="546"/>
      <c r="CO20" s="547"/>
      <c r="CP20" s="547"/>
      <c r="CQ20" s="547"/>
      <c r="CR20" s="547"/>
      <c r="CS20" s="548"/>
      <c r="CT20" s="552"/>
      <c r="CU20" s="553"/>
      <c r="CV20" s="553"/>
      <c r="CW20" s="553"/>
      <c r="CX20" s="553"/>
      <c r="CY20" s="554"/>
    </row>
    <row r="21" spans="2:103" ht="20.25" customHeight="1">
      <c r="B21" s="476"/>
      <c r="C21" s="477"/>
      <c r="D21" s="477"/>
      <c r="E21" s="477"/>
      <c r="F21" s="477"/>
      <c r="G21" s="477"/>
      <c r="H21" s="477"/>
      <c r="I21" s="478"/>
      <c r="J21" s="579"/>
      <c r="K21" s="580"/>
      <c r="L21" s="580"/>
      <c r="M21" s="580"/>
      <c r="N21" s="580"/>
      <c r="O21" s="581"/>
      <c r="P21" s="546"/>
      <c r="Q21" s="547"/>
      <c r="R21" s="547"/>
      <c r="S21" s="547"/>
      <c r="T21" s="547"/>
      <c r="U21" s="548"/>
      <c r="V21" s="546"/>
      <c r="W21" s="547"/>
      <c r="X21" s="547"/>
      <c r="Y21" s="547"/>
      <c r="Z21" s="547"/>
      <c r="AA21" s="548"/>
      <c r="AB21" s="546"/>
      <c r="AC21" s="547"/>
      <c r="AD21" s="547"/>
      <c r="AE21" s="547"/>
      <c r="AF21" s="547"/>
      <c r="AG21" s="548"/>
      <c r="AH21" s="546"/>
      <c r="AI21" s="547"/>
      <c r="AJ21" s="547"/>
      <c r="AK21" s="547"/>
      <c r="AL21" s="547"/>
      <c r="AM21" s="548"/>
      <c r="AN21" s="546"/>
      <c r="AO21" s="547"/>
      <c r="AP21" s="547"/>
      <c r="AQ21" s="547"/>
      <c r="AR21" s="547"/>
      <c r="AS21" s="548"/>
      <c r="AT21" s="552"/>
      <c r="AU21" s="553"/>
      <c r="AV21" s="553"/>
      <c r="AW21" s="553"/>
      <c r="AX21" s="553"/>
      <c r="AY21" s="554"/>
      <c r="BB21" s="476"/>
      <c r="BC21" s="477"/>
      <c r="BD21" s="477"/>
      <c r="BE21" s="477"/>
      <c r="BF21" s="477"/>
      <c r="BG21" s="477"/>
      <c r="BH21" s="477"/>
      <c r="BI21" s="478"/>
      <c r="BJ21" s="579"/>
      <c r="BK21" s="580"/>
      <c r="BL21" s="580"/>
      <c r="BM21" s="580"/>
      <c r="BN21" s="580"/>
      <c r="BO21" s="581"/>
      <c r="BP21" s="546"/>
      <c r="BQ21" s="547"/>
      <c r="BR21" s="547"/>
      <c r="BS21" s="547"/>
      <c r="BT21" s="547"/>
      <c r="BU21" s="548"/>
      <c r="BV21" s="546"/>
      <c r="BW21" s="547"/>
      <c r="BX21" s="547"/>
      <c r="BY21" s="547"/>
      <c r="BZ21" s="547"/>
      <c r="CA21" s="548"/>
      <c r="CB21" s="546"/>
      <c r="CC21" s="547"/>
      <c r="CD21" s="547"/>
      <c r="CE21" s="547"/>
      <c r="CF21" s="547"/>
      <c r="CG21" s="548"/>
      <c r="CH21" s="546"/>
      <c r="CI21" s="547"/>
      <c r="CJ21" s="547"/>
      <c r="CK21" s="547"/>
      <c r="CL21" s="547"/>
      <c r="CM21" s="548"/>
      <c r="CN21" s="546"/>
      <c r="CO21" s="547"/>
      <c r="CP21" s="547"/>
      <c r="CQ21" s="547"/>
      <c r="CR21" s="547"/>
      <c r="CS21" s="548"/>
      <c r="CT21" s="552"/>
      <c r="CU21" s="553"/>
      <c r="CV21" s="553"/>
      <c r="CW21" s="553"/>
      <c r="CX21" s="553"/>
      <c r="CY21" s="554"/>
    </row>
    <row r="22" spans="2:103" ht="17.25" customHeight="1">
      <c r="B22" s="476"/>
      <c r="C22" s="477"/>
      <c r="D22" s="477"/>
      <c r="E22" s="477"/>
      <c r="F22" s="477"/>
      <c r="G22" s="477"/>
      <c r="H22" s="477"/>
      <c r="I22" s="478"/>
      <c r="J22" s="579"/>
      <c r="K22" s="580"/>
      <c r="L22" s="580"/>
      <c r="M22" s="580"/>
      <c r="N22" s="580"/>
      <c r="O22" s="581"/>
      <c r="P22" s="546"/>
      <c r="Q22" s="547"/>
      <c r="R22" s="547"/>
      <c r="S22" s="547"/>
      <c r="T22" s="547"/>
      <c r="U22" s="548"/>
      <c r="V22" s="546"/>
      <c r="W22" s="547"/>
      <c r="X22" s="547"/>
      <c r="Y22" s="547"/>
      <c r="Z22" s="547"/>
      <c r="AA22" s="548"/>
      <c r="AB22" s="546"/>
      <c r="AC22" s="547"/>
      <c r="AD22" s="547"/>
      <c r="AE22" s="547"/>
      <c r="AF22" s="547"/>
      <c r="AG22" s="548"/>
      <c r="AH22" s="546"/>
      <c r="AI22" s="547"/>
      <c r="AJ22" s="547"/>
      <c r="AK22" s="547"/>
      <c r="AL22" s="547"/>
      <c r="AM22" s="548"/>
      <c r="AN22" s="546"/>
      <c r="AO22" s="547"/>
      <c r="AP22" s="547"/>
      <c r="AQ22" s="547"/>
      <c r="AR22" s="547"/>
      <c r="AS22" s="548"/>
      <c r="AT22" s="552"/>
      <c r="AU22" s="553"/>
      <c r="AV22" s="553"/>
      <c r="AW22" s="553"/>
      <c r="AX22" s="553"/>
      <c r="AY22" s="554"/>
      <c r="BB22" s="476"/>
      <c r="BC22" s="477"/>
      <c r="BD22" s="477"/>
      <c r="BE22" s="477"/>
      <c r="BF22" s="477"/>
      <c r="BG22" s="477"/>
      <c r="BH22" s="477"/>
      <c r="BI22" s="478"/>
      <c r="BJ22" s="579"/>
      <c r="BK22" s="580"/>
      <c r="BL22" s="580"/>
      <c r="BM22" s="580"/>
      <c r="BN22" s="580"/>
      <c r="BO22" s="581"/>
      <c r="BP22" s="546"/>
      <c r="BQ22" s="547"/>
      <c r="BR22" s="547"/>
      <c r="BS22" s="547"/>
      <c r="BT22" s="547"/>
      <c r="BU22" s="548"/>
      <c r="BV22" s="546"/>
      <c r="BW22" s="547"/>
      <c r="BX22" s="547"/>
      <c r="BY22" s="547"/>
      <c r="BZ22" s="547"/>
      <c r="CA22" s="548"/>
      <c r="CB22" s="546"/>
      <c r="CC22" s="547"/>
      <c r="CD22" s="547"/>
      <c r="CE22" s="547"/>
      <c r="CF22" s="547"/>
      <c r="CG22" s="548"/>
      <c r="CH22" s="546"/>
      <c r="CI22" s="547"/>
      <c r="CJ22" s="547"/>
      <c r="CK22" s="547"/>
      <c r="CL22" s="547"/>
      <c r="CM22" s="548"/>
      <c r="CN22" s="546"/>
      <c r="CO22" s="547"/>
      <c r="CP22" s="547"/>
      <c r="CQ22" s="547"/>
      <c r="CR22" s="547"/>
      <c r="CS22" s="548"/>
      <c r="CT22" s="552"/>
      <c r="CU22" s="553"/>
      <c r="CV22" s="553"/>
      <c r="CW22" s="553"/>
      <c r="CX22" s="553"/>
      <c r="CY22" s="554"/>
    </row>
    <row r="23" spans="2:103" ht="24.75" customHeight="1">
      <c r="B23" s="476"/>
      <c r="C23" s="477"/>
      <c r="D23" s="477"/>
      <c r="E23" s="477"/>
      <c r="F23" s="477"/>
      <c r="G23" s="477"/>
      <c r="H23" s="477"/>
      <c r="I23" s="478"/>
      <c r="J23" s="564" t="str">
        <f>IF(AT19="","",IF(DAY(AT19)+1&gt;IF(MONTH(B5)=12,31,DATE(YEAR(B5),MONTH(B5)+1,1)-B5),"",AT19+1))</f>
        <v/>
      </c>
      <c r="K23" s="565"/>
      <c r="L23" s="565"/>
      <c r="M23" s="565"/>
      <c r="N23" s="565"/>
      <c r="O23" s="566"/>
      <c r="P23" s="570" t="str">
        <f>IF(J23="","",IF(DAY(J23)+1&gt;IF(MONTH(B5)=12,31,DATE(YEAR(B5),MONTH(B5)+1,1)-B5),"",J23+1))</f>
        <v/>
      </c>
      <c r="Q23" s="571"/>
      <c r="R23" s="571"/>
      <c r="S23" s="571"/>
      <c r="T23" s="571"/>
      <c r="U23" s="572"/>
      <c r="V23" s="24"/>
      <c r="AB23" s="24"/>
      <c r="AH23" s="24"/>
      <c r="AN23" s="24"/>
      <c r="AT23" s="24"/>
      <c r="AY23" s="19"/>
      <c r="BB23" s="476"/>
      <c r="BC23" s="477"/>
      <c r="BD23" s="477"/>
      <c r="BE23" s="477"/>
      <c r="BF23" s="477"/>
      <c r="BG23" s="477"/>
      <c r="BH23" s="477"/>
      <c r="BI23" s="478"/>
      <c r="BJ23" s="564" t="str">
        <f>IF(CT19="","",IF(DAY(CT19)+1&gt;IF(MONTH(BB5)=12,31,DATE(YEAR(BB5),MONTH(BB5)+1,1)-BB5),"",CT19+1))</f>
        <v/>
      </c>
      <c r="BK23" s="565"/>
      <c r="BL23" s="565"/>
      <c r="BM23" s="565"/>
      <c r="BN23" s="565"/>
      <c r="BO23" s="566"/>
      <c r="BP23" s="570" t="str">
        <f>IF(BJ23="","",IF(DAY(BJ23)+1&gt;IF(MONTH(BB5)=12,31,DATE(YEAR(BB5),MONTH(BB5)+1,1)-BB5),"",BJ23+1))</f>
        <v/>
      </c>
      <c r="BQ23" s="571"/>
      <c r="BR23" s="571"/>
      <c r="BS23" s="571"/>
      <c r="BT23" s="571"/>
      <c r="BU23" s="572"/>
      <c r="BV23" s="24"/>
      <c r="CB23" s="24"/>
      <c r="CH23" s="24"/>
      <c r="CN23" s="24"/>
      <c r="CT23" s="24"/>
      <c r="CY23" s="19"/>
    </row>
    <row r="24" spans="2:103" ht="21" customHeight="1">
      <c r="B24" s="476"/>
      <c r="C24" s="477"/>
      <c r="D24" s="477"/>
      <c r="E24" s="477"/>
      <c r="F24" s="477"/>
      <c r="G24" s="477"/>
      <c r="H24" s="477"/>
      <c r="I24" s="478"/>
      <c r="J24" s="564"/>
      <c r="K24" s="565"/>
      <c r="L24" s="565"/>
      <c r="M24" s="565"/>
      <c r="N24" s="565"/>
      <c r="O24" s="566"/>
      <c r="P24" s="570"/>
      <c r="Q24" s="571"/>
      <c r="R24" s="571"/>
      <c r="S24" s="571"/>
      <c r="T24" s="571"/>
      <c r="U24" s="572"/>
      <c r="V24" s="24"/>
      <c r="AB24" s="24"/>
      <c r="AH24" s="24"/>
      <c r="AN24" s="24"/>
      <c r="AT24" s="24"/>
      <c r="AY24" s="19"/>
      <c r="BB24" s="476"/>
      <c r="BC24" s="477"/>
      <c r="BD24" s="477"/>
      <c r="BE24" s="477"/>
      <c r="BF24" s="477"/>
      <c r="BG24" s="477"/>
      <c r="BH24" s="477"/>
      <c r="BI24" s="478"/>
      <c r="BJ24" s="564"/>
      <c r="BK24" s="565"/>
      <c r="BL24" s="565"/>
      <c r="BM24" s="565"/>
      <c r="BN24" s="565"/>
      <c r="BO24" s="566"/>
      <c r="BP24" s="570"/>
      <c r="BQ24" s="571"/>
      <c r="BR24" s="571"/>
      <c r="BS24" s="571"/>
      <c r="BT24" s="571"/>
      <c r="BU24" s="572"/>
      <c r="BV24" s="24"/>
      <c r="CB24" s="24"/>
      <c r="CH24" s="24"/>
      <c r="CN24" s="24"/>
      <c r="CT24" s="24"/>
      <c r="CY24" s="19"/>
    </row>
    <row r="25" spans="2:103" ht="12.75" customHeight="1">
      <c r="B25" s="479"/>
      <c r="C25" s="480"/>
      <c r="D25" s="480"/>
      <c r="E25" s="480"/>
      <c r="F25" s="480"/>
      <c r="G25" s="480"/>
      <c r="H25" s="480"/>
      <c r="I25" s="481"/>
      <c r="J25" s="567"/>
      <c r="K25" s="568"/>
      <c r="L25" s="568"/>
      <c r="M25" s="568"/>
      <c r="N25" s="568"/>
      <c r="O25" s="569"/>
      <c r="P25" s="573"/>
      <c r="Q25" s="574"/>
      <c r="R25" s="574"/>
      <c r="S25" s="574"/>
      <c r="T25" s="574"/>
      <c r="U25" s="575"/>
      <c r="V25" s="44"/>
      <c r="W25" s="20"/>
      <c r="X25" s="20"/>
      <c r="Y25" s="20"/>
      <c r="Z25" s="20"/>
      <c r="AA25" s="20"/>
      <c r="AB25" s="44"/>
      <c r="AC25" s="20"/>
      <c r="AD25" s="20"/>
      <c r="AE25" s="20"/>
      <c r="AF25" s="20"/>
      <c r="AG25" s="20"/>
      <c r="AH25" s="44"/>
      <c r="AI25" s="20"/>
      <c r="AJ25" s="20"/>
      <c r="AK25" s="20"/>
      <c r="AL25" s="20"/>
      <c r="AM25" s="20"/>
      <c r="AN25" s="44"/>
      <c r="AO25" s="20"/>
      <c r="AP25" s="20"/>
      <c r="AQ25" s="20"/>
      <c r="AR25" s="20"/>
      <c r="AS25" s="20"/>
      <c r="AT25" s="44"/>
      <c r="AU25" s="20"/>
      <c r="AV25" s="20"/>
      <c r="AW25" s="20"/>
      <c r="AX25" s="20"/>
      <c r="AY25" s="21"/>
      <c r="BB25" s="479"/>
      <c r="BC25" s="480"/>
      <c r="BD25" s="480"/>
      <c r="BE25" s="480"/>
      <c r="BF25" s="480"/>
      <c r="BG25" s="480"/>
      <c r="BH25" s="480"/>
      <c r="BI25" s="481"/>
      <c r="BJ25" s="567"/>
      <c r="BK25" s="568"/>
      <c r="BL25" s="568"/>
      <c r="BM25" s="568"/>
      <c r="BN25" s="568"/>
      <c r="BO25" s="569"/>
      <c r="BP25" s="573"/>
      <c r="BQ25" s="574"/>
      <c r="BR25" s="574"/>
      <c r="BS25" s="574"/>
      <c r="BT25" s="574"/>
      <c r="BU25" s="575"/>
      <c r="BV25" s="44"/>
      <c r="BW25" s="20"/>
      <c r="BX25" s="20"/>
      <c r="BY25" s="20"/>
      <c r="BZ25" s="20"/>
      <c r="CA25" s="20"/>
      <c r="CB25" s="44"/>
      <c r="CC25" s="20"/>
      <c r="CD25" s="20"/>
      <c r="CE25" s="20"/>
      <c r="CF25" s="20"/>
      <c r="CG25" s="20"/>
      <c r="CH25" s="44"/>
      <c r="CI25" s="20"/>
      <c r="CJ25" s="20"/>
      <c r="CK25" s="20"/>
      <c r="CL25" s="20"/>
      <c r="CM25" s="20"/>
      <c r="CN25" s="44"/>
      <c r="CO25" s="20"/>
      <c r="CP25" s="20"/>
      <c r="CQ25" s="20"/>
      <c r="CR25" s="20"/>
      <c r="CS25" s="20"/>
      <c r="CT25" s="44"/>
      <c r="CU25" s="20"/>
      <c r="CV25" s="20"/>
      <c r="CW25" s="20"/>
      <c r="CX25" s="20"/>
      <c r="CY25" s="21"/>
    </row>
    <row r="26" spans="2:103" ht="45.75" customHeight="1"/>
    <row r="27" spans="2:103" ht="29.25" customHeight="1">
      <c r="B27" s="829">
        <f>B31</f>
        <v>46235</v>
      </c>
      <c r="C27" s="830"/>
      <c r="D27" s="830"/>
      <c r="E27" s="830"/>
      <c r="F27" s="830"/>
      <c r="G27" s="830"/>
      <c r="H27" s="830"/>
      <c r="I27" s="831"/>
      <c r="J27" s="603" t="s">
        <v>508</v>
      </c>
      <c r="K27" s="604"/>
      <c r="L27" s="604"/>
      <c r="M27" s="604"/>
      <c r="N27" s="604"/>
      <c r="O27" s="605"/>
      <c r="P27" s="527" t="s">
        <v>509</v>
      </c>
      <c r="Q27" s="528"/>
      <c r="R27" s="528"/>
      <c r="S27" s="528"/>
      <c r="T27" s="528"/>
      <c r="U27" s="529"/>
      <c r="V27" s="622" t="s">
        <v>510</v>
      </c>
      <c r="W27" s="623"/>
      <c r="X27" s="623"/>
      <c r="Y27" s="623"/>
      <c r="Z27" s="623"/>
      <c r="AA27" s="624"/>
      <c r="AB27" s="527" t="s">
        <v>511</v>
      </c>
      <c r="AC27" s="528"/>
      <c r="AD27" s="528"/>
      <c r="AE27" s="528"/>
      <c r="AF27" s="528"/>
      <c r="AG27" s="529"/>
      <c r="AH27" s="622" t="s">
        <v>512</v>
      </c>
      <c r="AI27" s="623"/>
      <c r="AJ27" s="623"/>
      <c r="AK27" s="623"/>
      <c r="AL27" s="623"/>
      <c r="AM27" s="624"/>
      <c r="AN27" s="527" t="s">
        <v>513</v>
      </c>
      <c r="AO27" s="528"/>
      <c r="AP27" s="528"/>
      <c r="AQ27" s="528"/>
      <c r="AR27" s="528"/>
      <c r="AS27" s="529"/>
      <c r="AT27" s="585" t="s">
        <v>514</v>
      </c>
      <c r="AU27" s="586"/>
      <c r="AV27" s="586"/>
      <c r="AW27" s="586"/>
      <c r="AX27" s="586"/>
      <c r="AY27" s="587"/>
      <c r="BB27" s="875">
        <f>BB31</f>
        <v>46327</v>
      </c>
      <c r="BC27" s="876"/>
      <c r="BD27" s="876"/>
      <c r="BE27" s="876"/>
      <c r="BF27" s="876"/>
      <c r="BG27" s="876"/>
      <c r="BH27" s="876"/>
      <c r="BI27" s="877"/>
      <c r="BJ27" s="603" t="s">
        <v>508</v>
      </c>
      <c r="BK27" s="604"/>
      <c r="BL27" s="604"/>
      <c r="BM27" s="604"/>
      <c r="BN27" s="604"/>
      <c r="BO27" s="605"/>
      <c r="BP27" s="527" t="s">
        <v>509</v>
      </c>
      <c r="BQ27" s="528"/>
      <c r="BR27" s="528"/>
      <c r="BS27" s="528"/>
      <c r="BT27" s="528"/>
      <c r="BU27" s="529"/>
      <c r="BV27" s="622" t="s">
        <v>510</v>
      </c>
      <c r="BW27" s="623"/>
      <c r="BX27" s="623"/>
      <c r="BY27" s="623"/>
      <c r="BZ27" s="623"/>
      <c r="CA27" s="624"/>
      <c r="CB27" s="527" t="s">
        <v>511</v>
      </c>
      <c r="CC27" s="528"/>
      <c r="CD27" s="528"/>
      <c r="CE27" s="528"/>
      <c r="CF27" s="528"/>
      <c r="CG27" s="529"/>
      <c r="CH27" s="622" t="s">
        <v>512</v>
      </c>
      <c r="CI27" s="623"/>
      <c r="CJ27" s="623"/>
      <c r="CK27" s="623"/>
      <c r="CL27" s="623"/>
      <c r="CM27" s="624"/>
      <c r="CN27" s="527" t="s">
        <v>513</v>
      </c>
      <c r="CO27" s="528"/>
      <c r="CP27" s="528"/>
      <c r="CQ27" s="528"/>
      <c r="CR27" s="528"/>
      <c r="CS27" s="529"/>
      <c r="CT27" s="585" t="s">
        <v>514</v>
      </c>
      <c r="CU27" s="586"/>
      <c r="CV27" s="586"/>
      <c r="CW27" s="586"/>
      <c r="CX27" s="586"/>
      <c r="CY27" s="587"/>
    </row>
    <row r="28" spans="2:103" ht="21.75" customHeight="1">
      <c r="B28" s="832"/>
      <c r="C28" s="833"/>
      <c r="D28" s="833"/>
      <c r="E28" s="833"/>
      <c r="F28" s="833"/>
      <c r="G28" s="833"/>
      <c r="H28" s="833"/>
      <c r="I28" s="834"/>
      <c r="J28" s="576">
        <f>IF(WEEKDAY(B31)=1,B31,(IF(WEEKDAY(B31)=2,B31-1,(IF(WEEKDAY(B31)=3,B31-2,(IF(WEEKDAY(B31)=4,B31-3,(IF(WEEKDAY(B31)=5,B31-4,IF(WEEKDAY(B31)=6,B31-5,B31-6))))))))))</f>
        <v>46229</v>
      </c>
      <c r="K28" s="577"/>
      <c r="L28" s="577"/>
      <c r="M28" s="577"/>
      <c r="N28" s="577"/>
      <c r="O28" s="578"/>
      <c r="P28" s="543">
        <f>J28+1</f>
        <v>46230</v>
      </c>
      <c r="Q28" s="544"/>
      <c r="R28" s="544"/>
      <c r="S28" s="544"/>
      <c r="T28" s="544"/>
      <c r="U28" s="545"/>
      <c r="V28" s="543">
        <f>P28+1</f>
        <v>46231</v>
      </c>
      <c r="W28" s="544"/>
      <c r="X28" s="544"/>
      <c r="Y28" s="544"/>
      <c r="Z28" s="544"/>
      <c r="AA28" s="545"/>
      <c r="AB28" s="543">
        <f>V28+1</f>
        <v>46232</v>
      </c>
      <c r="AC28" s="544"/>
      <c r="AD28" s="544"/>
      <c r="AE28" s="544"/>
      <c r="AF28" s="544"/>
      <c r="AG28" s="545"/>
      <c r="AH28" s="543">
        <f>AB28+1</f>
        <v>46233</v>
      </c>
      <c r="AI28" s="544"/>
      <c r="AJ28" s="544"/>
      <c r="AK28" s="544"/>
      <c r="AL28" s="544"/>
      <c r="AM28" s="545"/>
      <c r="AN28" s="543">
        <f>AH28+1</f>
        <v>46234</v>
      </c>
      <c r="AO28" s="544"/>
      <c r="AP28" s="544"/>
      <c r="AQ28" s="544"/>
      <c r="AR28" s="544"/>
      <c r="AS28" s="545"/>
      <c r="AT28" s="549">
        <f>AN28+1</f>
        <v>46235</v>
      </c>
      <c r="AU28" s="550"/>
      <c r="AV28" s="550"/>
      <c r="AW28" s="550"/>
      <c r="AX28" s="550"/>
      <c r="AY28" s="551"/>
      <c r="BB28" s="878"/>
      <c r="BC28" s="879"/>
      <c r="BD28" s="879"/>
      <c r="BE28" s="879"/>
      <c r="BF28" s="879"/>
      <c r="BG28" s="879"/>
      <c r="BH28" s="879"/>
      <c r="BI28" s="880"/>
      <c r="BJ28" s="576">
        <f>IF(WEEKDAY(BB31)=1,BB31,(IF(WEEKDAY(BB31)=2,BB31-1,(IF(WEEKDAY(BB31)=3,BB31-2,(IF(WEEKDAY(BB31)=4,BB31-3,(IF(WEEKDAY(BB31)=5,BB31-4,IF(WEEKDAY(BB31)=6,BB31-5,BB31-6))))))))))</f>
        <v>46327</v>
      </c>
      <c r="BK28" s="577"/>
      <c r="BL28" s="577"/>
      <c r="BM28" s="577"/>
      <c r="BN28" s="577"/>
      <c r="BO28" s="578"/>
      <c r="BP28" s="543">
        <f>BJ28+1</f>
        <v>46328</v>
      </c>
      <c r="BQ28" s="544"/>
      <c r="BR28" s="544"/>
      <c r="BS28" s="544"/>
      <c r="BT28" s="544"/>
      <c r="BU28" s="545"/>
      <c r="BV28" s="543">
        <f>BP28+1</f>
        <v>46329</v>
      </c>
      <c r="BW28" s="544"/>
      <c r="BX28" s="544"/>
      <c r="BY28" s="544"/>
      <c r="BZ28" s="544"/>
      <c r="CA28" s="545"/>
      <c r="CB28" s="543">
        <f>BV28+1</f>
        <v>46330</v>
      </c>
      <c r="CC28" s="544"/>
      <c r="CD28" s="544"/>
      <c r="CE28" s="544"/>
      <c r="CF28" s="544"/>
      <c r="CG28" s="545"/>
      <c r="CH28" s="543">
        <f>CB28+1</f>
        <v>46331</v>
      </c>
      <c r="CI28" s="544"/>
      <c r="CJ28" s="544"/>
      <c r="CK28" s="544"/>
      <c r="CL28" s="544"/>
      <c r="CM28" s="545"/>
      <c r="CN28" s="543">
        <f>CH28+1</f>
        <v>46332</v>
      </c>
      <c r="CO28" s="544"/>
      <c r="CP28" s="544"/>
      <c r="CQ28" s="544"/>
      <c r="CR28" s="544"/>
      <c r="CS28" s="545"/>
      <c r="CT28" s="549">
        <f>CN28+1</f>
        <v>46333</v>
      </c>
      <c r="CU28" s="550"/>
      <c r="CV28" s="550"/>
      <c r="CW28" s="550"/>
      <c r="CX28" s="550"/>
      <c r="CY28" s="551"/>
    </row>
    <row r="29" spans="2:103" ht="21.75" customHeight="1">
      <c r="B29" s="832"/>
      <c r="C29" s="833"/>
      <c r="D29" s="833"/>
      <c r="E29" s="833"/>
      <c r="F29" s="833"/>
      <c r="G29" s="833"/>
      <c r="H29" s="833"/>
      <c r="I29" s="834"/>
      <c r="J29" s="579"/>
      <c r="K29" s="580"/>
      <c r="L29" s="580"/>
      <c r="M29" s="580"/>
      <c r="N29" s="580"/>
      <c r="O29" s="581"/>
      <c r="P29" s="546"/>
      <c r="Q29" s="547"/>
      <c r="R29" s="547"/>
      <c r="S29" s="547"/>
      <c r="T29" s="547"/>
      <c r="U29" s="548"/>
      <c r="V29" s="546"/>
      <c r="W29" s="547"/>
      <c r="X29" s="547"/>
      <c r="Y29" s="547"/>
      <c r="Z29" s="547"/>
      <c r="AA29" s="548"/>
      <c r="AB29" s="546"/>
      <c r="AC29" s="547"/>
      <c r="AD29" s="547"/>
      <c r="AE29" s="547"/>
      <c r="AF29" s="547"/>
      <c r="AG29" s="548"/>
      <c r="AH29" s="546"/>
      <c r="AI29" s="547"/>
      <c r="AJ29" s="547"/>
      <c r="AK29" s="547"/>
      <c r="AL29" s="547"/>
      <c r="AM29" s="548"/>
      <c r="AN29" s="546"/>
      <c r="AO29" s="547"/>
      <c r="AP29" s="547"/>
      <c r="AQ29" s="547"/>
      <c r="AR29" s="547"/>
      <c r="AS29" s="548"/>
      <c r="AT29" s="552"/>
      <c r="AU29" s="553"/>
      <c r="AV29" s="553"/>
      <c r="AW29" s="553"/>
      <c r="AX29" s="553"/>
      <c r="AY29" s="554"/>
      <c r="BB29" s="878"/>
      <c r="BC29" s="879"/>
      <c r="BD29" s="879"/>
      <c r="BE29" s="879"/>
      <c r="BF29" s="879"/>
      <c r="BG29" s="879"/>
      <c r="BH29" s="879"/>
      <c r="BI29" s="880"/>
      <c r="BJ29" s="579"/>
      <c r="BK29" s="580"/>
      <c r="BL29" s="580"/>
      <c r="BM29" s="580"/>
      <c r="BN29" s="580"/>
      <c r="BO29" s="581"/>
      <c r="BP29" s="546"/>
      <c r="BQ29" s="547"/>
      <c r="BR29" s="547"/>
      <c r="BS29" s="547"/>
      <c r="BT29" s="547"/>
      <c r="BU29" s="548"/>
      <c r="BV29" s="546"/>
      <c r="BW29" s="547"/>
      <c r="BX29" s="547"/>
      <c r="BY29" s="547"/>
      <c r="BZ29" s="547"/>
      <c r="CA29" s="548"/>
      <c r="CB29" s="546"/>
      <c r="CC29" s="547"/>
      <c r="CD29" s="547"/>
      <c r="CE29" s="547"/>
      <c r="CF29" s="547"/>
      <c r="CG29" s="548"/>
      <c r="CH29" s="546"/>
      <c r="CI29" s="547"/>
      <c r="CJ29" s="547"/>
      <c r="CK29" s="547"/>
      <c r="CL29" s="547"/>
      <c r="CM29" s="548"/>
      <c r="CN29" s="546"/>
      <c r="CO29" s="547"/>
      <c r="CP29" s="547"/>
      <c r="CQ29" s="547"/>
      <c r="CR29" s="547"/>
      <c r="CS29" s="548"/>
      <c r="CT29" s="552"/>
      <c r="CU29" s="553"/>
      <c r="CV29" s="553"/>
      <c r="CW29" s="553"/>
      <c r="CX29" s="553"/>
      <c r="CY29" s="554"/>
    </row>
    <row r="30" spans="2:103" ht="22.5" customHeight="1">
      <c r="B30" s="832"/>
      <c r="C30" s="833"/>
      <c r="D30" s="833"/>
      <c r="E30" s="833"/>
      <c r="F30" s="833"/>
      <c r="G30" s="833"/>
      <c r="H30" s="833"/>
      <c r="I30" s="834"/>
      <c r="J30" s="579"/>
      <c r="K30" s="580"/>
      <c r="L30" s="580"/>
      <c r="M30" s="580"/>
      <c r="N30" s="580"/>
      <c r="O30" s="581"/>
      <c r="P30" s="546"/>
      <c r="Q30" s="547"/>
      <c r="R30" s="547"/>
      <c r="S30" s="547"/>
      <c r="T30" s="547"/>
      <c r="U30" s="548"/>
      <c r="V30" s="546"/>
      <c r="W30" s="547"/>
      <c r="X30" s="547"/>
      <c r="Y30" s="547"/>
      <c r="Z30" s="547"/>
      <c r="AA30" s="548"/>
      <c r="AB30" s="546"/>
      <c r="AC30" s="547"/>
      <c r="AD30" s="547"/>
      <c r="AE30" s="547"/>
      <c r="AF30" s="547"/>
      <c r="AG30" s="548"/>
      <c r="AH30" s="546"/>
      <c r="AI30" s="547"/>
      <c r="AJ30" s="547"/>
      <c r="AK30" s="547"/>
      <c r="AL30" s="547"/>
      <c r="AM30" s="548"/>
      <c r="AN30" s="546"/>
      <c r="AO30" s="547"/>
      <c r="AP30" s="547"/>
      <c r="AQ30" s="547"/>
      <c r="AR30" s="547"/>
      <c r="AS30" s="548"/>
      <c r="AT30" s="552"/>
      <c r="AU30" s="553"/>
      <c r="AV30" s="553"/>
      <c r="AW30" s="553"/>
      <c r="AX30" s="553"/>
      <c r="AY30" s="554"/>
      <c r="BB30" s="878"/>
      <c r="BC30" s="879"/>
      <c r="BD30" s="879"/>
      <c r="BE30" s="879"/>
      <c r="BF30" s="879"/>
      <c r="BG30" s="879"/>
      <c r="BH30" s="879"/>
      <c r="BI30" s="880"/>
      <c r="BJ30" s="579"/>
      <c r="BK30" s="580"/>
      <c r="BL30" s="580"/>
      <c r="BM30" s="580"/>
      <c r="BN30" s="580"/>
      <c r="BO30" s="581"/>
      <c r="BP30" s="546"/>
      <c r="BQ30" s="547"/>
      <c r="BR30" s="547"/>
      <c r="BS30" s="547"/>
      <c r="BT30" s="547"/>
      <c r="BU30" s="548"/>
      <c r="BV30" s="546"/>
      <c r="BW30" s="547"/>
      <c r="BX30" s="547"/>
      <c r="BY30" s="547"/>
      <c r="BZ30" s="547"/>
      <c r="CA30" s="548"/>
      <c r="CB30" s="546"/>
      <c r="CC30" s="547"/>
      <c r="CD30" s="547"/>
      <c r="CE30" s="547"/>
      <c r="CF30" s="547"/>
      <c r="CG30" s="548"/>
      <c r="CH30" s="546"/>
      <c r="CI30" s="547"/>
      <c r="CJ30" s="547"/>
      <c r="CK30" s="547"/>
      <c r="CL30" s="547"/>
      <c r="CM30" s="548"/>
      <c r="CN30" s="546"/>
      <c r="CO30" s="547"/>
      <c r="CP30" s="547"/>
      <c r="CQ30" s="547"/>
      <c r="CR30" s="547"/>
      <c r="CS30" s="548"/>
      <c r="CT30" s="552"/>
      <c r="CU30" s="553"/>
      <c r="CV30" s="553"/>
      <c r="CW30" s="553"/>
      <c r="CX30" s="553"/>
      <c r="CY30" s="554"/>
    </row>
    <row r="31" spans="2:103" ht="28.5" customHeight="1">
      <c r="B31" s="820">
        <f>IF(MONTH(B5)=12,DATE(YEAR(B5)+1,1,1),DATE(YEAR(B5),MONTH(B5)+1,1))</f>
        <v>46235</v>
      </c>
      <c r="C31" s="821"/>
      <c r="D31" s="821"/>
      <c r="E31" s="821"/>
      <c r="F31" s="821"/>
      <c r="G31" s="821"/>
      <c r="H31" s="821"/>
      <c r="I31" s="822"/>
      <c r="J31" s="588"/>
      <c r="K31" s="589"/>
      <c r="L31" s="589"/>
      <c r="M31" s="589"/>
      <c r="N31" s="589"/>
      <c r="O31" s="590"/>
      <c r="P31" s="591"/>
      <c r="Q31" s="592"/>
      <c r="R31" s="592"/>
      <c r="S31" s="592"/>
      <c r="T31" s="592"/>
      <c r="U31" s="593"/>
      <c r="V31" s="591"/>
      <c r="W31" s="592"/>
      <c r="X31" s="592"/>
      <c r="Y31" s="592"/>
      <c r="Z31" s="592"/>
      <c r="AA31" s="593"/>
      <c r="AB31" s="591"/>
      <c r="AC31" s="592"/>
      <c r="AD31" s="592"/>
      <c r="AE31" s="592"/>
      <c r="AF31" s="592"/>
      <c r="AG31" s="593"/>
      <c r="AH31" s="591"/>
      <c r="AI31" s="592"/>
      <c r="AJ31" s="592"/>
      <c r="AK31" s="592"/>
      <c r="AL31" s="592"/>
      <c r="AM31" s="593"/>
      <c r="AN31" s="591"/>
      <c r="AO31" s="592"/>
      <c r="AP31" s="592"/>
      <c r="AQ31" s="592"/>
      <c r="AR31" s="592"/>
      <c r="AS31" s="593"/>
      <c r="AT31" s="594"/>
      <c r="AU31" s="595"/>
      <c r="AV31" s="595"/>
      <c r="AW31" s="595"/>
      <c r="AX31" s="595"/>
      <c r="AY31" s="596"/>
      <c r="BB31" s="820">
        <f>IF(MONTH(BB5)=12,DATE(YEAR(BB5)+1,1,1),DATE(YEAR(BB5),MONTH(BB5)+1,1))</f>
        <v>46327</v>
      </c>
      <c r="BC31" s="821"/>
      <c r="BD31" s="821"/>
      <c r="BE31" s="821"/>
      <c r="BF31" s="821"/>
      <c r="BG31" s="821"/>
      <c r="BH31" s="821"/>
      <c r="BI31" s="822"/>
      <c r="BJ31" s="588"/>
      <c r="BK31" s="589"/>
      <c r="BL31" s="589"/>
      <c r="BM31" s="589"/>
      <c r="BN31" s="589"/>
      <c r="BO31" s="590"/>
      <c r="BP31" s="591"/>
      <c r="BQ31" s="592"/>
      <c r="BR31" s="592"/>
      <c r="BS31" s="592"/>
      <c r="BT31" s="592"/>
      <c r="BU31" s="593"/>
      <c r="BV31" s="591"/>
      <c r="BW31" s="592"/>
      <c r="BX31" s="592"/>
      <c r="BY31" s="592"/>
      <c r="BZ31" s="592"/>
      <c r="CA31" s="593"/>
      <c r="CB31" s="591"/>
      <c r="CC31" s="592"/>
      <c r="CD31" s="592"/>
      <c r="CE31" s="592"/>
      <c r="CF31" s="592"/>
      <c r="CG31" s="593"/>
      <c r="CH31" s="591"/>
      <c r="CI31" s="592"/>
      <c r="CJ31" s="592"/>
      <c r="CK31" s="592"/>
      <c r="CL31" s="592"/>
      <c r="CM31" s="593"/>
      <c r="CN31" s="591"/>
      <c r="CO31" s="592"/>
      <c r="CP31" s="592"/>
      <c r="CQ31" s="592"/>
      <c r="CR31" s="592"/>
      <c r="CS31" s="593"/>
      <c r="CT31" s="594"/>
      <c r="CU31" s="595"/>
      <c r="CV31" s="595"/>
      <c r="CW31" s="595"/>
      <c r="CX31" s="595"/>
      <c r="CY31" s="596"/>
    </row>
    <row r="32" spans="2:103" ht="21.75" customHeight="1">
      <c r="B32" s="820"/>
      <c r="C32" s="821"/>
      <c r="D32" s="821"/>
      <c r="E32" s="821"/>
      <c r="F32" s="821"/>
      <c r="G32" s="821"/>
      <c r="H32" s="821"/>
      <c r="I32" s="822"/>
      <c r="J32" s="576">
        <f>AT28+1</f>
        <v>46236</v>
      </c>
      <c r="K32" s="577"/>
      <c r="L32" s="577"/>
      <c r="M32" s="577"/>
      <c r="N32" s="577"/>
      <c r="O32" s="578"/>
      <c r="P32" s="543">
        <f>J32+1</f>
        <v>46237</v>
      </c>
      <c r="Q32" s="544"/>
      <c r="R32" s="544"/>
      <c r="S32" s="544"/>
      <c r="T32" s="544"/>
      <c r="U32" s="545"/>
      <c r="V32" s="543">
        <f>P32+1</f>
        <v>46238</v>
      </c>
      <c r="W32" s="544"/>
      <c r="X32" s="544"/>
      <c r="Y32" s="544"/>
      <c r="Z32" s="544"/>
      <c r="AA32" s="545"/>
      <c r="AB32" s="543">
        <f>V32+1</f>
        <v>46239</v>
      </c>
      <c r="AC32" s="544"/>
      <c r="AD32" s="544"/>
      <c r="AE32" s="544"/>
      <c r="AF32" s="544"/>
      <c r="AG32" s="545"/>
      <c r="AH32" s="543">
        <f>AB32+1</f>
        <v>46240</v>
      </c>
      <c r="AI32" s="544"/>
      <c r="AJ32" s="544"/>
      <c r="AK32" s="544"/>
      <c r="AL32" s="544"/>
      <c r="AM32" s="545"/>
      <c r="AN32" s="543">
        <f>AH32+1</f>
        <v>46241</v>
      </c>
      <c r="AO32" s="544"/>
      <c r="AP32" s="544"/>
      <c r="AQ32" s="544"/>
      <c r="AR32" s="544"/>
      <c r="AS32" s="545"/>
      <c r="AT32" s="549">
        <f>AN32+1</f>
        <v>46242</v>
      </c>
      <c r="AU32" s="550"/>
      <c r="AV32" s="550"/>
      <c r="AW32" s="550"/>
      <c r="AX32" s="550"/>
      <c r="AY32" s="551"/>
      <c r="BB32" s="820"/>
      <c r="BC32" s="821"/>
      <c r="BD32" s="821"/>
      <c r="BE32" s="821"/>
      <c r="BF32" s="821"/>
      <c r="BG32" s="821"/>
      <c r="BH32" s="821"/>
      <c r="BI32" s="822"/>
      <c r="BJ32" s="576">
        <f>CT28+1</f>
        <v>46334</v>
      </c>
      <c r="BK32" s="577"/>
      <c r="BL32" s="577"/>
      <c r="BM32" s="577"/>
      <c r="BN32" s="577"/>
      <c r="BO32" s="578"/>
      <c r="BP32" s="543">
        <f>BJ32+1</f>
        <v>46335</v>
      </c>
      <c r="BQ32" s="544"/>
      <c r="BR32" s="544"/>
      <c r="BS32" s="544"/>
      <c r="BT32" s="544"/>
      <c r="BU32" s="545"/>
      <c r="BV32" s="543">
        <f>BP32+1</f>
        <v>46336</v>
      </c>
      <c r="BW32" s="544"/>
      <c r="BX32" s="544"/>
      <c r="BY32" s="544"/>
      <c r="BZ32" s="544"/>
      <c r="CA32" s="545"/>
      <c r="CB32" s="543">
        <f>BV32+1</f>
        <v>46337</v>
      </c>
      <c r="CC32" s="544"/>
      <c r="CD32" s="544"/>
      <c r="CE32" s="544"/>
      <c r="CF32" s="544"/>
      <c r="CG32" s="545"/>
      <c r="CH32" s="543">
        <f>CB32+1</f>
        <v>46338</v>
      </c>
      <c r="CI32" s="544"/>
      <c r="CJ32" s="544"/>
      <c r="CK32" s="544"/>
      <c r="CL32" s="544"/>
      <c r="CM32" s="545"/>
      <c r="CN32" s="543">
        <f>CH32+1</f>
        <v>46339</v>
      </c>
      <c r="CO32" s="544"/>
      <c r="CP32" s="544"/>
      <c r="CQ32" s="544"/>
      <c r="CR32" s="544"/>
      <c r="CS32" s="545"/>
      <c r="CT32" s="549">
        <f>CN32+1</f>
        <v>46340</v>
      </c>
      <c r="CU32" s="550"/>
      <c r="CV32" s="550"/>
      <c r="CW32" s="550"/>
      <c r="CX32" s="550"/>
      <c r="CY32" s="551"/>
    </row>
    <row r="33" spans="2:103" ht="21.75" customHeight="1">
      <c r="B33" s="823" t="str">
        <f>IF(B31&gt;=43586,"令和"&amp;IF(YEAR(B31)-2018=1,"元",YEAR(B31)-2018),"平成"&amp;(YEAR(B31)-1988))</f>
        <v>令和8</v>
      </c>
      <c r="C33" s="824"/>
      <c r="D33" s="824"/>
      <c r="E33" s="824"/>
      <c r="F33" s="824"/>
      <c r="G33" s="824"/>
      <c r="H33" s="824"/>
      <c r="I33" s="825"/>
      <c r="J33" s="579"/>
      <c r="K33" s="580"/>
      <c r="L33" s="580"/>
      <c r="M33" s="580"/>
      <c r="N33" s="580"/>
      <c r="O33" s="581"/>
      <c r="P33" s="546"/>
      <c r="Q33" s="547"/>
      <c r="R33" s="547"/>
      <c r="S33" s="547"/>
      <c r="T33" s="547"/>
      <c r="U33" s="548"/>
      <c r="V33" s="546"/>
      <c r="W33" s="547"/>
      <c r="X33" s="547"/>
      <c r="Y33" s="547"/>
      <c r="Z33" s="547"/>
      <c r="AA33" s="548"/>
      <c r="AB33" s="546"/>
      <c r="AC33" s="547"/>
      <c r="AD33" s="547"/>
      <c r="AE33" s="547"/>
      <c r="AF33" s="547"/>
      <c r="AG33" s="548"/>
      <c r="AH33" s="546"/>
      <c r="AI33" s="547"/>
      <c r="AJ33" s="547"/>
      <c r="AK33" s="547"/>
      <c r="AL33" s="547"/>
      <c r="AM33" s="548"/>
      <c r="AN33" s="546"/>
      <c r="AO33" s="547"/>
      <c r="AP33" s="547"/>
      <c r="AQ33" s="547"/>
      <c r="AR33" s="547"/>
      <c r="AS33" s="548"/>
      <c r="AT33" s="552"/>
      <c r="AU33" s="553"/>
      <c r="AV33" s="553"/>
      <c r="AW33" s="553"/>
      <c r="AX33" s="553"/>
      <c r="AY33" s="554"/>
      <c r="BB33" s="823" t="str">
        <f>IF(BB31&gt;=43586,"令和"&amp;IF(YEAR(BB31)-2018=1,"元",YEAR(BB31)-2018),"平成"&amp;(YEAR(BB31)-1988))</f>
        <v>令和8</v>
      </c>
      <c r="BC33" s="824"/>
      <c r="BD33" s="824"/>
      <c r="BE33" s="824"/>
      <c r="BF33" s="824"/>
      <c r="BG33" s="824"/>
      <c r="BH33" s="824"/>
      <c r="BI33" s="825"/>
      <c r="BJ33" s="579"/>
      <c r="BK33" s="580"/>
      <c r="BL33" s="580"/>
      <c r="BM33" s="580"/>
      <c r="BN33" s="580"/>
      <c r="BO33" s="581"/>
      <c r="BP33" s="546"/>
      <c r="BQ33" s="547"/>
      <c r="BR33" s="547"/>
      <c r="BS33" s="547"/>
      <c r="BT33" s="547"/>
      <c r="BU33" s="548"/>
      <c r="BV33" s="546"/>
      <c r="BW33" s="547"/>
      <c r="BX33" s="547"/>
      <c r="BY33" s="547"/>
      <c r="BZ33" s="547"/>
      <c r="CA33" s="548"/>
      <c r="CB33" s="546"/>
      <c r="CC33" s="547"/>
      <c r="CD33" s="547"/>
      <c r="CE33" s="547"/>
      <c r="CF33" s="547"/>
      <c r="CG33" s="548"/>
      <c r="CH33" s="546"/>
      <c r="CI33" s="547"/>
      <c r="CJ33" s="547"/>
      <c r="CK33" s="547"/>
      <c r="CL33" s="547"/>
      <c r="CM33" s="548"/>
      <c r="CN33" s="546"/>
      <c r="CO33" s="547"/>
      <c r="CP33" s="547"/>
      <c r="CQ33" s="547"/>
      <c r="CR33" s="547"/>
      <c r="CS33" s="548"/>
      <c r="CT33" s="552"/>
      <c r="CU33" s="553"/>
      <c r="CV33" s="553"/>
      <c r="CW33" s="553"/>
      <c r="CX33" s="553"/>
      <c r="CY33" s="554"/>
    </row>
    <row r="34" spans="2:103" ht="18" customHeight="1">
      <c r="B34" s="826"/>
      <c r="C34" s="827"/>
      <c r="D34" s="827"/>
      <c r="E34" s="827"/>
      <c r="F34" s="827"/>
      <c r="G34" s="827"/>
      <c r="H34" s="827"/>
      <c r="I34" s="828"/>
      <c r="J34" s="579"/>
      <c r="K34" s="580"/>
      <c r="L34" s="580"/>
      <c r="M34" s="580"/>
      <c r="N34" s="580"/>
      <c r="O34" s="581"/>
      <c r="P34" s="546"/>
      <c r="Q34" s="547"/>
      <c r="R34" s="547"/>
      <c r="S34" s="547"/>
      <c r="T34" s="547"/>
      <c r="U34" s="548"/>
      <c r="V34" s="546"/>
      <c r="W34" s="547"/>
      <c r="X34" s="547"/>
      <c r="Y34" s="547"/>
      <c r="Z34" s="547"/>
      <c r="AA34" s="548"/>
      <c r="AB34" s="546"/>
      <c r="AC34" s="547"/>
      <c r="AD34" s="547"/>
      <c r="AE34" s="547"/>
      <c r="AF34" s="547"/>
      <c r="AG34" s="548"/>
      <c r="AH34" s="546"/>
      <c r="AI34" s="547"/>
      <c r="AJ34" s="547"/>
      <c r="AK34" s="547"/>
      <c r="AL34" s="547"/>
      <c r="AM34" s="548"/>
      <c r="AN34" s="546"/>
      <c r="AO34" s="547"/>
      <c r="AP34" s="547"/>
      <c r="AQ34" s="547"/>
      <c r="AR34" s="547"/>
      <c r="AS34" s="548"/>
      <c r="AT34" s="552"/>
      <c r="AU34" s="553"/>
      <c r="AV34" s="553"/>
      <c r="AW34" s="553"/>
      <c r="AX34" s="553"/>
      <c r="AY34" s="554"/>
      <c r="BB34" s="826"/>
      <c r="BC34" s="827"/>
      <c r="BD34" s="827"/>
      <c r="BE34" s="827"/>
      <c r="BF34" s="827"/>
      <c r="BG34" s="827"/>
      <c r="BH34" s="827"/>
      <c r="BI34" s="828"/>
      <c r="BJ34" s="579"/>
      <c r="BK34" s="580"/>
      <c r="BL34" s="580"/>
      <c r="BM34" s="580"/>
      <c r="BN34" s="580"/>
      <c r="BO34" s="581"/>
      <c r="BP34" s="546"/>
      <c r="BQ34" s="547"/>
      <c r="BR34" s="547"/>
      <c r="BS34" s="547"/>
      <c r="BT34" s="547"/>
      <c r="BU34" s="548"/>
      <c r="BV34" s="546"/>
      <c r="BW34" s="547"/>
      <c r="BX34" s="547"/>
      <c r="BY34" s="547"/>
      <c r="BZ34" s="547"/>
      <c r="CA34" s="548"/>
      <c r="CB34" s="546"/>
      <c r="CC34" s="547"/>
      <c r="CD34" s="547"/>
      <c r="CE34" s="547"/>
      <c r="CF34" s="547"/>
      <c r="CG34" s="548"/>
      <c r="CH34" s="546"/>
      <c r="CI34" s="547"/>
      <c r="CJ34" s="547"/>
      <c r="CK34" s="547"/>
      <c r="CL34" s="547"/>
      <c r="CM34" s="548"/>
      <c r="CN34" s="546"/>
      <c r="CO34" s="547"/>
      <c r="CP34" s="547"/>
      <c r="CQ34" s="547"/>
      <c r="CR34" s="547"/>
      <c r="CS34" s="548"/>
      <c r="CT34" s="552"/>
      <c r="CU34" s="553"/>
      <c r="CV34" s="553"/>
      <c r="CW34" s="553"/>
      <c r="CX34" s="553"/>
      <c r="CY34" s="554"/>
    </row>
    <row r="35" spans="2:103" ht="39.75" customHeight="1">
      <c r="B35" s="542" t="str">
        <f>VLOOKUP(B31,祝節名,2,FALSE)</f>
        <v>11 山の日
立秋7、処暑23</v>
      </c>
      <c r="C35" s="474"/>
      <c r="D35" s="474"/>
      <c r="E35" s="474"/>
      <c r="F35" s="474"/>
      <c r="G35" s="474"/>
      <c r="H35" s="474"/>
      <c r="I35" s="475"/>
      <c r="J35" s="588"/>
      <c r="K35" s="589"/>
      <c r="L35" s="589"/>
      <c r="M35" s="589"/>
      <c r="N35" s="589"/>
      <c r="O35" s="590"/>
      <c r="P35" s="591"/>
      <c r="Q35" s="592"/>
      <c r="R35" s="592"/>
      <c r="S35" s="592"/>
      <c r="T35" s="592"/>
      <c r="U35" s="593"/>
      <c r="V35" s="591"/>
      <c r="W35" s="592"/>
      <c r="X35" s="592"/>
      <c r="Y35" s="592"/>
      <c r="Z35" s="592"/>
      <c r="AA35" s="593"/>
      <c r="AB35" s="591"/>
      <c r="AC35" s="592"/>
      <c r="AD35" s="592"/>
      <c r="AE35" s="592"/>
      <c r="AF35" s="592"/>
      <c r="AG35" s="593"/>
      <c r="AH35" s="591"/>
      <c r="AI35" s="592"/>
      <c r="AJ35" s="592"/>
      <c r="AK35" s="592"/>
      <c r="AL35" s="592"/>
      <c r="AM35" s="593"/>
      <c r="AN35" s="591"/>
      <c r="AO35" s="592"/>
      <c r="AP35" s="592"/>
      <c r="AQ35" s="592"/>
      <c r="AR35" s="592"/>
      <c r="AS35" s="593"/>
      <c r="AT35" s="594"/>
      <c r="AU35" s="595"/>
      <c r="AV35" s="595"/>
      <c r="AW35" s="595"/>
      <c r="AX35" s="595"/>
      <c r="AY35" s="596"/>
      <c r="BB35" s="542" t="str">
        <f>VLOOKUP(BB31,祝節名,2,FALSE)</f>
        <v>3 文化の日、23 勤労感謝の日
立冬7、小雪22</v>
      </c>
      <c r="BC35" s="474"/>
      <c r="BD35" s="474"/>
      <c r="BE35" s="474"/>
      <c r="BF35" s="474"/>
      <c r="BG35" s="474"/>
      <c r="BH35" s="474"/>
      <c r="BI35" s="475"/>
      <c r="BJ35" s="588"/>
      <c r="BK35" s="589"/>
      <c r="BL35" s="589"/>
      <c r="BM35" s="589"/>
      <c r="BN35" s="589"/>
      <c r="BO35" s="590"/>
      <c r="BP35" s="591"/>
      <c r="BQ35" s="592"/>
      <c r="BR35" s="592"/>
      <c r="BS35" s="592"/>
      <c r="BT35" s="592"/>
      <c r="BU35" s="593"/>
      <c r="BV35" s="591"/>
      <c r="BW35" s="592"/>
      <c r="BX35" s="592"/>
      <c r="BY35" s="592"/>
      <c r="BZ35" s="592"/>
      <c r="CA35" s="593"/>
      <c r="CB35" s="591"/>
      <c r="CC35" s="592"/>
      <c r="CD35" s="592"/>
      <c r="CE35" s="592"/>
      <c r="CF35" s="592"/>
      <c r="CG35" s="593"/>
      <c r="CH35" s="591"/>
      <c r="CI35" s="592"/>
      <c r="CJ35" s="592"/>
      <c r="CK35" s="592"/>
      <c r="CL35" s="592"/>
      <c r="CM35" s="593"/>
      <c r="CN35" s="591"/>
      <c r="CO35" s="592"/>
      <c r="CP35" s="592"/>
      <c r="CQ35" s="592"/>
      <c r="CR35" s="592"/>
      <c r="CS35" s="593"/>
      <c r="CT35" s="594"/>
      <c r="CU35" s="595"/>
      <c r="CV35" s="595"/>
      <c r="CW35" s="595"/>
      <c r="CX35" s="595"/>
      <c r="CY35" s="596"/>
    </row>
    <row r="36" spans="2:103" ht="21.75" customHeight="1">
      <c r="B36" s="476"/>
      <c r="C36" s="477"/>
      <c r="D36" s="477"/>
      <c r="E36" s="477"/>
      <c r="F36" s="477"/>
      <c r="G36" s="477"/>
      <c r="H36" s="477"/>
      <c r="I36" s="478"/>
      <c r="J36" s="576">
        <f>AT32+1</f>
        <v>46243</v>
      </c>
      <c r="K36" s="577"/>
      <c r="L36" s="577"/>
      <c r="M36" s="577"/>
      <c r="N36" s="577"/>
      <c r="O36" s="578"/>
      <c r="P36" s="543">
        <f>J36+1</f>
        <v>46244</v>
      </c>
      <c r="Q36" s="544"/>
      <c r="R36" s="544"/>
      <c r="S36" s="544"/>
      <c r="T36" s="544"/>
      <c r="U36" s="545"/>
      <c r="V36" s="543">
        <f>P36+1</f>
        <v>46245</v>
      </c>
      <c r="W36" s="544"/>
      <c r="X36" s="544"/>
      <c r="Y36" s="544"/>
      <c r="Z36" s="544"/>
      <c r="AA36" s="545"/>
      <c r="AB36" s="543">
        <f>V36+1</f>
        <v>46246</v>
      </c>
      <c r="AC36" s="544"/>
      <c r="AD36" s="544"/>
      <c r="AE36" s="544"/>
      <c r="AF36" s="544"/>
      <c r="AG36" s="545"/>
      <c r="AH36" s="543">
        <f>AB36+1</f>
        <v>46247</v>
      </c>
      <c r="AI36" s="544"/>
      <c r="AJ36" s="544"/>
      <c r="AK36" s="544"/>
      <c r="AL36" s="544"/>
      <c r="AM36" s="545"/>
      <c r="AN36" s="543">
        <f>AH36+1</f>
        <v>46248</v>
      </c>
      <c r="AO36" s="544"/>
      <c r="AP36" s="544"/>
      <c r="AQ36" s="544"/>
      <c r="AR36" s="544"/>
      <c r="AS36" s="545"/>
      <c r="AT36" s="549">
        <f>AN36+1</f>
        <v>46249</v>
      </c>
      <c r="AU36" s="550"/>
      <c r="AV36" s="550"/>
      <c r="AW36" s="550"/>
      <c r="AX36" s="550"/>
      <c r="AY36" s="551"/>
      <c r="BB36" s="476"/>
      <c r="BC36" s="477"/>
      <c r="BD36" s="477"/>
      <c r="BE36" s="477"/>
      <c r="BF36" s="477"/>
      <c r="BG36" s="477"/>
      <c r="BH36" s="477"/>
      <c r="BI36" s="478"/>
      <c r="BJ36" s="576">
        <f>CT32+1</f>
        <v>46341</v>
      </c>
      <c r="BK36" s="577"/>
      <c r="BL36" s="577"/>
      <c r="BM36" s="577"/>
      <c r="BN36" s="577"/>
      <c r="BO36" s="578"/>
      <c r="BP36" s="543">
        <f>BJ36+1</f>
        <v>46342</v>
      </c>
      <c r="BQ36" s="544"/>
      <c r="BR36" s="544"/>
      <c r="BS36" s="544"/>
      <c r="BT36" s="544"/>
      <c r="BU36" s="545"/>
      <c r="BV36" s="543">
        <f>BP36+1</f>
        <v>46343</v>
      </c>
      <c r="BW36" s="544"/>
      <c r="BX36" s="544"/>
      <c r="BY36" s="544"/>
      <c r="BZ36" s="544"/>
      <c r="CA36" s="545"/>
      <c r="CB36" s="543">
        <f>BV36+1</f>
        <v>46344</v>
      </c>
      <c r="CC36" s="544"/>
      <c r="CD36" s="544"/>
      <c r="CE36" s="544"/>
      <c r="CF36" s="544"/>
      <c r="CG36" s="545"/>
      <c r="CH36" s="543">
        <f>CB36+1</f>
        <v>46345</v>
      </c>
      <c r="CI36" s="544"/>
      <c r="CJ36" s="544"/>
      <c r="CK36" s="544"/>
      <c r="CL36" s="544"/>
      <c r="CM36" s="545"/>
      <c r="CN36" s="543">
        <f>CH36+1</f>
        <v>46346</v>
      </c>
      <c r="CO36" s="544"/>
      <c r="CP36" s="544"/>
      <c r="CQ36" s="544"/>
      <c r="CR36" s="544"/>
      <c r="CS36" s="545"/>
      <c r="CT36" s="549">
        <f>CN36+1</f>
        <v>46347</v>
      </c>
      <c r="CU36" s="550"/>
      <c r="CV36" s="550"/>
      <c r="CW36" s="550"/>
      <c r="CX36" s="550"/>
      <c r="CY36" s="551"/>
    </row>
    <row r="37" spans="2:103" ht="21.75" customHeight="1">
      <c r="B37" s="476"/>
      <c r="C37" s="477"/>
      <c r="D37" s="477"/>
      <c r="E37" s="477"/>
      <c r="F37" s="477"/>
      <c r="G37" s="477"/>
      <c r="H37" s="477"/>
      <c r="I37" s="478"/>
      <c r="J37" s="579"/>
      <c r="K37" s="580"/>
      <c r="L37" s="580"/>
      <c r="M37" s="580"/>
      <c r="N37" s="580"/>
      <c r="O37" s="581"/>
      <c r="P37" s="546"/>
      <c r="Q37" s="547"/>
      <c r="R37" s="547"/>
      <c r="S37" s="547"/>
      <c r="T37" s="547"/>
      <c r="U37" s="548"/>
      <c r="V37" s="546"/>
      <c r="W37" s="547"/>
      <c r="X37" s="547"/>
      <c r="Y37" s="547"/>
      <c r="Z37" s="547"/>
      <c r="AA37" s="548"/>
      <c r="AB37" s="546"/>
      <c r="AC37" s="547"/>
      <c r="AD37" s="547"/>
      <c r="AE37" s="547"/>
      <c r="AF37" s="547"/>
      <c r="AG37" s="548"/>
      <c r="AH37" s="546"/>
      <c r="AI37" s="547"/>
      <c r="AJ37" s="547"/>
      <c r="AK37" s="547"/>
      <c r="AL37" s="547"/>
      <c r="AM37" s="548"/>
      <c r="AN37" s="546"/>
      <c r="AO37" s="547"/>
      <c r="AP37" s="547"/>
      <c r="AQ37" s="547"/>
      <c r="AR37" s="547"/>
      <c r="AS37" s="548"/>
      <c r="AT37" s="552"/>
      <c r="AU37" s="553"/>
      <c r="AV37" s="553"/>
      <c r="AW37" s="553"/>
      <c r="AX37" s="553"/>
      <c r="AY37" s="554"/>
      <c r="BB37" s="476"/>
      <c r="BC37" s="477"/>
      <c r="BD37" s="477"/>
      <c r="BE37" s="477"/>
      <c r="BF37" s="477"/>
      <c r="BG37" s="477"/>
      <c r="BH37" s="477"/>
      <c r="BI37" s="478"/>
      <c r="BJ37" s="579"/>
      <c r="BK37" s="580"/>
      <c r="BL37" s="580"/>
      <c r="BM37" s="580"/>
      <c r="BN37" s="580"/>
      <c r="BO37" s="581"/>
      <c r="BP37" s="546"/>
      <c r="BQ37" s="547"/>
      <c r="BR37" s="547"/>
      <c r="BS37" s="547"/>
      <c r="BT37" s="547"/>
      <c r="BU37" s="548"/>
      <c r="BV37" s="546"/>
      <c r="BW37" s="547"/>
      <c r="BX37" s="547"/>
      <c r="BY37" s="547"/>
      <c r="BZ37" s="547"/>
      <c r="CA37" s="548"/>
      <c r="CB37" s="546"/>
      <c r="CC37" s="547"/>
      <c r="CD37" s="547"/>
      <c r="CE37" s="547"/>
      <c r="CF37" s="547"/>
      <c r="CG37" s="548"/>
      <c r="CH37" s="546"/>
      <c r="CI37" s="547"/>
      <c r="CJ37" s="547"/>
      <c r="CK37" s="547"/>
      <c r="CL37" s="547"/>
      <c r="CM37" s="548"/>
      <c r="CN37" s="546"/>
      <c r="CO37" s="547"/>
      <c r="CP37" s="547"/>
      <c r="CQ37" s="547"/>
      <c r="CR37" s="547"/>
      <c r="CS37" s="548"/>
      <c r="CT37" s="552"/>
      <c r="CU37" s="553"/>
      <c r="CV37" s="553"/>
      <c r="CW37" s="553"/>
      <c r="CX37" s="553"/>
      <c r="CY37" s="554"/>
    </row>
    <row r="38" spans="2:103" ht="30.75" customHeight="1">
      <c r="B38" s="479"/>
      <c r="C38" s="480"/>
      <c r="D38" s="480"/>
      <c r="E38" s="480"/>
      <c r="F38" s="480"/>
      <c r="G38" s="480"/>
      <c r="H38" s="480"/>
      <c r="I38" s="481"/>
      <c r="J38" s="579"/>
      <c r="K38" s="580"/>
      <c r="L38" s="580"/>
      <c r="M38" s="580"/>
      <c r="N38" s="580"/>
      <c r="O38" s="581"/>
      <c r="P38" s="546"/>
      <c r="Q38" s="547"/>
      <c r="R38" s="547"/>
      <c r="S38" s="547"/>
      <c r="T38" s="547"/>
      <c r="U38" s="548"/>
      <c r="V38" s="546"/>
      <c r="W38" s="547"/>
      <c r="X38" s="547"/>
      <c r="Y38" s="547"/>
      <c r="Z38" s="547"/>
      <c r="AA38" s="548"/>
      <c r="AB38" s="546"/>
      <c r="AC38" s="547"/>
      <c r="AD38" s="547"/>
      <c r="AE38" s="547"/>
      <c r="AF38" s="547"/>
      <c r="AG38" s="548"/>
      <c r="AH38" s="546"/>
      <c r="AI38" s="547"/>
      <c r="AJ38" s="547"/>
      <c r="AK38" s="547"/>
      <c r="AL38" s="547"/>
      <c r="AM38" s="548"/>
      <c r="AN38" s="546"/>
      <c r="AO38" s="547"/>
      <c r="AP38" s="547"/>
      <c r="AQ38" s="547"/>
      <c r="AR38" s="547"/>
      <c r="AS38" s="548"/>
      <c r="AT38" s="552"/>
      <c r="AU38" s="553"/>
      <c r="AV38" s="553"/>
      <c r="AW38" s="553"/>
      <c r="AX38" s="553"/>
      <c r="AY38" s="554"/>
      <c r="BB38" s="479"/>
      <c r="BC38" s="480"/>
      <c r="BD38" s="480"/>
      <c r="BE38" s="480"/>
      <c r="BF38" s="480"/>
      <c r="BG38" s="480"/>
      <c r="BH38" s="480"/>
      <c r="BI38" s="481"/>
      <c r="BJ38" s="579"/>
      <c r="BK38" s="580"/>
      <c r="BL38" s="580"/>
      <c r="BM38" s="580"/>
      <c r="BN38" s="580"/>
      <c r="BO38" s="581"/>
      <c r="BP38" s="546"/>
      <c r="BQ38" s="547"/>
      <c r="BR38" s="547"/>
      <c r="BS38" s="547"/>
      <c r="BT38" s="547"/>
      <c r="BU38" s="548"/>
      <c r="BV38" s="546"/>
      <c r="BW38" s="547"/>
      <c r="BX38" s="547"/>
      <c r="BY38" s="547"/>
      <c r="BZ38" s="547"/>
      <c r="CA38" s="548"/>
      <c r="CB38" s="546"/>
      <c r="CC38" s="547"/>
      <c r="CD38" s="547"/>
      <c r="CE38" s="547"/>
      <c r="CF38" s="547"/>
      <c r="CG38" s="548"/>
      <c r="CH38" s="546"/>
      <c r="CI38" s="547"/>
      <c r="CJ38" s="547"/>
      <c r="CK38" s="547"/>
      <c r="CL38" s="547"/>
      <c r="CM38" s="548"/>
      <c r="CN38" s="546"/>
      <c r="CO38" s="547"/>
      <c r="CP38" s="547"/>
      <c r="CQ38" s="547"/>
      <c r="CR38" s="547"/>
      <c r="CS38" s="548"/>
      <c r="CT38" s="552"/>
      <c r="CU38" s="553"/>
      <c r="CV38" s="553"/>
      <c r="CW38" s="553"/>
      <c r="CX38" s="553"/>
      <c r="CY38" s="554"/>
    </row>
    <row r="39" spans="2:103" ht="53.25" customHeight="1">
      <c r="B39" s="530" t="s">
        <v>339</v>
      </c>
      <c r="C39" s="531"/>
      <c r="D39" s="531"/>
      <c r="E39" s="531"/>
      <c r="F39" s="531"/>
      <c r="G39" s="531"/>
      <c r="H39" s="531"/>
      <c r="I39" s="532"/>
      <c r="J39" s="134"/>
      <c r="K39" s="135"/>
      <c r="L39" s="135"/>
      <c r="M39" s="135"/>
      <c r="N39" s="135"/>
      <c r="O39" s="135"/>
      <c r="P39" s="134"/>
      <c r="Q39" s="135"/>
      <c r="R39" s="135"/>
      <c r="S39" s="135"/>
      <c r="T39" s="135"/>
      <c r="U39" s="135"/>
      <c r="V39" s="134"/>
      <c r="W39" s="135"/>
      <c r="X39" s="135"/>
      <c r="Y39" s="135"/>
      <c r="Z39" s="135"/>
      <c r="AA39" s="135"/>
      <c r="AB39" s="134"/>
      <c r="AC39" s="135"/>
      <c r="AD39" s="135"/>
      <c r="AE39" s="135"/>
      <c r="AF39" s="135"/>
      <c r="AG39" s="135"/>
      <c r="AH39" s="134"/>
      <c r="AI39" s="135"/>
      <c r="AJ39" s="135"/>
      <c r="AK39" s="135"/>
      <c r="AL39" s="135"/>
      <c r="AM39" s="135"/>
      <c r="AN39" s="134"/>
      <c r="AO39" s="135"/>
      <c r="AP39" s="135"/>
      <c r="AQ39" s="135"/>
      <c r="AR39" s="135"/>
      <c r="AS39" s="135"/>
      <c r="AT39" s="134"/>
      <c r="AU39" s="135"/>
      <c r="AV39" s="135"/>
      <c r="AW39" s="135"/>
      <c r="AX39" s="135"/>
      <c r="AY39" s="136"/>
      <c r="BB39" s="530" t="s">
        <v>515</v>
      </c>
      <c r="BC39" s="531"/>
      <c r="BD39" s="531"/>
      <c r="BE39" s="531"/>
      <c r="BF39" s="531"/>
      <c r="BG39" s="531"/>
      <c r="BH39" s="531"/>
      <c r="BI39" s="532"/>
      <c r="BJ39" s="134"/>
      <c r="BK39" s="135"/>
      <c r="BL39" s="135"/>
      <c r="BM39" s="135"/>
      <c r="BN39" s="135"/>
      <c r="BO39" s="135"/>
      <c r="BP39" s="134"/>
      <c r="BQ39" s="135"/>
      <c r="BR39" s="135"/>
      <c r="BS39" s="135"/>
      <c r="BT39" s="135"/>
      <c r="BU39" s="135"/>
      <c r="BV39" s="134"/>
      <c r="BW39" s="135"/>
      <c r="BX39" s="135"/>
      <c r="BY39" s="135"/>
      <c r="BZ39" s="135"/>
      <c r="CA39" s="135"/>
      <c r="CB39" s="134"/>
      <c r="CC39" s="135"/>
      <c r="CD39" s="135"/>
      <c r="CE39" s="135"/>
      <c r="CF39" s="135"/>
      <c r="CG39" s="135"/>
      <c r="CH39" s="134"/>
      <c r="CI39" s="135"/>
      <c r="CJ39" s="135"/>
      <c r="CK39" s="135"/>
      <c r="CL39" s="135"/>
      <c r="CM39" s="135"/>
      <c r="CN39" s="134"/>
      <c r="CO39" s="135"/>
      <c r="CP39" s="135"/>
      <c r="CQ39" s="135"/>
      <c r="CR39" s="135"/>
      <c r="CS39" s="135"/>
      <c r="CT39" s="134"/>
      <c r="CU39" s="135"/>
      <c r="CV39" s="135"/>
      <c r="CW39" s="135"/>
      <c r="CX39" s="135"/>
      <c r="CY39" s="136"/>
    </row>
    <row r="40" spans="2:103" ht="29.25" customHeight="1">
      <c r="B40" s="829">
        <f>B44</f>
        <v>46235</v>
      </c>
      <c r="C40" s="830"/>
      <c r="D40" s="830"/>
      <c r="E40" s="830"/>
      <c r="F40" s="830"/>
      <c r="G40" s="830"/>
      <c r="H40" s="830"/>
      <c r="I40" s="831"/>
      <c r="J40" s="603" t="s">
        <v>508</v>
      </c>
      <c r="K40" s="604"/>
      <c r="L40" s="604"/>
      <c r="M40" s="604"/>
      <c r="N40" s="604"/>
      <c r="O40" s="605"/>
      <c r="P40" s="527" t="s">
        <v>509</v>
      </c>
      <c r="Q40" s="528"/>
      <c r="R40" s="528"/>
      <c r="S40" s="528"/>
      <c r="T40" s="528"/>
      <c r="U40" s="529"/>
      <c r="V40" s="622" t="s">
        <v>510</v>
      </c>
      <c r="W40" s="623"/>
      <c r="X40" s="623"/>
      <c r="Y40" s="623"/>
      <c r="Z40" s="623"/>
      <c r="AA40" s="624"/>
      <c r="AB40" s="527" t="s">
        <v>511</v>
      </c>
      <c r="AC40" s="528"/>
      <c r="AD40" s="528"/>
      <c r="AE40" s="528"/>
      <c r="AF40" s="528"/>
      <c r="AG40" s="529"/>
      <c r="AH40" s="622" t="s">
        <v>512</v>
      </c>
      <c r="AI40" s="623"/>
      <c r="AJ40" s="623"/>
      <c r="AK40" s="623"/>
      <c r="AL40" s="623"/>
      <c r="AM40" s="624"/>
      <c r="AN40" s="527" t="s">
        <v>513</v>
      </c>
      <c r="AO40" s="528"/>
      <c r="AP40" s="528"/>
      <c r="AQ40" s="528"/>
      <c r="AR40" s="528"/>
      <c r="AS40" s="529"/>
      <c r="AT40" s="585" t="s">
        <v>514</v>
      </c>
      <c r="AU40" s="586"/>
      <c r="AV40" s="586"/>
      <c r="AW40" s="586"/>
      <c r="AX40" s="586"/>
      <c r="AY40" s="587"/>
      <c r="BB40" s="875">
        <f>BB44</f>
        <v>46327</v>
      </c>
      <c r="BC40" s="876"/>
      <c r="BD40" s="876"/>
      <c r="BE40" s="876"/>
      <c r="BF40" s="876"/>
      <c r="BG40" s="876"/>
      <c r="BH40" s="876"/>
      <c r="BI40" s="877"/>
      <c r="BJ40" s="603" t="s">
        <v>508</v>
      </c>
      <c r="BK40" s="604"/>
      <c r="BL40" s="604"/>
      <c r="BM40" s="604"/>
      <c r="BN40" s="604"/>
      <c r="BO40" s="605"/>
      <c r="BP40" s="527" t="s">
        <v>509</v>
      </c>
      <c r="BQ40" s="528"/>
      <c r="BR40" s="528"/>
      <c r="BS40" s="528"/>
      <c r="BT40" s="528"/>
      <c r="BU40" s="529"/>
      <c r="BV40" s="622" t="s">
        <v>510</v>
      </c>
      <c r="BW40" s="623"/>
      <c r="BX40" s="623"/>
      <c r="BY40" s="623"/>
      <c r="BZ40" s="623"/>
      <c r="CA40" s="624"/>
      <c r="CB40" s="527" t="s">
        <v>511</v>
      </c>
      <c r="CC40" s="528"/>
      <c r="CD40" s="528"/>
      <c r="CE40" s="528"/>
      <c r="CF40" s="528"/>
      <c r="CG40" s="529"/>
      <c r="CH40" s="622" t="s">
        <v>512</v>
      </c>
      <c r="CI40" s="623"/>
      <c r="CJ40" s="623"/>
      <c r="CK40" s="623"/>
      <c r="CL40" s="623"/>
      <c r="CM40" s="624"/>
      <c r="CN40" s="527" t="s">
        <v>513</v>
      </c>
      <c r="CO40" s="528"/>
      <c r="CP40" s="528"/>
      <c r="CQ40" s="528"/>
      <c r="CR40" s="528"/>
      <c r="CS40" s="529"/>
      <c r="CT40" s="585" t="s">
        <v>514</v>
      </c>
      <c r="CU40" s="586"/>
      <c r="CV40" s="586"/>
      <c r="CW40" s="586"/>
      <c r="CX40" s="586"/>
      <c r="CY40" s="587"/>
    </row>
    <row r="41" spans="2:103" ht="21.75" customHeight="1">
      <c r="B41" s="832"/>
      <c r="C41" s="833"/>
      <c r="D41" s="833"/>
      <c r="E41" s="833"/>
      <c r="F41" s="833"/>
      <c r="G41" s="833"/>
      <c r="H41" s="833"/>
      <c r="I41" s="834"/>
      <c r="J41" s="576">
        <f>AT36+1</f>
        <v>46250</v>
      </c>
      <c r="K41" s="577"/>
      <c r="L41" s="577"/>
      <c r="M41" s="577"/>
      <c r="N41" s="577"/>
      <c r="O41" s="578"/>
      <c r="P41" s="543">
        <f>J41+1</f>
        <v>46251</v>
      </c>
      <c r="Q41" s="544"/>
      <c r="R41" s="544"/>
      <c r="S41" s="544"/>
      <c r="T41" s="544"/>
      <c r="U41" s="545"/>
      <c r="V41" s="543">
        <f>P41+1</f>
        <v>46252</v>
      </c>
      <c r="W41" s="544"/>
      <c r="X41" s="544"/>
      <c r="Y41" s="544"/>
      <c r="Z41" s="544"/>
      <c r="AA41" s="545"/>
      <c r="AB41" s="543">
        <f>V41+1</f>
        <v>46253</v>
      </c>
      <c r="AC41" s="544"/>
      <c r="AD41" s="544"/>
      <c r="AE41" s="544"/>
      <c r="AF41" s="544"/>
      <c r="AG41" s="545"/>
      <c r="AH41" s="543">
        <f>AB41+1</f>
        <v>46254</v>
      </c>
      <c r="AI41" s="544"/>
      <c r="AJ41" s="544"/>
      <c r="AK41" s="544"/>
      <c r="AL41" s="544"/>
      <c r="AM41" s="545"/>
      <c r="AN41" s="543">
        <f>AH41+1</f>
        <v>46255</v>
      </c>
      <c r="AO41" s="544"/>
      <c r="AP41" s="544"/>
      <c r="AQ41" s="544"/>
      <c r="AR41" s="544"/>
      <c r="AS41" s="545"/>
      <c r="AT41" s="549">
        <f>AN41+1</f>
        <v>46256</v>
      </c>
      <c r="AU41" s="550"/>
      <c r="AV41" s="550"/>
      <c r="AW41" s="550"/>
      <c r="AX41" s="550"/>
      <c r="AY41" s="551"/>
      <c r="BB41" s="878"/>
      <c r="BC41" s="879"/>
      <c r="BD41" s="879"/>
      <c r="BE41" s="879"/>
      <c r="BF41" s="879"/>
      <c r="BG41" s="879"/>
      <c r="BH41" s="879"/>
      <c r="BI41" s="880"/>
      <c r="BJ41" s="576">
        <f>CT36+1</f>
        <v>46348</v>
      </c>
      <c r="BK41" s="577"/>
      <c r="BL41" s="577"/>
      <c r="BM41" s="577"/>
      <c r="BN41" s="577"/>
      <c r="BO41" s="578"/>
      <c r="BP41" s="543">
        <f>BJ41+1</f>
        <v>46349</v>
      </c>
      <c r="BQ41" s="544"/>
      <c r="BR41" s="544"/>
      <c r="BS41" s="544"/>
      <c r="BT41" s="544"/>
      <c r="BU41" s="545"/>
      <c r="BV41" s="543">
        <f>BP41+1</f>
        <v>46350</v>
      </c>
      <c r="BW41" s="544"/>
      <c r="BX41" s="544"/>
      <c r="BY41" s="544"/>
      <c r="BZ41" s="544"/>
      <c r="CA41" s="545"/>
      <c r="CB41" s="543">
        <f>BV41+1</f>
        <v>46351</v>
      </c>
      <c r="CC41" s="544"/>
      <c r="CD41" s="544"/>
      <c r="CE41" s="544"/>
      <c r="CF41" s="544"/>
      <c r="CG41" s="545"/>
      <c r="CH41" s="543">
        <f>CB41+1</f>
        <v>46352</v>
      </c>
      <c r="CI41" s="544"/>
      <c r="CJ41" s="544"/>
      <c r="CK41" s="544"/>
      <c r="CL41" s="544"/>
      <c r="CM41" s="545"/>
      <c r="CN41" s="543">
        <f>CH41+1</f>
        <v>46353</v>
      </c>
      <c r="CO41" s="544"/>
      <c r="CP41" s="544"/>
      <c r="CQ41" s="544"/>
      <c r="CR41" s="544"/>
      <c r="CS41" s="545"/>
      <c r="CT41" s="549">
        <f>CN41+1</f>
        <v>46354</v>
      </c>
      <c r="CU41" s="550"/>
      <c r="CV41" s="550"/>
      <c r="CW41" s="550"/>
      <c r="CX41" s="550"/>
      <c r="CY41" s="551"/>
    </row>
    <row r="42" spans="2:103" ht="21.75" customHeight="1">
      <c r="B42" s="832"/>
      <c r="C42" s="833"/>
      <c r="D42" s="833"/>
      <c r="E42" s="833"/>
      <c r="F42" s="833"/>
      <c r="G42" s="833"/>
      <c r="H42" s="833"/>
      <c r="I42" s="834"/>
      <c r="J42" s="579"/>
      <c r="K42" s="580"/>
      <c r="L42" s="580"/>
      <c r="M42" s="580"/>
      <c r="N42" s="580"/>
      <c r="O42" s="581"/>
      <c r="P42" s="546"/>
      <c r="Q42" s="547"/>
      <c r="R42" s="547"/>
      <c r="S42" s="547"/>
      <c r="T42" s="547"/>
      <c r="U42" s="548"/>
      <c r="V42" s="546"/>
      <c r="W42" s="547"/>
      <c r="X42" s="547"/>
      <c r="Y42" s="547"/>
      <c r="Z42" s="547"/>
      <c r="AA42" s="548"/>
      <c r="AB42" s="546"/>
      <c r="AC42" s="547"/>
      <c r="AD42" s="547"/>
      <c r="AE42" s="547"/>
      <c r="AF42" s="547"/>
      <c r="AG42" s="548"/>
      <c r="AH42" s="546"/>
      <c r="AI42" s="547"/>
      <c r="AJ42" s="547"/>
      <c r="AK42" s="547"/>
      <c r="AL42" s="547"/>
      <c r="AM42" s="548"/>
      <c r="AN42" s="546"/>
      <c r="AO42" s="547"/>
      <c r="AP42" s="547"/>
      <c r="AQ42" s="547"/>
      <c r="AR42" s="547"/>
      <c r="AS42" s="548"/>
      <c r="AT42" s="552"/>
      <c r="AU42" s="553"/>
      <c r="AV42" s="553"/>
      <c r="AW42" s="553"/>
      <c r="AX42" s="553"/>
      <c r="AY42" s="554"/>
      <c r="BB42" s="878"/>
      <c r="BC42" s="879"/>
      <c r="BD42" s="879"/>
      <c r="BE42" s="879"/>
      <c r="BF42" s="879"/>
      <c r="BG42" s="879"/>
      <c r="BH42" s="879"/>
      <c r="BI42" s="880"/>
      <c r="BJ42" s="579"/>
      <c r="BK42" s="580"/>
      <c r="BL42" s="580"/>
      <c r="BM42" s="580"/>
      <c r="BN42" s="580"/>
      <c r="BO42" s="581"/>
      <c r="BP42" s="546"/>
      <c r="BQ42" s="547"/>
      <c r="BR42" s="547"/>
      <c r="BS42" s="547"/>
      <c r="BT42" s="547"/>
      <c r="BU42" s="548"/>
      <c r="BV42" s="546"/>
      <c r="BW42" s="547"/>
      <c r="BX42" s="547"/>
      <c r="BY42" s="547"/>
      <c r="BZ42" s="547"/>
      <c r="CA42" s="548"/>
      <c r="CB42" s="546"/>
      <c r="CC42" s="547"/>
      <c r="CD42" s="547"/>
      <c r="CE42" s="547"/>
      <c r="CF42" s="547"/>
      <c r="CG42" s="548"/>
      <c r="CH42" s="546"/>
      <c r="CI42" s="547"/>
      <c r="CJ42" s="547"/>
      <c r="CK42" s="547"/>
      <c r="CL42" s="547"/>
      <c r="CM42" s="548"/>
      <c r="CN42" s="546"/>
      <c r="CO42" s="547"/>
      <c r="CP42" s="547"/>
      <c r="CQ42" s="547"/>
      <c r="CR42" s="547"/>
      <c r="CS42" s="548"/>
      <c r="CT42" s="552"/>
      <c r="CU42" s="553"/>
      <c r="CV42" s="553"/>
      <c r="CW42" s="553"/>
      <c r="CX42" s="553"/>
      <c r="CY42" s="554"/>
    </row>
    <row r="43" spans="2:103" ht="22.5" customHeight="1">
      <c r="B43" s="832"/>
      <c r="C43" s="833"/>
      <c r="D43" s="833"/>
      <c r="E43" s="833"/>
      <c r="F43" s="833"/>
      <c r="G43" s="833"/>
      <c r="H43" s="833"/>
      <c r="I43" s="834"/>
      <c r="J43" s="579"/>
      <c r="K43" s="580"/>
      <c r="L43" s="580"/>
      <c r="M43" s="580"/>
      <c r="N43" s="580"/>
      <c r="O43" s="581"/>
      <c r="P43" s="546"/>
      <c r="Q43" s="547"/>
      <c r="R43" s="547"/>
      <c r="S43" s="547"/>
      <c r="T43" s="547"/>
      <c r="U43" s="548"/>
      <c r="V43" s="546"/>
      <c r="W43" s="547"/>
      <c r="X43" s="547"/>
      <c r="Y43" s="547"/>
      <c r="Z43" s="547"/>
      <c r="AA43" s="548"/>
      <c r="AB43" s="546"/>
      <c r="AC43" s="547"/>
      <c r="AD43" s="547"/>
      <c r="AE43" s="547"/>
      <c r="AF43" s="547"/>
      <c r="AG43" s="548"/>
      <c r="AH43" s="546"/>
      <c r="AI43" s="547"/>
      <c r="AJ43" s="547"/>
      <c r="AK43" s="547"/>
      <c r="AL43" s="547"/>
      <c r="AM43" s="548"/>
      <c r="AN43" s="546"/>
      <c r="AO43" s="547"/>
      <c r="AP43" s="547"/>
      <c r="AQ43" s="547"/>
      <c r="AR43" s="547"/>
      <c r="AS43" s="548"/>
      <c r="AT43" s="552"/>
      <c r="AU43" s="553"/>
      <c r="AV43" s="553"/>
      <c r="AW43" s="553"/>
      <c r="AX43" s="553"/>
      <c r="AY43" s="554"/>
      <c r="BB43" s="878"/>
      <c r="BC43" s="879"/>
      <c r="BD43" s="879"/>
      <c r="BE43" s="879"/>
      <c r="BF43" s="879"/>
      <c r="BG43" s="879"/>
      <c r="BH43" s="879"/>
      <c r="BI43" s="880"/>
      <c r="BJ43" s="579"/>
      <c r="BK43" s="580"/>
      <c r="BL43" s="580"/>
      <c r="BM43" s="580"/>
      <c r="BN43" s="580"/>
      <c r="BO43" s="581"/>
      <c r="BP43" s="546"/>
      <c r="BQ43" s="547"/>
      <c r="BR43" s="547"/>
      <c r="BS43" s="547"/>
      <c r="BT43" s="547"/>
      <c r="BU43" s="548"/>
      <c r="BV43" s="546"/>
      <c r="BW43" s="547"/>
      <c r="BX43" s="547"/>
      <c r="BY43" s="547"/>
      <c r="BZ43" s="547"/>
      <c r="CA43" s="548"/>
      <c r="CB43" s="546"/>
      <c r="CC43" s="547"/>
      <c r="CD43" s="547"/>
      <c r="CE43" s="547"/>
      <c r="CF43" s="547"/>
      <c r="CG43" s="548"/>
      <c r="CH43" s="546"/>
      <c r="CI43" s="547"/>
      <c r="CJ43" s="547"/>
      <c r="CK43" s="547"/>
      <c r="CL43" s="547"/>
      <c r="CM43" s="548"/>
      <c r="CN43" s="546"/>
      <c r="CO43" s="547"/>
      <c r="CP43" s="547"/>
      <c r="CQ43" s="547"/>
      <c r="CR43" s="547"/>
      <c r="CS43" s="548"/>
      <c r="CT43" s="552"/>
      <c r="CU43" s="553"/>
      <c r="CV43" s="553"/>
      <c r="CW43" s="553"/>
      <c r="CX43" s="553"/>
      <c r="CY43" s="554"/>
    </row>
    <row r="44" spans="2:103" ht="60.75" customHeight="1">
      <c r="B44" s="820">
        <f>B31</f>
        <v>46235</v>
      </c>
      <c r="C44" s="821"/>
      <c r="D44" s="821"/>
      <c r="E44" s="821"/>
      <c r="F44" s="821"/>
      <c r="G44" s="821"/>
      <c r="H44" s="821"/>
      <c r="I44" s="822"/>
      <c r="J44" s="588"/>
      <c r="K44" s="589"/>
      <c r="L44" s="589"/>
      <c r="M44" s="589"/>
      <c r="N44" s="589"/>
      <c r="O44" s="590"/>
      <c r="P44" s="591"/>
      <c r="Q44" s="592"/>
      <c r="R44" s="592"/>
      <c r="S44" s="592"/>
      <c r="T44" s="592"/>
      <c r="U44" s="593"/>
      <c r="V44" s="591"/>
      <c r="W44" s="592"/>
      <c r="X44" s="592"/>
      <c r="Y44" s="592"/>
      <c r="Z44" s="592"/>
      <c r="AA44" s="593"/>
      <c r="AB44" s="591"/>
      <c r="AC44" s="592"/>
      <c r="AD44" s="592"/>
      <c r="AE44" s="592"/>
      <c r="AF44" s="592"/>
      <c r="AG44" s="593"/>
      <c r="AH44" s="591"/>
      <c r="AI44" s="592"/>
      <c r="AJ44" s="592"/>
      <c r="AK44" s="592"/>
      <c r="AL44" s="592"/>
      <c r="AM44" s="593"/>
      <c r="AN44" s="591"/>
      <c r="AO44" s="592"/>
      <c r="AP44" s="592"/>
      <c r="AQ44" s="592"/>
      <c r="AR44" s="592"/>
      <c r="AS44" s="593"/>
      <c r="AT44" s="594"/>
      <c r="AU44" s="595"/>
      <c r="AV44" s="595"/>
      <c r="AW44" s="595"/>
      <c r="AX44" s="595"/>
      <c r="AY44" s="596"/>
      <c r="BB44" s="820">
        <f>BB31</f>
        <v>46327</v>
      </c>
      <c r="BC44" s="821"/>
      <c r="BD44" s="821"/>
      <c r="BE44" s="821"/>
      <c r="BF44" s="821"/>
      <c r="BG44" s="821"/>
      <c r="BH44" s="821"/>
      <c r="BI44" s="822"/>
      <c r="BJ44" s="588"/>
      <c r="BK44" s="589"/>
      <c r="BL44" s="589"/>
      <c r="BM44" s="589"/>
      <c r="BN44" s="589"/>
      <c r="BO44" s="590"/>
      <c r="BP44" s="591"/>
      <c r="BQ44" s="592"/>
      <c r="BR44" s="592"/>
      <c r="BS44" s="592"/>
      <c r="BT44" s="592"/>
      <c r="BU44" s="593"/>
      <c r="BV44" s="591"/>
      <c r="BW44" s="592"/>
      <c r="BX44" s="592"/>
      <c r="BY44" s="592"/>
      <c r="BZ44" s="592"/>
      <c r="CA44" s="593"/>
      <c r="CB44" s="591"/>
      <c r="CC44" s="592"/>
      <c r="CD44" s="592"/>
      <c r="CE44" s="592"/>
      <c r="CF44" s="592"/>
      <c r="CG44" s="593"/>
      <c r="CH44" s="591"/>
      <c r="CI44" s="592"/>
      <c r="CJ44" s="592"/>
      <c r="CK44" s="592"/>
      <c r="CL44" s="592"/>
      <c r="CM44" s="593"/>
      <c r="CN44" s="591"/>
      <c r="CO44" s="592"/>
      <c r="CP44" s="592"/>
      <c r="CQ44" s="592"/>
      <c r="CR44" s="592"/>
      <c r="CS44" s="593"/>
      <c r="CT44" s="594"/>
      <c r="CU44" s="595"/>
      <c r="CV44" s="595"/>
      <c r="CW44" s="595"/>
      <c r="CX44" s="595"/>
      <c r="CY44" s="596"/>
    </row>
    <row r="45" spans="2:103" ht="24" customHeight="1">
      <c r="B45" s="494" t="s">
        <v>271</v>
      </c>
      <c r="C45" s="495"/>
      <c r="D45" s="495"/>
      <c r="E45" s="495"/>
      <c r="F45" s="495"/>
      <c r="G45" s="495"/>
      <c r="H45" s="495"/>
      <c r="I45" s="496"/>
      <c r="J45" s="576">
        <f>IF(DAY(AT41)+1&gt;IF(MONTH(B31)=12,31,DATE(YEAR(B31),MONTH(B31)+1,1)-B31),"",AT41+1)</f>
        <v>46257</v>
      </c>
      <c r="K45" s="577"/>
      <c r="L45" s="577"/>
      <c r="M45" s="577"/>
      <c r="N45" s="577"/>
      <c r="O45" s="578"/>
      <c r="P45" s="543">
        <f>IF(J45="","",IF(DAY(J45)+1&gt;IF(MONTH(B31)=12,31,DATE(YEAR(B31),MONTH(B31)+1,1)-B31),"",J45+1))</f>
        <v>46258</v>
      </c>
      <c r="Q45" s="544"/>
      <c r="R45" s="544"/>
      <c r="S45" s="544"/>
      <c r="T45" s="544"/>
      <c r="U45" s="545"/>
      <c r="V45" s="543">
        <f>IF(P45="","",IF(DAY(P45)+1&gt;IF(MONTH(B31)=12,31,DATE(YEAR(B31),MONTH(B31)+1,1)-B31),"",P45+1))</f>
        <v>46259</v>
      </c>
      <c r="W45" s="544"/>
      <c r="X45" s="544"/>
      <c r="Y45" s="544"/>
      <c r="Z45" s="544"/>
      <c r="AA45" s="545"/>
      <c r="AB45" s="543">
        <f>IF(V45="","",IF(DAY(V45)+1&gt;IF(MONTH(B31)=12,31,DATE(YEAR(B31),MONTH(B31)+1,1)-B31),"",V45+1))</f>
        <v>46260</v>
      </c>
      <c r="AC45" s="544"/>
      <c r="AD45" s="544"/>
      <c r="AE45" s="544"/>
      <c r="AF45" s="544"/>
      <c r="AG45" s="545"/>
      <c r="AH45" s="543">
        <f>IF(AB45="","",IF(DAY(AB45)+1&gt;IF(MONTH(B31)=12,31,DATE(YEAR(B31),MONTH(B31)+1,1)-B31),"",AB45+1))</f>
        <v>46261</v>
      </c>
      <c r="AI45" s="544"/>
      <c r="AJ45" s="544"/>
      <c r="AK45" s="544"/>
      <c r="AL45" s="544"/>
      <c r="AM45" s="545"/>
      <c r="AN45" s="543">
        <f>IF(AH45="","",IF(DAY(AH45)+1&gt;IF(MONTH(B31)=12,31,DATE(YEAR(B31),MONTH(B31)+1,1)-B31),"",AH45+1))</f>
        <v>46262</v>
      </c>
      <c r="AO45" s="544"/>
      <c r="AP45" s="544"/>
      <c r="AQ45" s="544"/>
      <c r="AR45" s="544"/>
      <c r="AS45" s="545"/>
      <c r="AT45" s="549">
        <f>IF(AN45="","",IF(DAY(AN45)+1&gt;IF(MONTH(B31)=12,31,DATE(YEAR(B31),MONTH(B31)+1,1)-B31),"",AN45+1))</f>
        <v>46263</v>
      </c>
      <c r="AU45" s="550"/>
      <c r="AV45" s="550"/>
      <c r="AW45" s="550"/>
      <c r="AX45" s="550"/>
      <c r="AY45" s="551"/>
      <c r="BB45" s="494" t="s">
        <v>271</v>
      </c>
      <c r="BC45" s="495"/>
      <c r="BD45" s="495"/>
      <c r="BE45" s="495"/>
      <c r="BF45" s="495"/>
      <c r="BG45" s="495"/>
      <c r="BH45" s="495"/>
      <c r="BI45" s="496"/>
      <c r="BJ45" s="576">
        <f>IF(DAY(CT41)+1&gt;IF(MONTH(BB31)=12,31,DATE(YEAR(BB31),MONTH(BB31)+1,1)-BB31),"",CT41+1)</f>
        <v>46355</v>
      </c>
      <c r="BK45" s="577"/>
      <c r="BL45" s="577"/>
      <c r="BM45" s="577"/>
      <c r="BN45" s="577"/>
      <c r="BO45" s="578"/>
      <c r="BP45" s="543">
        <f>IF(BJ45="","",IF(DAY(BJ45)+1&gt;IF(MONTH(BB31)=12,31,DATE(YEAR(BB31),MONTH(BB31)+1,1)-BB31),"",BJ45+1))</f>
        <v>46356</v>
      </c>
      <c r="BQ45" s="544"/>
      <c r="BR45" s="544"/>
      <c r="BS45" s="544"/>
      <c r="BT45" s="544"/>
      <c r="BU45" s="545"/>
      <c r="BV45" s="543" t="str">
        <f>IF(BP45="","",IF(DAY(BP45)+1&gt;IF(MONTH(BB31)=12,31,DATE(YEAR(BB31),MONTH(BB31)+1,1)-BB31),"",BP45+1))</f>
        <v/>
      </c>
      <c r="BW45" s="544"/>
      <c r="BX45" s="544"/>
      <c r="BY45" s="544"/>
      <c r="BZ45" s="544"/>
      <c r="CA45" s="545"/>
      <c r="CB45" s="543" t="str">
        <f>IF(BV45="","",IF(DAY(BV45)+1&gt;IF(MONTH(BB31)=12,31,DATE(YEAR(BB31),MONTH(BB31)+1,1)-BB31),"",BV45+1))</f>
        <v/>
      </c>
      <c r="CC45" s="544"/>
      <c r="CD45" s="544"/>
      <c r="CE45" s="544"/>
      <c r="CF45" s="544"/>
      <c r="CG45" s="545"/>
      <c r="CH45" s="543" t="str">
        <f>IF(CB45="","",IF(DAY(CB45)+1&gt;IF(MONTH(BB31)=12,31,DATE(YEAR(BB31),MONTH(BB31)+1,1)-BB31),"",CB45+1))</f>
        <v/>
      </c>
      <c r="CI45" s="544"/>
      <c r="CJ45" s="544"/>
      <c r="CK45" s="544"/>
      <c r="CL45" s="544"/>
      <c r="CM45" s="545"/>
      <c r="CN45" s="543" t="str">
        <f>IF(CH45="","",IF(DAY(CH45)+1&gt;IF(MONTH(BB31)=12,31,DATE(YEAR(BB31),MONTH(BB31)+1,1)-BB31),"",CH45+1))</f>
        <v/>
      </c>
      <c r="CO45" s="544"/>
      <c r="CP45" s="544"/>
      <c r="CQ45" s="544"/>
      <c r="CR45" s="544"/>
      <c r="CS45" s="545"/>
      <c r="CT45" s="549" t="str">
        <f>IF(CN45="","",IF(DAY(CN45)+1&gt;IF(MONTH(BB31)=12,31,DATE(YEAR(BB31),MONTH(BB31)+1,1)-BB31),"",CN45+1))</f>
        <v/>
      </c>
      <c r="CU45" s="550"/>
      <c r="CV45" s="550"/>
      <c r="CW45" s="550"/>
      <c r="CX45" s="550"/>
      <c r="CY45" s="551"/>
    </row>
    <row r="46" spans="2:103" ht="21.75" customHeight="1">
      <c r="B46" s="473" t="str">
        <f>VLOOKUP(B31,記念名,2,FALSE)</f>
        <v>水の日 1、広島平和記念日 6
長崎原爆の日9、終戦記念日15</v>
      </c>
      <c r="C46" s="474"/>
      <c r="D46" s="474"/>
      <c r="E46" s="474"/>
      <c r="F46" s="474"/>
      <c r="G46" s="474"/>
      <c r="H46" s="474"/>
      <c r="I46" s="475"/>
      <c r="J46" s="579"/>
      <c r="K46" s="580"/>
      <c r="L46" s="580"/>
      <c r="M46" s="580"/>
      <c r="N46" s="580"/>
      <c r="O46" s="581"/>
      <c r="P46" s="546"/>
      <c r="Q46" s="547"/>
      <c r="R46" s="547"/>
      <c r="S46" s="547"/>
      <c r="T46" s="547"/>
      <c r="U46" s="548"/>
      <c r="V46" s="546"/>
      <c r="W46" s="547"/>
      <c r="X46" s="547"/>
      <c r="Y46" s="547"/>
      <c r="Z46" s="547"/>
      <c r="AA46" s="548"/>
      <c r="AB46" s="546"/>
      <c r="AC46" s="547"/>
      <c r="AD46" s="547"/>
      <c r="AE46" s="547"/>
      <c r="AF46" s="547"/>
      <c r="AG46" s="548"/>
      <c r="AH46" s="546"/>
      <c r="AI46" s="547"/>
      <c r="AJ46" s="547"/>
      <c r="AK46" s="547"/>
      <c r="AL46" s="547"/>
      <c r="AM46" s="548"/>
      <c r="AN46" s="546"/>
      <c r="AO46" s="547"/>
      <c r="AP46" s="547"/>
      <c r="AQ46" s="547"/>
      <c r="AR46" s="547"/>
      <c r="AS46" s="548"/>
      <c r="AT46" s="552"/>
      <c r="AU46" s="553"/>
      <c r="AV46" s="553"/>
      <c r="AW46" s="553"/>
      <c r="AX46" s="553"/>
      <c r="AY46" s="554"/>
      <c r="BB46" s="473" t="str">
        <f>VLOOKUP(BB31,記念名,2,FALSE)</f>
        <v>119番の日 9
世界平和記念日 11</v>
      </c>
      <c r="BC46" s="474"/>
      <c r="BD46" s="474"/>
      <c r="BE46" s="474"/>
      <c r="BF46" s="474"/>
      <c r="BG46" s="474"/>
      <c r="BH46" s="474"/>
      <c r="BI46" s="475"/>
      <c r="BJ46" s="579"/>
      <c r="BK46" s="580"/>
      <c r="BL46" s="580"/>
      <c r="BM46" s="580"/>
      <c r="BN46" s="580"/>
      <c r="BO46" s="581"/>
      <c r="BP46" s="546"/>
      <c r="BQ46" s="547"/>
      <c r="BR46" s="547"/>
      <c r="BS46" s="547"/>
      <c r="BT46" s="547"/>
      <c r="BU46" s="548"/>
      <c r="BV46" s="546"/>
      <c r="BW46" s="547"/>
      <c r="BX46" s="547"/>
      <c r="BY46" s="547"/>
      <c r="BZ46" s="547"/>
      <c r="CA46" s="548"/>
      <c r="CB46" s="546"/>
      <c r="CC46" s="547"/>
      <c r="CD46" s="547"/>
      <c r="CE46" s="547"/>
      <c r="CF46" s="547"/>
      <c r="CG46" s="548"/>
      <c r="CH46" s="546"/>
      <c r="CI46" s="547"/>
      <c r="CJ46" s="547"/>
      <c r="CK46" s="547"/>
      <c r="CL46" s="547"/>
      <c r="CM46" s="548"/>
      <c r="CN46" s="546"/>
      <c r="CO46" s="547"/>
      <c r="CP46" s="547"/>
      <c r="CQ46" s="547"/>
      <c r="CR46" s="547"/>
      <c r="CS46" s="548"/>
      <c r="CT46" s="552"/>
      <c r="CU46" s="553"/>
      <c r="CV46" s="553"/>
      <c r="CW46" s="553"/>
      <c r="CX46" s="553"/>
      <c r="CY46" s="554"/>
    </row>
    <row r="47" spans="2:103" ht="20.25" customHeight="1">
      <c r="B47" s="476"/>
      <c r="C47" s="477"/>
      <c r="D47" s="477"/>
      <c r="E47" s="477"/>
      <c r="F47" s="477"/>
      <c r="G47" s="477"/>
      <c r="H47" s="477"/>
      <c r="I47" s="478"/>
      <c r="J47" s="579"/>
      <c r="K47" s="580"/>
      <c r="L47" s="580"/>
      <c r="M47" s="580"/>
      <c r="N47" s="580"/>
      <c r="O47" s="581"/>
      <c r="P47" s="546"/>
      <c r="Q47" s="547"/>
      <c r="R47" s="547"/>
      <c r="S47" s="547"/>
      <c r="T47" s="547"/>
      <c r="U47" s="548"/>
      <c r="V47" s="546"/>
      <c r="W47" s="547"/>
      <c r="X47" s="547"/>
      <c r="Y47" s="547"/>
      <c r="Z47" s="547"/>
      <c r="AA47" s="548"/>
      <c r="AB47" s="546"/>
      <c r="AC47" s="547"/>
      <c r="AD47" s="547"/>
      <c r="AE47" s="547"/>
      <c r="AF47" s="547"/>
      <c r="AG47" s="548"/>
      <c r="AH47" s="546"/>
      <c r="AI47" s="547"/>
      <c r="AJ47" s="547"/>
      <c r="AK47" s="547"/>
      <c r="AL47" s="547"/>
      <c r="AM47" s="548"/>
      <c r="AN47" s="546"/>
      <c r="AO47" s="547"/>
      <c r="AP47" s="547"/>
      <c r="AQ47" s="547"/>
      <c r="AR47" s="547"/>
      <c r="AS47" s="548"/>
      <c r="AT47" s="552"/>
      <c r="AU47" s="553"/>
      <c r="AV47" s="553"/>
      <c r="AW47" s="553"/>
      <c r="AX47" s="553"/>
      <c r="AY47" s="554"/>
      <c r="BB47" s="476"/>
      <c r="BC47" s="477"/>
      <c r="BD47" s="477"/>
      <c r="BE47" s="477"/>
      <c r="BF47" s="477"/>
      <c r="BG47" s="477"/>
      <c r="BH47" s="477"/>
      <c r="BI47" s="478"/>
      <c r="BJ47" s="579"/>
      <c r="BK47" s="580"/>
      <c r="BL47" s="580"/>
      <c r="BM47" s="580"/>
      <c r="BN47" s="580"/>
      <c r="BO47" s="581"/>
      <c r="BP47" s="546"/>
      <c r="BQ47" s="547"/>
      <c r="BR47" s="547"/>
      <c r="BS47" s="547"/>
      <c r="BT47" s="547"/>
      <c r="BU47" s="548"/>
      <c r="BV47" s="546"/>
      <c r="BW47" s="547"/>
      <c r="BX47" s="547"/>
      <c r="BY47" s="547"/>
      <c r="BZ47" s="547"/>
      <c r="CA47" s="548"/>
      <c r="CB47" s="546"/>
      <c r="CC47" s="547"/>
      <c r="CD47" s="547"/>
      <c r="CE47" s="547"/>
      <c r="CF47" s="547"/>
      <c r="CG47" s="548"/>
      <c r="CH47" s="546"/>
      <c r="CI47" s="547"/>
      <c r="CJ47" s="547"/>
      <c r="CK47" s="547"/>
      <c r="CL47" s="547"/>
      <c r="CM47" s="548"/>
      <c r="CN47" s="546"/>
      <c r="CO47" s="547"/>
      <c r="CP47" s="547"/>
      <c r="CQ47" s="547"/>
      <c r="CR47" s="547"/>
      <c r="CS47" s="548"/>
      <c r="CT47" s="552"/>
      <c r="CU47" s="553"/>
      <c r="CV47" s="553"/>
      <c r="CW47" s="553"/>
      <c r="CX47" s="553"/>
      <c r="CY47" s="554"/>
    </row>
    <row r="48" spans="2:103" ht="17.25" customHeight="1">
      <c r="B48" s="476"/>
      <c r="C48" s="477"/>
      <c r="D48" s="477"/>
      <c r="E48" s="477"/>
      <c r="F48" s="477"/>
      <c r="G48" s="477"/>
      <c r="H48" s="477"/>
      <c r="I48" s="478"/>
      <c r="J48" s="579"/>
      <c r="K48" s="580"/>
      <c r="L48" s="580"/>
      <c r="M48" s="580"/>
      <c r="N48" s="580"/>
      <c r="O48" s="581"/>
      <c r="P48" s="546"/>
      <c r="Q48" s="547"/>
      <c r="R48" s="547"/>
      <c r="S48" s="547"/>
      <c r="T48" s="547"/>
      <c r="U48" s="548"/>
      <c r="V48" s="546"/>
      <c r="W48" s="547"/>
      <c r="X48" s="547"/>
      <c r="Y48" s="547"/>
      <c r="Z48" s="547"/>
      <c r="AA48" s="548"/>
      <c r="AB48" s="546"/>
      <c r="AC48" s="547"/>
      <c r="AD48" s="547"/>
      <c r="AE48" s="547"/>
      <c r="AF48" s="547"/>
      <c r="AG48" s="548"/>
      <c r="AH48" s="546"/>
      <c r="AI48" s="547"/>
      <c r="AJ48" s="547"/>
      <c r="AK48" s="547"/>
      <c r="AL48" s="547"/>
      <c r="AM48" s="548"/>
      <c r="AN48" s="546"/>
      <c r="AO48" s="547"/>
      <c r="AP48" s="547"/>
      <c r="AQ48" s="547"/>
      <c r="AR48" s="547"/>
      <c r="AS48" s="548"/>
      <c r="AT48" s="552"/>
      <c r="AU48" s="553"/>
      <c r="AV48" s="553"/>
      <c r="AW48" s="553"/>
      <c r="AX48" s="553"/>
      <c r="AY48" s="554"/>
      <c r="BB48" s="476"/>
      <c r="BC48" s="477"/>
      <c r="BD48" s="477"/>
      <c r="BE48" s="477"/>
      <c r="BF48" s="477"/>
      <c r="BG48" s="477"/>
      <c r="BH48" s="477"/>
      <c r="BI48" s="478"/>
      <c r="BJ48" s="579"/>
      <c r="BK48" s="580"/>
      <c r="BL48" s="580"/>
      <c r="BM48" s="580"/>
      <c r="BN48" s="580"/>
      <c r="BO48" s="581"/>
      <c r="BP48" s="546"/>
      <c r="BQ48" s="547"/>
      <c r="BR48" s="547"/>
      <c r="BS48" s="547"/>
      <c r="BT48" s="547"/>
      <c r="BU48" s="548"/>
      <c r="BV48" s="546"/>
      <c r="BW48" s="547"/>
      <c r="BX48" s="547"/>
      <c r="BY48" s="547"/>
      <c r="BZ48" s="547"/>
      <c r="CA48" s="548"/>
      <c r="CB48" s="546"/>
      <c r="CC48" s="547"/>
      <c r="CD48" s="547"/>
      <c r="CE48" s="547"/>
      <c r="CF48" s="547"/>
      <c r="CG48" s="548"/>
      <c r="CH48" s="546"/>
      <c r="CI48" s="547"/>
      <c r="CJ48" s="547"/>
      <c r="CK48" s="547"/>
      <c r="CL48" s="547"/>
      <c r="CM48" s="548"/>
      <c r="CN48" s="546"/>
      <c r="CO48" s="547"/>
      <c r="CP48" s="547"/>
      <c r="CQ48" s="547"/>
      <c r="CR48" s="547"/>
      <c r="CS48" s="548"/>
      <c r="CT48" s="552"/>
      <c r="CU48" s="553"/>
      <c r="CV48" s="553"/>
      <c r="CW48" s="553"/>
      <c r="CX48" s="553"/>
      <c r="CY48" s="554"/>
    </row>
    <row r="49" spans="2:103" ht="24.75" customHeight="1">
      <c r="B49" s="476"/>
      <c r="C49" s="477"/>
      <c r="D49" s="477"/>
      <c r="E49" s="477"/>
      <c r="F49" s="477"/>
      <c r="G49" s="477"/>
      <c r="H49" s="477"/>
      <c r="I49" s="478"/>
      <c r="J49" s="564">
        <f>IF(AT45="","",IF(DAY(AT45)+1&gt;IF(MONTH(B31)=12,31,DATE(YEAR(B31),MONTH(B31)+1,1)-B31),"",AT45+1))</f>
        <v>46264</v>
      </c>
      <c r="K49" s="565"/>
      <c r="L49" s="565"/>
      <c r="M49" s="565"/>
      <c r="N49" s="565"/>
      <c r="O49" s="566"/>
      <c r="P49" s="570">
        <f>IF(J49="","",IF(DAY(J49)+1&gt;IF(MONTH(B31)=12,31,DATE(YEAR(B31),MONTH(B31)+1,1)-B31),"",J49+1))</f>
        <v>46265</v>
      </c>
      <c r="Q49" s="571"/>
      <c r="R49" s="571"/>
      <c r="S49" s="571"/>
      <c r="T49" s="571"/>
      <c r="U49" s="572"/>
      <c r="V49" s="24"/>
      <c r="AB49" s="24"/>
      <c r="AH49" s="24"/>
      <c r="AN49" s="24"/>
      <c r="AT49" s="24"/>
      <c r="AY49" s="19"/>
      <c r="BB49" s="476"/>
      <c r="BC49" s="477"/>
      <c r="BD49" s="477"/>
      <c r="BE49" s="477"/>
      <c r="BF49" s="477"/>
      <c r="BG49" s="477"/>
      <c r="BH49" s="477"/>
      <c r="BI49" s="478"/>
      <c r="BJ49" s="564" t="str">
        <f>IF(CT45="","",IF(DAY(CT45)+1&gt;IF(MONTH(BB31)=12,31,DATE(YEAR(BB31),MONTH(BB31)+1,1)-BB31),"",CT45+1))</f>
        <v/>
      </c>
      <c r="BK49" s="565"/>
      <c r="BL49" s="565"/>
      <c r="BM49" s="565"/>
      <c r="BN49" s="565"/>
      <c r="BO49" s="566"/>
      <c r="BP49" s="570" t="str">
        <f>IF(BJ49="","",IF(DAY(BJ49)+1&gt;IF(MONTH(BB31)=12,31,DATE(YEAR(BB31),MONTH(BB31)+1,1)-BB31),"",BJ49+1))</f>
        <v/>
      </c>
      <c r="BQ49" s="571"/>
      <c r="BR49" s="571"/>
      <c r="BS49" s="571"/>
      <c r="BT49" s="571"/>
      <c r="BU49" s="572"/>
      <c r="BV49" s="24"/>
      <c r="CB49" s="24"/>
      <c r="CH49" s="24"/>
      <c r="CN49" s="24"/>
      <c r="CT49" s="24"/>
      <c r="CY49" s="19"/>
    </row>
    <row r="50" spans="2:103" ht="21" customHeight="1">
      <c r="B50" s="476"/>
      <c r="C50" s="477"/>
      <c r="D50" s="477"/>
      <c r="E50" s="477"/>
      <c r="F50" s="477"/>
      <c r="G50" s="477"/>
      <c r="H50" s="477"/>
      <c r="I50" s="478"/>
      <c r="J50" s="564"/>
      <c r="K50" s="565"/>
      <c r="L50" s="565"/>
      <c r="M50" s="565"/>
      <c r="N50" s="565"/>
      <c r="O50" s="566"/>
      <c r="P50" s="570"/>
      <c r="Q50" s="571"/>
      <c r="R50" s="571"/>
      <c r="S50" s="571"/>
      <c r="T50" s="571"/>
      <c r="U50" s="572"/>
      <c r="V50" s="24"/>
      <c r="AB50" s="24"/>
      <c r="AH50" s="24"/>
      <c r="AN50" s="24"/>
      <c r="AT50" s="24"/>
      <c r="AY50" s="19"/>
      <c r="BB50" s="476"/>
      <c r="BC50" s="477"/>
      <c r="BD50" s="477"/>
      <c r="BE50" s="477"/>
      <c r="BF50" s="477"/>
      <c r="BG50" s="477"/>
      <c r="BH50" s="477"/>
      <c r="BI50" s="478"/>
      <c r="BJ50" s="564"/>
      <c r="BK50" s="565"/>
      <c r="BL50" s="565"/>
      <c r="BM50" s="565"/>
      <c r="BN50" s="565"/>
      <c r="BO50" s="566"/>
      <c r="BP50" s="570"/>
      <c r="BQ50" s="571"/>
      <c r="BR50" s="571"/>
      <c r="BS50" s="571"/>
      <c r="BT50" s="571"/>
      <c r="BU50" s="572"/>
      <c r="BV50" s="24"/>
      <c r="CB50" s="24"/>
      <c r="CH50" s="24"/>
      <c r="CN50" s="24"/>
      <c r="CT50" s="24"/>
      <c r="CY50" s="19"/>
    </row>
    <row r="51" spans="2:103" ht="12.75" customHeight="1">
      <c r="B51" s="479"/>
      <c r="C51" s="480"/>
      <c r="D51" s="480"/>
      <c r="E51" s="480"/>
      <c r="F51" s="480"/>
      <c r="G51" s="480"/>
      <c r="H51" s="480"/>
      <c r="I51" s="481"/>
      <c r="J51" s="567"/>
      <c r="K51" s="568"/>
      <c r="L51" s="568"/>
      <c r="M51" s="568"/>
      <c r="N51" s="568"/>
      <c r="O51" s="569"/>
      <c r="P51" s="573"/>
      <c r="Q51" s="574"/>
      <c r="R51" s="574"/>
      <c r="S51" s="574"/>
      <c r="T51" s="574"/>
      <c r="U51" s="575"/>
      <c r="V51" s="44"/>
      <c r="W51" s="20"/>
      <c r="X51" s="20"/>
      <c r="Y51" s="20"/>
      <c r="Z51" s="20"/>
      <c r="AA51" s="20"/>
      <c r="AB51" s="44"/>
      <c r="AC51" s="20"/>
      <c r="AD51" s="20"/>
      <c r="AE51" s="20"/>
      <c r="AF51" s="20"/>
      <c r="AG51" s="20"/>
      <c r="AH51" s="44"/>
      <c r="AI51" s="20"/>
      <c r="AJ51" s="20"/>
      <c r="AK51" s="20"/>
      <c r="AL51" s="20"/>
      <c r="AM51" s="20"/>
      <c r="AN51" s="44"/>
      <c r="AO51" s="20"/>
      <c r="AP51" s="20"/>
      <c r="AQ51" s="20"/>
      <c r="AR51" s="20"/>
      <c r="AS51" s="20"/>
      <c r="AT51" s="44"/>
      <c r="AU51" s="20"/>
      <c r="AV51" s="20"/>
      <c r="AW51" s="20"/>
      <c r="AX51" s="20"/>
      <c r="AY51" s="21"/>
      <c r="BB51" s="479"/>
      <c r="BC51" s="480"/>
      <c r="BD51" s="480"/>
      <c r="BE51" s="480"/>
      <c r="BF51" s="480"/>
      <c r="BG51" s="480"/>
      <c r="BH51" s="480"/>
      <c r="BI51" s="481"/>
      <c r="BJ51" s="567"/>
      <c r="BK51" s="568"/>
      <c r="BL51" s="568"/>
      <c r="BM51" s="568"/>
      <c r="BN51" s="568"/>
      <c r="BO51" s="569"/>
      <c r="BP51" s="573"/>
      <c r="BQ51" s="574"/>
      <c r="BR51" s="574"/>
      <c r="BS51" s="574"/>
      <c r="BT51" s="574"/>
      <c r="BU51" s="575"/>
      <c r="BV51" s="44"/>
      <c r="BW51" s="20"/>
      <c r="BX51" s="20"/>
      <c r="BY51" s="20"/>
      <c r="BZ51" s="20"/>
      <c r="CA51" s="20"/>
      <c r="CB51" s="44"/>
      <c r="CC51" s="20"/>
      <c r="CD51" s="20"/>
      <c r="CE51" s="20"/>
      <c r="CF51" s="20"/>
      <c r="CG51" s="20"/>
      <c r="CH51" s="44"/>
      <c r="CI51" s="20"/>
      <c r="CJ51" s="20"/>
      <c r="CK51" s="20"/>
      <c r="CL51" s="20"/>
      <c r="CM51" s="20"/>
      <c r="CN51" s="44"/>
      <c r="CO51" s="20"/>
      <c r="CP51" s="20"/>
      <c r="CQ51" s="20"/>
      <c r="CR51" s="20"/>
      <c r="CS51" s="20"/>
      <c r="CT51" s="44"/>
      <c r="CU51" s="20"/>
      <c r="CV51" s="20"/>
      <c r="CW51" s="20"/>
      <c r="CX51" s="20"/>
      <c r="CY51" s="21"/>
    </row>
    <row r="52" spans="2:103" ht="45.75" customHeight="1"/>
    <row r="53" spans="2:103" ht="29.25" customHeight="1">
      <c r="B53" s="835">
        <f>B57</f>
        <v>46266</v>
      </c>
      <c r="C53" s="836"/>
      <c r="D53" s="836"/>
      <c r="E53" s="836"/>
      <c r="F53" s="836"/>
      <c r="G53" s="836"/>
      <c r="H53" s="836"/>
      <c r="I53" s="837"/>
      <c r="J53" s="603" t="s">
        <v>508</v>
      </c>
      <c r="K53" s="604"/>
      <c r="L53" s="604"/>
      <c r="M53" s="604"/>
      <c r="N53" s="604"/>
      <c r="O53" s="605"/>
      <c r="P53" s="527" t="s">
        <v>509</v>
      </c>
      <c r="Q53" s="528"/>
      <c r="R53" s="528"/>
      <c r="S53" s="528"/>
      <c r="T53" s="528"/>
      <c r="U53" s="529"/>
      <c r="V53" s="606" t="s">
        <v>510</v>
      </c>
      <c r="W53" s="607"/>
      <c r="X53" s="607"/>
      <c r="Y53" s="607"/>
      <c r="Z53" s="607"/>
      <c r="AA53" s="608"/>
      <c r="AB53" s="527" t="s">
        <v>511</v>
      </c>
      <c r="AC53" s="528"/>
      <c r="AD53" s="528"/>
      <c r="AE53" s="528"/>
      <c r="AF53" s="528"/>
      <c r="AG53" s="529"/>
      <c r="AH53" s="606" t="s">
        <v>512</v>
      </c>
      <c r="AI53" s="607"/>
      <c r="AJ53" s="607"/>
      <c r="AK53" s="607"/>
      <c r="AL53" s="607"/>
      <c r="AM53" s="608"/>
      <c r="AN53" s="527" t="s">
        <v>513</v>
      </c>
      <c r="AO53" s="528"/>
      <c r="AP53" s="528"/>
      <c r="AQ53" s="528"/>
      <c r="AR53" s="528"/>
      <c r="AS53" s="529"/>
      <c r="AT53" s="585" t="s">
        <v>514</v>
      </c>
      <c r="AU53" s="586"/>
      <c r="AV53" s="586"/>
      <c r="AW53" s="586"/>
      <c r="AX53" s="586"/>
      <c r="AY53" s="587"/>
      <c r="BB53" s="881">
        <f>BB57</f>
        <v>46357</v>
      </c>
      <c r="BC53" s="882"/>
      <c r="BD53" s="882"/>
      <c r="BE53" s="882"/>
      <c r="BF53" s="882"/>
      <c r="BG53" s="882"/>
      <c r="BH53" s="882"/>
      <c r="BI53" s="883"/>
      <c r="BJ53" s="603" t="s">
        <v>508</v>
      </c>
      <c r="BK53" s="604"/>
      <c r="BL53" s="604"/>
      <c r="BM53" s="604"/>
      <c r="BN53" s="604"/>
      <c r="BO53" s="605"/>
      <c r="BP53" s="527" t="s">
        <v>509</v>
      </c>
      <c r="BQ53" s="528"/>
      <c r="BR53" s="528"/>
      <c r="BS53" s="528"/>
      <c r="BT53" s="528"/>
      <c r="BU53" s="529"/>
      <c r="BV53" s="606" t="s">
        <v>510</v>
      </c>
      <c r="BW53" s="607"/>
      <c r="BX53" s="607"/>
      <c r="BY53" s="607"/>
      <c r="BZ53" s="607"/>
      <c r="CA53" s="608"/>
      <c r="CB53" s="527" t="s">
        <v>511</v>
      </c>
      <c r="CC53" s="528"/>
      <c r="CD53" s="528"/>
      <c r="CE53" s="528"/>
      <c r="CF53" s="528"/>
      <c r="CG53" s="529"/>
      <c r="CH53" s="606" t="s">
        <v>512</v>
      </c>
      <c r="CI53" s="607"/>
      <c r="CJ53" s="607"/>
      <c r="CK53" s="607"/>
      <c r="CL53" s="607"/>
      <c r="CM53" s="608"/>
      <c r="CN53" s="527" t="s">
        <v>513</v>
      </c>
      <c r="CO53" s="528"/>
      <c r="CP53" s="528"/>
      <c r="CQ53" s="528"/>
      <c r="CR53" s="528"/>
      <c r="CS53" s="529"/>
      <c r="CT53" s="585" t="s">
        <v>514</v>
      </c>
      <c r="CU53" s="586"/>
      <c r="CV53" s="586"/>
      <c r="CW53" s="586"/>
      <c r="CX53" s="586"/>
      <c r="CY53" s="587"/>
    </row>
    <row r="54" spans="2:103" ht="21.75" customHeight="1">
      <c r="B54" s="838"/>
      <c r="C54" s="839"/>
      <c r="D54" s="839"/>
      <c r="E54" s="839"/>
      <c r="F54" s="839"/>
      <c r="G54" s="839"/>
      <c r="H54" s="839"/>
      <c r="I54" s="840"/>
      <c r="J54" s="576">
        <f>IF(WEEKDAY(B57)=1,B57,(IF(WEEKDAY(B57)=2,B57-1,(IF(WEEKDAY(B57)=3,B57-2,(IF(WEEKDAY(B57)=4,B57-3,(IF(WEEKDAY(B57)=5,B57-4,IF(WEEKDAY(B57)=6,B57-5,B57-6))))))))))</f>
        <v>46264</v>
      </c>
      <c r="K54" s="577"/>
      <c r="L54" s="577"/>
      <c r="M54" s="577"/>
      <c r="N54" s="577"/>
      <c r="O54" s="578"/>
      <c r="P54" s="543">
        <f>J54+1</f>
        <v>46265</v>
      </c>
      <c r="Q54" s="544"/>
      <c r="R54" s="544"/>
      <c r="S54" s="544"/>
      <c r="T54" s="544"/>
      <c r="U54" s="545"/>
      <c r="V54" s="543">
        <f>P54+1</f>
        <v>46266</v>
      </c>
      <c r="W54" s="544"/>
      <c r="X54" s="544"/>
      <c r="Y54" s="544"/>
      <c r="Z54" s="544"/>
      <c r="AA54" s="545"/>
      <c r="AB54" s="543">
        <f>V54+1</f>
        <v>46267</v>
      </c>
      <c r="AC54" s="544"/>
      <c r="AD54" s="544"/>
      <c r="AE54" s="544"/>
      <c r="AF54" s="544"/>
      <c r="AG54" s="545"/>
      <c r="AH54" s="543">
        <f>AB54+1</f>
        <v>46268</v>
      </c>
      <c r="AI54" s="544"/>
      <c r="AJ54" s="544"/>
      <c r="AK54" s="544"/>
      <c r="AL54" s="544"/>
      <c r="AM54" s="545"/>
      <c r="AN54" s="543">
        <f>AH54+1</f>
        <v>46269</v>
      </c>
      <c r="AO54" s="544"/>
      <c r="AP54" s="544"/>
      <c r="AQ54" s="544"/>
      <c r="AR54" s="544"/>
      <c r="AS54" s="545"/>
      <c r="AT54" s="549">
        <f>AN54+1</f>
        <v>46270</v>
      </c>
      <c r="AU54" s="550"/>
      <c r="AV54" s="550"/>
      <c r="AW54" s="550"/>
      <c r="AX54" s="550"/>
      <c r="AY54" s="551"/>
      <c r="BB54" s="884"/>
      <c r="BC54" s="885"/>
      <c r="BD54" s="885"/>
      <c r="BE54" s="885"/>
      <c r="BF54" s="885"/>
      <c r="BG54" s="885"/>
      <c r="BH54" s="885"/>
      <c r="BI54" s="886"/>
      <c r="BJ54" s="576">
        <f>IF(WEEKDAY(BB57)=1,BB57,(IF(WEEKDAY(BB57)=2,BB57-1,(IF(WEEKDAY(BB57)=3,BB57-2,(IF(WEEKDAY(BB57)=4,BB57-3,(IF(WEEKDAY(BB57)=5,BB57-4,IF(WEEKDAY(BB57)=6,BB57-5,BB57-6))))))))))</f>
        <v>46355</v>
      </c>
      <c r="BK54" s="577"/>
      <c r="BL54" s="577"/>
      <c r="BM54" s="577"/>
      <c r="BN54" s="577"/>
      <c r="BO54" s="578"/>
      <c r="BP54" s="543">
        <f>BJ54+1</f>
        <v>46356</v>
      </c>
      <c r="BQ54" s="544"/>
      <c r="BR54" s="544"/>
      <c r="BS54" s="544"/>
      <c r="BT54" s="544"/>
      <c r="BU54" s="545"/>
      <c r="BV54" s="543">
        <f>BP54+1</f>
        <v>46357</v>
      </c>
      <c r="BW54" s="544"/>
      <c r="BX54" s="544"/>
      <c r="BY54" s="544"/>
      <c r="BZ54" s="544"/>
      <c r="CA54" s="545"/>
      <c r="CB54" s="543">
        <f>BV54+1</f>
        <v>46358</v>
      </c>
      <c r="CC54" s="544"/>
      <c r="CD54" s="544"/>
      <c r="CE54" s="544"/>
      <c r="CF54" s="544"/>
      <c r="CG54" s="545"/>
      <c r="CH54" s="543">
        <f>CB54+1</f>
        <v>46359</v>
      </c>
      <c r="CI54" s="544"/>
      <c r="CJ54" s="544"/>
      <c r="CK54" s="544"/>
      <c r="CL54" s="544"/>
      <c r="CM54" s="545"/>
      <c r="CN54" s="543">
        <f>CH54+1</f>
        <v>46360</v>
      </c>
      <c r="CO54" s="544"/>
      <c r="CP54" s="544"/>
      <c r="CQ54" s="544"/>
      <c r="CR54" s="544"/>
      <c r="CS54" s="545"/>
      <c r="CT54" s="549">
        <f>CN54+1</f>
        <v>46361</v>
      </c>
      <c r="CU54" s="550"/>
      <c r="CV54" s="550"/>
      <c r="CW54" s="550"/>
      <c r="CX54" s="550"/>
      <c r="CY54" s="551"/>
    </row>
    <row r="55" spans="2:103" ht="21.75" customHeight="1">
      <c r="B55" s="838"/>
      <c r="C55" s="839"/>
      <c r="D55" s="839"/>
      <c r="E55" s="839"/>
      <c r="F55" s="839"/>
      <c r="G55" s="839"/>
      <c r="H55" s="839"/>
      <c r="I55" s="840"/>
      <c r="J55" s="579"/>
      <c r="K55" s="580"/>
      <c r="L55" s="580"/>
      <c r="M55" s="580"/>
      <c r="N55" s="580"/>
      <c r="O55" s="581"/>
      <c r="P55" s="546"/>
      <c r="Q55" s="547"/>
      <c r="R55" s="547"/>
      <c r="S55" s="547"/>
      <c r="T55" s="547"/>
      <c r="U55" s="548"/>
      <c r="V55" s="546"/>
      <c r="W55" s="547"/>
      <c r="X55" s="547"/>
      <c r="Y55" s="547"/>
      <c r="Z55" s="547"/>
      <c r="AA55" s="548"/>
      <c r="AB55" s="546"/>
      <c r="AC55" s="547"/>
      <c r="AD55" s="547"/>
      <c r="AE55" s="547"/>
      <c r="AF55" s="547"/>
      <c r="AG55" s="548"/>
      <c r="AH55" s="546"/>
      <c r="AI55" s="547"/>
      <c r="AJ55" s="547"/>
      <c r="AK55" s="547"/>
      <c r="AL55" s="547"/>
      <c r="AM55" s="548"/>
      <c r="AN55" s="546"/>
      <c r="AO55" s="547"/>
      <c r="AP55" s="547"/>
      <c r="AQ55" s="547"/>
      <c r="AR55" s="547"/>
      <c r="AS55" s="548"/>
      <c r="AT55" s="552"/>
      <c r="AU55" s="553"/>
      <c r="AV55" s="553"/>
      <c r="AW55" s="553"/>
      <c r="AX55" s="553"/>
      <c r="AY55" s="554"/>
      <c r="BB55" s="884"/>
      <c r="BC55" s="885"/>
      <c r="BD55" s="885"/>
      <c r="BE55" s="885"/>
      <c r="BF55" s="885"/>
      <c r="BG55" s="885"/>
      <c r="BH55" s="885"/>
      <c r="BI55" s="886"/>
      <c r="BJ55" s="579"/>
      <c r="BK55" s="580"/>
      <c r="BL55" s="580"/>
      <c r="BM55" s="580"/>
      <c r="BN55" s="580"/>
      <c r="BO55" s="581"/>
      <c r="BP55" s="546"/>
      <c r="BQ55" s="547"/>
      <c r="BR55" s="547"/>
      <c r="BS55" s="547"/>
      <c r="BT55" s="547"/>
      <c r="BU55" s="548"/>
      <c r="BV55" s="546"/>
      <c r="BW55" s="547"/>
      <c r="BX55" s="547"/>
      <c r="BY55" s="547"/>
      <c r="BZ55" s="547"/>
      <c r="CA55" s="548"/>
      <c r="CB55" s="546"/>
      <c r="CC55" s="547"/>
      <c r="CD55" s="547"/>
      <c r="CE55" s="547"/>
      <c r="CF55" s="547"/>
      <c r="CG55" s="548"/>
      <c r="CH55" s="546"/>
      <c r="CI55" s="547"/>
      <c r="CJ55" s="547"/>
      <c r="CK55" s="547"/>
      <c r="CL55" s="547"/>
      <c r="CM55" s="548"/>
      <c r="CN55" s="546"/>
      <c r="CO55" s="547"/>
      <c r="CP55" s="547"/>
      <c r="CQ55" s="547"/>
      <c r="CR55" s="547"/>
      <c r="CS55" s="548"/>
      <c r="CT55" s="552"/>
      <c r="CU55" s="553"/>
      <c r="CV55" s="553"/>
      <c r="CW55" s="553"/>
      <c r="CX55" s="553"/>
      <c r="CY55" s="554"/>
    </row>
    <row r="56" spans="2:103" ht="22.5" customHeight="1">
      <c r="B56" s="838"/>
      <c r="C56" s="839"/>
      <c r="D56" s="839"/>
      <c r="E56" s="839"/>
      <c r="F56" s="839"/>
      <c r="G56" s="839"/>
      <c r="H56" s="839"/>
      <c r="I56" s="840"/>
      <c r="J56" s="579"/>
      <c r="K56" s="580"/>
      <c r="L56" s="580"/>
      <c r="M56" s="580"/>
      <c r="N56" s="580"/>
      <c r="O56" s="581"/>
      <c r="P56" s="546"/>
      <c r="Q56" s="547"/>
      <c r="R56" s="547"/>
      <c r="S56" s="547"/>
      <c r="T56" s="547"/>
      <c r="U56" s="548"/>
      <c r="V56" s="546"/>
      <c r="W56" s="547"/>
      <c r="X56" s="547"/>
      <c r="Y56" s="547"/>
      <c r="Z56" s="547"/>
      <c r="AA56" s="548"/>
      <c r="AB56" s="546"/>
      <c r="AC56" s="547"/>
      <c r="AD56" s="547"/>
      <c r="AE56" s="547"/>
      <c r="AF56" s="547"/>
      <c r="AG56" s="548"/>
      <c r="AH56" s="546"/>
      <c r="AI56" s="547"/>
      <c r="AJ56" s="547"/>
      <c r="AK56" s="547"/>
      <c r="AL56" s="547"/>
      <c r="AM56" s="548"/>
      <c r="AN56" s="546"/>
      <c r="AO56" s="547"/>
      <c r="AP56" s="547"/>
      <c r="AQ56" s="547"/>
      <c r="AR56" s="547"/>
      <c r="AS56" s="548"/>
      <c r="AT56" s="552"/>
      <c r="AU56" s="553"/>
      <c r="AV56" s="553"/>
      <c r="AW56" s="553"/>
      <c r="AX56" s="553"/>
      <c r="AY56" s="554"/>
      <c r="BB56" s="884"/>
      <c r="BC56" s="885"/>
      <c r="BD56" s="885"/>
      <c r="BE56" s="885"/>
      <c r="BF56" s="885"/>
      <c r="BG56" s="885"/>
      <c r="BH56" s="885"/>
      <c r="BI56" s="886"/>
      <c r="BJ56" s="579"/>
      <c r="BK56" s="580"/>
      <c r="BL56" s="580"/>
      <c r="BM56" s="580"/>
      <c r="BN56" s="580"/>
      <c r="BO56" s="581"/>
      <c r="BP56" s="546"/>
      <c r="BQ56" s="547"/>
      <c r="BR56" s="547"/>
      <c r="BS56" s="547"/>
      <c r="BT56" s="547"/>
      <c r="BU56" s="548"/>
      <c r="BV56" s="546"/>
      <c r="BW56" s="547"/>
      <c r="BX56" s="547"/>
      <c r="BY56" s="547"/>
      <c r="BZ56" s="547"/>
      <c r="CA56" s="548"/>
      <c r="CB56" s="546"/>
      <c r="CC56" s="547"/>
      <c r="CD56" s="547"/>
      <c r="CE56" s="547"/>
      <c r="CF56" s="547"/>
      <c r="CG56" s="548"/>
      <c r="CH56" s="546"/>
      <c r="CI56" s="547"/>
      <c r="CJ56" s="547"/>
      <c r="CK56" s="547"/>
      <c r="CL56" s="547"/>
      <c r="CM56" s="548"/>
      <c r="CN56" s="546"/>
      <c r="CO56" s="547"/>
      <c r="CP56" s="547"/>
      <c r="CQ56" s="547"/>
      <c r="CR56" s="547"/>
      <c r="CS56" s="548"/>
      <c r="CT56" s="552"/>
      <c r="CU56" s="553"/>
      <c r="CV56" s="553"/>
      <c r="CW56" s="553"/>
      <c r="CX56" s="553"/>
      <c r="CY56" s="554"/>
    </row>
    <row r="57" spans="2:103" ht="28.5" customHeight="1">
      <c r="B57" s="820">
        <f>IF(MONTH(B31)=12,DATE(YEAR(B31)+1,1,1),DATE(YEAR(B31),MONTH(B31)+1,1))</f>
        <v>46266</v>
      </c>
      <c r="C57" s="821"/>
      <c r="D57" s="821"/>
      <c r="E57" s="821"/>
      <c r="F57" s="821"/>
      <c r="G57" s="821"/>
      <c r="H57" s="821"/>
      <c r="I57" s="822"/>
      <c r="J57" s="588"/>
      <c r="K57" s="589"/>
      <c r="L57" s="589"/>
      <c r="M57" s="589"/>
      <c r="N57" s="589"/>
      <c r="O57" s="590"/>
      <c r="P57" s="591"/>
      <c r="Q57" s="592"/>
      <c r="R57" s="592"/>
      <c r="S57" s="592"/>
      <c r="T57" s="592"/>
      <c r="U57" s="593"/>
      <c r="V57" s="591"/>
      <c r="W57" s="592"/>
      <c r="X57" s="592"/>
      <c r="Y57" s="592"/>
      <c r="Z57" s="592"/>
      <c r="AA57" s="593"/>
      <c r="AB57" s="591"/>
      <c r="AC57" s="592"/>
      <c r="AD57" s="592"/>
      <c r="AE57" s="592"/>
      <c r="AF57" s="592"/>
      <c r="AG57" s="593"/>
      <c r="AH57" s="591"/>
      <c r="AI57" s="592"/>
      <c r="AJ57" s="592"/>
      <c r="AK57" s="592"/>
      <c r="AL57" s="592"/>
      <c r="AM57" s="593"/>
      <c r="AN57" s="591"/>
      <c r="AO57" s="592"/>
      <c r="AP57" s="592"/>
      <c r="AQ57" s="592"/>
      <c r="AR57" s="592"/>
      <c r="AS57" s="593"/>
      <c r="AT57" s="594"/>
      <c r="AU57" s="595"/>
      <c r="AV57" s="595"/>
      <c r="AW57" s="595"/>
      <c r="AX57" s="595"/>
      <c r="AY57" s="596"/>
      <c r="BB57" s="820">
        <f>IF(MONTH(BB31)=12,DATE(YEAR(BB31)+1,1,1),DATE(YEAR(BB31),MONTH(BB31)+1,1))</f>
        <v>46357</v>
      </c>
      <c r="BC57" s="821"/>
      <c r="BD57" s="821"/>
      <c r="BE57" s="821"/>
      <c r="BF57" s="821"/>
      <c r="BG57" s="821"/>
      <c r="BH57" s="821"/>
      <c r="BI57" s="822"/>
      <c r="BJ57" s="588"/>
      <c r="BK57" s="589"/>
      <c r="BL57" s="589"/>
      <c r="BM57" s="589"/>
      <c r="BN57" s="589"/>
      <c r="BO57" s="590"/>
      <c r="BP57" s="591"/>
      <c r="BQ57" s="592"/>
      <c r="BR57" s="592"/>
      <c r="BS57" s="592"/>
      <c r="BT57" s="592"/>
      <c r="BU57" s="593"/>
      <c r="BV57" s="591"/>
      <c r="BW57" s="592"/>
      <c r="BX57" s="592"/>
      <c r="BY57" s="592"/>
      <c r="BZ57" s="592"/>
      <c r="CA57" s="593"/>
      <c r="CB57" s="591"/>
      <c r="CC57" s="592"/>
      <c r="CD57" s="592"/>
      <c r="CE57" s="592"/>
      <c r="CF57" s="592"/>
      <c r="CG57" s="593"/>
      <c r="CH57" s="591"/>
      <c r="CI57" s="592"/>
      <c r="CJ57" s="592"/>
      <c r="CK57" s="592"/>
      <c r="CL57" s="592"/>
      <c r="CM57" s="593"/>
      <c r="CN57" s="591"/>
      <c r="CO57" s="592"/>
      <c r="CP57" s="592"/>
      <c r="CQ57" s="592"/>
      <c r="CR57" s="592"/>
      <c r="CS57" s="593"/>
      <c r="CT57" s="594"/>
      <c r="CU57" s="595"/>
      <c r="CV57" s="595"/>
      <c r="CW57" s="595"/>
      <c r="CX57" s="595"/>
      <c r="CY57" s="596"/>
    </row>
    <row r="58" spans="2:103" ht="21.75" customHeight="1">
      <c r="B58" s="820"/>
      <c r="C58" s="821"/>
      <c r="D58" s="821"/>
      <c r="E58" s="821"/>
      <c r="F58" s="821"/>
      <c r="G58" s="821"/>
      <c r="H58" s="821"/>
      <c r="I58" s="822"/>
      <c r="J58" s="576">
        <f>AT54+1</f>
        <v>46271</v>
      </c>
      <c r="K58" s="577"/>
      <c r="L58" s="577"/>
      <c r="M58" s="577"/>
      <c r="N58" s="577"/>
      <c r="O58" s="578"/>
      <c r="P58" s="543">
        <f>J58+1</f>
        <v>46272</v>
      </c>
      <c r="Q58" s="544"/>
      <c r="R58" s="544"/>
      <c r="S58" s="544"/>
      <c r="T58" s="544"/>
      <c r="U58" s="545"/>
      <c r="V58" s="543">
        <f>P58+1</f>
        <v>46273</v>
      </c>
      <c r="W58" s="544"/>
      <c r="X58" s="544"/>
      <c r="Y58" s="544"/>
      <c r="Z58" s="544"/>
      <c r="AA58" s="545"/>
      <c r="AB58" s="543">
        <f>V58+1</f>
        <v>46274</v>
      </c>
      <c r="AC58" s="544"/>
      <c r="AD58" s="544"/>
      <c r="AE58" s="544"/>
      <c r="AF58" s="544"/>
      <c r="AG58" s="545"/>
      <c r="AH58" s="543">
        <f>AB58+1</f>
        <v>46275</v>
      </c>
      <c r="AI58" s="544"/>
      <c r="AJ58" s="544"/>
      <c r="AK58" s="544"/>
      <c r="AL58" s="544"/>
      <c r="AM58" s="545"/>
      <c r="AN58" s="543">
        <f>AH58+1</f>
        <v>46276</v>
      </c>
      <c r="AO58" s="544"/>
      <c r="AP58" s="544"/>
      <c r="AQ58" s="544"/>
      <c r="AR58" s="544"/>
      <c r="AS58" s="545"/>
      <c r="AT58" s="549">
        <f>AN58+1</f>
        <v>46277</v>
      </c>
      <c r="AU58" s="550"/>
      <c r="AV58" s="550"/>
      <c r="AW58" s="550"/>
      <c r="AX58" s="550"/>
      <c r="AY58" s="551"/>
      <c r="BB58" s="820"/>
      <c r="BC58" s="821"/>
      <c r="BD58" s="821"/>
      <c r="BE58" s="821"/>
      <c r="BF58" s="821"/>
      <c r="BG58" s="821"/>
      <c r="BH58" s="821"/>
      <c r="BI58" s="822"/>
      <c r="BJ58" s="576">
        <f>CT54+1</f>
        <v>46362</v>
      </c>
      <c r="BK58" s="577"/>
      <c r="BL58" s="577"/>
      <c r="BM58" s="577"/>
      <c r="BN58" s="577"/>
      <c r="BO58" s="578"/>
      <c r="BP58" s="543">
        <f>BJ58+1</f>
        <v>46363</v>
      </c>
      <c r="BQ58" s="544"/>
      <c r="BR58" s="544"/>
      <c r="BS58" s="544"/>
      <c r="BT58" s="544"/>
      <c r="BU58" s="545"/>
      <c r="BV58" s="543">
        <f>BP58+1</f>
        <v>46364</v>
      </c>
      <c r="BW58" s="544"/>
      <c r="BX58" s="544"/>
      <c r="BY58" s="544"/>
      <c r="BZ58" s="544"/>
      <c r="CA58" s="545"/>
      <c r="CB58" s="543">
        <f>BV58+1</f>
        <v>46365</v>
      </c>
      <c r="CC58" s="544"/>
      <c r="CD58" s="544"/>
      <c r="CE58" s="544"/>
      <c r="CF58" s="544"/>
      <c r="CG58" s="545"/>
      <c r="CH58" s="543">
        <f>CB58+1</f>
        <v>46366</v>
      </c>
      <c r="CI58" s="544"/>
      <c r="CJ58" s="544"/>
      <c r="CK58" s="544"/>
      <c r="CL58" s="544"/>
      <c r="CM58" s="545"/>
      <c r="CN58" s="543">
        <f>CH58+1</f>
        <v>46367</v>
      </c>
      <c r="CO58" s="544"/>
      <c r="CP58" s="544"/>
      <c r="CQ58" s="544"/>
      <c r="CR58" s="544"/>
      <c r="CS58" s="545"/>
      <c r="CT58" s="549">
        <f>CN58+1</f>
        <v>46368</v>
      </c>
      <c r="CU58" s="550"/>
      <c r="CV58" s="550"/>
      <c r="CW58" s="550"/>
      <c r="CX58" s="550"/>
      <c r="CY58" s="551"/>
    </row>
    <row r="59" spans="2:103" ht="21.75" customHeight="1">
      <c r="B59" s="823" t="str">
        <f>IF(B57&gt;=43586,"令和"&amp;IF(YEAR(B57)-2018=1,"元",YEAR(B57)-2018),"平成"&amp;(YEAR(B57)-1988))</f>
        <v>令和8</v>
      </c>
      <c r="C59" s="824"/>
      <c r="D59" s="824"/>
      <c r="E59" s="824"/>
      <c r="F59" s="824"/>
      <c r="G59" s="824"/>
      <c r="H59" s="824"/>
      <c r="I59" s="825"/>
      <c r="J59" s="579"/>
      <c r="K59" s="580"/>
      <c r="L59" s="580"/>
      <c r="M59" s="580"/>
      <c r="N59" s="580"/>
      <c r="O59" s="581"/>
      <c r="P59" s="546"/>
      <c r="Q59" s="547"/>
      <c r="R59" s="547"/>
      <c r="S59" s="547"/>
      <c r="T59" s="547"/>
      <c r="U59" s="548"/>
      <c r="V59" s="546"/>
      <c r="W59" s="547"/>
      <c r="X59" s="547"/>
      <c r="Y59" s="547"/>
      <c r="Z59" s="547"/>
      <c r="AA59" s="548"/>
      <c r="AB59" s="546"/>
      <c r="AC59" s="547"/>
      <c r="AD59" s="547"/>
      <c r="AE59" s="547"/>
      <c r="AF59" s="547"/>
      <c r="AG59" s="548"/>
      <c r="AH59" s="546"/>
      <c r="AI59" s="547"/>
      <c r="AJ59" s="547"/>
      <c r="AK59" s="547"/>
      <c r="AL59" s="547"/>
      <c r="AM59" s="548"/>
      <c r="AN59" s="546"/>
      <c r="AO59" s="547"/>
      <c r="AP59" s="547"/>
      <c r="AQ59" s="547"/>
      <c r="AR59" s="547"/>
      <c r="AS59" s="548"/>
      <c r="AT59" s="552"/>
      <c r="AU59" s="553"/>
      <c r="AV59" s="553"/>
      <c r="AW59" s="553"/>
      <c r="AX59" s="553"/>
      <c r="AY59" s="554"/>
      <c r="BB59" s="823" t="str">
        <f>IF(BB57&gt;=43586,"令和"&amp;IF(YEAR(BB57)-2018=1,"元",YEAR(BB57)-2018),"平成"&amp;(YEAR(BB57)-1988))</f>
        <v>令和8</v>
      </c>
      <c r="BC59" s="824"/>
      <c r="BD59" s="824"/>
      <c r="BE59" s="824"/>
      <c r="BF59" s="824"/>
      <c r="BG59" s="824"/>
      <c r="BH59" s="824"/>
      <c r="BI59" s="825"/>
      <c r="BJ59" s="579"/>
      <c r="BK59" s="580"/>
      <c r="BL59" s="580"/>
      <c r="BM59" s="580"/>
      <c r="BN59" s="580"/>
      <c r="BO59" s="581"/>
      <c r="BP59" s="546"/>
      <c r="BQ59" s="547"/>
      <c r="BR59" s="547"/>
      <c r="BS59" s="547"/>
      <c r="BT59" s="547"/>
      <c r="BU59" s="548"/>
      <c r="BV59" s="546"/>
      <c r="BW59" s="547"/>
      <c r="BX59" s="547"/>
      <c r="BY59" s="547"/>
      <c r="BZ59" s="547"/>
      <c r="CA59" s="548"/>
      <c r="CB59" s="546"/>
      <c r="CC59" s="547"/>
      <c r="CD59" s="547"/>
      <c r="CE59" s="547"/>
      <c r="CF59" s="547"/>
      <c r="CG59" s="548"/>
      <c r="CH59" s="546"/>
      <c r="CI59" s="547"/>
      <c r="CJ59" s="547"/>
      <c r="CK59" s="547"/>
      <c r="CL59" s="547"/>
      <c r="CM59" s="548"/>
      <c r="CN59" s="546"/>
      <c r="CO59" s="547"/>
      <c r="CP59" s="547"/>
      <c r="CQ59" s="547"/>
      <c r="CR59" s="547"/>
      <c r="CS59" s="548"/>
      <c r="CT59" s="552"/>
      <c r="CU59" s="553"/>
      <c r="CV59" s="553"/>
      <c r="CW59" s="553"/>
      <c r="CX59" s="553"/>
      <c r="CY59" s="554"/>
    </row>
    <row r="60" spans="2:103" ht="18" customHeight="1">
      <c r="B60" s="826"/>
      <c r="C60" s="827"/>
      <c r="D60" s="827"/>
      <c r="E60" s="827"/>
      <c r="F60" s="827"/>
      <c r="G60" s="827"/>
      <c r="H60" s="827"/>
      <c r="I60" s="828"/>
      <c r="J60" s="579"/>
      <c r="K60" s="580"/>
      <c r="L60" s="580"/>
      <c r="M60" s="580"/>
      <c r="N60" s="580"/>
      <c r="O60" s="581"/>
      <c r="P60" s="546"/>
      <c r="Q60" s="547"/>
      <c r="R60" s="547"/>
      <c r="S60" s="547"/>
      <c r="T60" s="547"/>
      <c r="U60" s="548"/>
      <c r="V60" s="546"/>
      <c r="W60" s="547"/>
      <c r="X60" s="547"/>
      <c r="Y60" s="547"/>
      <c r="Z60" s="547"/>
      <c r="AA60" s="548"/>
      <c r="AB60" s="546"/>
      <c r="AC60" s="547"/>
      <c r="AD60" s="547"/>
      <c r="AE60" s="547"/>
      <c r="AF60" s="547"/>
      <c r="AG60" s="548"/>
      <c r="AH60" s="546"/>
      <c r="AI60" s="547"/>
      <c r="AJ60" s="547"/>
      <c r="AK60" s="547"/>
      <c r="AL60" s="547"/>
      <c r="AM60" s="548"/>
      <c r="AN60" s="546"/>
      <c r="AO60" s="547"/>
      <c r="AP60" s="547"/>
      <c r="AQ60" s="547"/>
      <c r="AR60" s="547"/>
      <c r="AS60" s="548"/>
      <c r="AT60" s="552"/>
      <c r="AU60" s="553"/>
      <c r="AV60" s="553"/>
      <c r="AW60" s="553"/>
      <c r="AX60" s="553"/>
      <c r="AY60" s="554"/>
      <c r="BB60" s="826"/>
      <c r="BC60" s="827"/>
      <c r="BD60" s="827"/>
      <c r="BE60" s="827"/>
      <c r="BF60" s="827"/>
      <c r="BG60" s="827"/>
      <c r="BH60" s="827"/>
      <c r="BI60" s="828"/>
      <c r="BJ60" s="579"/>
      <c r="BK60" s="580"/>
      <c r="BL60" s="580"/>
      <c r="BM60" s="580"/>
      <c r="BN60" s="580"/>
      <c r="BO60" s="581"/>
      <c r="BP60" s="546"/>
      <c r="BQ60" s="547"/>
      <c r="BR60" s="547"/>
      <c r="BS60" s="547"/>
      <c r="BT60" s="547"/>
      <c r="BU60" s="548"/>
      <c r="BV60" s="546"/>
      <c r="BW60" s="547"/>
      <c r="BX60" s="547"/>
      <c r="BY60" s="547"/>
      <c r="BZ60" s="547"/>
      <c r="CA60" s="548"/>
      <c r="CB60" s="546"/>
      <c r="CC60" s="547"/>
      <c r="CD60" s="547"/>
      <c r="CE60" s="547"/>
      <c r="CF60" s="547"/>
      <c r="CG60" s="548"/>
      <c r="CH60" s="546"/>
      <c r="CI60" s="547"/>
      <c r="CJ60" s="547"/>
      <c r="CK60" s="547"/>
      <c r="CL60" s="547"/>
      <c r="CM60" s="548"/>
      <c r="CN60" s="546"/>
      <c r="CO60" s="547"/>
      <c r="CP60" s="547"/>
      <c r="CQ60" s="547"/>
      <c r="CR60" s="547"/>
      <c r="CS60" s="548"/>
      <c r="CT60" s="552"/>
      <c r="CU60" s="553"/>
      <c r="CV60" s="553"/>
      <c r="CW60" s="553"/>
      <c r="CX60" s="553"/>
      <c r="CY60" s="554"/>
    </row>
    <row r="61" spans="2:103" ht="39.75" customHeight="1">
      <c r="B61" s="542" t="str">
        <f>VLOOKUP(B57,祝節名,2,FALSE)</f>
        <v>21 敬老の日、22 国民の休日
23 秋分の日。白露7、秋分23</v>
      </c>
      <c r="C61" s="474"/>
      <c r="D61" s="474"/>
      <c r="E61" s="474"/>
      <c r="F61" s="474"/>
      <c r="G61" s="474"/>
      <c r="H61" s="474"/>
      <c r="I61" s="475"/>
      <c r="J61" s="588"/>
      <c r="K61" s="589"/>
      <c r="L61" s="589"/>
      <c r="M61" s="589"/>
      <c r="N61" s="589"/>
      <c r="O61" s="590"/>
      <c r="P61" s="591"/>
      <c r="Q61" s="592"/>
      <c r="R61" s="592"/>
      <c r="S61" s="592"/>
      <c r="T61" s="592"/>
      <c r="U61" s="593"/>
      <c r="V61" s="591"/>
      <c r="W61" s="592"/>
      <c r="X61" s="592"/>
      <c r="Y61" s="592"/>
      <c r="Z61" s="592"/>
      <c r="AA61" s="593"/>
      <c r="AB61" s="591"/>
      <c r="AC61" s="592"/>
      <c r="AD61" s="592"/>
      <c r="AE61" s="592"/>
      <c r="AF61" s="592"/>
      <c r="AG61" s="593"/>
      <c r="AH61" s="591"/>
      <c r="AI61" s="592"/>
      <c r="AJ61" s="592"/>
      <c r="AK61" s="592"/>
      <c r="AL61" s="592"/>
      <c r="AM61" s="593"/>
      <c r="AN61" s="591"/>
      <c r="AO61" s="592"/>
      <c r="AP61" s="592"/>
      <c r="AQ61" s="592"/>
      <c r="AR61" s="592"/>
      <c r="AS61" s="593"/>
      <c r="AT61" s="594"/>
      <c r="AU61" s="595"/>
      <c r="AV61" s="595"/>
      <c r="AW61" s="595"/>
      <c r="AX61" s="595"/>
      <c r="AY61" s="596"/>
      <c r="BB61" s="542" t="str">
        <f>VLOOKUP(BB57,祝節名,2,FALSE)</f>
        <v xml:space="preserve">
大雪7、冬至22</v>
      </c>
      <c r="BC61" s="474"/>
      <c r="BD61" s="474"/>
      <c r="BE61" s="474"/>
      <c r="BF61" s="474"/>
      <c r="BG61" s="474"/>
      <c r="BH61" s="474"/>
      <c r="BI61" s="475"/>
      <c r="BJ61" s="588"/>
      <c r="BK61" s="589"/>
      <c r="BL61" s="589"/>
      <c r="BM61" s="589"/>
      <c r="BN61" s="589"/>
      <c r="BO61" s="590"/>
      <c r="BP61" s="591"/>
      <c r="BQ61" s="592"/>
      <c r="BR61" s="592"/>
      <c r="BS61" s="592"/>
      <c r="BT61" s="592"/>
      <c r="BU61" s="593"/>
      <c r="BV61" s="591"/>
      <c r="BW61" s="592"/>
      <c r="BX61" s="592"/>
      <c r="BY61" s="592"/>
      <c r="BZ61" s="592"/>
      <c r="CA61" s="593"/>
      <c r="CB61" s="591"/>
      <c r="CC61" s="592"/>
      <c r="CD61" s="592"/>
      <c r="CE61" s="592"/>
      <c r="CF61" s="592"/>
      <c r="CG61" s="593"/>
      <c r="CH61" s="591"/>
      <c r="CI61" s="592"/>
      <c r="CJ61" s="592"/>
      <c r="CK61" s="592"/>
      <c r="CL61" s="592"/>
      <c r="CM61" s="593"/>
      <c r="CN61" s="591"/>
      <c r="CO61" s="592"/>
      <c r="CP61" s="592"/>
      <c r="CQ61" s="592"/>
      <c r="CR61" s="592"/>
      <c r="CS61" s="593"/>
      <c r="CT61" s="594"/>
      <c r="CU61" s="595"/>
      <c r="CV61" s="595"/>
      <c r="CW61" s="595"/>
      <c r="CX61" s="595"/>
      <c r="CY61" s="596"/>
    </row>
    <row r="62" spans="2:103" ht="21.75" customHeight="1">
      <c r="B62" s="476"/>
      <c r="C62" s="477"/>
      <c r="D62" s="477"/>
      <c r="E62" s="477"/>
      <c r="F62" s="477"/>
      <c r="G62" s="477"/>
      <c r="H62" s="477"/>
      <c r="I62" s="478"/>
      <c r="J62" s="576">
        <f>AT58+1</f>
        <v>46278</v>
      </c>
      <c r="K62" s="577"/>
      <c r="L62" s="577"/>
      <c r="M62" s="577"/>
      <c r="N62" s="577"/>
      <c r="O62" s="578"/>
      <c r="P62" s="543">
        <f>J62+1</f>
        <v>46279</v>
      </c>
      <c r="Q62" s="544"/>
      <c r="R62" s="544"/>
      <c r="S62" s="544"/>
      <c r="T62" s="544"/>
      <c r="U62" s="545"/>
      <c r="V62" s="543">
        <f>P62+1</f>
        <v>46280</v>
      </c>
      <c r="W62" s="544"/>
      <c r="X62" s="544"/>
      <c r="Y62" s="544"/>
      <c r="Z62" s="544"/>
      <c r="AA62" s="545"/>
      <c r="AB62" s="543">
        <f>V62+1</f>
        <v>46281</v>
      </c>
      <c r="AC62" s="544"/>
      <c r="AD62" s="544"/>
      <c r="AE62" s="544"/>
      <c r="AF62" s="544"/>
      <c r="AG62" s="545"/>
      <c r="AH62" s="543">
        <f>AB62+1</f>
        <v>46282</v>
      </c>
      <c r="AI62" s="544"/>
      <c r="AJ62" s="544"/>
      <c r="AK62" s="544"/>
      <c r="AL62" s="544"/>
      <c r="AM62" s="545"/>
      <c r="AN62" s="543">
        <f>AH62+1</f>
        <v>46283</v>
      </c>
      <c r="AO62" s="544"/>
      <c r="AP62" s="544"/>
      <c r="AQ62" s="544"/>
      <c r="AR62" s="544"/>
      <c r="AS62" s="545"/>
      <c r="AT62" s="549">
        <f>AN62+1</f>
        <v>46284</v>
      </c>
      <c r="AU62" s="550"/>
      <c r="AV62" s="550"/>
      <c r="AW62" s="550"/>
      <c r="AX62" s="550"/>
      <c r="AY62" s="551"/>
      <c r="BB62" s="476"/>
      <c r="BC62" s="477"/>
      <c r="BD62" s="477"/>
      <c r="BE62" s="477"/>
      <c r="BF62" s="477"/>
      <c r="BG62" s="477"/>
      <c r="BH62" s="477"/>
      <c r="BI62" s="478"/>
      <c r="BJ62" s="576">
        <f>CT58+1</f>
        <v>46369</v>
      </c>
      <c r="BK62" s="577"/>
      <c r="BL62" s="577"/>
      <c r="BM62" s="577"/>
      <c r="BN62" s="577"/>
      <c r="BO62" s="578"/>
      <c r="BP62" s="543">
        <f>BJ62+1</f>
        <v>46370</v>
      </c>
      <c r="BQ62" s="544"/>
      <c r="BR62" s="544"/>
      <c r="BS62" s="544"/>
      <c r="BT62" s="544"/>
      <c r="BU62" s="545"/>
      <c r="BV62" s="543">
        <f>BP62+1</f>
        <v>46371</v>
      </c>
      <c r="BW62" s="544"/>
      <c r="BX62" s="544"/>
      <c r="BY62" s="544"/>
      <c r="BZ62" s="544"/>
      <c r="CA62" s="545"/>
      <c r="CB62" s="543">
        <f>BV62+1</f>
        <v>46372</v>
      </c>
      <c r="CC62" s="544"/>
      <c r="CD62" s="544"/>
      <c r="CE62" s="544"/>
      <c r="CF62" s="544"/>
      <c r="CG62" s="545"/>
      <c r="CH62" s="543">
        <f>CB62+1</f>
        <v>46373</v>
      </c>
      <c r="CI62" s="544"/>
      <c r="CJ62" s="544"/>
      <c r="CK62" s="544"/>
      <c r="CL62" s="544"/>
      <c r="CM62" s="545"/>
      <c r="CN62" s="543">
        <f>CH62+1</f>
        <v>46374</v>
      </c>
      <c r="CO62" s="544"/>
      <c r="CP62" s="544"/>
      <c r="CQ62" s="544"/>
      <c r="CR62" s="544"/>
      <c r="CS62" s="545"/>
      <c r="CT62" s="549">
        <f>CN62+1</f>
        <v>46375</v>
      </c>
      <c r="CU62" s="550"/>
      <c r="CV62" s="550"/>
      <c r="CW62" s="550"/>
      <c r="CX62" s="550"/>
      <c r="CY62" s="551"/>
    </row>
    <row r="63" spans="2:103" ht="21.75" customHeight="1">
      <c r="B63" s="476"/>
      <c r="C63" s="477"/>
      <c r="D63" s="477"/>
      <c r="E63" s="477"/>
      <c r="F63" s="477"/>
      <c r="G63" s="477"/>
      <c r="H63" s="477"/>
      <c r="I63" s="478"/>
      <c r="J63" s="579"/>
      <c r="K63" s="580"/>
      <c r="L63" s="580"/>
      <c r="M63" s="580"/>
      <c r="N63" s="580"/>
      <c r="O63" s="581"/>
      <c r="P63" s="546"/>
      <c r="Q63" s="547"/>
      <c r="R63" s="547"/>
      <c r="S63" s="547"/>
      <c r="T63" s="547"/>
      <c r="U63" s="548"/>
      <c r="V63" s="546"/>
      <c r="W63" s="547"/>
      <c r="X63" s="547"/>
      <c r="Y63" s="547"/>
      <c r="Z63" s="547"/>
      <c r="AA63" s="548"/>
      <c r="AB63" s="546"/>
      <c r="AC63" s="547"/>
      <c r="AD63" s="547"/>
      <c r="AE63" s="547"/>
      <c r="AF63" s="547"/>
      <c r="AG63" s="548"/>
      <c r="AH63" s="546"/>
      <c r="AI63" s="547"/>
      <c r="AJ63" s="547"/>
      <c r="AK63" s="547"/>
      <c r="AL63" s="547"/>
      <c r="AM63" s="548"/>
      <c r="AN63" s="546"/>
      <c r="AO63" s="547"/>
      <c r="AP63" s="547"/>
      <c r="AQ63" s="547"/>
      <c r="AR63" s="547"/>
      <c r="AS63" s="548"/>
      <c r="AT63" s="552"/>
      <c r="AU63" s="553"/>
      <c r="AV63" s="553"/>
      <c r="AW63" s="553"/>
      <c r="AX63" s="553"/>
      <c r="AY63" s="554"/>
      <c r="BB63" s="476"/>
      <c r="BC63" s="477"/>
      <c r="BD63" s="477"/>
      <c r="BE63" s="477"/>
      <c r="BF63" s="477"/>
      <c r="BG63" s="477"/>
      <c r="BH63" s="477"/>
      <c r="BI63" s="478"/>
      <c r="BJ63" s="579"/>
      <c r="BK63" s="580"/>
      <c r="BL63" s="580"/>
      <c r="BM63" s="580"/>
      <c r="BN63" s="580"/>
      <c r="BO63" s="581"/>
      <c r="BP63" s="546"/>
      <c r="BQ63" s="547"/>
      <c r="BR63" s="547"/>
      <c r="BS63" s="547"/>
      <c r="BT63" s="547"/>
      <c r="BU63" s="548"/>
      <c r="BV63" s="546"/>
      <c r="BW63" s="547"/>
      <c r="BX63" s="547"/>
      <c r="BY63" s="547"/>
      <c r="BZ63" s="547"/>
      <c r="CA63" s="548"/>
      <c r="CB63" s="546"/>
      <c r="CC63" s="547"/>
      <c r="CD63" s="547"/>
      <c r="CE63" s="547"/>
      <c r="CF63" s="547"/>
      <c r="CG63" s="548"/>
      <c r="CH63" s="546"/>
      <c r="CI63" s="547"/>
      <c r="CJ63" s="547"/>
      <c r="CK63" s="547"/>
      <c r="CL63" s="547"/>
      <c r="CM63" s="548"/>
      <c r="CN63" s="546"/>
      <c r="CO63" s="547"/>
      <c r="CP63" s="547"/>
      <c r="CQ63" s="547"/>
      <c r="CR63" s="547"/>
      <c r="CS63" s="548"/>
      <c r="CT63" s="552"/>
      <c r="CU63" s="553"/>
      <c r="CV63" s="553"/>
      <c r="CW63" s="553"/>
      <c r="CX63" s="553"/>
      <c r="CY63" s="554"/>
    </row>
    <row r="64" spans="2:103" ht="30.75" customHeight="1">
      <c r="B64" s="479"/>
      <c r="C64" s="480"/>
      <c r="D64" s="480"/>
      <c r="E64" s="480"/>
      <c r="F64" s="480"/>
      <c r="G64" s="480"/>
      <c r="H64" s="480"/>
      <c r="I64" s="481"/>
      <c r="J64" s="579"/>
      <c r="K64" s="580"/>
      <c r="L64" s="580"/>
      <c r="M64" s="580"/>
      <c r="N64" s="580"/>
      <c r="O64" s="581"/>
      <c r="P64" s="546"/>
      <c r="Q64" s="547"/>
      <c r="R64" s="547"/>
      <c r="S64" s="547"/>
      <c r="T64" s="547"/>
      <c r="U64" s="548"/>
      <c r="V64" s="546"/>
      <c r="W64" s="547"/>
      <c r="X64" s="547"/>
      <c r="Y64" s="547"/>
      <c r="Z64" s="547"/>
      <c r="AA64" s="548"/>
      <c r="AB64" s="546"/>
      <c r="AC64" s="547"/>
      <c r="AD64" s="547"/>
      <c r="AE64" s="547"/>
      <c r="AF64" s="547"/>
      <c r="AG64" s="548"/>
      <c r="AH64" s="546"/>
      <c r="AI64" s="547"/>
      <c r="AJ64" s="547"/>
      <c r="AK64" s="547"/>
      <c r="AL64" s="547"/>
      <c r="AM64" s="548"/>
      <c r="AN64" s="546"/>
      <c r="AO64" s="547"/>
      <c r="AP64" s="547"/>
      <c r="AQ64" s="547"/>
      <c r="AR64" s="547"/>
      <c r="AS64" s="548"/>
      <c r="AT64" s="552"/>
      <c r="AU64" s="553"/>
      <c r="AV64" s="553"/>
      <c r="AW64" s="553"/>
      <c r="AX64" s="553"/>
      <c r="AY64" s="554"/>
      <c r="BB64" s="479"/>
      <c r="BC64" s="480"/>
      <c r="BD64" s="480"/>
      <c r="BE64" s="480"/>
      <c r="BF64" s="480"/>
      <c r="BG64" s="480"/>
      <c r="BH64" s="480"/>
      <c r="BI64" s="481"/>
      <c r="BJ64" s="579"/>
      <c r="BK64" s="580"/>
      <c r="BL64" s="580"/>
      <c r="BM64" s="580"/>
      <c r="BN64" s="580"/>
      <c r="BO64" s="581"/>
      <c r="BP64" s="546"/>
      <c r="BQ64" s="547"/>
      <c r="BR64" s="547"/>
      <c r="BS64" s="547"/>
      <c r="BT64" s="547"/>
      <c r="BU64" s="548"/>
      <c r="BV64" s="546"/>
      <c r="BW64" s="547"/>
      <c r="BX64" s="547"/>
      <c r="BY64" s="547"/>
      <c r="BZ64" s="547"/>
      <c r="CA64" s="548"/>
      <c r="CB64" s="546"/>
      <c r="CC64" s="547"/>
      <c r="CD64" s="547"/>
      <c r="CE64" s="547"/>
      <c r="CF64" s="547"/>
      <c r="CG64" s="548"/>
      <c r="CH64" s="546"/>
      <c r="CI64" s="547"/>
      <c r="CJ64" s="547"/>
      <c r="CK64" s="547"/>
      <c r="CL64" s="547"/>
      <c r="CM64" s="548"/>
      <c r="CN64" s="546"/>
      <c r="CO64" s="547"/>
      <c r="CP64" s="547"/>
      <c r="CQ64" s="547"/>
      <c r="CR64" s="547"/>
      <c r="CS64" s="548"/>
      <c r="CT64" s="552"/>
      <c r="CU64" s="553"/>
      <c r="CV64" s="553"/>
      <c r="CW64" s="553"/>
      <c r="CX64" s="553"/>
      <c r="CY64" s="554"/>
    </row>
    <row r="65" spans="2:103" ht="53.25" customHeight="1">
      <c r="B65" s="530" t="s">
        <v>339</v>
      </c>
      <c r="C65" s="531"/>
      <c r="D65" s="531"/>
      <c r="E65" s="531"/>
      <c r="F65" s="531"/>
      <c r="G65" s="531"/>
      <c r="H65" s="531"/>
      <c r="I65" s="532"/>
      <c r="J65" s="134"/>
      <c r="K65" s="135"/>
      <c r="L65" s="135"/>
      <c r="M65" s="135"/>
      <c r="N65" s="135"/>
      <c r="O65" s="135"/>
      <c r="P65" s="134"/>
      <c r="Q65" s="135"/>
      <c r="R65" s="135"/>
      <c r="S65" s="135"/>
      <c r="T65" s="135"/>
      <c r="U65" s="135"/>
      <c r="V65" s="134"/>
      <c r="W65" s="135"/>
      <c r="X65" s="135"/>
      <c r="Y65" s="135"/>
      <c r="Z65" s="135"/>
      <c r="AA65" s="135"/>
      <c r="AB65" s="134"/>
      <c r="AC65" s="135"/>
      <c r="AD65" s="135"/>
      <c r="AE65" s="135"/>
      <c r="AF65" s="135"/>
      <c r="AG65" s="135"/>
      <c r="AH65" s="134"/>
      <c r="AI65" s="135"/>
      <c r="AJ65" s="135"/>
      <c r="AK65" s="135"/>
      <c r="AL65" s="135"/>
      <c r="AM65" s="135"/>
      <c r="AN65" s="134"/>
      <c r="AO65" s="135"/>
      <c r="AP65" s="135"/>
      <c r="AQ65" s="135"/>
      <c r="AR65" s="135"/>
      <c r="AS65" s="135"/>
      <c r="AT65" s="134"/>
      <c r="AU65" s="135"/>
      <c r="AV65" s="135"/>
      <c r="AW65" s="135"/>
      <c r="AX65" s="135"/>
      <c r="AY65" s="136"/>
      <c r="BB65" s="530" t="s">
        <v>515</v>
      </c>
      <c r="BC65" s="531"/>
      <c r="BD65" s="531"/>
      <c r="BE65" s="531"/>
      <c r="BF65" s="531"/>
      <c r="BG65" s="531"/>
      <c r="BH65" s="531"/>
      <c r="BI65" s="532"/>
      <c r="BJ65" s="134"/>
      <c r="BK65" s="135"/>
      <c r="BL65" s="135"/>
      <c r="BM65" s="135"/>
      <c r="BN65" s="135"/>
      <c r="BO65" s="135"/>
      <c r="BP65" s="134"/>
      <c r="BQ65" s="135"/>
      <c r="BR65" s="135"/>
      <c r="BS65" s="135"/>
      <c r="BT65" s="135"/>
      <c r="BU65" s="135"/>
      <c r="BV65" s="134"/>
      <c r="BW65" s="135"/>
      <c r="BX65" s="135"/>
      <c r="BY65" s="135"/>
      <c r="BZ65" s="135"/>
      <c r="CA65" s="135"/>
      <c r="CB65" s="134"/>
      <c r="CC65" s="135"/>
      <c r="CD65" s="135"/>
      <c r="CE65" s="135"/>
      <c r="CF65" s="135"/>
      <c r="CG65" s="135"/>
      <c r="CH65" s="134"/>
      <c r="CI65" s="135"/>
      <c r="CJ65" s="135"/>
      <c r="CK65" s="135"/>
      <c r="CL65" s="135"/>
      <c r="CM65" s="135"/>
      <c r="CN65" s="134"/>
      <c r="CO65" s="135"/>
      <c r="CP65" s="135"/>
      <c r="CQ65" s="135"/>
      <c r="CR65" s="135"/>
      <c r="CS65" s="135"/>
      <c r="CT65" s="134"/>
      <c r="CU65" s="135"/>
      <c r="CV65" s="135"/>
      <c r="CW65" s="135"/>
      <c r="CX65" s="135"/>
      <c r="CY65" s="136"/>
    </row>
    <row r="66" spans="2:103" ht="29.25" customHeight="1">
      <c r="B66" s="835">
        <f>B70</f>
        <v>46266</v>
      </c>
      <c r="C66" s="836"/>
      <c r="D66" s="836"/>
      <c r="E66" s="836"/>
      <c r="F66" s="836"/>
      <c r="G66" s="836"/>
      <c r="H66" s="836"/>
      <c r="I66" s="837"/>
      <c r="J66" s="603" t="s">
        <v>508</v>
      </c>
      <c r="K66" s="604"/>
      <c r="L66" s="604"/>
      <c r="M66" s="604"/>
      <c r="N66" s="604"/>
      <c r="O66" s="605"/>
      <c r="P66" s="527" t="s">
        <v>509</v>
      </c>
      <c r="Q66" s="528"/>
      <c r="R66" s="528"/>
      <c r="S66" s="528"/>
      <c r="T66" s="528"/>
      <c r="U66" s="529"/>
      <c r="V66" s="606" t="s">
        <v>510</v>
      </c>
      <c r="W66" s="607"/>
      <c r="X66" s="607"/>
      <c r="Y66" s="607"/>
      <c r="Z66" s="607"/>
      <c r="AA66" s="608"/>
      <c r="AB66" s="527" t="s">
        <v>511</v>
      </c>
      <c r="AC66" s="528"/>
      <c r="AD66" s="528"/>
      <c r="AE66" s="528"/>
      <c r="AF66" s="528"/>
      <c r="AG66" s="529"/>
      <c r="AH66" s="606" t="s">
        <v>512</v>
      </c>
      <c r="AI66" s="607"/>
      <c r="AJ66" s="607"/>
      <c r="AK66" s="607"/>
      <c r="AL66" s="607"/>
      <c r="AM66" s="608"/>
      <c r="AN66" s="527" t="s">
        <v>513</v>
      </c>
      <c r="AO66" s="528"/>
      <c r="AP66" s="528"/>
      <c r="AQ66" s="528"/>
      <c r="AR66" s="528"/>
      <c r="AS66" s="529"/>
      <c r="AT66" s="585" t="s">
        <v>514</v>
      </c>
      <c r="AU66" s="586"/>
      <c r="AV66" s="586"/>
      <c r="AW66" s="586"/>
      <c r="AX66" s="586"/>
      <c r="AY66" s="587"/>
      <c r="BB66" s="881">
        <f>BB70</f>
        <v>46357</v>
      </c>
      <c r="BC66" s="882"/>
      <c r="BD66" s="882"/>
      <c r="BE66" s="882"/>
      <c r="BF66" s="882"/>
      <c r="BG66" s="882"/>
      <c r="BH66" s="882"/>
      <c r="BI66" s="883"/>
      <c r="BJ66" s="603" t="s">
        <v>508</v>
      </c>
      <c r="BK66" s="604"/>
      <c r="BL66" s="604"/>
      <c r="BM66" s="604"/>
      <c r="BN66" s="604"/>
      <c r="BO66" s="605"/>
      <c r="BP66" s="527" t="s">
        <v>509</v>
      </c>
      <c r="BQ66" s="528"/>
      <c r="BR66" s="528"/>
      <c r="BS66" s="528"/>
      <c r="BT66" s="528"/>
      <c r="BU66" s="529"/>
      <c r="BV66" s="606" t="s">
        <v>510</v>
      </c>
      <c r="BW66" s="607"/>
      <c r="BX66" s="607"/>
      <c r="BY66" s="607"/>
      <c r="BZ66" s="607"/>
      <c r="CA66" s="608"/>
      <c r="CB66" s="527" t="s">
        <v>511</v>
      </c>
      <c r="CC66" s="528"/>
      <c r="CD66" s="528"/>
      <c r="CE66" s="528"/>
      <c r="CF66" s="528"/>
      <c r="CG66" s="529"/>
      <c r="CH66" s="606" t="s">
        <v>512</v>
      </c>
      <c r="CI66" s="607"/>
      <c r="CJ66" s="607"/>
      <c r="CK66" s="607"/>
      <c r="CL66" s="607"/>
      <c r="CM66" s="608"/>
      <c r="CN66" s="527" t="s">
        <v>513</v>
      </c>
      <c r="CO66" s="528"/>
      <c r="CP66" s="528"/>
      <c r="CQ66" s="528"/>
      <c r="CR66" s="528"/>
      <c r="CS66" s="529"/>
      <c r="CT66" s="585" t="s">
        <v>514</v>
      </c>
      <c r="CU66" s="586"/>
      <c r="CV66" s="586"/>
      <c r="CW66" s="586"/>
      <c r="CX66" s="586"/>
      <c r="CY66" s="587"/>
    </row>
    <row r="67" spans="2:103" ht="21.75" customHeight="1">
      <c r="B67" s="838"/>
      <c r="C67" s="839"/>
      <c r="D67" s="839"/>
      <c r="E67" s="839"/>
      <c r="F67" s="839"/>
      <c r="G67" s="839"/>
      <c r="H67" s="839"/>
      <c r="I67" s="840"/>
      <c r="J67" s="576">
        <f>AT62+1</f>
        <v>46285</v>
      </c>
      <c r="K67" s="577"/>
      <c r="L67" s="577"/>
      <c r="M67" s="577"/>
      <c r="N67" s="577"/>
      <c r="O67" s="578"/>
      <c r="P67" s="543">
        <f>J67+1</f>
        <v>46286</v>
      </c>
      <c r="Q67" s="544"/>
      <c r="R67" s="544"/>
      <c r="S67" s="544"/>
      <c r="T67" s="544"/>
      <c r="U67" s="545"/>
      <c r="V67" s="543">
        <f>P67+1</f>
        <v>46287</v>
      </c>
      <c r="W67" s="544"/>
      <c r="X67" s="544"/>
      <c r="Y67" s="544"/>
      <c r="Z67" s="544"/>
      <c r="AA67" s="545"/>
      <c r="AB67" s="543">
        <f>V67+1</f>
        <v>46288</v>
      </c>
      <c r="AC67" s="544"/>
      <c r="AD67" s="544"/>
      <c r="AE67" s="544"/>
      <c r="AF67" s="544"/>
      <c r="AG67" s="545"/>
      <c r="AH67" s="543">
        <f>AB67+1</f>
        <v>46289</v>
      </c>
      <c r="AI67" s="544"/>
      <c r="AJ67" s="544"/>
      <c r="AK67" s="544"/>
      <c r="AL67" s="544"/>
      <c r="AM67" s="545"/>
      <c r="AN67" s="543">
        <f>AH67+1</f>
        <v>46290</v>
      </c>
      <c r="AO67" s="544"/>
      <c r="AP67" s="544"/>
      <c r="AQ67" s="544"/>
      <c r="AR67" s="544"/>
      <c r="AS67" s="545"/>
      <c r="AT67" s="549">
        <f>AN67+1</f>
        <v>46291</v>
      </c>
      <c r="AU67" s="550"/>
      <c r="AV67" s="550"/>
      <c r="AW67" s="550"/>
      <c r="AX67" s="550"/>
      <c r="AY67" s="551"/>
      <c r="BB67" s="884"/>
      <c r="BC67" s="885"/>
      <c r="BD67" s="885"/>
      <c r="BE67" s="885"/>
      <c r="BF67" s="885"/>
      <c r="BG67" s="885"/>
      <c r="BH67" s="885"/>
      <c r="BI67" s="886"/>
      <c r="BJ67" s="576">
        <f>CT62+1</f>
        <v>46376</v>
      </c>
      <c r="BK67" s="577"/>
      <c r="BL67" s="577"/>
      <c r="BM67" s="577"/>
      <c r="BN67" s="577"/>
      <c r="BO67" s="578"/>
      <c r="BP67" s="543">
        <f>BJ67+1</f>
        <v>46377</v>
      </c>
      <c r="BQ67" s="544"/>
      <c r="BR67" s="544"/>
      <c r="BS67" s="544"/>
      <c r="BT67" s="544"/>
      <c r="BU67" s="545"/>
      <c r="BV67" s="543">
        <f>BP67+1</f>
        <v>46378</v>
      </c>
      <c r="BW67" s="544"/>
      <c r="BX67" s="544"/>
      <c r="BY67" s="544"/>
      <c r="BZ67" s="544"/>
      <c r="CA67" s="545"/>
      <c r="CB67" s="543">
        <f>BV67+1</f>
        <v>46379</v>
      </c>
      <c r="CC67" s="544"/>
      <c r="CD67" s="544"/>
      <c r="CE67" s="544"/>
      <c r="CF67" s="544"/>
      <c r="CG67" s="545"/>
      <c r="CH67" s="543">
        <f>CB67+1</f>
        <v>46380</v>
      </c>
      <c r="CI67" s="544"/>
      <c r="CJ67" s="544"/>
      <c r="CK67" s="544"/>
      <c r="CL67" s="544"/>
      <c r="CM67" s="545"/>
      <c r="CN67" s="543">
        <f>CH67+1</f>
        <v>46381</v>
      </c>
      <c r="CO67" s="544"/>
      <c r="CP67" s="544"/>
      <c r="CQ67" s="544"/>
      <c r="CR67" s="544"/>
      <c r="CS67" s="545"/>
      <c r="CT67" s="549">
        <f>CN67+1</f>
        <v>46382</v>
      </c>
      <c r="CU67" s="550"/>
      <c r="CV67" s="550"/>
      <c r="CW67" s="550"/>
      <c r="CX67" s="550"/>
      <c r="CY67" s="551"/>
    </row>
    <row r="68" spans="2:103" ht="21.75" customHeight="1">
      <c r="B68" s="838"/>
      <c r="C68" s="839"/>
      <c r="D68" s="839"/>
      <c r="E68" s="839"/>
      <c r="F68" s="839"/>
      <c r="G68" s="839"/>
      <c r="H68" s="839"/>
      <c r="I68" s="840"/>
      <c r="J68" s="579"/>
      <c r="K68" s="580"/>
      <c r="L68" s="580"/>
      <c r="M68" s="580"/>
      <c r="N68" s="580"/>
      <c r="O68" s="581"/>
      <c r="P68" s="546"/>
      <c r="Q68" s="547"/>
      <c r="R68" s="547"/>
      <c r="S68" s="547"/>
      <c r="T68" s="547"/>
      <c r="U68" s="548"/>
      <c r="V68" s="546"/>
      <c r="W68" s="547"/>
      <c r="X68" s="547"/>
      <c r="Y68" s="547"/>
      <c r="Z68" s="547"/>
      <c r="AA68" s="548"/>
      <c r="AB68" s="546"/>
      <c r="AC68" s="547"/>
      <c r="AD68" s="547"/>
      <c r="AE68" s="547"/>
      <c r="AF68" s="547"/>
      <c r="AG68" s="548"/>
      <c r="AH68" s="546"/>
      <c r="AI68" s="547"/>
      <c r="AJ68" s="547"/>
      <c r="AK68" s="547"/>
      <c r="AL68" s="547"/>
      <c r="AM68" s="548"/>
      <c r="AN68" s="546"/>
      <c r="AO68" s="547"/>
      <c r="AP68" s="547"/>
      <c r="AQ68" s="547"/>
      <c r="AR68" s="547"/>
      <c r="AS68" s="548"/>
      <c r="AT68" s="552"/>
      <c r="AU68" s="553"/>
      <c r="AV68" s="553"/>
      <c r="AW68" s="553"/>
      <c r="AX68" s="553"/>
      <c r="AY68" s="554"/>
      <c r="BB68" s="884"/>
      <c r="BC68" s="885"/>
      <c r="BD68" s="885"/>
      <c r="BE68" s="885"/>
      <c r="BF68" s="885"/>
      <c r="BG68" s="885"/>
      <c r="BH68" s="885"/>
      <c r="BI68" s="886"/>
      <c r="BJ68" s="579"/>
      <c r="BK68" s="580"/>
      <c r="BL68" s="580"/>
      <c r="BM68" s="580"/>
      <c r="BN68" s="580"/>
      <c r="BO68" s="581"/>
      <c r="BP68" s="546"/>
      <c r="BQ68" s="547"/>
      <c r="BR68" s="547"/>
      <c r="BS68" s="547"/>
      <c r="BT68" s="547"/>
      <c r="BU68" s="548"/>
      <c r="BV68" s="546"/>
      <c r="BW68" s="547"/>
      <c r="BX68" s="547"/>
      <c r="BY68" s="547"/>
      <c r="BZ68" s="547"/>
      <c r="CA68" s="548"/>
      <c r="CB68" s="546"/>
      <c r="CC68" s="547"/>
      <c r="CD68" s="547"/>
      <c r="CE68" s="547"/>
      <c r="CF68" s="547"/>
      <c r="CG68" s="548"/>
      <c r="CH68" s="546"/>
      <c r="CI68" s="547"/>
      <c r="CJ68" s="547"/>
      <c r="CK68" s="547"/>
      <c r="CL68" s="547"/>
      <c r="CM68" s="548"/>
      <c r="CN68" s="546"/>
      <c r="CO68" s="547"/>
      <c r="CP68" s="547"/>
      <c r="CQ68" s="547"/>
      <c r="CR68" s="547"/>
      <c r="CS68" s="548"/>
      <c r="CT68" s="552"/>
      <c r="CU68" s="553"/>
      <c r="CV68" s="553"/>
      <c r="CW68" s="553"/>
      <c r="CX68" s="553"/>
      <c r="CY68" s="554"/>
    </row>
    <row r="69" spans="2:103" ht="22.5" customHeight="1">
      <c r="B69" s="838"/>
      <c r="C69" s="839"/>
      <c r="D69" s="839"/>
      <c r="E69" s="839"/>
      <c r="F69" s="839"/>
      <c r="G69" s="839"/>
      <c r="H69" s="839"/>
      <c r="I69" s="840"/>
      <c r="J69" s="579"/>
      <c r="K69" s="580"/>
      <c r="L69" s="580"/>
      <c r="M69" s="580"/>
      <c r="N69" s="580"/>
      <c r="O69" s="581"/>
      <c r="P69" s="546"/>
      <c r="Q69" s="547"/>
      <c r="R69" s="547"/>
      <c r="S69" s="547"/>
      <c r="T69" s="547"/>
      <c r="U69" s="548"/>
      <c r="V69" s="546"/>
      <c r="W69" s="547"/>
      <c r="X69" s="547"/>
      <c r="Y69" s="547"/>
      <c r="Z69" s="547"/>
      <c r="AA69" s="548"/>
      <c r="AB69" s="546"/>
      <c r="AC69" s="547"/>
      <c r="AD69" s="547"/>
      <c r="AE69" s="547"/>
      <c r="AF69" s="547"/>
      <c r="AG69" s="548"/>
      <c r="AH69" s="546"/>
      <c r="AI69" s="547"/>
      <c r="AJ69" s="547"/>
      <c r="AK69" s="547"/>
      <c r="AL69" s="547"/>
      <c r="AM69" s="548"/>
      <c r="AN69" s="546"/>
      <c r="AO69" s="547"/>
      <c r="AP69" s="547"/>
      <c r="AQ69" s="547"/>
      <c r="AR69" s="547"/>
      <c r="AS69" s="548"/>
      <c r="AT69" s="552"/>
      <c r="AU69" s="553"/>
      <c r="AV69" s="553"/>
      <c r="AW69" s="553"/>
      <c r="AX69" s="553"/>
      <c r="AY69" s="554"/>
      <c r="BB69" s="884"/>
      <c r="BC69" s="885"/>
      <c r="BD69" s="885"/>
      <c r="BE69" s="885"/>
      <c r="BF69" s="885"/>
      <c r="BG69" s="885"/>
      <c r="BH69" s="885"/>
      <c r="BI69" s="886"/>
      <c r="BJ69" s="579"/>
      <c r="BK69" s="580"/>
      <c r="BL69" s="580"/>
      <c r="BM69" s="580"/>
      <c r="BN69" s="580"/>
      <c r="BO69" s="581"/>
      <c r="BP69" s="546"/>
      <c r="BQ69" s="547"/>
      <c r="BR69" s="547"/>
      <c r="BS69" s="547"/>
      <c r="BT69" s="547"/>
      <c r="BU69" s="548"/>
      <c r="BV69" s="546"/>
      <c r="BW69" s="547"/>
      <c r="BX69" s="547"/>
      <c r="BY69" s="547"/>
      <c r="BZ69" s="547"/>
      <c r="CA69" s="548"/>
      <c r="CB69" s="546"/>
      <c r="CC69" s="547"/>
      <c r="CD69" s="547"/>
      <c r="CE69" s="547"/>
      <c r="CF69" s="547"/>
      <c r="CG69" s="548"/>
      <c r="CH69" s="546"/>
      <c r="CI69" s="547"/>
      <c r="CJ69" s="547"/>
      <c r="CK69" s="547"/>
      <c r="CL69" s="547"/>
      <c r="CM69" s="548"/>
      <c r="CN69" s="546"/>
      <c r="CO69" s="547"/>
      <c r="CP69" s="547"/>
      <c r="CQ69" s="547"/>
      <c r="CR69" s="547"/>
      <c r="CS69" s="548"/>
      <c r="CT69" s="552"/>
      <c r="CU69" s="553"/>
      <c r="CV69" s="553"/>
      <c r="CW69" s="553"/>
      <c r="CX69" s="553"/>
      <c r="CY69" s="554"/>
    </row>
    <row r="70" spans="2:103" ht="60.75" customHeight="1">
      <c r="B70" s="820">
        <f>B57</f>
        <v>46266</v>
      </c>
      <c r="C70" s="821"/>
      <c r="D70" s="821"/>
      <c r="E70" s="821"/>
      <c r="F70" s="821"/>
      <c r="G70" s="821"/>
      <c r="H70" s="821"/>
      <c r="I70" s="822"/>
      <c r="J70" s="588"/>
      <c r="K70" s="589"/>
      <c r="L70" s="589"/>
      <c r="M70" s="589"/>
      <c r="N70" s="589"/>
      <c r="O70" s="590"/>
      <c r="P70" s="591"/>
      <c r="Q70" s="592"/>
      <c r="R70" s="592"/>
      <c r="S70" s="592"/>
      <c r="T70" s="592"/>
      <c r="U70" s="593"/>
      <c r="V70" s="591"/>
      <c r="W70" s="592"/>
      <c r="X70" s="592"/>
      <c r="Y70" s="592"/>
      <c r="Z70" s="592"/>
      <c r="AA70" s="593"/>
      <c r="AB70" s="591"/>
      <c r="AC70" s="592"/>
      <c r="AD70" s="592"/>
      <c r="AE70" s="592"/>
      <c r="AF70" s="592"/>
      <c r="AG70" s="593"/>
      <c r="AH70" s="591"/>
      <c r="AI70" s="592"/>
      <c r="AJ70" s="592"/>
      <c r="AK70" s="592"/>
      <c r="AL70" s="592"/>
      <c r="AM70" s="593"/>
      <c r="AN70" s="591"/>
      <c r="AO70" s="592"/>
      <c r="AP70" s="592"/>
      <c r="AQ70" s="592"/>
      <c r="AR70" s="592"/>
      <c r="AS70" s="593"/>
      <c r="AT70" s="594"/>
      <c r="AU70" s="595"/>
      <c r="AV70" s="595"/>
      <c r="AW70" s="595"/>
      <c r="AX70" s="595"/>
      <c r="AY70" s="596"/>
      <c r="BB70" s="820">
        <f>BB57</f>
        <v>46357</v>
      </c>
      <c r="BC70" s="821"/>
      <c r="BD70" s="821"/>
      <c r="BE70" s="821"/>
      <c r="BF70" s="821"/>
      <c r="BG70" s="821"/>
      <c r="BH70" s="821"/>
      <c r="BI70" s="822"/>
      <c r="BJ70" s="588"/>
      <c r="BK70" s="589"/>
      <c r="BL70" s="589"/>
      <c r="BM70" s="589"/>
      <c r="BN70" s="589"/>
      <c r="BO70" s="590"/>
      <c r="BP70" s="591"/>
      <c r="BQ70" s="592"/>
      <c r="BR70" s="592"/>
      <c r="BS70" s="592"/>
      <c r="BT70" s="592"/>
      <c r="BU70" s="593"/>
      <c r="BV70" s="591"/>
      <c r="BW70" s="592"/>
      <c r="BX70" s="592"/>
      <c r="BY70" s="592"/>
      <c r="BZ70" s="592"/>
      <c r="CA70" s="593"/>
      <c r="CB70" s="591"/>
      <c r="CC70" s="592"/>
      <c r="CD70" s="592"/>
      <c r="CE70" s="592"/>
      <c r="CF70" s="592"/>
      <c r="CG70" s="593"/>
      <c r="CH70" s="591"/>
      <c r="CI70" s="592"/>
      <c r="CJ70" s="592"/>
      <c r="CK70" s="592"/>
      <c r="CL70" s="592"/>
      <c r="CM70" s="593"/>
      <c r="CN70" s="591"/>
      <c r="CO70" s="592"/>
      <c r="CP70" s="592"/>
      <c r="CQ70" s="592"/>
      <c r="CR70" s="592"/>
      <c r="CS70" s="593"/>
      <c r="CT70" s="594"/>
      <c r="CU70" s="595"/>
      <c r="CV70" s="595"/>
      <c r="CW70" s="595"/>
      <c r="CX70" s="595"/>
      <c r="CY70" s="596"/>
    </row>
    <row r="71" spans="2:103" ht="24" customHeight="1">
      <c r="B71" s="494" t="s">
        <v>271</v>
      </c>
      <c r="C71" s="495"/>
      <c r="D71" s="495"/>
      <c r="E71" s="495"/>
      <c r="F71" s="495"/>
      <c r="G71" s="495"/>
      <c r="H71" s="495"/>
      <c r="I71" s="496"/>
      <c r="J71" s="576">
        <f>IF(DAY(AT67)+1&gt;IF(MONTH(B57)=12,31,DATE(YEAR(B57),MONTH(B57)+1,1)-B57),"",AT67+1)</f>
        <v>46292</v>
      </c>
      <c r="K71" s="577"/>
      <c r="L71" s="577"/>
      <c r="M71" s="577"/>
      <c r="N71" s="577"/>
      <c r="O71" s="578"/>
      <c r="P71" s="543">
        <f>IF(J71="","",IF(DAY(J71)+1&gt;IF(MONTH(B57)=12,31,DATE(YEAR(B57),MONTH(B57)+1,1)-B57),"",J71+1))</f>
        <v>46293</v>
      </c>
      <c r="Q71" s="544"/>
      <c r="R71" s="544"/>
      <c r="S71" s="544"/>
      <c r="T71" s="544"/>
      <c r="U71" s="545"/>
      <c r="V71" s="543">
        <f>IF(P71="","",IF(DAY(P71)+1&gt;IF(MONTH(B57)=12,31,DATE(YEAR(B57),MONTH(B57)+1,1)-B57),"",P71+1))</f>
        <v>46294</v>
      </c>
      <c r="W71" s="544"/>
      <c r="X71" s="544"/>
      <c r="Y71" s="544"/>
      <c r="Z71" s="544"/>
      <c r="AA71" s="545"/>
      <c r="AB71" s="543">
        <f>IF(V71="","",IF(DAY(V71)+1&gt;IF(MONTH(B57)=12,31,DATE(YEAR(B57),MONTH(B57)+1,1)-B57),"",V71+1))</f>
        <v>46295</v>
      </c>
      <c r="AC71" s="544"/>
      <c r="AD71" s="544"/>
      <c r="AE71" s="544"/>
      <c r="AF71" s="544"/>
      <c r="AG71" s="545"/>
      <c r="AH71" s="543" t="str">
        <f>IF(AB71="","",IF(DAY(AB71)+1&gt;IF(MONTH(B57)=12,31,DATE(YEAR(B57),MONTH(B57)+1,1)-B57),"",AB71+1))</f>
        <v/>
      </c>
      <c r="AI71" s="544"/>
      <c r="AJ71" s="544"/>
      <c r="AK71" s="544"/>
      <c r="AL71" s="544"/>
      <c r="AM71" s="545"/>
      <c r="AN71" s="543" t="str">
        <f>IF(AH71="","",IF(DAY(AH71)+1&gt;IF(MONTH(B57)=12,31,DATE(YEAR(B57),MONTH(B57)+1,1)-B57),"",AH71+1))</f>
        <v/>
      </c>
      <c r="AO71" s="544"/>
      <c r="AP71" s="544"/>
      <c r="AQ71" s="544"/>
      <c r="AR71" s="544"/>
      <c r="AS71" s="545"/>
      <c r="AT71" s="549" t="str">
        <f>IF(AN71="","",IF(DAY(AN71)+1&gt;IF(MONTH(B57)=12,31,DATE(YEAR(B57),MONTH(B57)+1,1)-B57),"",AN71+1))</f>
        <v/>
      </c>
      <c r="AU71" s="550"/>
      <c r="AV71" s="550"/>
      <c r="AW71" s="550"/>
      <c r="AX71" s="550"/>
      <c r="AY71" s="551"/>
      <c r="BB71" s="494" t="s">
        <v>271</v>
      </c>
      <c r="BC71" s="495"/>
      <c r="BD71" s="495"/>
      <c r="BE71" s="495"/>
      <c r="BF71" s="495"/>
      <c r="BG71" s="495"/>
      <c r="BH71" s="495"/>
      <c r="BI71" s="496"/>
      <c r="BJ71" s="576">
        <f>IF(DAY(CT67)+1&gt;IF(MONTH(BB57)=12,31,DATE(YEAR(BB57),MONTH(BB57)+1,1)-BB57),"",CT67+1)</f>
        <v>46383</v>
      </c>
      <c r="BK71" s="577"/>
      <c r="BL71" s="577"/>
      <c r="BM71" s="577"/>
      <c r="BN71" s="577"/>
      <c r="BO71" s="578"/>
      <c r="BP71" s="543">
        <f>IF(BJ71="","",IF(DAY(BJ71)+1&gt;IF(MONTH(BB57)=12,31,DATE(YEAR(BB57),MONTH(BB57)+1,1)-BB57),"",BJ71+1))</f>
        <v>46384</v>
      </c>
      <c r="BQ71" s="544"/>
      <c r="BR71" s="544"/>
      <c r="BS71" s="544"/>
      <c r="BT71" s="544"/>
      <c r="BU71" s="545"/>
      <c r="BV71" s="543">
        <f>IF(BP71="","",IF(DAY(BP71)+1&gt;IF(MONTH(BB57)=12,31,DATE(YEAR(BB57),MONTH(BB57)+1,1)-BB57),"",BP71+1))</f>
        <v>46385</v>
      </c>
      <c r="BW71" s="544"/>
      <c r="BX71" s="544"/>
      <c r="BY71" s="544"/>
      <c r="BZ71" s="544"/>
      <c r="CA71" s="545"/>
      <c r="CB71" s="543">
        <f>IF(BV71="","",IF(DAY(BV71)+1&gt;IF(MONTH(BB57)=12,31,DATE(YEAR(BB57),MONTH(BB57)+1,1)-BB57),"",BV71+1))</f>
        <v>46386</v>
      </c>
      <c r="CC71" s="544"/>
      <c r="CD71" s="544"/>
      <c r="CE71" s="544"/>
      <c r="CF71" s="544"/>
      <c r="CG71" s="545"/>
      <c r="CH71" s="543">
        <f>IF(CB71="","",IF(DAY(CB71)+1&gt;IF(MONTH(BB57)=12,31,DATE(YEAR(BB57),MONTH(BB57)+1,1)-BB57),"",CB71+1))</f>
        <v>46387</v>
      </c>
      <c r="CI71" s="544"/>
      <c r="CJ71" s="544"/>
      <c r="CK71" s="544"/>
      <c r="CL71" s="544"/>
      <c r="CM71" s="545"/>
      <c r="CN71" s="543" t="str">
        <f>IF(CH71="","",IF(DAY(CH71)+1&gt;IF(MONTH(BB57)=12,31,DATE(YEAR(BB57),MONTH(BB57)+1,1)-BB57),"",CH71+1))</f>
        <v/>
      </c>
      <c r="CO71" s="544"/>
      <c r="CP71" s="544"/>
      <c r="CQ71" s="544"/>
      <c r="CR71" s="544"/>
      <c r="CS71" s="545"/>
      <c r="CT71" s="549" t="str">
        <f>IF(CN71="","",IF(DAY(CN71)+1&gt;IF(MONTH(BB57)=12,31,DATE(YEAR(BB57),MONTH(BB57)+1,1)-BB57),"",CN71+1))</f>
        <v/>
      </c>
      <c r="CU71" s="550"/>
      <c r="CV71" s="550"/>
      <c r="CW71" s="550"/>
      <c r="CX71" s="550"/>
      <c r="CY71" s="551"/>
    </row>
    <row r="72" spans="2:103" ht="21.75" customHeight="1">
      <c r="B72" s="473" t="str">
        <f>VLOOKUP(B57,記念名,2,FALSE)</f>
        <v>防災の日 1
動物愛護週間 20～26</v>
      </c>
      <c r="C72" s="474"/>
      <c r="D72" s="474"/>
      <c r="E72" s="474"/>
      <c r="F72" s="474"/>
      <c r="G72" s="474"/>
      <c r="H72" s="474"/>
      <c r="I72" s="475"/>
      <c r="J72" s="579"/>
      <c r="K72" s="580"/>
      <c r="L72" s="580"/>
      <c r="M72" s="580"/>
      <c r="N72" s="580"/>
      <c r="O72" s="581"/>
      <c r="P72" s="546"/>
      <c r="Q72" s="547"/>
      <c r="R72" s="547"/>
      <c r="S72" s="547"/>
      <c r="T72" s="547"/>
      <c r="U72" s="548"/>
      <c r="V72" s="546"/>
      <c r="W72" s="547"/>
      <c r="X72" s="547"/>
      <c r="Y72" s="547"/>
      <c r="Z72" s="547"/>
      <c r="AA72" s="548"/>
      <c r="AB72" s="546"/>
      <c r="AC72" s="547"/>
      <c r="AD72" s="547"/>
      <c r="AE72" s="547"/>
      <c r="AF72" s="547"/>
      <c r="AG72" s="548"/>
      <c r="AH72" s="546"/>
      <c r="AI72" s="547"/>
      <c r="AJ72" s="547"/>
      <c r="AK72" s="547"/>
      <c r="AL72" s="547"/>
      <c r="AM72" s="548"/>
      <c r="AN72" s="546"/>
      <c r="AO72" s="547"/>
      <c r="AP72" s="547"/>
      <c r="AQ72" s="547"/>
      <c r="AR72" s="547"/>
      <c r="AS72" s="548"/>
      <c r="AT72" s="552"/>
      <c r="AU72" s="553"/>
      <c r="AV72" s="553"/>
      <c r="AW72" s="553"/>
      <c r="AX72" s="553"/>
      <c r="AY72" s="554"/>
      <c r="BB72" s="473" t="str">
        <f>VLOOKUP(BB57,記念名,2,FALSE)</f>
        <v>地球温暖化防止月間 1～31
人権週間 4～10</v>
      </c>
      <c r="BC72" s="474"/>
      <c r="BD72" s="474"/>
      <c r="BE72" s="474"/>
      <c r="BF72" s="474"/>
      <c r="BG72" s="474"/>
      <c r="BH72" s="474"/>
      <c r="BI72" s="475"/>
      <c r="BJ72" s="579"/>
      <c r="BK72" s="580"/>
      <c r="BL72" s="580"/>
      <c r="BM72" s="580"/>
      <c r="BN72" s="580"/>
      <c r="BO72" s="581"/>
      <c r="BP72" s="546"/>
      <c r="BQ72" s="547"/>
      <c r="BR72" s="547"/>
      <c r="BS72" s="547"/>
      <c r="BT72" s="547"/>
      <c r="BU72" s="548"/>
      <c r="BV72" s="546"/>
      <c r="BW72" s="547"/>
      <c r="BX72" s="547"/>
      <c r="BY72" s="547"/>
      <c r="BZ72" s="547"/>
      <c r="CA72" s="548"/>
      <c r="CB72" s="546"/>
      <c r="CC72" s="547"/>
      <c r="CD72" s="547"/>
      <c r="CE72" s="547"/>
      <c r="CF72" s="547"/>
      <c r="CG72" s="548"/>
      <c r="CH72" s="546"/>
      <c r="CI72" s="547"/>
      <c r="CJ72" s="547"/>
      <c r="CK72" s="547"/>
      <c r="CL72" s="547"/>
      <c r="CM72" s="548"/>
      <c r="CN72" s="546"/>
      <c r="CO72" s="547"/>
      <c r="CP72" s="547"/>
      <c r="CQ72" s="547"/>
      <c r="CR72" s="547"/>
      <c r="CS72" s="548"/>
      <c r="CT72" s="552"/>
      <c r="CU72" s="553"/>
      <c r="CV72" s="553"/>
      <c r="CW72" s="553"/>
      <c r="CX72" s="553"/>
      <c r="CY72" s="554"/>
    </row>
    <row r="73" spans="2:103" ht="20.25" customHeight="1">
      <c r="B73" s="476"/>
      <c r="C73" s="477"/>
      <c r="D73" s="477"/>
      <c r="E73" s="477"/>
      <c r="F73" s="477"/>
      <c r="G73" s="477"/>
      <c r="H73" s="477"/>
      <c r="I73" s="478"/>
      <c r="J73" s="579"/>
      <c r="K73" s="580"/>
      <c r="L73" s="580"/>
      <c r="M73" s="580"/>
      <c r="N73" s="580"/>
      <c r="O73" s="581"/>
      <c r="P73" s="546"/>
      <c r="Q73" s="547"/>
      <c r="R73" s="547"/>
      <c r="S73" s="547"/>
      <c r="T73" s="547"/>
      <c r="U73" s="548"/>
      <c r="V73" s="546"/>
      <c r="W73" s="547"/>
      <c r="X73" s="547"/>
      <c r="Y73" s="547"/>
      <c r="Z73" s="547"/>
      <c r="AA73" s="548"/>
      <c r="AB73" s="546"/>
      <c r="AC73" s="547"/>
      <c r="AD73" s="547"/>
      <c r="AE73" s="547"/>
      <c r="AF73" s="547"/>
      <c r="AG73" s="548"/>
      <c r="AH73" s="546"/>
      <c r="AI73" s="547"/>
      <c r="AJ73" s="547"/>
      <c r="AK73" s="547"/>
      <c r="AL73" s="547"/>
      <c r="AM73" s="548"/>
      <c r="AN73" s="546"/>
      <c r="AO73" s="547"/>
      <c r="AP73" s="547"/>
      <c r="AQ73" s="547"/>
      <c r="AR73" s="547"/>
      <c r="AS73" s="548"/>
      <c r="AT73" s="552"/>
      <c r="AU73" s="553"/>
      <c r="AV73" s="553"/>
      <c r="AW73" s="553"/>
      <c r="AX73" s="553"/>
      <c r="AY73" s="554"/>
      <c r="BB73" s="476"/>
      <c r="BC73" s="477"/>
      <c r="BD73" s="477"/>
      <c r="BE73" s="477"/>
      <c r="BF73" s="477"/>
      <c r="BG73" s="477"/>
      <c r="BH73" s="477"/>
      <c r="BI73" s="478"/>
      <c r="BJ73" s="579"/>
      <c r="BK73" s="580"/>
      <c r="BL73" s="580"/>
      <c r="BM73" s="580"/>
      <c r="BN73" s="580"/>
      <c r="BO73" s="581"/>
      <c r="BP73" s="546"/>
      <c r="BQ73" s="547"/>
      <c r="BR73" s="547"/>
      <c r="BS73" s="547"/>
      <c r="BT73" s="547"/>
      <c r="BU73" s="548"/>
      <c r="BV73" s="546"/>
      <c r="BW73" s="547"/>
      <c r="BX73" s="547"/>
      <c r="BY73" s="547"/>
      <c r="BZ73" s="547"/>
      <c r="CA73" s="548"/>
      <c r="CB73" s="546"/>
      <c r="CC73" s="547"/>
      <c r="CD73" s="547"/>
      <c r="CE73" s="547"/>
      <c r="CF73" s="547"/>
      <c r="CG73" s="548"/>
      <c r="CH73" s="546"/>
      <c r="CI73" s="547"/>
      <c r="CJ73" s="547"/>
      <c r="CK73" s="547"/>
      <c r="CL73" s="547"/>
      <c r="CM73" s="548"/>
      <c r="CN73" s="546"/>
      <c r="CO73" s="547"/>
      <c r="CP73" s="547"/>
      <c r="CQ73" s="547"/>
      <c r="CR73" s="547"/>
      <c r="CS73" s="548"/>
      <c r="CT73" s="552"/>
      <c r="CU73" s="553"/>
      <c r="CV73" s="553"/>
      <c r="CW73" s="553"/>
      <c r="CX73" s="553"/>
      <c r="CY73" s="554"/>
    </row>
    <row r="74" spans="2:103" ht="17.25" customHeight="1">
      <c r="B74" s="476"/>
      <c r="C74" s="477"/>
      <c r="D74" s="477"/>
      <c r="E74" s="477"/>
      <c r="F74" s="477"/>
      <c r="G74" s="477"/>
      <c r="H74" s="477"/>
      <c r="I74" s="478"/>
      <c r="J74" s="579"/>
      <c r="K74" s="580"/>
      <c r="L74" s="580"/>
      <c r="M74" s="580"/>
      <c r="N74" s="580"/>
      <c r="O74" s="581"/>
      <c r="P74" s="546"/>
      <c r="Q74" s="547"/>
      <c r="R74" s="547"/>
      <c r="S74" s="547"/>
      <c r="T74" s="547"/>
      <c r="U74" s="548"/>
      <c r="V74" s="546"/>
      <c r="W74" s="547"/>
      <c r="X74" s="547"/>
      <c r="Y74" s="547"/>
      <c r="Z74" s="547"/>
      <c r="AA74" s="548"/>
      <c r="AB74" s="546"/>
      <c r="AC74" s="547"/>
      <c r="AD74" s="547"/>
      <c r="AE74" s="547"/>
      <c r="AF74" s="547"/>
      <c r="AG74" s="548"/>
      <c r="AH74" s="546"/>
      <c r="AI74" s="547"/>
      <c r="AJ74" s="547"/>
      <c r="AK74" s="547"/>
      <c r="AL74" s="547"/>
      <c r="AM74" s="548"/>
      <c r="AN74" s="546"/>
      <c r="AO74" s="547"/>
      <c r="AP74" s="547"/>
      <c r="AQ74" s="547"/>
      <c r="AR74" s="547"/>
      <c r="AS74" s="548"/>
      <c r="AT74" s="552"/>
      <c r="AU74" s="553"/>
      <c r="AV74" s="553"/>
      <c r="AW74" s="553"/>
      <c r="AX74" s="553"/>
      <c r="AY74" s="554"/>
      <c r="BB74" s="476"/>
      <c r="BC74" s="477"/>
      <c r="BD74" s="477"/>
      <c r="BE74" s="477"/>
      <c r="BF74" s="477"/>
      <c r="BG74" s="477"/>
      <c r="BH74" s="477"/>
      <c r="BI74" s="478"/>
      <c r="BJ74" s="579"/>
      <c r="BK74" s="580"/>
      <c r="BL74" s="580"/>
      <c r="BM74" s="580"/>
      <c r="BN74" s="580"/>
      <c r="BO74" s="581"/>
      <c r="BP74" s="546"/>
      <c r="BQ74" s="547"/>
      <c r="BR74" s="547"/>
      <c r="BS74" s="547"/>
      <c r="BT74" s="547"/>
      <c r="BU74" s="548"/>
      <c r="BV74" s="546"/>
      <c r="BW74" s="547"/>
      <c r="BX74" s="547"/>
      <c r="BY74" s="547"/>
      <c r="BZ74" s="547"/>
      <c r="CA74" s="548"/>
      <c r="CB74" s="546"/>
      <c r="CC74" s="547"/>
      <c r="CD74" s="547"/>
      <c r="CE74" s="547"/>
      <c r="CF74" s="547"/>
      <c r="CG74" s="548"/>
      <c r="CH74" s="546"/>
      <c r="CI74" s="547"/>
      <c r="CJ74" s="547"/>
      <c r="CK74" s="547"/>
      <c r="CL74" s="547"/>
      <c r="CM74" s="548"/>
      <c r="CN74" s="546"/>
      <c r="CO74" s="547"/>
      <c r="CP74" s="547"/>
      <c r="CQ74" s="547"/>
      <c r="CR74" s="547"/>
      <c r="CS74" s="548"/>
      <c r="CT74" s="552"/>
      <c r="CU74" s="553"/>
      <c r="CV74" s="553"/>
      <c r="CW74" s="553"/>
      <c r="CX74" s="553"/>
      <c r="CY74" s="554"/>
    </row>
    <row r="75" spans="2:103" ht="24.75" customHeight="1">
      <c r="B75" s="476"/>
      <c r="C75" s="477"/>
      <c r="D75" s="477"/>
      <c r="E75" s="477"/>
      <c r="F75" s="477"/>
      <c r="G75" s="477"/>
      <c r="H75" s="477"/>
      <c r="I75" s="478"/>
      <c r="J75" s="564" t="str">
        <f>IF(AT71="","",IF(DAY(AT71)+1&gt;IF(MONTH(B57)=12,31,DATE(YEAR(B57),MONTH(B57)+1,1)-B57),"",AT71+1))</f>
        <v/>
      </c>
      <c r="K75" s="565"/>
      <c r="L75" s="565"/>
      <c r="M75" s="565"/>
      <c r="N75" s="565"/>
      <c r="O75" s="566"/>
      <c r="P75" s="570" t="str">
        <f>IF(J75="","",IF(DAY(J75)+1&gt;IF(MONTH(B57)=12,31,DATE(YEAR(B57),MONTH(B57)+1,1)-B57),"",J75+1))</f>
        <v/>
      </c>
      <c r="Q75" s="571"/>
      <c r="R75" s="571"/>
      <c r="S75" s="571"/>
      <c r="T75" s="571"/>
      <c r="U75" s="572"/>
      <c r="V75" s="24"/>
      <c r="AB75" s="24"/>
      <c r="AH75" s="24"/>
      <c r="AN75" s="24"/>
      <c r="AT75" s="24"/>
      <c r="AY75" s="19"/>
      <c r="BB75" s="476"/>
      <c r="BC75" s="477"/>
      <c r="BD75" s="477"/>
      <c r="BE75" s="477"/>
      <c r="BF75" s="477"/>
      <c r="BG75" s="477"/>
      <c r="BH75" s="477"/>
      <c r="BI75" s="478"/>
      <c r="BJ75" s="564" t="str">
        <f>IF(CT71="","",IF(DAY(CT71)+1&gt;IF(MONTH(BB57)=12,31,DATE(YEAR(BB57),MONTH(BB57)+1,1)-BB57),"",CT71+1))</f>
        <v/>
      </c>
      <c r="BK75" s="565"/>
      <c r="BL75" s="565"/>
      <c r="BM75" s="565"/>
      <c r="BN75" s="565"/>
      <c r="BO75" s="566"/>
      <c r="BP75" s="570" t="str">
        <f>IF(BJ75="","",IF(DAY(BJ75)+1&gt;IF(MONTH(BB57)=12,31,DATE(YEAR(BB57),MONTH(BB57)+1,1)-BB57),"",BJ75+1))</f>
        <v/>
      </c>
      <c r="BQ75" s="571"/>
      <c r="BR75" s="571"/>
      <c r="BS75" s="571"/>
      <c r="BT75" s="571"/>
      <c r="BU75" s="572"/>
      <c r="BV75" s="24"/>
      <c r="CB75" s="24"/>
      <c r="CH75" s="24"/>
      <c r="CN75" s="24"/>
      <c r="CT75" s="24"/>
      <c r="CY75" s="19"/>
    </row>
    <row r="76" spans="2:103" ht="21" customHeight="1">
      <c r="B76" s="476"/>
      <c r="C76" s="477"/>
      <c r="D76" s="477"/>
      <c r="E76" s="477"/>
      <c r="F76" s="477"/>
      <c r="G76" s="477"/>
      <c r="H76" s="477"/>
      <c r="I76" s="478"/>
      <c r="J76" s="564"/>
      <c r="K76" s="565"/>
      <c r="L76" s="565"/>
      <c r="M76" s="565"/>
      <c r="N76" s="565"/>
      <c r="O76" s="566"/>
      <c r="P76" s="570"/>
      <c r="Q76" s="571"/>
      <c r="R76" s="571"/>
      <c r="S76" s="571"/>
      <c r="T76" s="571"/>
      <c r="U76" s="572"/>
      <c r="V76" s="24"/>
      <c r="AB76" s="24"/>
      <c r="AH76" s="24"/>
      <c r="AN76" s="24"/>
      <c r="AT76" s="24"/>
      <c r="AY76" s="19"/>
      <c r="BB76" s="476"/>
      <c r="BC76" s="477"/>
      <c r="BD76" s="477"/>
      <c r="BE76" s="477"/>
      <c r="BF76" s="477"/>
      <c r="BG76" s="477"/>
      <c r="BH76" s="477"/>
      <c r="BI76" s="478"/>
      <c r="BJ76" s="564"/>
      <c r="BK76" s="565"/>
      <c r="BL76" s="565"/>
      <c r="BM76" s="565"/>
      <c r="BN76" s="565"/>
      <c r="BO76" s="566"/>
      <c r="BP76" s="570"/>
      <c r="BQ76" s="571"/>
      <c r="BR76" s="571"/>
      <c r="BS76" s="571"/>
      <c r="BT76" s="571"/>
      <c r="BU76" s="572"/>
      <c r="BV76" s="24"/>
      <c r="CB76" s="24"/>
      <c r="CH76" s="24"/>
      <c r="CN76" s="24"/>
      <c r="CT76" s="24"/>
      <c r="CY76" s="19"/>
    </row>
    <row r="77" spans="2:103" ht="12.75" customHeight="1">
      <c r="B77" s="479"/>
      <c r="C77" s="480"/>
      <c r="D77" s="480"/>
      <c r="E77" s="480"/>
      <c r="F77" s="480"/>
      <c r="G77" s="480"/>
      <c r="H77" s="480"/>
      <c r="I77" s="481"/>
      <c r="J77" s="567"/>
      <c r="K77" s="568"/>
      <c r="L77" s="568"/>
      <c r="M77" s="568"/>
      <c r="N77" s="568"/>
      <c r="O77" s="569"/>
      <c r="P77" s="573"/>
      <c r="Q77" s="574"/>
      <c r="R77" s="574"/>
      <c r="S77" s="574"/>
      <c r="T77" s="574"/>
      <c r="U77" s="575"/>
      <c r="V77" s="44"/>
      <c r="W77" s="20"/>
      <c r="X77" s="20"/>
      <c r="Y77" s="20"/>
      <c r="Z77" s="20"/>
      <c r="AA77" s="20"/>
      <c r="AB77" s="44"/>
      <c r="AC77" s="20"/>
      <c r="AD77" s="20"/>
      <c r="AE77" s="20"/>
      <c r="AF77" s="20"/>
      <c r="AG77" s="20"/>
      <c r="AH77" s="44"/>
      <c r="AI77" s="20"/>
      <c r="AJ77" s="20"/>
      <c r="AK77" s="20"/>
      <c r="AL77" s="20"/>
      <c r="AM77" s="20"/>
      <c r="AN77" s="44"/>
      <c r="AO77" s="20"/>
      <c r="AP77" s="20"/>
      <c r="AQ77" s="20"/>
      <c r="AR77" s="20"/>
      <c r="AS77" s="20"/>
      <c r="AT77" s="44"/>
      <c r="AU77" s="20"/>
      <c r="AV77" s="20"/>
      <c r="AW77" s="20"/>
      <c r="AX77" s="20"/>
      <c r="AY77" s="21"/>
      <c r="BB77" s="479"/>
      <c r="BC77" s="480"/>
      <c r="BD77" s="480"/>
      <c r="BE77" s="480"/>
      <c r="BF77" s="480"/>
      <c r="BG77" s="480"/>
      <c r="BH77" s="480"/>
      <c r="BI77" s="481"/>
      <c r="BJ77" s="567"/>
      <c r="BK77" s="568"/>
      <c r="BL77" s="568"/>
      <c r="BM77" s="568"/>
      <c r="BN77" s="568"/>
      <c r="BO77" s="569"/>
      <c r="BP77" s="573"/>
      <c r="BQ77" s="574"/>
      <c r="BR77" s="574"/>
      <c r="BS77" s="574"/>
      <c r="BT77" s="574"/>
      <c r="BU77" s="575"/>
      <c r="BV77" s="44"/>
      <c r="BW77" s="20"/>
      <c r="BX77" s="20"/>
      <c r="BY77" s="20"/>
      <c r="BZ77" s="20"/>
      <c r="CA77" s="20"/>
      <c r="CB77" s="44"/>
      <c r="CC77" s="20"/>
      <c r="CD77" s="20"/>
      <c r="CE77" s="20"/>
      <c r="CF77" s="20"/>
      <c r="CG77" s="20"/>
      <c r="CH77" s="44"/>
      <c r="CI77" s="20"/>
      <c r="CJ77" s="20"/>
      <c r="CK77" s="20"/>
      <c r="CL77" s="20"/>
      <c r="CM77" s="20"/>
      <c r="CN77" s="44"/>
      <c r="CO77" s="20"/>
      <c r="CP77" s="20"/>
      <c r="CQ77" s="20"/>
      <c r="CR77" s="20"/>
      <c r="CS77" s="20"/>
      <c r="CT77" s="44"/>
      <c r="CU77" s="20"/>
      <c r="CV77" s="20"/>
      <c r="CW77" s="20"/>
      <c r="CX77" s="20"/>
      <c r="CY77" s="21"/>
    </row>
    <row r="78" spans="2:103" ht="62.25" customHeight="1">
      <c r="B78" s="184" t="s">
        <v>519</v>
      </c>
    </row>
    <row r="79" spans="2:103" ht="29.25" customHeight="1">
      <c r="B79" s="893">
        <f>B83</f>
        <v>46296</v>
      </c>
      <c r="C79" s="894"/>
      <c r="D79" s="894"/>
      <c r="E79" s="894"/>
      <c r="F79" s="894"/>
      <c r="G79" s="894"/>
      <c r="H79" s="894"/>
      <c r="I79" s="895"/>
      <c r="J79" s="524" t="s">
        <v>508</v>
      </c>
      <c r="K79" s="525"/>
      <c r="L79" s="525"/>
      <c r="M79" s="525"/>
      <c r="N79" s="525"/>
      <c r="O79" s="526"/>
      <c r="P79" s="527" t="s">
        <v>509</v>
      </c>
      <c r="Q79" s="528"/>
      <c r="R79" s="528"/>
      <c r="S79" s="528"/>
      <c r="T79" s="528"/>
      <c r="U79" s="529"/>
      <c r="V79" s="527" t="s">
        <v>510</v>
      </c>
      <c r="W79" s="528"/>
      <c r="X79" s="528"/>
      <c r="Y79" s="528"/>
      <c r="Z79" s="528"/>
      <c r="AA79" s="529"/>
      <c r="AB79" s="527" t="s">
        <v>511</v>
      </c>
      <c r="AC79" s="528"/>
      <c r="AD79" s="528"/>
      <c r="AE79" s="528"/>
      <c r="AF79" s="528"/>
      <c r="AG79" s="529"/>
      <c r="AH79" s="527" t="s">
        <v>512</v>
      </c>
      <c r="AI79" s="528"/>
      <c r="AJ79" s="528"/>
      <c r="AK79" s="528"/>
      <c r="AL79" s="528"/>
      <c r="AM79" s="529"/>
      <c r="AN79" s="527" t="s">
        <v>513</v>
      </c>
      <c r="AO79" s="528"/>
      <c r="AP79" s="528"/>
      <c r="AQ79" s="528"/>
      <c r="AR79" s="528"/>
      <c r="AS79" s="529"/>
      <c r="AT79" s="506" t="s">
        <v>514</v>
      </c>
      <c r="AU79" s="507"/>
      <c r="AV79" s="507"/>
      <c r="AW79" s="507"/>
      <c r="AX79" s="507"/>
      <c r="AY79" s="508"/>
      <c r="BB79" s="887">
        <f>BB83</f>
        <v>46388</v>
      </c>
      <c r="BC79" s="888"/>
      <c r="BD79" s="888"/>
      <c r="BE79" s="888"/>
      <c r="BF79" s="888"/>
      <c r="BG79" s="888"/>
      <c r="BH79" s="888"/>
      <c r="BI79" s="889"/>
      <c r="BJ79" s="603" t="s">
        <v>508</v>
      </c>
      <c r="BK79" s="604"/>
      <c r="BL79" s="604"/>
      <c r="BM79" s="604"/>
      <c r="BN79" s="604"/>
      <c r="BO79" s="605"/>
      <c r="BP79" s="527" t="s">
        <v>509</v>
      </c>
      <c r="BQ79" s="528"/>
      <c r="BR79" s="528"/>
      <c r="BS79" s="528"/>
      <c r="BT79" s="528"/>
      <c r="BU79" s="529"/>
      <c r="BV79" s="643" t="s">
        <v>510</v>
      </c>
      <c r="BW79" s="644"/>
      <c r="BX79" s="644"/>
      <c r="BY79" s="644"/>
      <c r="BZ79" s="644"/>
      <c r="CA79" s="645"/>
      <c r="CB79" s="527" t="s">
        <v>511</v>
      </c>
      <c r="CC79" s="528"/>
      <c r="CD79" s="528"/>
      <c r="CE79" s="528"/>
      <c r="CF79" s="528"/>
      <c r="CG79" s="529"/>
      <c r="CH79" s="643" t="s">
        <v>512</v>
      </c>
      <c r="CI79" s="644"/>
      <c r="CJ79" s="644"/>
      <c r="CK79" s="644"/>
      <c r="CL79" s="644"/>
      <c r="CM79" s="645"/>
      <c r="CN79" s="527" t="s">
        <v>513</v>
      </c>
      <c r="CO79" s="528"/>
      <c r="CP79" s="528"/>
      <c r="CQ79" s="528"/>
      <c r="CR79" s="528"/>
      <c r="CS79" s="529"/>
      <c r="CT79" s="585" t="s">
        <v>514</v>
      </c>
      <c r="CU79" s="586"/>
      <c r="CV79" s="586"/>
      <c r="CW79" s="586"/>
      <c r="CX79" s="586"/>
      <c r="CY79" s="587"/>
    </row>
    <row r="80" spans="2:103" ht="21.75" customHeight="1">
      <c r="B80" s="896"/>
      <c r="C80" s="897"/>
      <c r="D80" s="897"/>
      <c r="E80" s="897"/>
      <c r="F80" s="897"/>
      <c r="G80" s="897"/>
      <c r="H80" s="897"/>
      <c r="I80" s="898"/>
      <c r="J80" s="497">
        <f>IF(WEEKDAY(B83)=1,B83,(IF(WEEKDAY(B83)=2,B83-1,(IF(WEEKDAY(B83)=3,B83-2,(IF(WEEKDAY(B83)=4,B83-3,(IF(WEEKDAY(B83)=5,B83-4,IF(WEEKDAY(B83)=6,B83-5,B83-6))))))))))</f>
        <v>46292</v>
      </c>
      <c r="K80" s="498"/>
      <c r="L80" s="498"/>
      <c r="M80" s="498"/>
      <c r="N80" s="498"/>
      <c r="O80" s="499"/>
      <c r="P80" s="461">
        <f>J80+1</f>
        <v>46293</v>
      </c>
      <c r="Q80" s="462"/>
      <c r="R80" s="462"/>
      <c r="S80" s="462"/>
      <c r="T80" s="462"/>
      <c r="U80" s="463"/>
      <c r="V80" s="461">
        <f>P80+1</f>
        <v>46294</v>
      </c>
      <c r="W80" s="462"/>
      <c r="X80" s="462"/>
      <c r="Y80" s="462"/>
      <c r="Z80" s="462"/>
      <c r="AA80" s="463"/>
      <c r="AB80" s="461">
        <f>V80+1</f>
        <v>46295</v>
      </c>
      <c r="AC80" s="462"/>
      <c r="AD80" s="462"/>
      <c r="AE80" s="462"/>
      <c r="AF80" s="462"/>
      <c r="AG80" s="463"/>
      <c r="AH80" s="461">
        <f>AB80+1</f>
        <v>46296</v>
      </c>
      <c r="AI80" s="462"/>
      <c r="AJ80" s="462"/>
      <c r="AK80" s="462"/>
      <c r="AL80" s="462"/>
      <c r="AM80" s="463"/>
      <c r="AN80" s="461">
        <f>AH80+1</f>
        <v>46297</v>
      </c>
      <c r="AO80" s="462"/>
      <c r="AP80" s="462"/>
      <c r="AQ80" s="462"/>
      <c r="AR80" s="462"/>
      <c r="AS80" s="463"/>
      <c r="AT80" s="467">
        <f>AN80+1</f>
        <v>46298</v>
      </c>
      <c r="AU80" s="468"/>
      <c r="AV80" s="468"/>
      <c r="AW80" s="468"/>
      <c r="AX80" s="468"/>
      <c r="AY80" s="469"/>
      <c r="BB80" s="890"/>
      <c r="BC80" s="891"/>
      <c r="BD80" s="891"/>
      <c r="BE80" s="891"/>
      <c r="BF80" s="891"/>
      <c r="BG80" s="891"/>
      <c r="BH80" s="891"/>
      <c r="BI80" s="892"/>
      <c r="BJ80" s="576">
        <f>IF(WEEKDAY(BB83)=1,BB83,(IF(WEEKDAY(BB83)=2,BB83-1,(IF(WEEKDAY(BB83)=3,BB83-2,(IF(WEEKDAY(BB83)=4,BB83-3,(IF(WEEKDAY(BB83)=5,BB83-4,IF(WEEKDAY(BB83)=6,BB83-5,BB83-6))))))))))</f>
        <v>46383</v>
      </c>
      <c r="BK80" s="577"/>
      <c r="BL80" s="577"/>
      <c r="BM80" s="577"/>
      <c r="BN80" s="577"/>
      <c r="BO80" s="578"/>
      <c r="BP80" s="543">
        <f>BJ80+1</f>
        <v>46384</v>
      </c>
      <c r="BQ80" s="544"/>
      <c r="BR80" s="544"/>
      <c r="BS80" s="544"/>
      <c r="BT80" s="544"/>
      <c r="BU80" s="545"/>
      <c r="BV80" s="543">
        <f>BP80+1</f>
        <v>46385</v>
      </c>
      <c r="BW80" s="544"/>
      <c r="BX80" s="544"/>
      <c r="BY80" s="544"/>
      <c r="BZ80" s="544"/>
      <c r="CA80" s="545"/>
      <c r="CB80" s="543">
        <f>BV80+1</f>
        <v>46386</v>
      </c>
      <c r="CC80" s="544"/>
      <c r="CD80" s="544"/>
      <c r="CE80" s="544"/>
      <c r="CF80" s="544"/>
      <c r="CG80" s="545"/>
      <c r="CH80" s="543">
        <f>CB80+1</f>
        <v>46387</v>
      </c>
      <c r="CI80" s="544"/>
      <c r="CJ80" s="544"/>
      <c r="CK80" s="544"/>
      <c r="CL80" s="544"/>
      <c r="CM80" s="545"/>
      <c r="CN80" s="543">
        <f>CH80+1</f>
        <v>46388</v>
      </c>
      <c r="CO80" s="544"/>
      <c r="CP80" s="544"/>
      <c r="CQ80" s="544"/>
      <c r="CR80" s="544"/>
      <c r="CS80" s="545"/>
      <c r="CT80" s="549">
        <f>CN80+1</f>
        <v>46389</v>
      </c>
      <c r="CU80" s="550"/>
      <c r="CV80" s="550"/>
      <c r="CW80" s="550"/>
      <c r="CX80" s="550"/>
      <c r="CY80" s="551"/>
    </row>
    <row r="81" spans="2:103" ht="21.75" customHeight="1">
      <c r="B81" s="896"/>
      <c r="C81" s="897"/>
      <c r="D81" s="897"/>
      <c r="E81" s="897"/>
      <c r="F81" s="897"/>
      <c r="G81" s="897"/>
      <c r="H81" s="897"/>
      <c r="I81" s="898"/>
      <c r="J81" s="500"/>
      <c r="K81" s="501"/>
      <c r="L81" s="501"/>
      <c r="M81" s="501"/>
      <c r="N81" s="501"/>
      <c r="O81" s="502"/>
      <c r="P81" s="464"/>
      <c r="Q81" s="465"/>
      <c r="R81" s="465"/>
      <c r="S81" s="465"/>
      <c r="T81" s="465"/>
      <c r="U81" s="466"/>
      <c r="V81" s="464"/>
      <c r="W81" s="465"/>
      <c r="X81" s="465"/>
      <c r="Y81" s="465"/>
      <c r="Z81" s="465"/>
      <c r="AA81" s="466"/>
      <c r="AB81" s="464"/>
      <c r="AC81" s="465"/>
      <c r="AD81" s="465"/>
      <c r="AE81" s="465"/>
      <c r="AF81" s="465"/>
      <c r="AG81" s="466"/>
      <c r="AH81" s="464"/>
      <c r="AI81" s="465"/>
      <c r="AJ81" s="465"/>
      <c r="AK81" s="465"/>
      <c r="AL81" s="465"/>
      <c r="AM81" s="466"/>
      <c r="AN81" s="464"/>
      <c r="AO81" s="465"/>
      <c r="AP81" s="465"/>
      <c r="AQ81" s="465"/>
      <c r="AR81" s="465"/>
      <c r="AS81" s="466"/>
      <c r="AT81" s="470"/>
      <c r="AU81" s="471"/>
      <c r="AV81" s="471"/>
      <c r="AW81" s="471"/>
      <c r="AX81" s="471"/>
      <c r="AY81" s="472"/>
      <c r="BB81" s="890"/>
      <c r="BC81" s="891"/>
      <c r="BD81" s="891"/>
      <c r="BE81" s="891"/>
      <c r="BF81" s="891"/>
      <c r="BG81" s="891"/>
      <c r="BH81" s="891"/>
      <c r="BI81" s="892"/>
      <c r="BJ81" s="579"/>
      <c r="BK81" s="580"/>
      <c r="BL81" s="580"/>
      <c r="BM81" s="580"/>
      <c r="BN81" s="580"/>
      <c r="BO81" s="581"/>
      <c r="BP81" s="546"/>
      <c r="BQ81" s="547"/>
      <c r="BR81" s="547"/>
      <c r="BS81" s="547"/>
      <c r="BT81" s="547"/>
      <c r="BU81" s="548"/>
      <c r="BV81" s="546"/>
      <c r="BW81" s="547"/>
      <c r="BX81" s="547"/>
      <c r="BY81" s="547"/>
      <c r="BZ81" s="547"/>
      <c r="CA81" s="548"/>
      <c r="CB81" s="546"/>
      <c r="CC81" s="547"/>
      <c r="CD81" s="547"/>
      <c r="CE81" s="547"/>
      <c r="CF81" s="547"/>
      <c r="CG81" s="548"/>
      <c r="CH81" s="546"/>
      <c r="CI81" s="547"/>
      <c r="CJ81" s="547"/>
      <c r="CK81" s="547"/>
      <c r="CL81" s="547"/>
      <c r="CM81" s="548"/>
      <c r="CN81" s="546"/>
      <c r="CO81" s="547"/>
      <c r="CP81" s="547"/>
      <c r="CQ81" s="547"/>
      <c r="CR81" s="547"/>
      <c r="CS81" s="548"/>
      <c r="CT81" s="552"/>
      <c r="CU81" s="553"/>
      <c r="CV81" s="553"/>
      <c r="CW81" s="553"/>
      <c r="CX81" s="553"/>
      <c r="CY81" s="554"/>
    </row>
    <row r="82" spans="2:103" ht="22.5" customHeight="1">
      <c r="B82" s="896"/>
      <c r="C82" s="897"/>
      <c r="D82" s="897"/>
      <c r="E82" s="897"/>
      <c r="F82" s="897"/>
      <c r="G82" s="897"/>
      <c r="H82" s="897"/>
      <c r="I82" s="898"/>
      <c r="J82" s="500"/>
      <c r="K82" s="501"/>
      <c r="L82" s="501"/>
      <c r="M82" s="501"/>
      <c r="N82" s="501"/>
      <c r="O82" s="502"/>
      <c r="P82" s="464"/>
      <c r="Q82" s="465"/>
      <c r="R82" s="465"/>
      <c r="S82" s="465"/>
      <c r="T82" s="465"/>
      <c r="U82" s="466"/>
      <c r="V82" s="464"/>
      <c r="W82" s="465"/>
      <c r="X82" s="465"/>
      <c r="Y82" s="465"/>
      <c r="Z82" s="465"/>
      <c r="AA82" s="466"/>
      <c r="AB82" s="464"/>
      <c r="AC82" s="465"/>
      <c r="AD82" s="465"/>
      <c r="AE82" s="465"/>
      <c r="AF82" s="465"/>
      <c r="AG82" s="466"/>
      <c r="AH82" s="464"/>
      <c r="AI82" s="465"/>
      <c r="AJ82" s="465"/>
      <c r="AK82" s="465"/>
      <c r="AL82" s="465"/>
      <c r="AM82" s="466"/>
      <c r="AN82" s="464"/>
      <c r="AO82" s="465"/>
      <c r="AP82" s="465"/>
      <c r="AQ82" s="465"/>
      <c r="AR82" s="465"/>
      <c r="AS82" s="466"/>
      <c r="AT82" s="470"/>
      <c r="AU82" s="471"/>
      <c r="AV82" s="471"/>
      <c r="AW82" s="471"/>
      <c r="AX82" s="471"/>
      <c r="AY82" s="472"/>
      <c r="BB82" s="890"/>
      <c r="BC82" s="891"/>
      <c r="BD82" s="891"/>
      <c r="BE82" s="891"/>
      <c r="BF82" s="891"/>
      <c r="BG82" s="891"/>
      <c r="BH82" s="891"/>
      <c r="BI82" s="892"/>
      <c r="BJ82" s="579"/>
      <c r="BK82" s="580"/>
      <c r="BL82" s="580"/>
      <c r="BM82" s="580"/>
      <c r="BN82" s="580"/>
      <c r="BO82" s="581"/>
      <c r="BP82" s="546"/>
      <c r="BQ82" s="547"/>
      <c r="BR82" s="547"/>
      <c r="BS82" s="547"/>
      <c r="BT82" s="547"/>
      <c r="BU82" s="548"/>
      <c r="BV82" s="546"/>
      <c r="BW82" s="547"/>
      <c r="BX82" s="547"/>
      <c r="BY82" s="547"/>
      <c r="BZ82" s="547"/>
      <c r="CA82" s="548"/>
      <c r="CB82" s="546"/>
      <c r="CC82" s="547"/>
      <c r="CD82" s="547"/>
      <c r="CE82" s="547"/>
      <c r="CF82" s="547"/>
      <c r="CG82" s="548"/>
      <c r="CH82" s="546"/>
      <c r="CI82" s="547"/>
      <c r="CJ82" s="547"/>
      <c r="CK82" s="547"/>
      <c r="CL82" s="547"/>
      <c r="CM82" s="548"/>
      <c r="CN82" s="546"/>
      <c r="CO82" s="547"/>
      <c r="CP82" s="547"/>
      <c r="CQ82" s="547"/>
      <c r="CR82" s="547"/>
      <c r="CS82" s="548"/>
      <c r="CT82" s="552"/>
      <c r="CU82" s="553"/>
      <c r="CV82" s="553"/>
      <c r="CW82" s="553"/>
      <c r="CX82" s="553"/>
      <c r="CY82" s="554"/>
    </row>
    <row r="83" spans="2:103" ht="23.25" customHeight="1">
      <c r="B83" s="847">
        <f>IF(MONTH(B57)=12,DATE(YEAR(B57)+1,1,1),DATE(YEAR(B57),MONTH(B57)+1,1))</f>
        <v>46296</v>
      </c>
      <c r="C83" s="848"/>
      <c r="D83" s="848"/>
      <c r="E83" s="848"/>
      <c r="F83" s="848"/>
      <c r="G83" s="848"/>
      <c r="H83" s="848"/>
      <c r="I83" s="849"/>
      <c r="J83" s="509"/>
      <c r="K83" s="510"/>
      <c r="L83" s="510"/>
      <c r="M83" s="510"/>
      <c r="N83" s="510"/>
      <c r="O83" s="511"/>
      <c r="P83" s="512"/>
      <c r="Q83" s="513"/>
      <c r="R83" s="513"/>
      <c r="S83" s="513"/>
      <c r="T83" s="513"/>
      <c r="U83" s="514"/>
      <c r="V83" s="512"/>
      <c r="W83" s="513"/>
      <c r="X83" s="513"/>
      <c r="Y83" s="513"/>
      <c r="Z83" s="513"/>
      <c r="AA83" s="514"/>
      <c r="AB83" s="512"/>
      <c r="AC83" s="513"/>
      <c r="AD83" s="513"/>
      <c r="AE83" s="513"/>
      <c r="AF83" s="513"/>
      <c r="AG83" s="514"/>
      <c r="AH83" s="512"/>
      <c r="AI83" s="513"/>
      <c r="AJ83" s="513"/>
      <c r="AK83" s="513"/>
      <c r="AL83" s="513"/>
      <c r="AM83" s="514"/>
      <c r="AN83" s="512"/>
      <c r="AO83" s="513"/>
      <c r="AP83" s="513"/>
      <c r="AQ83" s="513"/>
      <c r="AR83" s="513"/>
      <c r="AS83" s="514"/>
      <c r="AT83" s="515"/>
      <c r="AU83" s="516"/>
      <c r="AV83" s="516"/>
      <c r="AW83" s="516"/>
      <c r="AX83" s="516"/>
      <c r="AY83" s="517"/>
      <c r="BB83" s="820">
        <f>IF(MONTH(BB57)=12,DATE(YEAR(BB57)+1,1,1),DATE(YEAR(BB57),MONTH(BB57)+1,1))</f>
        <v>46388</v>
      </c>
      <c r="BC83" s="821"/>
      <c r="BD83" s="821"/>
      <c r="BE83" s="821"/>
      <c r="BF83" s="821"/>
      <c r="BG83" s="821"/>
      <c r="BH83" s="821"/>
      <c r="BI83" s="822"/>
      <c r="BJ83" s="588"/>
      <c r="BK83" s="589"/>
      <c r="BL83" s="589"/>
      <c r="BM83" s="589"/>
      <c r="BN83" s="589"/>
      <c r="BO83" s="590"/>
      <c r="BP83" s="591"/>
      <c r="BQ83" s="592"/>
      <c r="BR83" s="592"/>
      <c r="BS83" s="592"/>
      <c r="BT83" s="592"/>
      <c r="BU83" s="593"/>
      <c r="BV83" s="591"/>
      <c r="BW83" s="592"/>
      <c r="BX83" s="592"/>
      <c r="BY83" s="592"/>
      <c r="BZ83" s="592"/>
      <c r="CA83" s="593"/>
      <c r="CB83" s="591"/>
      <c r="CC83" s="592"/>
      <c r="CD83" s="592"/>
      <c r="CE83" s="592"/>
      <c r="CF83" s="592"/>
      <c r="CG83" s="593"/>
      <c r="CH83" s="591"/>
      <c r="CI83" s="592"/>
      <c r="CJ83" s="592"/>
      <c r="CK83" s="592"/>
      <c r="CL83" s="592"/>
      <c r="CM83" s="593"/>
      <c r="CN83" s="591"/>
      <c r="CO83" s="592"/>
      <c r="CP83" s="592"/>
      <c r="CQ83" s="592"/>
      <c r="CR83" s="592"/>
      <c r="CS83" s="593"/>
      <c r="CT83" s="594"/>
      <c r="CU83" s="595"/>
      <c r="CV83" s="595"/>
      <c r="CW83" s="595"/>
      <c r="CX83" s="595"/>
      <c r="CY83" s="596"/>
    </row>
    <row r="84" spans="2:103" ht="21.75" customHeight="1">
      <c r="B84" s="847"/>
      <c r="C84" s="848"/>
      <c r="D84" s="848"/>
      <c r="E84" s="848"/>
      <c r="F84" s="848"/>
      <c r="G84" s="848"/>
      <c r="H84" s="848"/>
      <c r="I84" s="849"/>
      <c r="J84" s="497">
        <f>AT80+1</f>
        <v>46299</v>
      </c>
      <c r="K84" s="498"/>
      <c r="L84" s="498"/>
      <c r="M84" s="498"/>
      <c r="N84" s="498"/>
      <c r="O84" s="499"/>
      <c r="P84" s="461">
        <f>J84+1</f>
        <v>46300</v>
      </c>
      <c r="Q84" s="462"/>
      <c r="R84" s="462"/>
      <c r="S84" s="462"/>
      <c r="T84" s="462"/>
      <c r="U84" s="463"/>
      <c r="V84" s="461">
        <f>P84+1</f>
        <v>46301</v>
      </c>
      <c r="W84" s="462"/>
      <c r="X84" s="462"/>
      <c r="Y84" s="462"/>
      <c r="Z84" s="462"/>
      <c r="AA84" s="463"/>
      <c r="AB84" s="461">
        <f>V84+1</f>
        <v>46302</v>
      </c>
      <c r="AC84" s="462"/>
      <c r="AD84" s="462"/>
      <c r="AE84" s="462"/>
      <c r="AF84" s="462"/>
      <c r="AG84" s="463"/>
      <c r="AH84" s="461">
        <f>AB84+1</f>
        <v>46303</v>
      </c>
      <c r="AI84" s="462"/>
      <c r="AJ84" s="462"/>
      <c r="AK84" s="462"/>
      <c r="AL84" s="462"/>
      <c r="AM84" s="463"/>
      <c r="AN84" s="461">
        <f>AH84+1</f>
        <v>46304</v>
      </c>
      <c r="AO84" s="462"/>
      <c r="AP84" s="462"/>
      <c r="AQ84" s="462"/>
      <c r="AR84" s="462"/>
      <c r="AS84" s="463"/>
      <c r="AT84" s="467">
        <f>AN84+1</f>
        <v>46305</v>
      </c>
      <c r="AU84" s="468"/>
      <c r="AV84" s="468"/>
      <c r="AW84" s="468"/>
      <c r="AX84" s="468"/>
      <c r="AY84" s="469"/>
      <c r="BB84" s="820"/>
      <c r="BC84" s="821"/>
      <c r="BD84" s="821"/>
      <c r="BE84" s="821"/>
      <c r="BF84" s="821"/>
      <c r="BG84" s="821"/>
      <c r="BH84" s="821"/>
      <c r="BI84" s="822"/>
      <c r="BJ84" s="576">
        <f>CT80+1</f>
        <v>46390</v>
      </c>
      <c r="BK84" s="577"/>
      <c r="BL84" s="577"/>
      <c r="BM84" s="577"/>
      <c r="BN84" s="577"/>
      <c r="BO84" s="578"/>
      <c r="BP84" s="543">
        <f>BJ84+1</f>
        <v>46391</v>
      </c>
      <c r="BQ84" s="544"/>
      <c r="BR84" s="544"/>
      <c r="BS84" s="544"/>
      <c r="BT84" s="544"/>
      <c r="BU84" s="545"/>
      <c r="BV84" s="543">
        <f>BP84+1</f>
        <v>46392</v>
      </c>
      <c r="BW84" s="544"/>
      <c r="BX84" s="544"/>
      <c r="BY84" s="544"/>
      <c r="BZ84" s="544"/>
      <c r="CA84" s="545"/>
      <c r="CB84" s="543">
        <f>BV84+1</f>
        <v>46393</v>
      </c>
      <c r="CC84" s="544"/>
      <c r="CD84" s="544"/>
      <c r="CE84" s="544"/>
      <c r="CF84" s="544"/>
      <c r="CG84" s="545"/>
      <c r="CH84" s="543">
        <f>CB84+1</f>
        <v>46394</v>
      </c>
      <c r="CI84" s="544"/>
      <c r="CJ84" s="544"/>
      <c r="CK84" s="544"/>
      <c r="CL84" s="544"/>
      <c r="CM84" s="545"/>
      <c r="CN84" s="543">
        <f>CH84+1</f>
        <v>46395</v>
      </c>
      <c r="CO84" s="544"/>
      <c r="CP84" s="544"/>
      <c r="CQ84" s="544"/>
      <c r="CR84" s="544"/>
      <c r="CS84" s="545"/>
      <c r="CT84" s="549">
        <f>CN84+1</f>
        <v>46396</v>
      </c>
      <c r="CU84" s="550"/>
      <c r="CV84" s="550"/>
      <c r="CW84" s="550"/>
      <c r="CX84" s="550"/>
      <c r="CY84" s="551"/>
    </row>
    <row r="85" spans="2:103" ht="21.75" customHeight="1">
      <c r="B85" s="850" t="str">
        <f>IF(B83&gt;=43586,"令和"&amp;IF(YEAR(B83)-2018=1,"元",YEAR(B83)-2018),"平成"&amp;(YEAR(B83)-1988))</f>
        <v>令和8</v>
      </c>
      <c r="C85" s="851"/>
      <c r="D85" s="851"/>
      <c r="E85" s="851"/>
      <c r="F85" s="851"/>
      <c r="G85" s="851"/>
      <c r="H85" s="851"/>
      <c r="I85" s="852"/>
      <c r="J85" s="500"/>
      <c r="K85" s="501"/>
      <c r="L85" s="501"/>
      <c r="M85" s="501"/>
      <c r="N85" s="501"/>
      <c r="O85" s="502"/>
      <c r="P85" s="464"/>
      <c r="Q85" s="465"/>
      <c r="R85" s="465"/>
      <c r="S85" s="465"/>
      <c r="T85" s="465"/>
      <c r="U85" s="466"/>
      <c r="V85" s="464"/>
      <c r="W85" s="465"/>
      <c r="X85" s="465"/>
      <c r="Y85" s="465"/>
      <c r="Z85" s="465"/>
      <c r="AA85" s="466"/>
      <c r="AB85" s="464"/>
      <c r="AC85" s="465"/>
      <c r="AD85" s="465"/>
      <c r="AE85" s="465"/>
      <c r="AF85" s="465"/>
      <c r="AG85" s="466"/>
      <c r="AH85" s="464"/>
      <c r="AI85" s="465"/>
      <c r="AJ85" s="465"/>
      <c r="AK85" s="465"/>
      <c r="AL85" s="465"/>
      <c r="AM85" s="466"/>
      <c r="AN85" s="464"/>
      <c r="AO85" s="465"/>
      <c r="AP85" s="465"/>
      <c r="AQ85" s="465"/>
      <c r="AR85" s="465"/>
      <c r="AS85" s="466"/>
      <c r="AT85" s="470"/>
      <c r="AU85" s="471"/>
      <c r="AV85" s="471"/>
      <c r="AW85" s="471"/>
      <c r="AX85" s="471"/>
      <c r="AY85" s="472"/>
      <c r="BB85" s="823" t="str">
        <f>IF(BB83&gt;=43586,"令和"&amp;IF(YEAR(BB83)-2018=1,"元",YEAR(BB83)-2018),"平成"&amp;(YEAR(BB83)-1988))</f>
        <v>令和9</v>
      </c>
      <c r="BC85" s="824"/>
      <c r="BD85" s="824"/>
      <c r="BE85" s="824"/>
      <c r="BF85" s="824"/>
      <c r="BG85" s="824"/>
      <c r="BH85" s="824"/>
      <c r="BI85" s="825"/>
      <c r="BJ85" s="579"/>
      <c r="BK85" s="580"/>
      <c r="BL85" s="580"/>
      <c r="BM85" s="580"/>
      <c r="BN85" s="580"/>
      <c r="BO85" s="581"/>
      <c r="BP85" s="546"/>
      <c r="BQ85" s="547"/>
      <c r="BR85" s="547"/>
      <c r="BS85" s="547"/>
      <c r="BT85" s="547"/>
      <c r="BU85" s="548"/>
      <c r="BV85" s="546"/>
      <c r="BW85" s="547"/>
      <c r="BX85" s="547"/>
      <c r="BY85" s="547"/>
      <c r="BZ85" s="547"/>
      <c r="CA85" s="548"/>
      <c r="CB85" s="546"/>
      <c r="CC85" s="547"/>
      <c r="CD85" s="547"/>
      <c r="CE85" s="547"/>
      <c r="CF85" s="547"/>
      <c r="CG85" s="548"/>
      <c r="CH85" s="546"/>
      <c r="CI85" s="547"/>
      <c r="CJ85" s="547"/>
      <c r="CK85" s="547"/>
      <c r="CL85" s="547"/>
      <c r="CM85" s="548"/>
      <c r="CN85" s="546"/>
      <c r="CO85" s="547"/>
      <c r="CP85" s="547"/>
      <c r="CQ85" s="547"/>
      <c r="CR85" s="547"/>
      <c r="CS85" s="548"/>
      <c r="CT85" s="552"/>
      <c r="CU85" s="553"/>
      <c r="CV85" s="553"/>
      <c r="CW85" s="553"/>
      <c r="CX85" s="553"/>
      <c r="CY85" s="554"/>
    </row>
    <row r="86" spans="2:103" ht="18" customHeight="1">
      <c r="B86" s="853"/>
      <c r="C86" s="854"/>
      <c r="D86" s="854"/>
      <c r="E86" s="854"/>
      <c r="F86" s="854"/>
      <c r="G86" s="854"/>
      <c r="H86" s="854"/>
      <c r="I86" s="855"/>
      <c r="J86" s="500"/>
      <c r="K86" s="501"/>
      <c r="L86" s="501"/>
      <c r="M86" s="501"/>
      <c r="N86" s="501"/>
      <c r="O86" s="502"/>
      <c r="P86" s="464"/>
      <c r="Q86" s="465"/>
      <c r="R86" s="465"/>
      <c r="S86" s="465"/>
      <c r="T86" s="465"/>
      <c r="U86" s="466"/>
      <c r="V86" s="464"/>
      <c r="W86" s="465"/>
      <c r="X86" s="465"/>
      <c r="Y86" s="465"/>
      <c r="Z86" s="465"/>
      <c r="AA86" s="466"/>
      <c r="AB86" s="464"/>
      <c r="AC86" s="465"/>
      <c r="AD86" s="465"/>
      <c r="AE86" s="465"/>
      <c r="AF86" s="465"/>
      <c r="AG86" s="466"/>
      <c r="AH86" s="464"/>
      <c r="AI86" s="465"/>
      <c r="AJ86" s="465"/>
      <c r="AK86" s="465"/>
      <c r="AL86" s="465"/>
      <c r="AM86" s="466"/>
      <c r="AN86" s="464"/>
      <c r="AO86" s="465"/>
      <c r="AP86" s="465"/>
      <c r="AQ86" s="465"/>
      <c r="AR86" s="465"/>
      <c r="AS86" s="466"/>
      <c r="AT86" s="470"/>
      <c r="AU86" s="471"/>
      <c r="AV86" s="471"/>
      <c r="AW86" s="471"/>
      <c r="AX86" s="471"/>
      <c r="AY86" s="472"/>
      <c r="BB86" s="826"/>
      <c r="BC86" s="827"/>
      <c r="BD86" s="827"/>
      <c r="BE86" s="827"/>
      <c r="BF86" s="827"/>
      <c r="BG86" s="827"/>
      <c r="BH86" s="827"/>
      <c r="BI86" s="828"/>
      <c r="BJ86" s="579"/>
      <c r="BK86" s="580"/>
      <c r="BL86" s="580"/>
      <c r="BM86" s="580"/>
      <c r="BN86" s="580"/>
      <c r="BO86" s="581"/>
      <c r="BP86" s="546"/>
      <c r="BQ86" s="547"/>
      <c r="BR86" s="547"/>
      <c r="BS86" s="547"/>
      <c r="BT86" s="547"/>
      <c r="BU86" s="548"/>
      <c r="BV86" s="546"/>
      <c r="BW86" s="547"/>
      <c r="BX86" s="547"/>
      <c r="BY86" s="547"/>
      <c r="BZ86" s="547"/>
      <c r="CA86" s="548"/>
      <c r="CB86" s="546"/>
      <c r="CC86" s="547"/>
      <c r="CD86" s="547"/>
      <c r="CE86" s="547"/>
      <c r="CF86" s="547"/>
      <c r="CG86" s="548"/>
      <c r="CH86" s="546"/>
      <c r="CI86" s="547"/>
      <c r="CJ86" s="547"/>
      <c r="CK86" s="547"/>
      <c r="CL86" s="547"/>
      <c r="CM86" s="548"/>
      <c r="CN86" s="546"/>
      <c r="CO86" s="547"/>
      <c r="CP86" s="547"/>
      <c r="CQ86" s="547"/>
      <c r="CR86" s="547"/>
      <c r="CS86" s="548"/>
      <c r="CT86" s="552"/>
      <c r="CU86" s="553"/>
      <c r="CV86" s="553"/>
      <c r="CW86" s="553"/>
      <c r="CX86" s="553"/>
      <c r="CY86" s="554"/>
    </row>
    <row r="87" spans="2:103" ht="33" customHeight="1">
      <c r="B87" s="856" t="str">
        <f>VLOOKUP(B83,祝節名,2,FALSE)</f>
        <v>12 スポーツの日
寒露8、霜降23</v>
      </c>
      <c r="C87" s="857"/>
      <c r="D87" s="857"/>
      <c r="E87" s="857"/>
      <c r="F87" s="857"/>
      <c r="G87" s="857"/>
      <c r="H87" s="857"/>
      <c r="I87" s="858"/>
      <c r="J87" s="509"/>
      <c r="K87" s="510"/>
      <c r="L87" s="510"/>
      <c r="M87" s="510"/>
      <c r="N87" s="510"/>
      <c r="O87" s="511"/>
      <c r="P87" s="512"/>
      <c r="Q87" s="513"/>
      <c r="R87" s="513"/>
      <c r="S87" s="513"/>
      <c r="T87" s="513"/>
      <c r="U87" s="514"/>
      <c r="V87" s="512"/>
      <c r="W87" s="513"/>
      <c r="X87" s="513"/>
      <c r="Y87" s="513"/>
      <c r="Z87" s="513"/>
      <c r="AA87" s="514"/>
      <c r="AB87" s="512"/>
      <c r="AC87" s="513"/>
      <c r="AD87" s="513"/>
      <c r="AE87" s="513"/>
      <c r="AF87" s="513"/>
      <c r="AG87" s="514"/>
      <c r="AH87" s="512"/>
      <c r="AI87" s="513"/>
      <c r="AJ87" s="513"/>
      <c r="AK87" s="513"/>
      <c r="AL87" s="513"/>
      <c r="AM87" s="514"/>
      <c r="AN87" s="512"/>
      <c r="AO87" s="513"/>
      <c r="AP87" s="513"/>
      <c r="AQ87" s="513"/>
      <c r="AR87" s="513"/>
      <c r="AS87" s="514"/>
      <c r="AT87" s="515"/>
      <c r="AU87" s="516"/>
      <c r="AV87" s="516"/>
      <c r="AW87" s="516"/>
      <c r="AX87" s="516"/>
      <c r="AY87" s="517"/>
      <c r="BB87" s="856" t="str">
        <f>VLOOKUP(BB83,祝節名,2,FALSE)</f>
        <v>1 元日、11 成人の日
小寒5、大寒20</v>
      </c>
      <c r="BC87" s="857"/>
      <c r="BD87" s="857"/>
      <c r="BE87" s="857"/>
      <c r="BF87" s="857"/>
      <c r="BG87" s="857"/>
      <c r="BH87" s="857"/>
      <c r="BI87" s="858"/>
      <c r="BJ87" s="588"/>
      <c r="BK87" s="589"/>
      <c r="BL87" s="589"/>
      <c r="BM87" s="589"/>
      <c r="BN87" s="589"/>
      <c r="BO87" s="590"/>
      <c r="BP87" s="591"/>
      <c r="BQ87" s="592"/>
      <c r="BR87" s="592"/>
      <c r="BS87" s="592"/>
      <c r="BT87" s="592"/>
      <c r="BU87" s="593"/>
      <c r="BV87" s="591"/>
      <c r="BW87" s="592"/>
      <c r="BX87" s="592"/>
      <c r="BY87" s="592"/>
      <c r="BZ87" s="592"/>
      <c r="CA87" s="593"/>
      <c r="CB87" s="591"/>
      <c r="CC87" s="592"/>
      <c r="CD87" s="592"/>
      <c r="CE87" s="592"/>
      <c r="CF87" s="592"/>
      <c r="CG87" s="593"/>
      <c r="CH87" s="591"/>
      <c r="CI87" s="592"/>
      <c r="CJ87" s="592"/>
      <c r="CK87" s="592"/>
      <c r="CL87" s="592"/>
      <c r="CM87" s="593"/>
      <c r="CN87" s="591"/>
      <c r="CO87" s="592"/>
      <c r="CP87" s="592"/>
      <c r="CQ87" s="592"/>
      <c r="CR87" s="592"/>
      <c r="CS87" s="593"/>
      <c r="CT87" s="594"/>
      <c r="CU87" s="595"/>
      <c r="CV87" s="595"/>
      <c r="CW87" s="595"/>
      <c r="CX87" s="595"/>
      <c r="CY87" s="596"/>
    </row>
    <row r="88" spans="2:103" ht="21.75" customHeight="1">
      <c r="B88" s="859"/>
      <c r="C88" s="860"/>
      <c r="D88" s="860"/>
      <c r="E88" s="860"/>
      <c r="F88" s="860"/>
      <c r="G88" s="860"/>
      <c r="H88" s="860"/>
      <c r="I88" s="861"/>
      <c r="J88" s="497">
        <f>AT84+1</f>
        <v>46306</v>
      </c>
      <c r="K88" s="498"/>
      <c r="L88" s="498"/>
      <c r="M88" s="498"/>
      <c r="N88" s="498"/>
      <c r="O88" s="499"/>
      <c r="P88" s="461">
        <f>J88+1</f>
        <v>46307</v>
      </c>
      <c r="Q88" s="462"/>
      <c r="R88" s="462"/>
      <c r="S88" s="462"/>
      <c r="T88" s="462"/>
      <c r="U88" s="463"/>
      <c r="V88" s="461">
        <f>P88+1</f>
        <v>46308</v>
      </c>
      <c r="W88" s="462"/>
      <c r="X88" s="462"/>
      <c r="Y88" s="462"/>
      <c r="Z88" s="462"/>
      <c r="AA88" s="463"/>
      <c r="AB88" s="461">
        <f>V88+1</f>
        <v>46309</v>
      </c>
      <c r="AC88" s="462"/>
      <c r="AD88" s="462"/>
      <c r="AE88" s="462"/>
      <c r="AF88" s="462"/>
      <c r="AG88" s="463"/>
      <c r="AH88" s="461">
        <f>AB88+1</f>
        <v>46310</v>
      </c>
      <c r="AI88" s="462"/>
      <c r="AJ88" s="462"/>
      <c r="AK88" s="462"/>
      <c r="AL88" s="462"/>
      <c r="AM88" s="463"/>
      <c r="AN88" s="461">
        <f>AH88+1</f>
        <v>46311</v>
      </c>
      <c r="AO88" s="462"/>
      <c r="AP88" s="462"/>
      <c r="AQ88" s="462"/>
      <c r="AR88" s="462"/>
      <c r="AS88" s="463"/>
      <c r="AT88" s="467">
        <f>AN88+1</f>
        <v>46312</v>
      </c>
      <c r="AU88" s="468"/>
      <c r="AV88" s="468"/>
      <c r="AW88" s="468"/>
      <c r="AX88" s="468"/>
      <c r="AY88" s="469"/>
      <c r="BB88" s="859"/>
      <c r="BC88" s="860"/>
      <c r="BD88" s="860"/>
      <c r="BE88" s="860"/>
      <c r="BF88" s="860"/>
      <c r="BG88" s="860"/>
      <c r="BH88" s="860"/>
      <c r="BI88" s="861"/>
      <c r="BJ88" s="576">
        <f>CT84+1</f>
        <v>46397</v>
      </c>
      <c r="BK88" s="577"/>
      <c r="BL88" s="577"/>
      <c r="BM88" s="577"/>
      <c r="BN88" s="577"/>
      <c r="BO88" s="578"/>
      <c r="BP88" s="543">
        <f>BJ88+1</f>
        <v>46398</v>
      </c>
      <c r="BQ88" s="544"/>
      <c r="BR88" s="544"/>
      <c r="BS88" s="544"/>
      <c r="BT88" s="544"/>
      <c r="BU88" s="545"/>
      <c r="BV88" s="543">
        <f>BP88+1</f>
        <v>46399</v>
      </c>
      <c r="BW88" s="544"/>
      <c r="BX88" s="544"/>
      <c r="BY88" s="544"/>
      <c r="BZ88" s="544"/>
      <c r="CA88" s="545"/>
      <c r="CB88" s="543">
        <f>BV88+1</f>
        <v>46400</v>
      </c>
      <c r="CC88" s="544"/>
      <c r="CD88" s="544"/>
      <c r="CE88" s="544"/>
      <c r="CF88" s="544"/>
      <c r="CG88" s="545"/>
      <c r="CH88" s="543">
        <f>CB88+1</f>
        <v>46401</v>
      </c>
      <c r="CI88" s="544"/>
      <c r="CJ88" s="544"/>
      <c r="CK88" s="544"/>
      <c r="CL88" s="544"/>
      <c r="CM88" s="545"/>
      <c r="CN88" s="543">
        <f>CH88+1</f>
        <v>46402</v>
      </c>
      <c r="CO88" s="544"/>
      <c r="CP88" s="544"/>
      <c r="CQ88" s="544"/>
      <c r="CR88" s="544"/>
      <c r="CS88" s="545"/>
      <c r="CT88" s="549">
        <f>CN88+1</f>
        <v>46403</v>
      </c>
      <c r="CU88" s="550"/>
      <c r="CV88" s="550"/>
      <c r="CW88" s="550"/>
      <c r="CX88" s="550"/>
      <c r="CY88" s="551"/>
    </row>
    <row r="89" spans="2:103" ht="21.75" customHeight="1">
      <c r="B89" s="859"/>
      <c r="C89" s="860"/>
      <c r="D89" s="860"/>
      <c r="E89" s="860"/>
      <c r="F89" s="860"/>
      <c r="G89" s="860"/>
      <c r="H89" s="860"/>
      <c r="I89" s="861"/>
      <c r="J89" s="500"/>
      <c r="K89" s="501"/>
      <c r="L89" s="501"/>
      <c r="M89" s="501"/>
      <c r="N89" s="501"/>
      <c r="O89" s="502"/>
      <c r="P89" s="464"/>
      <c r="Q89" s="465"/>
      <c r="R89" s="465"/>
      <c r="S89" s="465"/>
      <c r="T89" s="465"/>
      <c r="U89" s="466"/>
      <c r="V89" s="464"/>
      <c r="W89" s="465"/>
      <c r="X89" s="465"/>
      <c r="Y89" s="465"/>
      <c r="Z89" s="465"/>
      <c r="AA89" s="466"/>
      <c r="AB89" s="464"/>
      <c r="AC89" s="465"/>
      <c r="AD89" s="465"/>
      <c r="AE89" s="465"/>
      <c r="AF89" s="465"/>
      <c r="AG89" s="466"/>
      <c r="AH89" s="464"/>
      <c r="AI89" s="465"/>
      <c r="AJ89" s="465"/>
      <c r="AK89" s="465"/>
      <c r="AL89" s="465"/>
      <c r="AM89" s="466"/>
      <c r="AN89" s="464"/>
      <c r="AO89" s="465"/>
      <c r="AP89" s="465"/>
      <c r="AQ89" s="465"/>
      <c r="AR89" s="465"/>
      <c r="AS89" s="466"/>
      <c r="AT89" s="470"/>
      <c r="AU89" s="471"/>
      <c r="AV89" s="471"/>
      <c r="AW89" s="471"/>
      <c r="AX89" s="471"/>
      <c r="AY89" s="472"/>
      <c r="BB89" s="859"/>
      <c r="BC89" s="860"/>
      <c r="BD89" s="860"/>
      <c r="BE89" s="860"/>
      <c r="BF89" s="860"/>
      <c r="BG89" s="860"/>
      <c r="BH89" s="860"/>
      <c r="BI89" s="861"/>
      <c r="BJ89" s="579"/>
      <c r="BK89" s="580"/>
      <c r="BL89" s="580"/>
      <c r="BM89" s="580"/>
      <c r="BN89" s="580"/>
      <c r="BO89" s="581"/>
      <c r="BP89" s="546"/>
      <c r="BQ89" s="547"/>
      <c r="BR89" s="547"/>
      <c r="BS89" s="547"/>
      <c r="BT89" s="547"/>
      <c r="BU89" s="548"/>
      <c r="BV89" s="546"/>
      <c r="BW89" s="547"/>
      <c r="BX89" s="547"/>
      <c r="BY89" s="547"/>
      <c r="BZ89" s="547"/>
      <c r="CA89" s="548"/>
      <c r="CB89" s="546"/>
      <c r="CC89" s="547"/>
      <c r="CD89" s="547"/>
      <c r="CE89" s="547"/>
      <c r="CF89" s="547"/>
      <c r="CG89" s="548"/>
      <c r="CH89" s="546"/>
      <c r="CI89" s="547"/>
      <c r="CJ89" s="547"/>
      <c r="CK89" s="547"/>
      <c r="CL89" s="547"/>
      <c r="CM89" s="548"/>
      <c r="CN89" s="546"/>
      <c r="CO89" s="547"/>
      <c r="CP89" s="547"/>
      <c r="CQ89" s="547"/>
      <c r="CR89" s="547"/>
      <c r="CS89" s="548"/>
      <c r="CT89" s="552"/>
      <c r="CU89" s="553"/>
      <c r="CV89" s="553"/>
      <c r="CW89" s="553"/>
      <c r="CX89" s="553"/>
      <c r="CY89" s="554"/>
    </row>
    <row r="90" spans="2:103" ht="24.75" customHeight="1">
      <c r="B90" s="862"/>
      <c r="C90" s="863"/>
      <c r="D90" s="863"/>
      <c r="E90" s="863"/>
      <c r="F90" s="863"/>
      <c r="G90" s="863"/>
      <c r="H90" s="863"/>
      <c r="I90" s="864"/>
      <c r="J90" s="500"/>
      <c r="K90" s="501"/>
      <c r="L90" s="501"/>
      <c r="M90" s="501"/>
      <c r="N90" s="501"/>
      <c r="O90" s="502"/>
      <c r="P90" s="464"/>
      <c r="Q90" s="465"/>
      <c r="R90" s="465"/>
      <c r="S90" s="465"/>
      <c r="T90" s="465"/>
      <c r="U90" s="466"/>
      <c r="V90" s="464"/>
      <c r="W90" s="465"/>
      <c r="X90" s="465"/>
      <c r="Y90" s="465"/>
      <c r="Z90" s="465"/>
      <c r="AA90" s="466"/>
      <c r="AB90" s="464"/>
      <c r="AC90" s="465"/>
      <c r="AD90" s="465"/>
      <c r="AE90" s="465"/>
      <c r="AF90" s="465"/>
      <c r="AG90" s="466"/>
      <c r="AH90" s="464"/>
      <c r="AI90" s="465"/>
      <c r="AJ90" s="465"/>
      <c r="AK90" s="465"/>
      <c r="AL90" s="465"/>
      <c r="AM90" s="466"/>
      <c r="AN90" s="464"/>
      <c r="AO90" s="465"/>
      <c r="AP90" s="465"/>
      <c r="AQ90" s="465"/>
      <c r="AR90" s="465"/>
      <c r="AS90" s="466"/>
      <c r="AT90" s="470"/>
      <c r="AU90" s="471"/>
      <c r="AV90" s="471"/>
      <c r="AW90" s="471"/>
      <c r="AX90" s="471"/>
      <c r="AY90" s="472"/>
      <c r="BB90" s="862"/>
      <c r="BC90" s="863"/>
      <c r="BD90" s="863"/>
      <c r="BE90" s="863"/>
      <c r="BF90" s="863"/>
      <c r="BG90" s="863"/>
      <c r="BH90" s="863"/>
      <c r="BI90" s="864"/>
      <c r="BJ90" s="579"/>
      <c r="BK90" s="580"/>
      <c r="BL90" s="580"/>
      <c r="BM90" s="580"/>
      <c r="BN90" s="580"/>
      <c r="BO90" s="581"/>
      <c r="BP90" s="546"/>
      <c r="BQ90" s="547"/>
      <c r="BR90" s="547"/>
      <c r="BS90" s="547"/>
      <c r="BT90" s="547"/>
      <c r="BU90" s="548"/>
      <c r="BV90" s="546"/>
      <c r="BW90" s="547"/>
      <c r="BX90" s="547"/>
      <c r="BY90" s="547"/>
      <c r="BZ90" s="547"/>
      <c r="CA90" s="548"/>
      <c r="CB90" s="546"/>
      <c r="CC90" s="547"/>
      <c r="CD90" s="547"/>
      <c r="CE90" s="547"/>
      <c r="CF90" s="547"/>
      <c r="CG90" s="548"/>
      <c r="CH90" s="546"/>
      <c r="CI90" s="547"/>
      <c r="CJ90" s="547"/>
      <c r="CK90" s="547"/>
      <c r="CL90" s="547"/>
      <c r="CM90" s="548"/>
      <c r="CN90" s="546"/>
      <c r="CO90" s="547"/>
      <c r="CP90" s="547"/>
      <c r="CQ90" s="547"/>
      <c r="CR90" s="547"/>
      <c r="CS90" s="548"/>
      <c r="CT90" s="552"/>
      <c r="CU90" s="553"/>
      <c r="CV90" s="553"/>
      <c r="CW90" s="553"/>
      <c r="CX90" s="553"/>
      <c r="CY90" s="554"/>
    </row>
    <row r="91" spans="2:103" ht="43.5" customHeight="1">
      <c r="B91" s="530" t="s">
        <v>518</v>
      </c>
      <c r="C91" s="531"/>
      <c r="D91" s="531"/>
      <c r="E91" s="531"/>
      <c r="F91" s="531"/>
      <c r="G91" s="531"/>
      <c r="H91" s="531"/>
      <c r="I91" s="532"/>
      <c r="J91" s="134"/>
      <c r="K91" s="135"/>
      <c r="L91" s="135"/>
      <c r="M91" s="135"/>
      <c r="N91" s="135"/>
      <c r="O91" s="135"/>
      <c r="P91" s="134"/>
      <c r="Q91" s="135"/>
      <c r="R91" s="135"/>
      <c r="S91" s="135"/>
      <c r="T91" s="135"/>
      <c r="U91" s="135"/>
      <c r="V91" s="134"/>
      <c r="W91" s="135"/>
      <c r="X91" s="135"/>
      <c r="Y91" s="135"/>
      <c r="Z91" s="135"/>
      <c r="AA91" s="135"/>
      <c r="AB91" s="134"/>
      <c r="AC91" s="135"/>
      <c r="AD91" s="135"/>
      <c r="AE91" s="135"/>
      <c r="AF91" s="135"/>
      <c r="AG91" s="135"/>
      <c r="AH91" s="134"/>
      <c r="AI91" s="135"/>
      <c r="AJ91" s="135"/>
      <c r="AK91" s="135"/>
      <c r="AL91" s="135"/>
      <c r="AM91" s="135"/>
      <c r="AN91" s="134"/>
      <c r="AO91" s="135"/>
      <c r="AP91" s="135"/>
      <c r="AQ91" s="135"/>
      <c r="AR91" s="135"/>
      <c r="AS91" s="135"/>
      <c r="AT91" s="134"/>
      <c r="AU91" s="135"/>
      <c r="AV91" s="135"/>
      <c r="AW91" s="135"/>
      <c r="AX91" s="135"/>
      <c r="AY91" s="136"/>
      <c r="BB91" s="530" t="s">
        <v>518</v>
      </c>
      <c r="BC91" s="531"/>
      <c r="BD91" s="531"/>
      <c r="BE91" s="531"/>
      <c r="BF91" s="531"/>
      <c r="BG91" s="531"/>
      <c r="BH91" s="531"/>
      <c r="BI91" s="532"/>
      <c r="BJ91" s="134"/>
      <c r="BK91" s="135"/>
      <c r="BL91" s="135"/>
      <c r="BM91" s="135"/>
      <c r="BN91" s="135"/>
      <c r="BO91" s="135"/>
      <c r="BP91" s="134"/>
      <c r="BQ91" s="135"/>
      <c r="BR91" s="135"/>
      <c r="BS91" s="135"/>
      <c r="BT91" s="135"/>
      <c r="BU91" s="135"/>
      <c r="BV91" s="134"/>
      <c r="BW91" s="135"/>
      <c r="BX91" s="135"/>
      <c r="BY91" s="135"/>
      <c r="BZ91" s="135"/>
      <c r="CA91" s="135"/>
      <c r="CB91" s="134"/>
      <c r="CC91" s="135"/>
      <c r="CD91" s="135"/>
      <c r="CE91" s="135"/>
      <c r="CF91" s="135"/>
      <c r="CG91" s="135"/>
      <c r="CH91" s="134"/>
      <c r="CI91" s="135"/>
      <c r="CJ91" s="135"/>
      <c r="CK91" s="135"/>
      <c r="CL91" s="135"/>
      <c r="CM91" s="135"/>
      <c r="CN91" s="134"/>
      <c r="CO91" s="135"/>
      <c r="CP91" s="135"/>
      <c r="CQ91" s="135"/>
      <c r="CR91" s="135"/>
      <c r="CS91" s="135"/>
      <c r="CT91" s="134"/>
      <c r="CU91" s="135"/>
      <c r="CV91" s="135"/>
      <c r="CW91" s="135"/>
      <c r="CX91" s="135"/>
      <c r="CY91" s="136"/>
    </row>
    <row r="92" spans="2:103" ht="29.25" customHeight="1">
      <c r="B92" s="893">
        <f>B96</f>
        <v>46296</v>
      </c>
      <c r="C92" s="894"/>
      <c r="D92" s="894"/>
      <c r="E92" s="894"/>
      <c r="F92" s="894"/>
      <c r="G92" s="894"/>
      <c r="H92" s="894"/>
      <c r="I92" s="895"/>
      <c r="J92" s="524" t="s">
        <v>508</v>
      </c>
      <c r="K92" s="525"/>
      <c r="L92" s="525"/>
      <c r="M92" s="525"/>
      <c r="N92" s="525"/>
      <c r="O92" s="526"/>
      <c r="P92" s="527" t="s">
        <v>509</v>
      </c>
      <c r="Q92" s="528"/>
      <c r="R92" s="528"/>
      <c r="S92" s="528"/>
      <c r="T92" s="528"/>
      <c r="U92" s="529"/>
      <c r="V92" s="527" t="s">
        <v>510</v>
      </c>
      <c r="W92" s="528"/>
      <c r="X92" s="528"/>
      <c r="Y92" s="528"/>
      <c r="Z92" s="528"/>
      <c r="AA92" s="529"/>
      <c r="AB92" s="527" t="s">
        <v>511</v>
      </c>
      <c r="AC92" s="528"/>
      <c r="AD92" s="528"/>
      <c r="AE92" s="528"/>
      <c r="AF92" s="528"/>
      <c r="AG92" s="529"/>
      <c r="AH92" s="527" t="s">
        <v>512</v>
      </c>
      <c r="AI92" s="528"/>
      <c r="AJ92" s="528"/>
      <c r="AK92" s="528"/>
      <c r="AL92" s="528"/>
      <c r="AM92" s="529"/>
      <c r="AN92" s="527" t="s">
        <v>513</v>
      </c>
      <c r="AO92" s="528"/>
      <c r="AP92" s="528"/>
      <c r="AQ92" s="528"/>
      <c r="AR92" s="528"/>
      <c r="AS92" s="529"/>
      <c r="AT92" s="506" t="s">
        <v>514</v>
      </c>
      <c r="AU92" s="507"/>
      <c r="AV92" s="507"/>
      <c r="AW92" s="507"/>
      <c r="AX92" s="507"/>
      <c r="AY92" s="508"/>
      <c r="BB92" s="887">
        <f>BB96</f>
        <v>46388</v>
      </c>
      <c r="BC92" s="888"/>
      <c r="BD92" s="888"/>
      <c r="BE92" s="888"/>
      <c r="BF92" s="888"/>
      <c r="BG92" s="888"/>
      <c r="BH92" s="888"/>
      <c r="BI92" s="889"/>
      <c r="BJ92" s="603" t="s">
        <v>508</v>
      </c>
      <c r="BK92" s="604"/>
      <c r="BL92" s="604"/>
      <c r="BM92" s="604"/>
      <c r="BN92" s="604"/>
      <c r="BO92" s="605"/>
      <c r="BP92" s="527" t="s">
        <v>509</v>
      </c>
      <c r="BQ92" s="528"/>
      <c r="BR92" s="528"/>
      <c r="BS92" s="528"/>
      <c r="BT92" s="528"/>
      <c r="BU92" s="529"/>
      <c r="BV92" s="643" t="s">
        <v>510</v>
      </c>
      <c r="BW92" s="644"/>
      <c r="BX92" s="644"/>
      <c r="BY92" s="644"/>
      <c r="BZ92" s="644"/>
      <c r="CA92" s="645"/>
      <c r="CB92" s="527" t="s">
        <v>511</v>
      </c>
      <c r="CC92" s="528"/>
      <c r="CD92" s="528"/>
      <c r="CE92" s="528"/>
      <c r="CF92" s="528"/>
      <c r="CG92" s="529"/>
      <c r="CH92" s="643" t="s">
        <v>512</v>
      </c>
      <c r="CI92" s="644"/>
      <c r="CJ92" s="644"/>
      <c r="CK92" s="644"/>
      <c r="CL92" s="644"/>
      <c r="CM92" s="645"/>
      <c r="CN92" s="527" t="s">
        <v>513</v>
      </c>
      <c r="CO92" s="528"/>
      <c r="CP92" s="528"/>
      <c r="CQ92" s="528"/>
      <c r="CR92" s="528"/>
      <c r="CS92" s="529"/>
      <c r="CT92" s="585" t="s">
        <v>514</v>
      </c>
      <c r="CU92" s="586"/>
      <c r="CV92" s="586"/>
      <c r="CW92" s="586"/>
      <c r="CX92" s="586"/>
      <c r="CY92" s="587"/>
    </row>
    <row r="93" spans="2:103" ht="21.75" customHeight="1">
      <c r="B93" s="896"/>
      <c r="C93" s="897"/>
      <c r="D93" s="897"/>
      <c r="E93" s="897"/>
      <c r="F93" s="897"/>
      <c r="G93" s="897"/>
      <c r="H93" s="897"/>
      <c r="I93" s="898"/>
      <c r="J93" s="497">
        <f>AT88+1</f>
        <v>46313</v>
      </c>
      <c r="K93" s="498"/>
      <c r="L93" s="498"/>
      <c r="M93" s="498"/>
      <c r="N93" s="498"/>
      <c r="O93" s="499"/>
      <c r="P93" s="461">
        <f>J93+1</f>
        <v>46314</v>
      </c>
      <c r="Q93" s="462"/>
      <c r="R93" s="462"/>
      <c r="S93" s="462"/>
      <c r="T93" s="462"/>
      <c r="U93" s="463"/>
      <c r="V93" s="461">
        <f>P93+1</f>
        <v>46315</v>
      </c>
      <c r="W93" s="462"/>
      <c r="X93" s="462"/>
      <c r="Y93" s="462"/>
      <c r="Z93" s="462"/>
      <c r="AA93" s="463"/>
      <c r="AB93" s="461">
        <f>V93+1</f>
        <v>46316</v>
      </c>
      <c r="AC93" s="462"/>
      <c r="AD93" s="462"/>
      <c r="AE93" s="462"/>
      <c r="AF93" s="462"/>
      <c r="AG93" s="463"/>
      <c r="AH93" s="461">
        <f>AB93+1</f>
        <v>46317</v>
      </c>
      <c r="AI93" s="462"/>
      <c r="AJ93" s="462"/>
      <c r="AK93" s="462"/>
      <c r="AL93" s="462"/>
      <c r="AM93" s="463"/>
      <c r="AN93" s="461">
        <f>AH93+1</f>
        <v>46318</v>
      </c>
      <c r="AO93" s="462"/>
      <c r="AP93" s="462"/>
      <c r="AQ93" s="462"/>
      <c r="AR93" s="462"/>
      <c r="AS93" s="463"/>
      <c r="AT93" s="467">
        <f>AN93+1</f>
        <v>46319</v>
      </c>
      <c r="AU93" s="468"/>
      <c r="AV93" s="468"/>
      <c r="AW93" s="468"/>
      <c r="AX93" s="468"/>
      <c r="AY93" s="469"/>
      <c r="BB93" s="890"/>
      <c r="BC93" s="891"/>
      <c r="BD93" s="891"/>
      <c r="BE93" s="891"/>
      <c r="BF93" s="891"/>
      <c r="BG93" s="891"/>
      <c r="BH93" s="891"/>
      <c r="BI93" s="892"/>
      <c r="BJ93" s="576">
        <f>CT88+1</f>
        <v>46404</v>
      </c>
      <c r="BK93" s="577"/>
      <c r="BL93" s="577"/>
      <c r="BM93" s="577"/>
      <c r="BN93" s="577"/>
      <c r="BO93" s="578"/>
      <c r="BP93" s="543">
        <f>BJ93+1</f>
        <v>46405</v>
      </c>
      <c r="BQ93" s="544"/>
      <c r="BR93" s="544"/>
      <c r="BS93" s="544"/>
      <c r="BT93" s="544"/>
      <c r="BU93" s="545"/>
      <c r="BV93" s="543">
        <f>BP93+1</f>
        <v>46406</v>
      </c>
      <c r="BW93" s="544"/>
      <c r="BX93" s="544"/>
      <c r="BY93" s="544"/>
      <c r="BZ93" s="544"/>
      <c r="CA93" s="545"/>
      <c r="CB93" s="543">
        <f>BV93+1</f>
        <v>46407</v>
      </c>
      <c r="CC93" s="544"/>
      <c r="CD93" s="544"/>
      <c r="CE93" s="544"/>
      <c r="CF93" s="544"/>
      <c r="CG93" s="545"/>
      <c r="CH93" s="543">
        <f>CB93+1</f>
        <v>46408</v>
      </c>
      <c r="CI93" s="544"/>
      <c r="CJ93" s="544"/>
      <c r="CK93" s="544"/>
      <c r="CL93" s="544"/>
      <c r="CM93" s="545"/>
      <c r="CN93" s="543">
        <f>CH93+1</f>
        <v>46409</v>
      </c>
      <c r="CO93" s="544"/>
      <c r="CP93" s="544"/>
      <c r="CQ93" s="544"/>
      <c r="CR93" s="544"/>
      <c r="CS93" s="545"/>
      <c r="CT93" s="549">
        <f>CN93+1</f>
        <v>46410</v>
      </c>
      <c r="CU93" s="550"/>
      <c r="CV93" s="550"/>
      <c r="CW93" s="550"/>
      <c r="CX93" s="550"/>
      <c r="CY93" s="551"/>
    </row>
    <row r="94" spans="2:103" ht="21.75" customHeight="1">
      <c r="B94" s="896"/>
      <c r="C94" s="897"/>
      <c r="D94" s="897"/>
      <c r="E94" s="897"/>
      <c r="F94" s="897"/>
      <c r="G94" s="897"/>
      <c r="H94" s="897"/>
      <c r="I94" s="898"/>
      <c r="J94" s="500"/>
      <c r="K94" s="501"/>
      <c r="L94" s="501"/>
      <c r="M94" s="501"/>
      <c r="N94" s="501"/>
      <c r="O94" s="502"/>
      <c r="P94" s="464"/>
      <c r="Q94" s="465"/>
      <c r="R94" s="465"/>
      <c r="S94" s="465"/>
      <c r="T94" s="465"/>
      <c r="U94" s="466"/>
      <c r="V94" s="464"/>
      <c r="W94" s="465"/>
      <c r="X94" s="465"/>
      <c r="Y94" s="465"/>
      <c r="Z94" s="465"/>
      <c r="AA94" s="466"/>
      <c r="AB94" s="464"/>
      <c r="AC94" s="465"/>
      <c r="AD94" s="465"/>
      <c r="AE94" s="465"/>
      <c r="AF94" s="465"/>
      <c r="AG94" s="466"/>
      <c r="AH94" s="464"/>
      <c r="AI94" s="465"/>
      <c r="AJ94" s="465"/>
      <c r="AK94" s="465"/>
      <c r="AL94" s="465"/>
      <c r="AM94" s="466"/>
      <c r="AN94" s="464"/>
      <c r="AO94" s="465"/>
      <c r="AP94" s="465"/>
      <c r="AQ94" s="465"/>
      <c r="AR94" s="465"/>
      <c r="AS94" s="466"/>
      <c r="AT94" s="470"/>
      <c r="AU94" s="471"/>
      <c r="AV94" s="471"/>
      <c r="AW94" s="471"/>
      <c r="AX94" s="471"/>
      <c r="AY94" s="472"/>
      <c r="BB94" s="890"/>
      <c r="BC94" s="891"/>
      <c r="BD94" s="891"/>
      <c r="BE94" s="891"/>
      <c r="BF94" s="891"/>
      <c r="BG94" s="891"/>
      <c r="BH94" s="891"/>
      <c r="BI94" s="892"/>
      <c r="BJ94" s="579"/>
      <c r="BK94" s="580"/>
      <c r="BL94" s="580"/>
      <c r="BM94" s="580"/>
      <c r="BN94" s="580"/>
      <c r="BO94" s="581"/>
      <c r="BP94" s="546"/>
      <c r="BQ94" s="547"/>
      <c r="BR94" s="547"/>
      <c r="BS94" s="547"/>
      <c r="BT94" s="547"/>
      <c r="BU94" s="548"/>
      <c r="BV94" s="546"/>
      <c r="BW94" s="547"/>
      <c r="BX94" s="547"/>
      <c r="BY94" s="547"/>
      <c r="BZ94" s="547"/>
      <c r="CA94" s="548"/>
      <c r="CB94" s="546"/>
      <c r="CC94" s="547"/>
      <c r="CD94" s="547"/>
      <c r="CE94" s="547"/>
      <c r="CF94" s="547"/>
      <c r="CG94" s="548"/>
      <c r="CH94" s="546"/>
      <c r="CI94" s="547"/>
      <c r="CJ94" s="547"/>
      <c r="CK94" s="547"/>
      <c r="CL94" s="547"/>
      <c r="CM94" s="548"/>
      <c r="CN94" s="546"/>
      <c r="CO94" s="547"/>
      <c r="CP94" s="547"/>
      <c r="CQ94" s="547"/>
      <c r="CR94" s="547"/>
      <c r="CS94" s="548"/>
      <c r="CT94" s="552"/>
      <c r="CU94" s="553"/>
      <c r="CV94" s="553"/>
      <c r="CW94" s="553"/>
      <c r="CX94" s="553"/>
      <c r="CY94" s="554"/>
    </row>
    <row r="95" spans="2:103" ht="22.5" customHeight="1">
      <c r="B95" s="896"/>
      <c r="C95" s="897"/>
      <c r="D95" s="897"/>
      <c r="E95" s="897"/>
      <c r="F95" s="897"/>
      <c r="G95" s="897"/>
      <c r="H95" s="897"/>
      <c r="I95" s="898"/>
      <c r="J95" s="500"/>
      <c r="K95" s="501"/>
      <c r="L95" s="501"/>
      <c r="M95" s="501"/>
      <c r="N95" s="501"/>
      <c r="O95" s="502"/>
      <c r="P95" s="464"/>
      <c r="Q95" s="465"/>
      <c r="R95" s="465"/>
      <c r="S95" s="465"/>
      <c r="T95" s="465"/>
      <c r="U95" s="466"/>
      <c r="V95" s="464"/>
      <c r="W95" s="465"/>
      <c r="X95" s="465"/>
      <c r="Y95" s="465"/>
      <c r="Z95" s="465"/>
      <c r="AA95" s="466"/>
      <c r="AB95" s="464"/>
      <c r="AC95" s="465"/>
      <c r="AD95" s="465"/>
      <c r="AE95" s="465"/>
      <c r="AF95" s="465"/>
      <c r="AG95" s="466"/>
      <c r="AH95" s="464"/>
      <c r="AI95" s="465"/>
      <c r="AJ95" s="465"/>
      <c r="AK95" s="465"/>
      <c r="AL95" s="465"/>
      <c r="AM95" s="466"/>
      <c r="AN95" s="464"/>
      <c r="AO95" s="465"/>
      <c r="AP95" s="465"/>
      <c r="AQ95" s="465"/>
      <c r="AR95" s="465"/>
      <c r="AS95" s="466"/>
      <c r="AT95" s="470"/>
      <c r="AU95" s="471"/>
      <c r="AV95" s="471"/>
      <c r="AW95" s="471"/>
      <c r="AX95" s="471"/>
      <c r="AY95" s="472"/>
      <c r="BB95" s="890"/>
      <c r="BC95" s="891"/>
      <c r="BD95" s="891"/>
      <c r="BE95" s="891"/>
      <c r="BF95" s="891"/>
      <c r="BG95" s="891"/>
      <c r="BH95" s="891"/>
      <c r="BI95" s="892"/>
      <c r="BJ95" s="579"/>
      <c r="BK95" s="580"/>
      <c r="BL95" s="580"/>
      <c r="BM95" s="580"/>
      <c r="BN95" s="580"/>
      <c r="BO95" s="581"/>
      <c r="BP95" s="546"/>
      <c r="BQ95" s="547"/>
      <c r="BR95" s="547"/>
      <c r="BS95" s="547"/>
      <c r="BT95" s="547"/>
      <c r="BU95" s="548"/>
      <c r="BV95" s="546"/>
      <c r="BW95" s="547"/>
      <c r="BX95" s="547"/>
      <c r="BY95" s="547"/>
      <c r="BZ95" s="547"/>
      <c r="CA95" s="548"/>
      <c r="CB95" s="546"/>
      <c r="CC95" s="547"/>
      <c r="CD95" s="547"/>
      <c r="CE95" s="547"/>
      <c r="CF95" s="547"/>
      <c r="CG95" s="548"/>
      <c r="CH95" s="546"/>
      <c r="CI95" s="547"/>
      <c r="CJ95" s="547"/>
      <c r="CK95" s="547"/>
      <c r="CL95" s="547"/>
      <c r="CM95" s="548"/>
      <c r="CN95" s="546"/>
      <c r="CO95" s="547"/>
      <c r="CP95" s="547"/>
      <c r="CQ95" s="547"/>
      <c r="CR95" s="547"/>
      <c r="CS95" s="548"/>
      <c r="CT95" s="552"/>
      <c r="CU95" s="553"/>
      <c r="CV95" s="553"/>
      <c r="CW95" s="553"/>
      <c r="CX95" s="553"/>
      <c r="CY95" s="554"/>
    </row>
    <row r="96" spans="2:103" ht="42.75" customHeight="1">
      <c r="B96" s="865">
        <f>B83</f>
        <v>46296</v>
      </c>
      <c r="C96" s="866"/>
      <c r="D96" s="866"/>
      <c r="E96" s="866"/>
      <c r="F96" s="866"/>
      <c r="G96" s="866"/>
      <c r="H96" s="866"/>
      <c r="I96" s="867"/>
      <c r="J96" s="509"/>
      <c r="K96" s="510"/>
      <c r="L96" s="510"/>
      <c r="M96" s="510"/>
      <c r="N96" s="510"/>
      <c r="O96" s="511"/>
      <c r="P96" s="512"/>
      <c r="Q96" s="513"/>
      <c r="R96" s="513"/>
      <c r="S96" s="513"/>
      <c r="T96" s="513"/>
      <c r="U96" s="514"/>
      <c r="V96" s="512"/>
      <c r="W96" s="513"/>
      <c r="X96" s="513"/>
      <c r="Y96" s="513"/>
      <c r="Z96" s="513"/>
      <c r="AA96" s="514"/>
      <c r="AB96" s="512"/>
      <c r="AC96" s="513"/>
      <c r="AD96" s="513"/>
      <c r="AE96" s="513"/>
      <c r="AF96" s="513"/>
      <c r="AG96" s="514"/>
      <c r="AH96" s="512"/>
      <c r="AI96" s="513"/>
      <c r="AJ96" s="513"/>
      <c r="AK96" s="513"/>
      <c r="AL96" s="513"/>
      <c r="AM96" s="514"/>
      <c r="AN96" s="512"/>
      <c r="AO96" s="513"/>
      <c r="AP96" s="513"/>
      <c r="AQ96" s="513"/>
      <c r="AR96" s="513"/>
      <c r="AS96" s="514"/>
      <c r="AT96" s="515"/>
      <c r="AU96" s="516"/>
      <c r="AV96" s="516"/>
      <c r="AW96" s="516"/>
      <c r="AX96" s="516"/>
      <c r="AY96" s="517"/>
      <c r="BB96" s="899">
        <f>BB83</f>
        <v>46388</v>
      </c>
      <c r="BC96" s="900"/>
      <c r="BD96" s="900"/>
      <c r="BE96" s="900"/>
      <c r="BF96" s="900"/>
      <c r="BG96" s="900"/>
      <c r="BH96" s="900"/>
      <c r="BI96" s="901"/>
      <c r="BJ96" s="588"/>
      <c r="BK96" s="589"/>
      <c r="BL96" s="589"/>
      <c r="BM96" s="589"/>
      <c r="BN96" s="589"/>
      <c r="BO96" s="590"/>
      <c r="BP96" s="591"/>
      <c r="BQ96" s="592"/>
      <c r="BR96" s="592"/>
      <c r="BS96" s="592"/>
      <c r="BT96" s="592"/>
      <c r="BU96" s="593"/>
      <c r="BV96" s="591"/>
      <c r="BW96" s="592"/>
      <c r="BX96" s="592"/>
      <c r="BY96" s="592"/>
      <c r="BZ96" s="592"/>
      <c r="CA96" s="593"/>
      <c r="CB96" s="591"/>
      <c r="CC96" s="592"/>
      <c r="CD96" s="592"/>
      <c r="CE96" s="592"/>
      <c r="CF96" s="592"/>
      <c r="CG96" s="593"/>
      <c r="CH96" s="591"/>
      <c r="CI96" s="592"/>
      <c r="CJ96" s="592"/>
      <c r="CK96" s="592"/>
      <c r="CL96" s="592"/>
      <c r="CM96" s="593"/>
      <c r="CN96" s="591"/>
      <c r="CO96" s="592"/>
      <c r="CP96" s="592"/>
      <c r="CQ96" s="592"/>
      <c r="CR96" s="592"/>
      <c r="CS96" s="593"/>
      <c r="CT96" s="594"/>
      <c r="CU96" s="595"/>
      <c r="CV96" s="595"/>
      <c r="CW96" s="595"/>
      <c r="CX96" s="595"/>
      <c r="CY96" s="596"/>
    </row>
    <row r="97" spans="2:103" ht="24" customHeight="1">
      <c r="B97" s="494" t="s">
        <v>271</v>
      </c>
      <c r="C97" s="495"/>
      <c r="D97" s="495"/>
      <c r="E97" s="495"/>
      <c r="F97" s="495"/>
      <c r="G97" s="495"/>
      <c r="H97" s="495"/>
      <c r="I97" s="496"/>
      <c r="J97" s="497">
        <f>IF(DAY(AT93)+1&gt;IF(MONTH(B83)=12,31,DATE(YEAR(B83),MONTH(B83)+1,1)-B83),"",AT93+1)</f>
        <v>46320</v>
      </c>
      <c r="K97" s="498"/>
      <c r="L97" s="498"/>
      <c r="M97" s="498"/>
      <c r="N97" s="498"/>
      <c r="O97" s="499"/>
      <c r="P97" s="461">
        <f>IF(J97="","",IF(DAY(J97)+1&gt;IF(MONTH(B83)=12,31,DATE(YEAR(B83),MONTH(B83)+1,1)-B83),"",J97+1))</f>
        <v>46321</v>
      </c>
      <c r="Q97" s="462"/>
      <c r="R97" s="462"/>
      <c r="S97" s="462"/>
      <c r="T97" s="462"/>
      <c r="U97" s="463"/>
      <c r="V97" s="461">
        <f>IF(P97="","",IF(DAY(P97)+1&gt;IF(MONTH(B83)=12,31,DATE(YEAR(B83),MONTH(B83)+1,1)-B83),"",P97+1))</f>
        <v>46322</v>
      </c>
      <c r="W97" s="462"/>
      <c r="X97" s="462"/>
      <c r="Y97" s="462"/>
      <c r="Z97" s="462"/>
      <c r="AA97" s="463"/>
      <c r="AB97" s="461">
        <f>IF(V97="","",IF(DAY(V97)+1&gt;IF(MONTH(B83)=12,31,DATE(YEAR(B83),MONTH(B83)+1,1)-B83),"",V97+1))</f>
        <v>46323</v>
      </c>
      <c r="AC97" s="462"/>
      <c r="AD97" s="462"/>
      <c r="AE97" s="462"/>
      <c r="AF97" s="462"/>
      <c r="AG97" s="463"/>
      <c r="AH97" s="461">
        <f>IF(AB97="","",IF(DAY(AB97)+1&gt;IF(MONTH(B83)=12,31,DATE(YEAR(B83),MONTH(B83)+1,1)-B83),"",AB97+1))</f>
        <v>46324</v>
      </c>
      <c r="AI97" s="462"/>
      <c r="AJ97" s="462"/>
      <c r="AK97" s="462"/>
      <c r="AL97" s="462"/>
      <c r="AM97" s="463"/>
      <c r="AN97" s="461">
        <f>IF(AH97="","",IF(DAY(AH97)+1&gt;IF(MONTH(B83)=12,31,DATE(YEAR(B83),MONTH(B83)+1,1)-B83),"",AH97+1))</f>
        <v>46325</v>
      </c>
      <c r="AO97" s="462"/>
      <c r="AP97" s="462"/>
      <c r="AQ97" s="462"/>
      <c r="AR97" s="462"/>
      <c r="AS97" s="463"/>
      <c r="AT97" s="467">
        <f>IF(AN97="","",IF(DAY(AN97)+1&gt;IF(MONTH(B83)=12,31,DATE(YEAR(B83),MONTH(B83)+1,1)-B83),"",AN97+1))</f>
        <v>46326</v>
      </c>
      <c r="AU97" s="468"/>
      <c r="AV97" s="468"/>
      <c r="AW97" s="468"/>
      <c r="AX97" s="468"/>
      <c r="AY97" s="469"/>
      <c r="BB97" s="494" t="s">
        <v>271</v>
      </c>
      <c r="BC97" s="495"/>
      <c r="BD97" s="495"/>
      <c r="BE97" s="495"/>
      <c r="BF97" s="495"/>
      <c r="BG97" s="495"/>
      <c r="BH97" s="495"/>
      <c r="BI97" s="496"/>
      <c r="BJ97" s="576">
        <f>IF(DAY(CT93)+1&gt;IF(MONTH(BB83)=12,31,DATE(YEAR(BB83),MONTH(BB83)+1,1)-BB83),"",CT93+1)</f>
        <v>46411</v>
      </c>
      <c r="BK97" s="577"/>
      <c r="BL97" s="577"/>
      <c r="BM97" s="577"/>
      <c r="BN97" s="577"/>
      <c r="BO97" s="578"/>
      <c r="BP97" s="543">
        <f>IF(BJ97="","",IF(DAY(BJ97)+1&gt;IF(MONTH(BB83)=12,31,DATE(YEAR(BB83),MONTH(BB83)+1,1)-BB83),"",BJ97+1))</f>
        <v>46412</v>
      </c>
      <c r="BQ97" s="544"/>
      <c r="BR97" s="544"/>
      <c r="BS97" s="544"/>
      <c r="BT97" s="544"/>
      <c r="BU97" s="545"/>
      <c r="BV97" s="543">
        <f>IF(BP97="","",IF(DAY(BP97)+1&gt;IF(MONTH(BB83)=12,31,DATE(YEAR(BB83),MONTH(BB83)+1,1)-BB83),"",BP97+1))</f>
        <v>46413</v>
      </c>
      <c r="BW97" s="544"/>
      <c r="BX97" s="544"/>
      <c r="BY97" s="544"/>
      <c r="BZ97" s="544"/>
      <c r="CA97" s="545"/>
      <c r="CB97" s="543">
        <f>IF(BV97="","",IF(DAY(BV97)+1&gt;IF(MONTH(BB83)=12,31,DATE(YEAR(BB83),MONTH(BB83)+1,1)-BB83),"",BV97+1))</f>
        <v>46414</v>
      </c>
      <c r="CC97" s="544"/>
      <c r="CD97" s="544"/>
      <c r="CE97" s="544"/>
      <c r="CF97" s="544"/>
      <c r="CG97" s="545"/>
      <c r="CH97" s="543">
        <f>IF(CB97="","",IF(DAY(CB97)+1&gt;IF(MONTH(BB83)=12,31,DATE(YEAR(BB83),MONTH(BB83)+1,1)-BB83),"",CB97+1))</f>
        <v>46415</v>
      </c>
      <c r="CI97" s="544"/>
      <c r="CJ97" s="544"/>
      <c r="CK97" s="544"/>
      <c r="CL97" s="544"/>
      <c r="CM97" s="545"/>
      <c r="CN97" s="543">
        <f>IF(CH97="","",IF(DAY(CH97)+1&gt;IF(MONTH(BB83)=12,31,DATE(YEAR(BB83),MONTH(BB83)+1,1)-BB83),"",CH97+1))</f>
        <v>46416</v>
      </c>
      <c r="CO97" s="544"/>
      <c r="CP97" s="544"/>
      <c r="CQ97" s="544"/>
      <c r="CR97" s="544"/>
      <c r="CS97" s="545"/>
      <c r="CT97" s="549">
        <f>IF(CN97="","",IF(DAY(CN97)+1&gt;IF(MONTH(BB83)=12,31,DATE(YEAR(BB83),MONTH(BB83)+1,1)-BB83),"",CN97+1))</f>
        <v>46417</v>
      </c>
      <c r="CU97" s="550"/>
      <c r="CV97" s="550"/>
      <c r="CW97" s="550"/>
      <c r="CX97" s="550"/>
      <c r="CY97" s="551"/>
    </row>
    <row r="98" spans="2:103" ht="15.75" customHeight="1">
      <c r="B98" s="868" t="str">
        <f>VLOOKUP(B83,記念名,2,FALSE)</f>
        <v>目の愛護デー 10
電信電話記念日 23</v>
      </c>
      <c r="C98" s="857"/>
      <c r="D98" s="857"/>
      <c r="E98" s="857"/>
      <c r="F98" s="857"/>
      <c r="G98" s="857"/>
      <c r="H98" s="857"/>
      <c r="I98" s="858"/>
      <c r="J98" s="500"/>
      <c r="K98" s="501"/>
      <c r="L98" s="501"/>
      <c r="M98" s="501"/>
      <c r="N98" s="501"/>
      <c r="O98" s="502"/>
      <c r="P98" s="464"/>
      <c r="Q98" s="465"/>
      <c r="R98" s="465"/>
      <c r="S98" s="465"/>
      <c r="T98" s="465"/>
      <c r="U98" s="466"/>
      <c r="V98" s="464"/>
      <c r="W98" s="465"/>
      <c r="X98" s="465"/>
      <c r="Y98" s="465"/>
      <c r="Z98" s="465"/>
      <c r="AA98" s="466"/>
      <c r="AB98" s="464"/>
      <c r="AC98" s="465"/>
      <c r="AD98" s="465"/>
      <c r="AE98" s="465"/>
      <c r="AF98" s="465"/>
      <c r="AG98" s="466"/>
      <c r="AH98" s="464"/>
      <c r="AI98" s="465"/>
      <c r="AJ98" s="465"/>
      <c r="AK98" s="465"/>
      <c r="AL98" s="465"/>
      <c r="AM98" s="466"/>
      <c r="AN98" s="464"/>
      <c r="AO98" s="465"/>
      <c r="AP98" s="465"/>
      <c r="AQ98" s="465"/>
      <c r="AR98" s="465"/>
      <c r="AS98" s="466"/>
      <c r="AT98" s="470"/>
      <c r="AU98" s="471"/>
      <c r="AV98" s="471"/>
      <c r="AW98" s="471"/>
      <c r="AX98" s="471"/>
      <c r="AY98" s="472"/>
      <c r="BB98" s="868" t="str">
        <f>VLOOKUP(BB83,記念名,2,FALSE)</f>
        <v>防災とボランティアの日 17</v>
      </c>
      <c r="BC98" s="857"/>
      <c r="BD98" s="857"/>
      <c r="BE98" s="857"/>
      <c r="BF98" s="857"/>
      <c r="BG98" s="857"/>
      <c r="BH98" s="857"/>
      <c r="BI98" s="858"/>
      <c r="BJ98" s="579"/>
      <c r="BK98" s="580"/>
      <c r="BL98" s="580"/>
      <c r="BM98" s="580"/>
      <c r="BN98" s="580"/>
      <c r="BO98" s="581"/>
      <c r="BP98" s="546"/>
      <c r="BQ98" s="547"/>
      <c r="BR98" s="547"/>
      <c r="BS98" s="547"/>
      <c r="BT98" s="547"/>
      <c r="BU98" s="548"/>
      <c r="BV98" s="546"/>
      <c r="BW98" s="547"/>
      <c r="BX98" s="547"/>
      <c r="BY98" s="547"/>
      <c r="BZ98" s="547"/>
      <c r="CA98" s="548"/>
      <c r="CB98" s="546"/>
      <c r="CC98" s="547"/>
      <c r="CD98" s="547"/>
      <c r="CE98" s="547"/>
      <c r="CF98" s="547"/>
      <c r="CG98" s="548"/>
      <c r="CH98" s="546"/>
      <c r="CI98" s="547"/>
      <c r="CJ98" s="547"/>
      <c r="CK98" s="547"/>
      <c r="CL98" s="547"/>
      <c r="CM98" s="548"/>
      <c r="CN98" s="546"/>
      <c r="CO98" s="547"/>
      <c r="CP98" s="547"/>
      <c r="CQ98" s="547"/>
      <c r="CR98" s="547"/>
      <c r="CS98" s="548"/>
      <c r="CT98" s="552"/>
      <c r="CU98" s="553"/>
      <c r="CV98" s="553"/>
      <c r="CW98" s="553"/>
      <c r="CX98" s="553"/>
      <c r="CY98" s="554"/>
    </row>
    <row r="99" spans="2:103" ht="16.5" customHeight="1">
      <c r="B99" s="859"/>
      <c r="C99" s="860"/>
      <c r="D99" s="860"/>
      <c r="E99" s="860"/>
      <c r="F99" s="860"/>
      <c r="G99" s="860"/>
      <c r="H99" s="860"/>
      <c r="I99" s="861"/>
      <c r="J99" s="500"/>
      <c r="K99" s="501"/>
      <c r="L99" s="501"/>
      <c r="M99" s="501"/>
      <c r="N99" s="501"/>
      <c r="O99" s="502"/>
      <c r="P99" s="464"/>
      <c r="Q99" s="465"/>
      <c r="R99" s="465"/>
      <c r="S99" s="465"/>
      <c r="T99" s="465"/>
      <c r="U99" s="466"/>
      <c r="V99" s="464"/>
      <c r="W99" s="465"/>
      <c r="X99" s="465"/>
      <c r="Y99" s="465"/>
      <c r="Z99" s="465"/>
      <c r="AA99" s="466"/>
      <c r="AB99" s="464"/>
      <c r="AC99" s="465"/>
      <c r="AD99" s="465"/>
      <c r="AE99" s="465"/>
      <c r="AF99" s="465"/>
      <c r="AG99" s="466"/>
      <c r="AH99" s="464"/>
      <c r="AI99" s="465"/>
      <c r="AJ99" s="465"/>
      <c r="AK99" s="465"/>
      <c r="AL99" s="465"/>
      <c r="AM99" s="466"/>
      <c r="AN99" s="464"/>
      <c r="AO99" s="465"/>
      <c r="AP99" s="465"/>
      <c r="AQ99" s="465"/>
      <c r="AR99" s="465"/>
      <c r="AS99" s="466"/>
      <c r="AT99" s="470"/>
      <c r="AU99" s="471"/>
      <c r="AV99" s="471"/>
      <c r="AW99" s="471"/>
      <c r="AX99" s="471"/>
      <c r="AY99" s="472"/>
      <c r="BB99" s="859"/>
      <c r="BC99" s="860"/>
      <c r="BD99" s="860"/>
      <c r="BE99" s="860"/>
      <c r="BF99" s="860"/>
      <c r="BG99" s="860"/>
      <c r="BH99" s="860"/>
      <c r="BI99" s="861"/>
      <c r="BJ99" s="579"/>
      <c r="BK99" s="580"/>
      <c r="BL99" s="580"/>
      <c r="BM99" s="580"/>
      <c r="BN99" s="580"/>
      <c r="BO99" s="581"/>
      <c r="BP99" s="546"/>
      <c r="BQ99" s="547"/>
      <c r="BR99" s="547"/>
      <c r="BS99" s="547"/>
      <c r="BT99" s="547"/>
      <c r="BU99" s="548"/>
      <c r="BV99" s="546"/>
      <c r="BW99" s="547"/>
      <c r="BX99" s="547"/>
      <c r="BY99" s="547"/>
      <c r="BZ99" s="547"/>
      <c r="CA99" s="548"/>
      <c r="CB99" s="546"/>
      <c r="CC99" s="547"/>
      <c r="CD99" s="547"/>
      <c r="CE99" s="547"/>
      <c r="CF99" s="547"/>
      <c r="CG99" s="548"/>
      <c r="CH99" s="546"/>
      <c r="CI99" s="547"/>
      <c r="CJ99" s="547"/>
      <c r="CK99" s="547"/>
      <c r="CL99" s="547"/>
      <c r="CM99" s="548"/>
      <c r="CN99" s="546"/>
      <c r="CO99" s="547"/>
      <c r="CP99" s="547"/>
      <c r="CQ99" s="547"/>
      <c r="CR99" s="547"/>
      <c r="CS99" s="548"/>
      <c r="CT99" s="552"/>
      <c r="CU99" s="553"/>
      <c r="CV99" s="553"/>
      <c r="CW99" s="553"/>
      <c r="CX99" s="553"/>
      <c r="CY99" s="554"/>
    </row>
    <row r="100" spans="2:103" ht="13.5" customHeight="1">
      <c r="B100" s="859"/>
      <c r="C100" s="860"/>
      <c r="D100" s="860"/>
      <c r="E100" s="860"/>
      <c r="F100" s="860"/>
      <c r="G100" s="860"/>
      <c r="H100" s="860"/>
      <c r="I100" s="861"/>
      <c r="J100" s="500"/>
      <c r="K100" s="501"/>
      <c r="L100" s="501"/>
      <c r="M100" s="501"/>
      <c r="N100" s="501"/>
      <c r="O100" s="502"/>
      <c r="P100" s="464"/>
      <c r="Q100" s="465"/>
      <c r="R100" s="465"/>
      <c r="S100" s="465"/>
      <c r="T100" s="465"/>
      <c r="U100" s="466"/>
      <c r="V100" s="464"/>
      <c r="W100" s="465"/>
      <c r="X100" s="465"/>
      <c r="Y100" s="465"/>
      <c r="Z100" s="465"/>
      <c r="AA100" s="466"/>
      <c r="AB100" s="464"/>
      <c r="AC100" s="465"/>
      <c r="AD100" s="465"/>
      <c r="AE100" s="465"/>
      <c r="AF100" s="465"/>
      <c r="AG100" s="466"/>
      <c r="AH100" s="464"/>
      <c r="AI100" s="465"/>
      <c r="AJ100" s="465"/>
      <c r="AK100" s="465"/>
      <c r="AL100" s="465"/>
      <c r="AM100" s="466"/>
      <c r="AN100" s="464"/>
      <c r="AO100" s="465"/>
      <c r="AP100" s="465"/>
      <c r="AQ100" s="465"/>
      <c r="AR100" s="465"/>
      <c r="AS100" s="466"/>
      <c r="AT100" s="470"/>
      <c r="AU100" s="471"/>
      <c r="AV100" s="471"/>
      <c r="AW100" s="471"/>
      <c r="AX100" s="471"/>
      <c r="AY100" s="472"/>
      <c r="BB100" s="859"/>
      <c r="BC100" s="860"/>
      <c r="BD100" s="860"/>
      <c r="BE100" s="860"/>
      <c r="BF100" s="860"/>
      <c r="BG100" s="860"/>
      <c r="BH100" s="860"/>
      <c r="BI100" s="861"/>
      <c r="BJ100" s="579"/>
      <c r="BK100" s="580"/>
      <c r="BL100" s="580"/>
      <c r="BM100" s="580"/>
      <c r="BN100" s="580"/>
      <c r="BO100" s="581"/>
      <c r="BP100" s="546"/>
      <c r="BQ100" s="547"/>
      <c r="BR100" s="547"/>
      <c r="BS100" s="547"/>
      <c r="BT100" s="547"/>
      <c r="BU100" s="548"/>
      <c r="BV100" s="546"/>
      <c r="BW100" s="547"/>
      <c r="BX100" s="547"/>
      <c r="BY100" s="547"/>
      <c r="BZ100" s="547"/>
      <c r="CA100" s="548"/>
      <c r="CB100" s="546"/>
      <c r="CC100" s="547"/>
      <c r="CD100" s="547"/>
      <c r="CE100" s="547"/>
      <c r="CF100" s="547"/>
      <c r="CG100" s="548"/>
      <c r="CH100" s="546"/>
      <c r="CI100" s="547"/>
      <c r="CJ100" s="547"/>
      <c r="CK100" s="547"/>
      <c r="CL100" s="547"/>
      <c r="CM100" s="548"/>
      <c r="CN100" s="546"/>
      <c r="CO100" s="547"/>
      <c r="CP100" s="547"/>
      <c r="CQ100" s="547"/>
      <c r="CR100" s="547"/>
      <c r="CS100" s="548"/>
      <c r="CT100" s="552"/>
      <c r="CU100" s="553"/>
      <c r="CV100" s="553"/>
      <c r="CW100" s="553"/>
      <c r="CX100" s="553"/>
      <c r="CY100" s="554"/>
    </row>
    <row r="101" spans="2:103" ht="24.75" customHeight="1">
      <c r="B101" s="859"/>
      <c r="C101" s="860"/>
      <c r="D101" s="860"/>
      <c r="E101" s="860"/>
      <c r="F101" s="860"/>
      <c r="G101" s="860"/>
      <c r="H101" s="860"/>
      <c r="I101" s="861"/>
      <c r="J101" s="482" t="str">
        <f>IF(AT97="","",IF(DAY(AT97)+1&gt;IF(MONTH(B83)=12,31,DATE(YEAR(B83),MONTH(B83)+1,1)-B83),"",AT97+1))</f>
        <v/>
      </c>
      <c r="K101" s="483"/>
      <c r="L101" s="483"/>
      <c r="M101" s="483"/>
      <c r="N101" s="483"/>
      <c r="O101" s="484"/>
      <c r="P101" s="488" t="str">
        <f>IF(J101="","",IF(DAY(J101)+1&gt;IF(MONTH(B83)=12,31,DATE(YEAR(B83),MONTH(B83)+1,1)-B83),"",J101+1))</f>
        <v/>
      </c>
      <c r="Q101" s="489"/>
      <c r="R101" s="489"/>
      <c r="S101" s="489"/>
      <c r="T101" s="489"/>
      <c r="U101" s="490"/>
      <c r="V101" s="24"/>
      <c r="AB101" s="24"/>
      <c r="AH101" s="24"/>
      <c r="AN101" s="24"/>
      <c r="AT101" s="24"/>
      <c r="AY101" s="19"/>
      <c r="BB101" s="859"/>
      <c r="BC101" s="860"/>
      <c r="BD101" s="860"/>
      <c r="BE101" s="860"/>
      <c r="BF101" s="860"/>
      <c r="BG101" s="860"/>
      <c r="BH101" s="860"/>
      <c r="BI101" s="861"/>
      <c r="BJ101" s="564">
        <f>IF(CT97="","",IF(DAY(CT97)+1&gt;IF(MONTH(BB83)=12,31,DATE(YEAR(BB83),MONTH(BB83)+1,1)-BB83),"",CT97+1))</f>
        <v>46418</v>
      </c>
      <c r="BK101" s="565"/>
      <c r="BL101" s="565"/>
      <c r="BM101" s="565"/>
      <c r="BN101" s="565"/>
      <c r="BO101" s="566"/>
      <c r="BP101" s="570" t="str">
        <f>IF(BJ101="","",IF(DAY(BJ101)+1&gt;IF(MONTH(BB83)=12,31,DATE(YEAR(BB83),MONTH(BB83)+1,1)-BB83),"",BJ101+1))</f>
        <v/>
      </c>
      <c r="BQ101" s="571"/>
      <c r="BR101" s="571"/>
      <c r="BS101" s="571"/>
      <c r="BT101" s="571"/>
      <c r="BU101" s="572"/>
      <c r="BV101" s="24"/>
      <c r="CB101" s="24"/>
      <c r="CH101" s="24"/>
      <c r="CN101" s="24"/>
      <c r="CT101" s="24"/>
      <c r="CY101" s="19"/>
    </row>
    <row r="102" spans="2:103" ht="18" customHeight="1">
      <c r="B102" s="859"/>
      <c r="C102" s="860"/>
      <c r="D102" s="860"/>
      <c r="E102" s="860"/>
      <c r="F102" s="860"/>
      <c r="G102" s="860"/>
      <c r="H102" s="860"/>
      <c r="I102" s="861"/>
      <c r="J102" s="482"/>
      <c r="K102" s="483"/>
      <c r="L102" s="483"/>
      <c r="M102" s="483"/>
      <c r="N102" s="483"/>
      <c r="O102" s="484"/>
      <c r="P102" s="488"/>
      <c r="Q102" s="489"/>
      <c r="R102" s="489"/>
      <c r="S102" s="489"/>
      <c r="T102" s="489"/>
      <c r="U102" s="490"/>
      <c r="V102" s="24"/>
      <c r="AB102" s="24"/>
      <c r="AH102" s="24"/>
      <c r="AN102" s="24"/>
      <c r="AT102" s="24"/>
      <c r="AY102" s="19"/>
      <c r="BB102" s="859"/>
      <c r="BC102" s="860"/>
      <c r="BD102" s="860"/>
      <c r="BE102" s="860"/>
      <c r="BF102" s="860"/>
      <c r="BG102" s="860"/>
      <c r="BH102" s="860"/>
      <c r="BI102" s="861"/>
      <c r="BJ102" s="564"/>
      <c r="BK102" s="565"/>
      <c r="BL102" s="565"/>
      <c r="BM102" s="565"/>
      <c r="BN102" s="565"/>
      <c r="BO102" s="566"/>
      <c r="BP102" s="570"/>
      <c r="BQ102" s="571"/>
      <c r="BR102" s="571"/>
      <c r="BS102" s="571"/>
      <c r="BT102" s="571"/>
      <c r="BU102" s="572"/>
      <c r="BV102" s="24"/>
      <c r="CB102" s="24"/>
      <c r="CH102" s="24"/>
      <c r="CN102" s="24"/>
      <c r="CT102" s="24"/>
      <c r="CY102" s="19"/>
    </row>
    <row r="103" spans="2:103" ht="9.75" customHeight="1">
      <c r="B103" s="862"/>
      <c r="C103" s="863"/>
      <c r="D103" s="863"/>
      <c r="E103" s="863"/>
      <c r="F103" s="863"/>
      <c r="G103" s="863"/>
      <c r="H103" s="863"/>
      <c r="I103" s="864"/>
      <c r="J103" s="485"/>
      <c r="K103" s="486"/>
      <c r="L103" s="486"/>
      <c r="M103" s="486"/>
      <c r="N103" s="486"/>
      <c r="O103" s="487"/>
      <c r="P103" s="491"/>
      <c r="Q103" s="492"/>
      <c r="R103" s="492"/>
      <c r="S103" s="492"/>
      <c r="T103" s="492"/>
      <c r="U103" s="493"/>
      <c r="V103" s="44"/>
      <c r="W103" s="20"/>
      <c r="X103" s="20"/>
      <c r="Y103" s="20"/>
      <c r="Z103" s="20"/>
      <c r="AA103" s="20"/>
      <c r="AB103" s="44"/>
      <c r="AC103" s="20"/>
      <c r="AD103" s="20"/>
      <c r="AE103" s="20"/>
      <c r="AF103" s="20"/>
      <c r="AG103" s="20"/>
      <c r="AH103" s="44"/>
      <c r="AI103" s="20"/>
      <c r="AJ103" s="20"/>
      <c r="AK103" s="20"/>
      <c r="AL103" s="20"/>
      <c r="AM103" s="20"/>
      <c r="AN103" s="44"/>
      <c r="AO103" s="20"/>
      <c r="AP103" s="20"/>
      <c r="AQ103" s="20"/>
      <c r="AR103" s="20"/>
      <c r="AS103" s="20"/>
      <c r="AT103" s="44"/>
      <c r="AU103" s="20"/>
      <c r="AV103" s="20"/>
      <c r="AW103" s="20"/>
      <c r="AX103" s="20"/>
      <c r="AY103" s="21"/>
      <c r="BB103" s="862"/>
      <c r="BC103" s="863"/>
      <c r="BD103" s="863"/>
      <c r="BE103" s="863"/>
      <c r="BF103" s="863"/>
      <c r="BG103" s="863"/>
      <c r="BH103" s="863"/>
      <c r="BI103" s="864"/>
      <c r="BJ103" s="567"/>
      <c r="BK103" s="568"/>
      <c r="BL103" s="568"/>
      <c r="BM103" s="568"/>
      <c r="BN103" s="568"/>
      <c r="BO103" s="569"/>
      <c r="BP103" s="573"/>
      <c r="BQ103" s="574"/>
      <c r="BR103" s="574"/>
      <c r="BS103" s="574"/>
      <c r="BT103" s="574"/>
      <c r="BU103" s="575"/>
      <c r="BV103" s="44"/>
      <c r="BW103" s="20"/>
      <c r="BX103" s="20"/>
      <c r="BY103" s="20"/>
      <c r="BZ103" s="20"/>
      <c r="CA103" s="20"/>
      <c r="CB103" s="44"/>
      <c r="CC103" s="20"/>
      <c r="CD103" s="20"/>
      <c r="CE103" s="20"/>
      <c r="CF103" s="20"/>
      <c r="CG103" s="20"/>
      <c r="CH103" s="44"/>
      <c r="CI103" s="20"/>
      <c r="CJ103" s="20"/>
      <c r="CK103" s="20"/>
      <c r="CL103" s="20"/>
      <c r="CM103" s="20"/>
      <c r="CN103" s="44"/>
      <c r="CO103" s="20"/>
      <c r="CP103" s="20"/>
      <c r="CQ103" s="20"/>
      <c r="CR103" s="20"/>
      <c r="CS103" s="20"/>
      <c r="CT103" s="44"/>
      <c r="CU103" s="20"/>
      <c r="CV103" s="20"/>
      <c r="CW103" s="20"/>
      <c r="CX103" s="20"/>
      <c r="CY103" s="21"/>
    </row>
  </sheetData>
  <mergeCells count="480">
    <mergeCell ref="CH97:CM100"/>
    <mergeCell ref="CN97:CS100"/>
    <mergeCell ref="CT97:CY100"/>
    <mergeCell ref="B98:I103"/>
    <mergeCell ref="BB98:BI103"/>
    <mergeCell ref="J101:O103"/>
    <mergeCell ref="P101:U103"/>
    <mergeCell ref="BJ101:BO103"/>
    <mergeCell ref="BP101:BU103"/>
    <mergeCell ref="AN97:AS100"/>
    <mergeCell ref="AT97:AY100"/>
    <mergeCell ref="BB97:BI97"/>
    <mergeCell ref="BJ97:BO100"/>
    <mergeCell ref="BP97:BU100"/>
    <mergeCell ref="BV97:CA100"/>
    <mergeCell ref="B96:I96"/>
    <mergeCell ref="BB96:BI96"/>
    <mergeCell ref="B97:I97"/>
    <mergeCell ref="J97:O100"/>
    <mergeCell ref="P97:U100"/>
    <mergeCell ref="V97:AA100"/>
    <mergeCell ref="AB97:AG100"/>
    <mergeCell ref="AH97:AM100"/>
    <mergeCell ref="CB97:CG100"/>
    <mergeCell ref="CT92:CY92"/>
    <mergeCell ref="J93:O96"/>
    <mergeCell ref="P93:U96"/>
    <mergeCell ref="V93:AA96"/>
    <mergeCell ref="AB93:AG96"/>
    <mergeCell ref="AH93:AM96"/>
    <mergeCell ref="AN93:AS96"/>
    <mergeCell ref="AT93:AY96"/>
    <mergeCell ref="BJ93:BO96"/>
    <mergeCell ref="BB92:BI95"/>
    <mergeCell ref="BJ92:BO92"/>
    <mergeCell ref="BP92:BU92"/>
    <mergeCell ref="BV92:CA92"/>
    <mergeCell ref="CB92:CG92"/>
    <mergeCell ref="CH92:CM92"/>
    <mergeCell ref="BP93:BU96"/>
    <mergeCell ref="BV93:CA96"/>
    <mergeCell ref="CB93:CG96"/>
    <mergeCell ref="CH93:CM96"/>
    <mergeCell ref="CN93:CS96"/>
    <mergeCell ref="CT93:CY96"/>
    <mergeCell ref="B92:I95"/>
    <mergeCell ref="J92:O92"/>
    <mergeCell ref="P92:U92"/>
    <mergeCell ref="V92:AA92"/>
    <mergeCell ref="AB92:AG92"/>
    <mergeCell ref="AH92:AM92"/>
    <mergeCell ref="AN92:AS92"/>
    <mergeCell ref="AT92:AY92"/>
    <mergeCell ref="CN92:CS92"/>
    <mergeCell ref="CT88:CY90"/>
    <mergeCell ref="V88:AA90"/>
    <mergeCell ref="AB88:AG90"/>
    <mergeCell ref="AH88:AM90"/>
    <mergeCell ref="AN88:AS90"/>
    <mergeCell ref="AT88:AY90"/>
    <mergeCell ref="BJ88:BO90"/>
    <mergeCell ref="B91:I91"/>
    <mergeCell ref="BB91:BI91"/>
    <mergeCell ref="AT84:AY87"/>
    <mergeCell ref="BJ84:BO87"/>
    <mergeCell ref="BP84:BU87"/>
    <mergeCell ref="BV84:CA87"/>
    <mergeCell ref="BP88:BU90"/>
    <mergeCell ref="BV88:CA90"/>
    <mergeCell ref="CB88:CG90"/>
    <mergeCell ref="CH88:CM90"/>
    <mergeCell ref="CN88:CS90"/>
    <mergeCell ref="CB80:CG83"/>
    <mergeCell ref="CH80:CM83"/>
    <mergeCell ref="CN80:CS83"/>
    <mergeCell ref="CT80:CY83"/>
    <mergeCell ref="B83:I84"/>
    <mergeCell ref="BB83:BI84"/>
    <mergeCell ref="J84:O87"/>
    <mergeCell ref="P84:U87"/>
    <mergeCell ref="V84:AA87"/>
    <mergeCell ref="AB84:AG87"/>
    <mergeCell ref="B79:I82"/>
    <mergeCell ref="AH79:AM79"/>
    <mergeCell ref="CB84:CG87"/>
    <mergeCell ref="CH84:CM87"/>
    <mergeCell ref="CN84:CS87"/>
    <mergeCell ref="CT84:CY87"/>
    <mergeCell ref="B85:I86"/>
    <mergeCell ref="BB85:BI86"/>
    <mergeCell ref="B87:I90"/>
    <mergeCell ref="BB87:BI90"/>
    <mergeCell ref="J88:O90"/>
    <mergeCell ref="P88:U90"/>
    <mergeCell ref="AH84:AM87"/>
    <mergeCell ref="AN84:AS87"/>
    <mergeCell ref="CB79:CG79"/>
    <mergeCell ref="CH79:CM79"/>
    <mergeCell ref="CN79:CS79"/>
    <mergeCell ref="CT79:CY79"/>
    <mergeCell ref="J80:O83"/>
    <mergeCell ref="P80:U83"/>
    <mergeCell ref="V80:AA83"/>
    <mergeCell ref="AB80:AG83"/>
    <mergeCell ref="AH80:AM83"/>
    <mergeCell ref="AN80:AS83"/>
    <mergeCell ref="AN79:AS79"/>
    <mergeCell ref="AT79:AY79"/>
    <mergeCell ref="BB79:BI82"/>
    <mergeCell ref="BJ79:BO79"/>
    <mergeCell ref="BP79:BU79"/>
    <mergeCell ref="BV79:CA79"/>
    <mergeCell ref="AT80:AY83"/>
    <mergeCell ref="BJ80:BO83"/>
    <mergeCell ref="BP80:BU83"/>
    <mergeCell ref="BV80:CA83"/>
    <mergeCell ref="J79:O79"/>
    <mergeCell ref="P79:U79"/>
    <mergeCell ref="V79:AA79"/>
    <mergeCell ref="AB79:AG79"/>
    <mergeCell ref="CH71:CM74"/>
    <mergeCell ref="CN71:CS74"/>
    <mergeCell ref="CT71:CY74"/>
    <mergeCell ref="B72:I77"/>
    <mergeCell ref="BB72:BI77"/>
    <mergeCell ref="J75:O77"/>
    <mergeCell ref="P75:U77"/>
    <mergeCell ref="BJ75:BO77"/>
    <mergeCell ref="BP75:BU77"/>
    <mergeCell ref="AN71:AS74"/>
    <mergeCell ref="AT71:AY74"/>
    <mergeCell ref="BB71:BI71"/>
    <mergeCell ref="BJ71:BO74"/>
    <mergeCell ref="BP71:BU74"/>
    <mergeCell ref="BV71:CA74"/>
    <mergeCell ref="B70:I70"/>
    <mergeCell ref="BB70:BI70"/>
    <mergeCell ref="B71:I71"/>
    <mergeCell ref="J71:O74"/>
    <mergeCell ref="P71:U74"/>
    <mergeCell ref="V71:AA74"/>
    <mergeCell ref="AB71:AG74"/>
    <mergeCell ref="AH71:AM74"/>
    <mergeCell ref="CB71:CG74"/>
    <mergeCell ref="CT66:CY66"/>
    <mergeCell ref="J67:O70"/>
    <mergeCell ref="P67:U70"/>
    <mergeCell ref="V67:AA70"/>
    <mergeCell ref="AB67:AG70"/>
    <mergeCell ref="AH67:AM70"/>
    <mergeCell ref="AN67:AS70"/>
    <mergeCell ref="AT67:AY70"/>
    <mergeCell ref="BJ67:BO70"/>
    <mergeCell ref="BB66:BI69"/>
    <mergeCell ref="BJ66:BO66"/>
    <mergeCell ref="BP66:BU66"/>
    <mergeCell ref="BV66:CA66"/>
    <mergeCell ref="CB66:CG66"/>
    <mergeCell ref="CH66:CM66"/>
    <mergeCell ref="BP67:BU70"/>
    <mergeCell ref="BV67:CA70"/>
    <mergeCell ref="CB67:CG70"/>
    <mergeCell ref="CH67:CM70"/>
    <mergeCell ref="CN67:CS70"/>
    <mergeCell ref="CT67:CY70"/>
    <mergeCell ref="B66:I69"/>
    <mergeCell ref="J66:O66"/>
    <mergeCell ref="P66:U66"/>
    <mergeCell ref="V66:AA66"/>
    <mergeCell ref="AB66:AG66"/>
    <mergeCell ref="AH66:AM66"/>
    <mergeCell ref="AN66:AS66"/>
    <mergeCell ref="AT66:AY66"/>
    <mergeCell ref="CN66:CS66"/>
    <mergeCell ref="CT62:CY64"/>
    <mergeCell ref="V62:AA64"/>
    <mergeCell ref="AB62:AG64"/>
    <mergeCell ref="AH62:AM64"/>
    <mergeCell ref="AN62:AS64"/>
    <mergeCell ref="AT62:AY64"/>
    <mergeCell ref="BJ62:BO64"/>
    <mergeCell ref="B65:I65"/>
    <mergeCell ref="BB65:BI65"/>
    <mergeCell ref="AT58:AY61"/>
    <mergeCell ref="BJ58:BO61"/>
    <mergeCell ref="BP58:BU61"/>
    <mergeCell ref="BV58:CA61"/>
    <mergeCell ref="BP62:BU64"/>
    <mergeCell ref="BV62:CA64"/>
    <mergeCell ref="CB62:CG64"/>
    <mergeCell ref="CH62:CM64"/>
    <mergeCell ref="CN62:CS64"/>
    <mergeCell ref="CB54:CG57"/>
    <mergeCell ref="CH54:CM57"/>
    <mergeCell ref="CN54:CS57"/>
    <mergeCell ref="CT54:CY57"/>
    <mergeCell ref="B57:I58"/>
    <mergeCell ref="BB57:BI58"/>
    <mergeCell ref="J58:O61"/>
    <mergeCell ref="P58:U61"/>
    <mergeCell ref="V58:AA61"/>
    <mergeCell ref="AB58:AG61"/>
    <mergeCell ref="B53:I56"/>
    <mergeCell ref="AH53:AM53"/>
    <mergeCell ref="CB58:CG61"/>
    <mergeCell ref="CH58:CM61"/>
    <mergeCell ref="CN58:CS61"/>
    <mergeCell ref="CT58:CY61"/>
    <mergeCell ref="B59:I60"/>
    <mergeCell ref="BB59:BI60"/>
    <mergeCell ref="B61:I64"/>
    <mergeCell ref="BB61:BI64"/>
    <mergeCell ref="J62:O64"/>
    <mergeCell ref="P62:U64"/>
    <mergeCell ref="AH58:AM61"/>
    <mergeCell ref="AN58:AS61"/>
    <mergeCell ref="CB53:CG53"/>
    <mergeCell ref="CH53:CM53"/>
    <mergeCell ref="CN53:CS53"/>
    <mergeCell ref="CT53:CY53"/>
    <mergeCell ref="J54:O57"/>
    <mergeCell ref="P54:U57"/>
    <mergeCell ref="V54:AA57"/>
    <mergeCell ref="AB54:AG57"/>
    <mergeCell ref="AH54:AM57"/>
    <mergeCell ref="AN54:AS57"/>
    <mergeCell ref="AN53:AS53"/>
    <mergeCell ref="AT53:AY53"/>
    <mergeCell ref="BB53:BI56"/>
    <mergeCell ref="BJ53:BO53"/>
    <mergeCell ref="BP53:BU53"/>
    <mergeCell ref="BV53:CA53"/>
    <mergeCell ref="AT54:AY57"/>
    <mergeCell ref="BJ54:BO57"/>
    <mergeCell ref="BP54:BU57"/>
    <mergeCell ref="BV54:CA57"/>
    <mergeCell ref="J53:O53"/>
    <mergeCell ref="P53:U53"/>
    <mergeCell ref="V53:AA53"/>
    <mergeCell ref="AB53:AG53"/>
    <mergeCell ref="CH45:CM48"/>
    <mergeCell ref="CN45:CS48"/>
    <mergeCell ref="CT45:CY48"/>
    <mergeCell ref="B46:I51"/>
    <mergeCell ref="BB46:BI51"/>
    <mergeCell ref="J49:O51"/>
    <mergeCell ref="P49:U51"/>
    <mergeCell ref="BJ49:BO51"/>
    <mergeCell ref="BP49:BU51"/>
    <mergeCell ref="AN45:AS48"/>
    <mergeCell ref="AT45:AY48"/>
    <mergeCell ref="BB45:BI45"/>
    <mergeCell ref="BJ45:BO48"/>
    <mergeCell ref="BP45:BU48"/>
    <mergeCell ref="BV45:CA48"/>
    <mergeCell ref="B44:I44"/>
    <mergeCell ref="BB44:BI44"/>
    <mergeCell ref="B45:I45"/>
    <mergeCell ref="J45:O48"/>
    <mergeCell ref="P45:U48"/>
    <mergeCell ref="V45:AA48"/>
    <mergeCell ref="AB45:AG48"/>
    <mergeCell ref="AH45:AM48"/>
    <mergeCell ref="CB45:CG48"/>
    <mergeCell ref="CT40:CY40"/>
    <mergeCell ref="J41:O44"/>
    <mergeCell ref="P41:U44"/>
    <mergeCell ref="V41:AA44"/>
    <mergeCell ref="AB41:AG44"/>
    <mergeCell ref="AH41:AM44"/>
    <mergeCell ref="AN41:AS44"/>
    <mergeCell ref="AT41:AY44"/>
    <mergeCell ref="BJ41:BO44"/>
    <mergeCell ref="BB40:BI43"/>
    <mergeCell ref="BJ40:BO40"/>
    <mergeCell ref="BP40:BU40"/>
    <mergeCell ref="BV40:CA40"/>
    <mergeCell ref="CB40:CG40"/>
    <mergeCell ref="CH40:CM40"/>
    <mergeCell ref="BP41:BU44"/>
    <mergeCell ref="BV41:CA44"/>
    <mergeCell ref="CB41:CG44"/>
    <mergeCell ref="CH41:CM44"/>
    <mergeCell ref="CN41:CS44"/>
    <mergeCell ref="CT41:CY44"/>
    <mergeCell ref="B40:I43"/>
    <mergeCell ref="J40:O40"/>
    <mergeCell ref="P40:U40"/>
    <mergeCell ref="V40:AA40"/>
    <mergeCell ref="AB40:AG40"/>
    <mergeCell ref="AH40:AM40"/>
    <mergeCell ref="AN40:AS40"/>
    <mergeCell ref="AT40:AY40"/>
    <mergeCell ref="CN40:CS40"/>
    <mergeCell ref="CT36:CY38"/>
    <mergeCell ref="V36:AA38"/>
    <mergeCell ref="AB36:AG38"/>
    <mergeCell ref="AH36:AM38"/>
    <mergeCell ref="AN36:AS38"/>
    <mergeCell ref="AT36:AY38"/>
    <mergeCell ref="BJ36:BO38"/>
    <mergeCell ref="B39:I39"/>
    <mergeCell ref="BB39:BI39"/>
    <mergeCell ref="AT32:AY35"/>
    <mergeCell ref="BJ32:BO35"/>
    <mergeCell ref="BP32:BU35"/>
    <mergeCell ref="BV32:CA35"/>
    <mergeCell ref="BP36:BU38"/>
    <mergeCell ref="BV36:CA38"/>
    <mergeCell ref="CB36:CG38"/>
    <mergeCell ref="CH36:CM38"/>
    <mergeCell ref="CN36:CS38"/>
    <mergeCell ref="CB28:CG31"/>
    <mergeCell ref="CH28:CM31"/>
    <mergeCell ref="CN28:CS31"/>
    <mergeCell ref="CT28:CY31"/>
    <mergeCell ref="B31:I32"/>
    <mergeCell ref="BB31:BI32"/>
    <mergeCell ref="J32:O35"/>
    <mergeCell ref="P32:U35"/>
    <mergeCell ref="V32:AA35"/>
    <mergeCell ref="AB32:AG35"/>
    <mergeCell ref="B27:I30"/>
    <mergeCell ref="AH27:AM27"/>
    <mergeCell ref="CB32:CG35"/>
    <mergeCell ref="CH32:CM35"/>
    <mergeCell ref="CN32:CS35"/>
    <mergeCell ref="CT32:CY35"/>
    <mergeCell ref="B33:I34"/>
    <mergeCell ref="BB33:BI34"/>
    <mergeCell ref="B35:I38"/>
    <mergeCell ref="BB35:BI38"/>
    <mergeCell ref="J36:O38"/>
    <mergeCell ref="P36:U38"/>
    <mergeCell ref="AH32:AM35"/>
    <mergeCell ref="AN32:AS35"/>
    <mergeCell ref="CB27:CG27"/>
    <mergeCell ref="CH27:CM27"/>
    <mergeCell ref="CN27:CS27"/>
    <mergeCell ref="CT27:CY27"/>
    <mergeCell ref="J28:O31"/>
    <mergeCell ref="P28:U31"/>
    <mergeCell ref="V28:AA31"/>
    <mergeCell ref="AB28:AG31"/>
    <mergeCell ref="AH28:AM31"/>
    <mergeCell ref="AN28:AS31"/>
    <mergeCell ref="AN27:AS27"/>
    <mergeCell ref="AT27:AY27"/>
    <mergeCell ref="BB27:BI30"/>
    <mergeCell ref="BJ27:BO27"/>
    <mergeCell ref="BP27:BU27"/>
    <mergeCell ref="BV27:CA27"/>
    <mergeCell ref="AT28:AY31"/>
    <mergeCell ref="BJ28:BO31"/>
    <mergeCell ref="BP28:BU31"/>
    <mergeCell ref="BV28:CA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J84:N86">
    <cfRule type="expression" dxfId="16755" priority="392" stopIfTrue="1">
      <formula>OR(J84=祝色)</formula>
    </cfRule>
  </conditionalFormatting>
  <conditionalFormatting sqref="P84:T86">
    <cfRule type="expression" dxfId="16754" priority="391" stopIfTrue="1">
      <formula>OR(P84=祝色)</formula>
    </cfRule>
  </conditionalFormatting>
  <conditionalFormatting sqref="J88:N90">
    <cfRule type="expression" dxfId="16753" priority="390" stopIfTrue="1">
      <formula>OR(J88=祝色)</formula>
    </cfRule>
  </conditionalFormatting>
  <conditionalFormatting sqref="V84:Z86">
    <cfRule type="expression" dxfId="16752" priority="389" stopIfTrue="1">
      <formula>OR(V84=祝色)</formula>
    </cfRule>
  </conditionalFormatting>
  <conditionalFormatting sqref="AB84:AF86">
    <cfRule type="expression" dxfId="16751" priority="388" stopIfTrue="1">
      <formula>OR(AB84=祝色)</formula>
    </cfRule>
  </conditionalFormatting>
  <conditionalFormatting sqref="AH84:AL86">
    <cfRule type="expression" dxfId="16750" priority="387" stopIfTrue="1">
      <formula>OR(AH84=祝色)</formula>
    </cfRule>
  </conditionalFormatting>
  <conditionalFormatting sqref="AN84:AR86">
    <cfRule type="expression" dxfId="16749" priority="386" stopIfTrue="1">
      <formula>OR(AN84=祝色)</formula>
    </cfRule>
  </conditionalFormatting>
  <conditionalFormatting sqref="AT84:AX86">
    <cfRule type="expression" dxfId="16748" priority="385" stopIfTrue="1">
      <formula>OR(AT84=祝色)</formula>
    </cfRule>
  </conditionalFormatting>
  <conditionalFormatting sqref="P88:T90">
    <cfRule type="expression" dxfId="16747" priority="384" stopIfTrue="1">
      <formula>OR(P88=祝色)</formula>
    </cfRule>
  </conditionalFormatting>
  <conditionalFormatting sqref="V88:Z90">
    <cfRule type="expression" dxfId="16746" priority="383" stopIfTrue="1">
      <formula>OR(V88=祝色)</formula>
    </cfRule>
  </conditionalFormatting>
  <conditionalFormatting sqref="AB88:AF90">
    <cfRule type="expression" dxfId="16745" priority="382" stopIfTrue="1">
      <formula>OR(AB88=祝色)</formula>
    </cfRule>
  </conditionalFormatting>
  <conditionalFormatting sqref="AH88:AL90">
    <cfRule type="expression" dxfId="16744" priority="381" stopIfTrue="1">
      <formula>OR(AH88=祝色)</formula>
    </cfRule>
  </conditionalFormatting>
  <conditionalFormatting sqref="AN88:AR90">
    <cfRule type="expression" dxfId="16743" priority="380" stopIfTrue="1">
      <formula>OR(AN88=祝色)</formula>
    </cfRule>
  </conditionalFormatting>
  <conditionalFormatting sqref="AT88:AX90">
    <cfRule type="expression" dxfId="16742" priority="379" stopIfTrue="1">
      <formula>OR(AT88=祝色)</formula>
    </cfRule>
  </conditionalFormatting>
  <conditionalFormatting sqref="J80:O83">
    <cfRule type="expression" dxfId="16741" priority="376" stopIfTrue="1">
      <formula>OR(AND(WEEKDAY(J80)=1,MONTH(J80)&lt;&gt;MONTH(B83)),AND(OR(J80=祝色),MONTH(J80)&lt;&gt;MONTH(B83)))</formula>
    </cfRule>
    <cfRule type="expression" dxfId="16740" priority="377" stopIfTrue="1">
      <formula>MONTH(J80)&lt;&gt;MONTH(B83)</formula>
    </cfRule>
    <cfRule type="expression" dxfId="16739" priority="378" stopIfTrue="1">
      <formula>OR(J80=祝色)</formula>
    </cfRule>
  </conditionalFormatting>
  <conditionalFormatting sqref="P80:U83">
    <cfRule type="expression" dxfId="16738" priority="373" stopIfTrue="1">
      <formula>OR(AND(WEEKDAY(P80)=1,MONTH(P80)&lt;&gt;MONTH(B83)),AND(OR(P80=祝色),MONTH(P80)&lt;&gt;MONTH(B83)))</formula>
    </cfRule>
    <cfRule type="expression" dxfId="16737" priority="374" stopIfTrue="1">
      <formula>MONTH(P80)&lt;&gt;MONTH(B83)</formula>
    </cfRule>
    <cfRule type="expression" dxfId="16736" priority="375" stopIfTrue="1">
      <formula>OR(P80=祝色)</formula>
    </cfRule>
  </conditionalFormatting>
  <conditionalFormatting sqref="V80:AA83">
    <cfRule type="expression" dxfId="16735" priority="370" stopIfTrue="1">
      <formula>OR(AND(WEEKDAY(V80)=1,MONTH(V80)&lt;&gt;MONTH(B83)),AND(OR(V80=祝色),MONTH(V80)&lt;&gt;MONTH(B83)))</formula>
    </cfRule>
    <cfRule type="expression" dxfId="16734" priority="371" stopIfTrue="1">
      <formula>MONTH(V80)&lt;&gt;MONTH(B83)</formula>
    </cfRule>
    <cfRule type="expression" dxfId="16733" priority="372" stopIfTrue="1">
      <formula>OR(V80=祝色)</formula>
    </cfRule>
  </conditionalFormatting>
  <conditionalFormatting sqref="AB80:AG83">
    <cfRule type="expression" dxfId="16732" priority="367" stopIfTrue="1">
      <formula>OR(AND(WEEKDAY(AB80)=1,MONTH(AB80)&lt;&gt;MONTH(B83)),AND(OR(AB80=祝色),MONTH(AB80)&lt;&gt;MONTH(B83)))</formula>
    </cfRule>
    <cfRule type="expression" dxfId="16731" priority="368" stopIfTrue="1">
      <formula>MONTH(AB80)&lt;&gt;MONTH(B83)</formula>
    </cfRule>
    <cfRule type="expression" dxfId="16730" priority="369" stopIfTrue="1">
      <formula>OR(AB80=祝色)</formula>
    </cfRule>
  </conditionalFormatting>
  <conditionalFormatting sqref="AH80:AM83">
    <cfRule type="expression" dxfId="16729" priority="364" stopIfTrue="1">
      <formula>OR(AND(WEEKDAY(AH80)=1,MONTH(AH80)&lt;&gt;MONTH(B83)),AND(OR(AH80=祝色),MONTH(AH80)&lt;&gt;MONTH(B83)))</formula>
    </cfRule>
    <cfRule type="expression" dxfId="16728" priority="365" stopIfTrue="1">
      <formula>MONTH(AH80)&lt;&gt;MONTH(B83)</formula>
    </cfRule>
    <cfRule type="expression" dxfId="16727" priority="366" stopIfTrue="1">
      <formula>OR(AH80=祝色)</formula>
    </cfRule>
  </conditionalFormatting>
  <conditionalFormatting sqref="AN80:AS83">
    <cfRule type="expression" dxfId="16726" priority="361" stopIfTrue="1">
      <formula>OR(AND(WEEKDAY(AN80)=1,MONTH(AN80)&lt;&gt;MONTH(B83)),AND(OR(AN80=祝色),MONTH(AN80)&lt;&gt;MONTH(B83)))</formula>
    </cfRule>
    <cfRule type="expression" dxfId="16725" priority="362" stopIfTrue="1">
      <formula>MONTH(AN80)&lt;&gt;MONTH(B83)</formula>
    </cfRule>
    <cfRule type="expression" dxfId="16724" priority="363" stopIfTrue="1">
      <formula>OR(AN80=祝色)</formula>
    </cfRule>
  </conditionalFormatting>
  <conditionalFormatting sqref="AT80:AY83">
    <cfRule type="expression" dxfId="16723" priority="360" stopIfTrue="1">
      <formula>OR(AT80=祝色)</formula>
    </cfRule>
  </conditionalFormatting>
  <conditionalFormatting sqref="J93:N95">
    <cfRule type="expression" dxfId="16722" priority="350" stopIfTrue="1">
      <formula>OR(J93=祝色)</formula>
    </cfRule>
  </conditionalFormatting>
  <conditionalFormatting sqref="P93:T95">
    <cfRule type="expression" dxfId="16721" priority="349" stopIfTrue="1">
      <formula>OR(P93=祝色)</formula>
    </cfRule>
  </conditionalFormatting>
  <conditionalFormatting sqref="V93:Z95">
    <cfRule type="expression" dxfId="16720" priority="348" stopIfTrue="1">
      <formula>OR(V93=祝色)</formula>
    </cfRule>
  </conditionalFormatting>
  <conditionalFormatting sqref="AB93:AF95">
    <cfRule type="expression" dxfId="16719" priority="347" stopIfTrue="1">
      <formula>OR(AB93=祝色)</formula>
    </cfRule>
  </conditionalFormatting>
  <conditionalFormatting sqref="AH93:AL95">
    <cfRule type="expression" dxfId="16718" priority="346" stopIfTrue="1">
      <formula>OR(AH93=祝色)</formula>
    </cfRule>
  </conditionalFormatting>
  <conditionalFormatting sqref="AN93:AR95">
    <cfRule type="expression" dxfId="16717" priority="345" stopIfTrue="1">
      <formula>OR(AN93=祝色)</formula>
    </cfRule>
  </conditionalFormatting>
  <conditionalFormatting sqref="AT93:AX95">
    <cfRule type="expression" dxfId="16716" priority="344" stopIfTrue="1">
      <formula>OR(AT93=祝色)</formula>
    </cfRule>
  </conditionalFormatting>
  <conditionalFormatting sqref="J97:N99">
    <cfRule type="expression" dxfId="16715" priority="353" stopIfTrue="1">
      <formula>OR(J97=祝色)</formula>
    </cfRule>
  </conditionalFormatting>
  <conditionalFormatting sqref="P97:T99">
    <cfRule type="expression" dxfId="16714" priority="354" stopIfTrue="1">
      <formula>OR(P97=祝色)</formula>
    </cfRule>
  </conditionalFormatting>
  <conditionalFormatting sqref="V97:Z99">
    <cfRule type="expression" dxfId="16713" priority="355" stopIfTrue="1">
      <formula>OR(V97=祝色)</formula>
    </cfRule>
  </conditionalFormatting>
  <conditionalFormatting sqref="AB97:AF99">
    <cfRule type="expression" dxfId="16712" priority="356" stopIfTrue="1">
      <formula>OR(AB97=祝色)</formula>
    </cfRule>
  </conditionalFormatting>
  <conditionalFormatting sqref="AH97:AL99">
    <cfRule type="expression" dxfId="16711" priority="357" stopIfTrue="1">
      <formula>OR(AH97=祝色)</formula>
    </cfRule>
  </conditionalFormatting>
  <conditionalFormatting sqref="AN97:AR99">
    <cfRule type="expression" dxfId="16710" priority="358" stopIfTrue="1">
      <formula>OR(AN97=祝色)</formula>
    </cfRule>
  </conditionalFormatting>
  <conditionalFormatting sqref="AT97:AX99">
    <cfRule type="expression" dxfId="16709" priority="359" stopIfTrue="1">
      <formula>OR(AT97=祝色)</formula>
    </cfRule>
  </conditionalFormatting>
  <conditionalFormatting sqref="J101:N103">
    <cfRule type="expression" dxfId="16708" priority="351" stopIfTrue="1">
      <formula>OR(J101=祝色)</formula>
    </cfRule>
  </conditionalFormatting>
  <conditionalFormatting sqref="P101:T103">
    <cfRule type="expression" dxfId="16707" priority="352" stopIfTrue="1">
      <formula>OR(P101=祝色)</formula>
    </cfRule>
  </conditionalFormatting>
  <conditionalFormatting sqref="J6:N8">
    <cfRule type="expression" dxfId="16706" priority="343" stopIfTrue="1">
      <formula>OR(J6=祝色)</formula>
    </cfRule>
  </conditionalFormatting>
  <conditionalFormatting sqref="P6:T8">
    <cfRule type="expression" dxfId="16705" priority="342" stopIfTrue="1">
      <formula>OR(P6=祝色)</formula>
    </cfRule>
  </conditionalFormatting>
  <conditionalFormatting sqref="J10:N12">
    <cfRule type="expression" dxfId="16704" priority="341" stopIfTrue="1">
      <formula>OR(J10=祝色)</formula>
    </cfRule>
  </conditionalFormatting>
  <conditionalFormatting sqref="V6:Z8">
    <cfRule type="expression" dxfId="16703" priority="340" stopIfTrue="1">
      <formula>OR(V6=祝色)</formula>
    </cfRule>
  </conditionalFormatting>
  <conditionalFormatting sqref="AB6:AF8">
    <cfRule type="expression" dxfId="16702" priority="339" stopIfTrue="1">
      <formula>OR(AB6=祝色)</formula>
    </cfRule>
  </conditionalFormatting>
  <conditionalFormatting sqref="AH6:AL8">
    <cfRule type="expression" dxfId="16701" priority="338" stopIfTrue="1">
      <formula>OR(AH6=祝色)</formula>
    </cfRule>
  </conditionalFormatting>
  <conditionalFormatting sqref="AN6:AR8">
    <cfRule type="expression" dxfId="16700" priority="337" stopIfTrue="1">
      <formula>OR(AN6=祝色)</formula>
    </cfRule>
  </conditionalFormatting>
  <conditionalFormatting sqref="AT6:AX8">
    <cfRule type="expression" dxfId="16699" priority="336" stopIfTrue="1">
      <formula>OR(AT6=祝色)</formula>
    </cfRule>
  </conditionalFormatting>
  <conditionalFormatting sqref="P10:T12">
    <cfRule type="expression" dxfId="16698" priority="335" stopIfTrue="1">
      <formula>OR(P10=祝色)</formula>
    </cfRule>
  </conditionalFormatting>
  <conditionalFormatting sqref="V10:Z12">
    <cfRule type="expression" dxfId="16697" priority="334" stopIfTrue="1">
      <formula>OR(V10=祝色)</formula>
    </cfRule>
  </conditionalFormatting>
  <conditionalFormatting sqref="AB10:AF12">
    <cfRule type="expression" dxfId="16696" priority="333" stopIfTrue="1">
      <formula>OR(AB10=祝色)</formula>
    </cfRule>
  </conditionalFormatting>
  <conditionalFormatting sqref="AH10:AL12">
    <cfRule type="expression" dxfId="16695" priority="332" stopIfTrue="1">
      <formula>OR(AH10=祝色)</formula>
    </cfRule>
  </conditionalFormatting>
  <conditionalFormatting sqref="AN10:AR12">
    <cfRule type="expression" dxfId="16694" priority="331" stopIfTrue="1">
      <formula>OR(AN10=祝色)</formula>
    </cfRule>
  </conditionalFormatting>
  <conditionalFormatting sqref="AT10:AX12">
    <cfRule type="expression" dxfId="16693" priority="330" stopIfTrue="1">
      <formula>OR(AT10=祝色)</formula>
    </cfRule>
  </conditionalFormatting>
  <conditionalFormatting sqref="J2:O5">
    <cfRule type="expression" dxfId="16692" priority="327" stopIfTrue="1">
      <formula>OR(AND(WEEKDAY(J2)=1,MONTH(J2)&lt;&gt;MONTH(B5)),AND(OR(J2=祝色),MONTH(J2)&lt;&gt;MONTH(B5)))</formula>
    </cfRule>
    <cfRule type="expression" dxfId="16691" priority="328" stopIfTrue="1">
      <formula>MONTH(J2)&lt;&gt;MONTH(B5)</formula>
    </cfRule>
    <cfRule type="expression" dxfId="16690" priority="329" stopIfTrue="1">
      <formula>OR(J2=祝色)</formula>
    </cfRule>
  </conditionalFormatting>
  <conditionalFormatting sqref="P2:U5">
    <cfRule type="expression" dxfId="16689" priority="324" stopIfTrue="1">
      <formula>OR(AND(WEEKDAY(P2)=1,MONTH(P2)&lt;&gt;MONTH(B5)),AND(OR(P2=祝色),MONTH(P2)&lt;&gt;MONTH(B5)))</formula>
    </cfRule>
    <cfRule type="expression" dxfId="16688" priority="325" stopIfTrue="1">
      <formula>MONTH(P2)&lt;&gt;MONTH(B5)</formula>
    </cfRule>
    <cfRule type="expression" dxfId="16687" priority="326" stopIfTrue="1">
      <formula>OR(P2=祝色)</formula>
    </cfRule>
  </conditionalFormatting>
  <conditionalFormatting sqref="V2:AA5">
    <cfRule type="expression" dxfId="16686" priority="321" stopIfTrue="1">
      <formula>OR(AND(WEEKDAY(V2)=1,MONTH(V2)&lt;&gt;MONTH(B5)),AND(OR(V2=祝色),MONTH(V2)&lt;&gt;MONTH(B5)))</formula>
    </cfRule>
    <cfRule type="expression" dxfId="16685" priority="322" stopIfTrue="1">
      <formula>MONTH(V2)&lt;&gt;MONTH(B5)</formula>
    </cfRule>
    <cfRule type="expression" dxfId="16684" priority="323" stopIfTrue="1">
      <formula>OR(V2=祝色)</formula>
    </cfRule>
  </conditionalFormatting>
  <conditionalFormatting sqref="AB2:AG5">
    <cfRule type="expression" dxfId="16683" priority="318" stopIfTrue="1">
      <formula>OR(AND(WEEKDAY(AB2)=1,MONTH(AB2)&lt;&gt;MONTH(B5)),AND(OR(AB2=祝色),MONTH(AB2)&lt;&gt;MONTH(B5)))</formula>
    </cfRule>
    <cfRule type="expression" dxfId="16682" priority="319" stopIfTrue="1">
      <formula>MONTH(AB2)&lt;&gt;MONTH(B5)</formula>
    </cfRule>
    <cfRule type="expression" dxfId="16681" priority="320" stopIfTrue="1">
      <formula>OR(AB2=祝色)</formula>
    </cfRule>
  </conditionalFormatting>
  <conditionalFormatting sqref="AH2:AM5">
    <cfRule type="expression" dxfId="16680" priority="315" stopIfTrue="1">
      <formula>OR(AND(WEEKDAY(AH2)=1,MONTH(AH2)&lt;&gt;MONTH(B5)),AND(OR(AH2=祝色),MONTH(AH2)&lt;&gt;MONTH(B5)))</formula>
    </cfRule>
    <cfRule type="expression" dxfId="16679" priority="316" stopIfTrue="1">
      <formula>MONTH(AH2)&lt;&gt;MONTH(B5)</formula>
    </cfRule>
    <cfRule type="expression" dxfId="16678" priority="317" stopIfTrue="1">
      <formula>OR(AH2=祝色)</formula>
    </cfRule>
  </conditionalFormatting>
  <conditionalFormatting sqref="AN2:AS5">
    <cfRule type="expression" dxfId="16677" priority="312" stopIfTrue="1">
      <formula>OR(AND(WEEKDAY(AN2)=1,MONTH(AN2)&lt;&gt;MONTH(B5)),AND(OR(AN2=祝色),MONTH(AN2)&lt;&gt;MONTH(B5)))</formula>
    </cfRule>
    <cfRule type="expression" dxfId="16676" priority="313" stopIfTrue="1">
      <formula>MONTH(AN2)&lt;&gt;MONTH(B5)</formula>
    </cfRule>
    <cfRule type="expression" dxfId="16675" priority="314" stopIfTrue="1">
      <formula>OR(AN2=祝色)</formula>
    </cfRule>
  </conditionalFormatting>
  <conditionalFormatting sqref="AT2:AY5">
    <cfRule type="expression" dxfId="16674" priority="311" stopIfTrue="1">
      <formula>OR(AT2=祝色)</formula>
    </cfRule>
  </conditionalFormatting>
  <conditionalFormatting sqref="J15:N17">
    <cfRule type="expression" dxfId="16673" priority="301" stopIfTrue="1">
      <formula>OR(J15=祝色)</formula>
    </cfRule>
  </conditionalFormatting>
  <conditionalFormatting sqref="P15:T17">
    <cfRule type="expression" dxfId="16672" priority="300" stopIfTrue="1">
      <formula>OR(P15=祝色)</formula>
    </cfRule>
  </conditionalFormatting>
  <conditionalFormatting sqref="V15:Z17">
    <cfRule type="expression" dxfId="16671" priority="299" stopIfTrue="1">
      <formula>OR(V15=祝色)</formula>
    </cfRule>
  </conditionalFormatting>
  <conditionalFormatting sqref="AB15:AF17">
    <cfRule type="expression" dxfId="16670" priority="298" stopIfTrue="1">
      <formula>OR(AB15=祝色)</formula>
    </cfRule>
  </conditionalFormatting>
  <conditionalFormatting sqref="AH15:AL17">
    <cfRule type="expression" dxfId="16669" priority="297" stopIfTrue="1">
      <formula>OR(AH15=祝色)</formula>
    </cfRule>
  </conditionalFormatting>
  <conditionalFormatting sqref="AN15:AR17">
    <cfRule type="expression" dxfId="16668" priority="296" stopIfTrue="1">
      <formula>OR(AN15=祝色)</formula>
    </cfRule>
  </conditionalFormatting>
  <conditionalFormatting sqref="AT15:AX17">
    <cfRule type="expression" dxfId="16667" priority="295" stopIfTrue="1">
      <formula>OR(AT15=祝色)</formula>
    </cfRule>
  </conditionalFormatting>
  <conditionalFormatting sqref="J19:N21">
    <cfRule type="expression" dxfId="16666" priority="304" stopIfTrue="1">
      <formula>OR(J19=祝色)</formula>
    </cfRule>
  </conditionalFormatting>
  <conditionalFormatting sqref="P19:T21">
    <cfRule type="expression" dxfId="16665" priority="305" stopIfTrue="1">
      <formula>OR(P19=祝色)</formula>
    </cfRule>
  </conditionalFormatting>
  <conditionalFormatting sqref="V19:Z21">
    <cfRule type="expression" dxfId="16664" priority="306" stopIfTrue="1">
      <formula>OR(V19=祝色)</formula>
    </cfRule>
  </conditionalFormatting>
  <conditionalFormatting sqref="AB19:AF21">
    <cfRule type="expression" dxfId="16663" priority="307" stopIfTrue="1">
      <formula>OR(AB19=祝色)</formula>
    </cfRule>
  </conditionalFormatting>
  <conditionalFormatting sqref="AH19:AL21">
    <cfRule type="expression" dxfId="16662" priority="308" stopIfTrue="1">
      <formula>OR(AH19=祝色)</formula>
    </cfRule>
  </conditionalFormatting>
  <conditionalFormatting sqref="AN19:AR21">
    <cfRule type="expression" dxfId="16661" priority="309" stopIfTrue="1">
      <formula>OR(AN19=祝色)</formula>
    </cfRule>
  </conditionalFormatting>
  <conditionalFormatting sqref="AT19:AX21">
    <cfRule type="expression" dxfId="16660" priority="310" stopIfTrue="1">
      <formula>OR(AT19=祝色)</formula>
    </cfRule>
  </conditionalFormatting>
  <conditionalFormatting sqref="J23:N25">
    <cfRule type="expression" dxfId="16659" priority="302" stopIfTrue="1">
      <formula>OR(J23=祝色)</formula>
    </cfRule>
  </conditionalFormatting>
  <conditionalFormatting sqref="P23:T25">
    <cfRule type="expression" dxfId="16658" priority="303" stopIfTrue="1">
      <formula>OR(P23=祝色)</formula>
    </cfRule>
  </conditionalFormatting>
  <conditionalFormatting sqref="BJ6:BN8">
    <cfRule type="expression" dxfId="16657" priority="294" stopIfTrue="1">
      <formula>OR(BJ6=祝色)</formula>
    </cfRule>
  </conditionalFormatting>
  <conditionalFormatting sqref="BP6:BT8">
    <cfRule type="expression" dxfId="16656" priority="293" stopIfTrue="1">
      <formula>OR(BP6=祝色)</formula>
    </cfRule>
  </conditionalFormatting>
  <conditionalFormatting sqref="BJ10:BN12">
    <cfRule type="expression" dxfId="16655" priority="292" stopIfTrue="1">
      <formula>OR(BJ10=祝色)</formula>
    </cfRule>
  </conditionalFormatting>
  <conditionalFormatting sqref="BV6:BZ8">
    <cfRule type="expression" dxfId="16654" priority="291" stopIfTrue="1">
      <formula>OR(BV6=祝色)</formula>
    </cfRule>
  </conditionalFormatting>
  <conditionalFormatting sqref="CB6:CF8">
    <cfRule type="expression" dxfId="16653" priority="290" stopIfTrue="1">
      <formula>OR(CB6=祝色)</formula>
    </cfRule>
  </conditionalFormatting>
  <conditionalFormatting sqref="CH6:CL8">
    <cfRule type="expression" dxfId="16652" priority="289" stopIfTrue="1">
      <formula>OR(CH6=祝色)</formula>
    </cfRule>
  </conditionalFormatting>
  <conditionalFormatting sqref="CN6:CR8">
    <cfRule type="expression" dxfId="16651" priority="288" stopIfTrue="1">
      <formula>OR(CN6=祝色)</formula>
    </cfRule>
  </conditionalFormatting>
  <conditionalFormatting sqref="CT6:CX8">
    <cfRule type="expression" dxfId="16650" priority="287" stopIfTrue="1">
      <formula>OR(CT6=祝色)</formula>
    </cfRule>
  </conditionalFormatting>
  <conditionalFormatting sqref="BP10:BT12">
    <cfRule type="expression" dxfId="16649" priority="286" stopIfTrue="1">
      <formula>OR(BP10=祝色)</formula>
    </cfRule>
  </conditionalFormatting>
  <conditionalFormatting sqref="BV10:BZ12">
    <cfRule type="expression" dxfId="16648" priority="285" stopIfTrue="1">
      <formula>OR(BV10=祝色)</formula>
    </cfRule>
  </conditionalFormatting>
  <conditionalFormatting sqref="CB10:CF12">
    <cfRule type="expression" dxfId="16647" priority="284" stopIfTrue="1">
      <formula>OR(CB10=祝色)</formula>
    </cfRule>
  </conditionalFormatting>
  <conditionalFormatting sqref="CH10:CL12">
    <cfRule type="expression" dxfId="16646" priority="283" stopIfTrue="1">
      <formula>OR(CH10=祝色)</formula>
    </cfRule>
  </conditionalFormatting>
  <conditionalFormatting sqref="CN10:CR12">
    <cfRule type="expression" dxfId="16645" priority="282" stopIfTrue="1">
      <formula>OR(CN10=祝色)</formula>
    </cfRule>
  </conditionalFormatting>
  <conditionalFormatting sqref="CT10:CX12">
    <cfRule type="expression" dxfId="16644" priority="281" stopIfTrue="1">
      <formula>OR(CT10=祝色)</formula>
    </cfRule>
  </conditionalFormatting>
  <conditionalFormatting sqref="BJ2:BO5">
    <cfRule type="expression" dxfId="16643" priority="278" stopIfTrue="1">
      <formula>OR(AND(WEEKDAY(BJ2)=1,MONTH(BJ2)&lt;&gt;MONTH(BB5)),AND(OR(BJ2=祝色),MONTH(BJ2)&lt;&gt;MONTH(BB5)))</formula>
    </cfRule>
    <cfRule type="expression" dxfId="16642" priority="279" stopIfTrue="1">
      <formula>MONTH(BJ2)&lt;&gt;MONTH(BB5)</formula>
    </cfRule>
    <cfRule type="expression" dxfId="16641" priority="280" stopIfTrue="1">
      <formula>OR(BJ2=祝色)</formula>
    </cfRule>
  </conditionalFormatting>
  <conditionalFormatting sqref="BP2:BU5">
    <cfRule type="expression" dxfId="16640" priority="275" stopIfTrue="1">
      <formula>OR(AND(WEEKDAY(BP2)=1,MONTH(BP2)&lt;&gt;MONTH(BB5)),AND(OR(BP2=祝色),MONTH(BP2)&lt;&gt;MONTH(BB5)))</formula>
    </cfRule>
    <cfRule type="expression" dxfId="16639" priority="276" stopIfTrue="1">
      <formula>MONTH(BP2)&lt;&gt;MONTH(BB5)</formula>
    </cfRule>
    <cfRule type="expression" dxfId="16638" priority="277" stopIfTrue="1">
      <formula>OR(BP2=祝色)</formula>
    </cfRule>
  </conditionalFormatting>
  <conditionalFormatting sqref="BV2:CA5">
    <cfRule type="expression" dxfId="16637" priority="272" stopIfTrue="1">
      <formula>OR(AND(WEEKDAY(BV2)=1,MONTH(BV2)&lt;&gt;MONTH(BB5)),AND(OR(BV2=祝色),MONTH(BV2)&lt;&gt;MONTH(BB5)))</formula>
    </cfRule>
    <cfRule type="expression" dxfId="16636" priority="273" stopIfTrue="1">
      <formula>MONTH(BV2)&lt;&gt;MONTH(BB5)</formula>
    </cfRule>
    <cfRule type="expression" dxfId="16635" priority="274" stopIfTrue="1">
      <formula>OR(BV2=祝色)</formula>
    </cfRule>
  </conditionalFormatting>
  <conditionalFormatting sqref="CB2:CG5">
    <cfRule type="expression" dxfId="16634" priority="269" stopIfTrue="1">
      <formula>OR(AND(WEEKDAY(CB2)=1,MONTH(CB2)&lt;&gt;MONTH(BB5)),AND(OR(CB2=祝色),MONTH(CB2)&lt;&gt;MONTH(BB5)))</formula>
    </cfRule>
    <cfRule type="expression" dxfId="16633" priority="270" stopIfTrue="1">
      <formula>MONTH(CB2)&lt;&gt;MONTH(BB5)</formula>
    </cfRule>
    <cfRule type="expression" dxfId="16632" priority="271" stopIfTrue="1">
      <formula>OR(CB2=祝色)</formula>
    </cfRule>
  </conditionalFormatting>
  <conditionalFormatting sqref="CH2:CM5">
    <cfRule type="expression" dxfId="16631" priority="266" stopIfTrue="1">
      <formula>OR(AND(WEEKDAY(CH2)=1,MONTH(CH2)&lt;&gt;MONTH(BB5)),AND(OR(CH2=祝色),MONTH(CH2)&lt;&gt;MONTH(BB5)))</formula>
    </cfRule>
    <cfRule type="expression" dxfId="16630" priority="267" stopIfTrue="1">
      <formula>MONTH(CH2)&lt;&gt;MONTH(BB5)</formula>
    </cfRule>
    <cfRule type="expression" dxfId="16629" priority="268" stopIfTrue="1">
      <formula>OR(CH2=祝色)</formula>
    </cfRule>
  </conditionalFormatting>
  <conditionalFormatting sqref="CN2:CS5">
    <cfRule type="expression" dxfId="16628" priority="263" stopIfTrue="1">
      <formula>OR(AND(WEEKDAY(CN2)=1,MONTH(CN2)&lt;&gt;MONTH(BB5)),AND(OR(CN2=祝色),MONTH(CN2)&lt;&gt;MONTH(BB5)))</formula>
    </cfRule>
    <cfRule type="expression" dxfId="16627" priority="264" stopIfTrue="1">
      <formula>MONTH(CN2)&lt;&gt;MONTH(BB5)</formula>
    </cfRule>
    <cfRule type="expression" dxfId="16626" priority="265" stopIfTrue="1">
      <formula>OR(CN2=祝色)</formula>
    </cfRule>
  </conditionalFormatting>
  <conditionalFormatting sqref="CT2:CY5">
    <cfRule type="expression" dxfId="16625" priority="262" stopIfTrue="1">
      <formula>OR(CT2=祝色)</formula>
    </cfRule>
  </conditionalFormatting>
  <conditionalFormatting sqref="J32:N34">
    <cfRule type="expression" dxfId="16624" priority="261" stopIfTrue="1">
      <formula>OR(J32=祝色)</formula>
    </cfRule>
  </conditionalFormatting>
  <conditionalFormatting sqref="P32:T34">
    <cfRule type="expression" dxfId="16623" priority="260" stopIfTrue="1">
      <formula>OR(P32=祝色)</formula>
    </cfRule>
  </conditionalFormatting>
  <conditionalFormatting sqref="J36:N38">
    <cfRule type="expression" dxfId="16622" priority="259" stopIfTrue="1">
      <formula>OR(J36=祝色)</formula>
    </cfRule>
  </conditionalFormatting>
  <conditionalFormatting sqref="V32:Z34">
    <cfRule type="expression" dxfId="16621" priority="258" stopIfTrue="1">
      <formula>OR(V32=祝色)</formula>
    </cfRule>
  </conditionalFormatting>
  <conditionalFormatting sqref="AB32:AF34">
    <cfRule type="expression" dxfId="16620" priority="257" stopIfTrue="1">
      <formula>OR(AB32=祝色)</formula>
    </cfRule>
  </conditionalFormatting>
  <conditionalFormatting sqref="AH32:AL34">
    <cfRule type="expression" dxfId="16619" priority="256" stopIfTrue="1">
      <formula>OR(AH32=祝色)</formula>
    </cfRule>
  </conditionalFormatting>
  <conditionalFormatting sqref="AN32:AR34">
    <cfRule type="expression" dxfId="16618" priority="255" stopIfTrue="1">
      <formula>OR(AN32=祝色)</formula>
    </cfRule>
  </conditionalFormatting>
  <conditionalFormatting sqref="AT32:AX34">
    <cfRule type="expression" dxfId="16617" priority="254" stopIfTrue="1">
      <formula>OR(AT32=祝色)</formula>
    </cfRule>
  </conditionalFormatting>
  <conditionalFormatting sqref="P36:T38">
    <cfRule type="expression" dxfId="16616" priority="253" stopIfTrue="1">
      <formula>OR(P36=祝色)</formula>
    </cfRule>
  </conditionalFormatting>
  <conditionalFormatting sqref="V36:Z38">
    <cfRule type="expression" dxfId="16615" priority="252" stopIfTrue="1">
      <formula>OR(V36=祝色)</formula>
    </cfRule>
  </conditionalFormatting>
  <conditionalFormatting sqref="AB36:AF38">
    <cfRule type="expression" dxfId="16614" priority="251" stopIfTrue="1">
      <formula>OR(AB36=祝色)</formula>
    </cfRule>
  </conditionalFormatting>
  <conditionalFormatting sqref="AH36:AL38">
    <cfRule type="expression" dxfId="16613" priority="250" stopIfTrue="1">
      <formula>OR(AH36=祝色)</formula>
    </cfRule>
  </conditionalFormatting>
  <conditionalFormatting sqref="AN36:AR38">
    <cfRule type="expression" dxfId="16612" priority="249" stopIfTrue="1">
      <formula>OR(AN36=祝色)</formula>
    </cfRule>
  </conditionalFormatting>
  <conditionalFormatting sqref="AT36:AX38">
    <cfRule type="expression" dxfId="16611" priority="248" stopIfTrue="1">
      <formula>OR(AT36=祝色)</formula>
    </cfRule>
  </conditionalFormatting>
  <conditionalFormatting sqref="J28:O31">
    <cfRule type="expression" dxfId="16610" priority="245" stopIfTrue="1">
      <formula>OR(AND(WEEKDAY(J28)=1,MONTH(J28)&lt;&gt;MONTH(B31)),AND(OR(J28=祝色),MONTH(J28)&lt;&gt;MONTH(B31)))</formula>
    </cfRule>
    <cfRule type="expression" dxfId="16609" priority="246" stopIfTrue="1">
      <formula>MONTH(J28)&lt;&gt;MONTH(B31)</formula>
    </cfRule>
    <cfRule type="expression" dxfId="16608" priority="247" stopIfTrue="1">
      <formula>OR(J28=祝色)</formula>
    </cfRule>
  </conditionalFormatting>
  <conditionalFormatting sqref="P28:U31">
    <cfRule type="expression" dxfId="16607" priority="242" stopIfTrue="1">
      <formula>OR(AND(WEEKDAY(P28)=1,MONTH(P28)&lt;&gt;MONTH(B31)),AND(OR(P28=祝色),MONTH(P28)&lt;&gt;MONTH(B31)))</formula>
    </cfRule>
    <cfRule type="expression" dxfId="16606" priority="243" stopIfTrue="1">
      <formula>MONTH(P28)&lt;&gt;MONTH(B31)</formula>
    </cfRule>
    <cfRule type="expression" dxfId="16605" priority="244" stopIfTrue="1">
      <formula>OR(P28=祝色)</formula>
    </cfRule>
  </conditionalFormatting>
  <conditionalFormatting sqref="V28:AA31">
    <cfRule type="expression" dxfId="16604" priority="239" stopIfTrue="1">
      <formula>OR(AND(WEEKDAY(V28)=1,MONTH(V28)&lt;&gt;MONTH(B31)),AND(OR(V28=祝色),MONTH(V28)&lt;&gt;MONTH(B31)))</formula>
    </cfRule>
    <cfRule type="expression" dxfId="16603" priority="240" stopIfTrue="1">
      <formula>MONTH(V28)&lt;&gt;MONTH(B31)</formula>
    </cfRule>
    <cfRule type="expression" dxfId="16602" priority="241" stopIfTrue="1">
      <formula>OR(V28=祝色)</formula>
    </cfRule>
  </conditionalFormatting>
  <conditionalFormatting sqref="AB28:AG31">
    <cfRule type="expression" dxfId="16601" priority="236" stopIfTrue="1">
      <formula>OR(AND(WEEKDAY(AB28)=1,MONTH(AB28)&lt;&gt;MONTH(B31)),AND(OR(AB28=祝色),MONTH(AB28)&lt;&gt;MONTH(B31)))</formula>
    </cfRule>
    <cfRule type="expression" dxfId="16600" priority="237" stopIfTrue="1">
      <formula>MONTH(AB28)&lt;&gt;MONTH(B31)</formula>
    </cfRule>
    <cfRule type="expression" dxfId="16599" priority="238" stopIfTrue="1">
      <formula>OR(AB28=祝色)</formula>
    </cfRule>
  </conditionalFormatting>
  <conditionalFormatting sqref="AH28:AM31">
    <cfRule type="expression" dxfId="16598" priority="233" stopIfTrue="1">
      <formula>OR(AND(WEEKDAY(AH28)=1,MONTH(AH28)&lt;&gt;MONTH(B31)),AND(OR(AH28=祝色),MONTH(AH28)&lt;&gt;MONTH(B31)))</formula>
    </cfRule>
    <cfRule type="expression" dxfId="16597" priority="234" stopIfTrue="1">
      <formula>MONTH(AH28)&lt;&gt;MONTH(B31)</formula>
    </cfRule>
    <cfRule type="expression" dxfId="16596" priority="235" stopIfTrue="1">
      <formula>OR(AH28=祝色)</formula>
    </cfRule>
  </conditionalFormatting>
  <conditionalFormatting sqref="AN28:AS31">
    <cfRule type="expression" dxfId="16595" priority="230" stopIfTrue="1">
      <formula>OR(AND(WEEKDAY(AN28)=1,MONTH(AN28)&lt;&gt;MONTH(B31)),AND(OR(AN28=祝色),MONTH(AN28)&lt;&gt;MONTH(B31)))</formula>
    </cfRule>
    <cfRule type="expression" dxfId="16594" priority="231" stopIfTrue="1">
      <formula>MONTH(AN28)&lt;&gt;MONTH(B31)</formula>
    </cfRule>
    <cfRule type="expression" dxfId="16593" priority="232" stopIfTrue="1">
      <formula>OR(AN28=祝色)</formula>
    </cfRule>
  </conditionalFormatting>
  <conditionalFormatting sqref="AT28:AY31">
    <cfRule type="expression" dxfId="16592" priority="229" stopIfTrue="1">
      <formula>OR(AT28=祝色)</formula>
    </cfRule>
  </conditionalFormatting>
  <conditionalFormatting sqref="BJ32:BN34">
    <cfRule type="expression" dxfId="16591" priority="228" stopIfTrue="1">
      <formula>OR(BJ32=祝色)</formula>
    </cfRule>
  </conditionalFormatting>
  <conditionalFormatting sqref="BP32:BT34">
    <cfRule type="expression" dxfId="16590" priority="227" stopIfTrue="1">
      <formula>OR(BP32=祝色)</formula>
    </cfRule>
  </conditionalFormatting>
  <conditionalFormatting sqref="BJ36:BN38">
    <cfRule type="expression" dxfId="16589" priority="226" stopIfTrue="1">
      <formula>OR(BJ36=祝色)</formula>
    </cfRule>
  </conditionalFormatting>
  <conditionalFormatting sqref="BV32:BZ34">
    <cfRule type="expression" dxfId="16588" priority="225" stopIfTrue="1">
      <formula>OR(BV32=祝色)</formula>
    </cfRule>
  </conditionalFormatting>
  <conditionalFormatting sqref="CB32:CF34">
    <cfRule type="expression" dxfId="16587" priority="224" stopIfTrue="1">
      <formula>OR(CB32=祝色)</formula>
    </cfRule>
  </conditionalFormatting>
  <conditionalFormatting sqref="CH32:CL34">
    <cfRule type="expression" dxfId="16586" priority="223" stopIfTrue="1">
      <formula>OR(CH32=祝色)</formula>
    </cfRule>
  </conditionalFormatting>
  <conditionalFormatting sqref="CN32:CR34">
    <cfRule type="expression" dxfId="16585" priority="222" stopIfTrue="1">
      <formula>OR(CN32=祝色)</formula>
    </cfRule>
  </conditionalFormatting>
  <conditionalFormatting sqref="CT32:CX34">
    <cfRule type="expression" dxfId="16584" priority="221" stopIfTrue="1">
      <formula>OR(CT32=祝色)</formula>
    </cfRule>
  </conditionalFormatting>
  <conditionalFormatting sqref="BP36:BT38">
    <cfRule type="expression" dxfId="16583" priority="220" stopIfTrue="1">
      <formula>OR(BP36=祝色)</formula>
    </cfRule>
  </conditionalFormatting>
  <conditionalFormatting sqref="BV36:BZ38">
    <cfRule type="expression" dxfId="16582" priority="219" stopIfTrue="1">
      <formula>OR(BV36=祝色)</formula>
    </cfRule>
  </conditionalFormatting>
  <conditionalFormatting sqref="CB36:CF38">
    <cfRule type="expression" dxfId="16581" priority="218" stopIfTrue="1">
      <formula>OR(CB36=祝色)</formula>
    </cfRule>
  </conditionalFormatting>
  <conditionalFormatting sqref="CH36:CL38">
    <cfRule type="expression" dxfId="16580" priority="217" stopIfTrue="1">
      <formula>OR(CH36=祝色)</formula>
    </cfRule>
  </conditionalFormatting>
  <conditionalFormatting sqref="CN36:CR38">
    <cfRule type="expression" dxfId="16579" priority="216" stopIfTrue="1">
      <formula>OR(CN36=祝色)</formula>
    </cfRule>
  </conditionalFormatting>
  <conditionalFormatting sqref="CT36:CX38">
    <cfRule type="expression" dxfId="16578" priority="215" stopIfTrue="1">
      <formula>OR(CT36=祝色)</formula>
    </cfRule>
  </conditionalFormatting>
  <conditionalFormatting sqref="BJ28:BO31">
    <cfRule type="expression" dxfId="16577" priority="212" stopIfTrue="1">
      <formula>OR(AND(WEEKDAY(BJ28)=1,MONTH(BJ28)&lt;&gt;MONTH(BB31)),AND(OR(BJ28=祝色),MONTH(BJ28)&lt;&gt;MONTH(BB31)))</formula>
    </cfRule>
    <cfRule type="expression" dxfId="16576" priority="213" stopIfTrue="1">
      <formula>MONTH(BJ28)&lt;&gt;MONTH(BB31)</formula>
    </cfRule>
    <cfRule type="expression" dxfId="16575" priority="214" stopIfTrue="1">
      <formula>OR(BJ28=祝色)</formula>
    </cfRule>
  </conditionalFormatting>
  <conditionalFormatting sqref="BP28:BU31">
    <cfRule type="expression" dxfId="16574" priority="209" stopIfTrue="1">
      <formula>OR(AND(WEEKDAY(BP28)=1,MONTH(BP28)&lt;&gt;MONTH(BB31)),AND(OR(BP28=祝色),MONTH(BP28)&lt;&gt;MONTH(BB31)))</formula>
    </cfRule>
    <cfRule type="expression" dxfId="16573" priority="210" stopIfTrue="1">
      <formula>MONTH(BP28)&lt;&gt;MONTH(BB31)</formula>
    </cfRule>
    <cfRule type="expression" dxfId="16572" priority="211" stopIfTrue="1">
      <formula>OR(BP28=祝色)</formula>
    </cfRule>
  </conditionalFormatting>
  <conditionalFormatting sqref="BV28:CA31">
    <cfRule type="expression" dxfId="16571" priority="206" stopIfTrue="1">
      <formula>OR(AND(WEEKDAY(BV28)=1,MONTH(BV28)&lt;&gt;MONTH(BB31)),AND(OR(BV28=祝色),MONTH(BV28)&lt;&gt;MONTH(BB31)))</formula>
    </cfRule>
    <cfRule type="expression" dxfId="16570" priority="207" stopIfTrue="1">
      <formula>MONTH(BV28)&lt;&gt;MONTH(BB31)</formula>
    </cfRule>
    <cfRule type="expression" dxfId="16569" priority="208" stopIfTrue="1">
      <formula>OR(BV28=祝色)</formula>
    </cfRule>
  </conditionalFormatting>
  <conditionalFormatting sqref="CB28:CG31">
    <cfRule type="expression" dxfId="16568" priority="203" stopIfTrue="1">
      <formula>OR(AND(WEEKDAY(CB28)=1,MONTH(CB28)&lt;&gt;MONTH(BB31)),AND(OR(CB28=祝色),MONTH(CB28)&lt;&gt;MONTH(BB31)))</formula>
    </cfRule>
    <cfRule type="expression" dxfId="16567" priority="204" stopIfTrue="1">
      <formula>MONTH(CB28)&lt;&gt;MONTH(BB31)</formula>
    </cfRule>
    <cfRule type="expression" dxfId="16566" priority="205" stopIfTrue="1">
      <formula>OR(CB28=祝色)</formula>
    </cfRule>
  </conditionalFormatting>
  <conditionalFormatting sqref="CH28:CM31">
    <cfRule type="expression" dxfId="16565" priority="200" stopIfTrue="1">
      <formula>OR(AND(WEEKDAY(CH28)=1,MONTH(CH28)&lt;&gt;MONTH(BB31)),AND(OR(CH28=祝色),MONTH(CH28)&lt;&gt;MONTH(BB31)))</formula>
    </cfRule>
    <cfRule type="expression" dxfId="16564" priority="201" stopIfTrue="1">
      <formula>MONTH(CH28)&lt;&gt;MONTH(BB31)</formula>
    </cfRule>
    <cfRule type="expression" dxfId="16563" priority="202" stopIfTrue="1">
      <formula>OR(CH28=祝色)</formula>
    </cfRule>
  </conditionalFormatting>
  <conditionalFormatting sqref="CN28:CS31">
    <cfRule type="expression" dxfId="16562" priority="197" stopIfTrue="1">
      <formula>OR(AND(WEEKDAY(CN28)=1,MONTH(CN28)&lt;&gt;MONTH(BB31)),AND(OR(CN28=祝色),MONTH(CN28)&lt;&gt;MONTH(BB31)))</formula>
    </cfRule>
    <cfRule type="expression" dxfId="16561" priority="198" stopIfTrue="1">
      <formula>MONTH(CN28)&lt;&gt;MONTH(BB31)</formula>
    </cfRule>
    <cfRule type="expression" dxfId="16560" priority="199" stopIfTrue="1">
      <formula>OR(CN28=祝色)</formula>
    </cfRule>
  </conditionalFormatting>
  <conditionalFormatting sqref="CT28:CY31">
    <cfRule type="expression" dxfId="16559" priority="196" stopIfTrue="1">
      <formula>OR(CT28=祝色)</formula>
    </cfRule>
  </conditionalFormatting>
  <conditionalFormatting sqref="J58:N60">
    <cfRule type="expression" dxfId="16558" priority="195" stopIfTrue="1">
      <formula>OR(J58=祝色)</formula>
    </cfRule>
  </conditionalFormatting>
  <conditionalFormatting sqref="P58:T60">
    <cfRule type="expression" dxfId="16557" priority="194" stopIfTrue="1">
      <formula>OR(P58=祝色)</formula>
    </cfRule>
  </conditionalFormatting>
  <conditionalFormatting sqref="J62:N64">
    <cfRule type="expression" dxfId="16556" priority="193" stopIfTrue="1">
      <formula>OR(J62=祝色)</formula>
    </cfRule>
  </conditionalFormatting>
  <conditionalFormatting sqref="V58:Z60">
    <cfRule type="expression" dxfId="16555" priority="192" stopIfTrue="1">
      <formula>OR(V58=祝色)</formula>
    </cfRule>
  </conditionalFormatting>
  <conditionalFormatting sqref="AB58:AF60">
    <cfRule type="expression" dxfId="16554" priority="191" stopIfTrue="1">
      <formula>OR(AB58=祝色)</formula>
    </cfRule>
  </conditionalFormatting>
  <conditionalFormatting sqref="AH58:AL60">
    <cfRule type="expression" dxfId="16553" priority="190" stopIfTrue="1">
      <formula>OR(AH58=祝色)</formula>
    </cfRule>
  </conditionalFormatting>
  <conditionalFormatting sqref="AN58:AR60">
    <cfRule type="expression" dxfId="16552" priority="189" stopIfTrue="1">
      <formula>OR(AN58=祝色)</formula>
    </cfRule>
  </conditionalFormatting>
  <conditionalFormatting sqref="AT58:AX60">
    <cfRule type="expression" dxfId="16551" priority="188" stopIfTrue="1">
      <formula>OR(AT58=祝色)</formula>
    </cfRule>
  </conditionalFormatting>
  <conditionalFormatting sqref="P62:T64">
    <cfRule type="expression" dxfId="16550" priority="187" stopIfTrue="1">
      <formula>OR(P62=祝色)</formula>
    </cfRule>
  </conditionalFormatting>
  <conditionalFormatting sqref="V62:Z64">
    <cfRule type="expression" dxfId="16549" priority="186" stopIfTrue="1">
      <formula>OR(V62=祝色)</formula>
    </cfRule>
  </conditionalFormatting>
  <conditionalFormatting sqref="AB62:AF64">
    <cfRule type="expression" dxfId="16548" priority="185" stopIfTrue="1">
      <formula>OR(AB62=祝色)</formula>
    </cfRule>
  </conditionalFormatting>
  <conditionalFormatting sqref="AH62:AL64">
    <cfRule type="expression" dxfId="16547" priority="184" stopIfTrue="1">
      <formula>OR(AH62=祝色)</formula>
    </cfRule>
  </conditionalFormatting>
  <conditionalFormatting sqref="AN62:AR64">
    <cfRule type="expression" dxfId="16546" priority="183" stopIfTrue="1">
      <formula>OR(AN62=祝色)</formula>
    </cfRule>
  </conditionalFormatting>
  <conditionalFormatting sqref="AT62:AX64">
    <cfRule type="expression" dxfId="16545" priority="182" stopIfTrue="1">
      <formula>OR(AT62=祝色)</formula>
    </cfRule>
  </conditionalFormatting>
  <conditionalFormatting sqref="J54:O57">
    <cfRule type="expression" dxfId="16544" priority="179" stopIfTrue="1">
      <formula>OR(AND(WEEKDAY(J54)=1,MONTH(J54)&lt;&gt;MONTH(B57)),AND(OR(J54=祝色),MONTH(J54)&lt;&gt;MONTH(B57)))</formula>
    </cfRule>
    <cfRule type="expression" dxfId="16543" priority="180" stopIfTrue="1">
      <formula>MONTH(J54)&lt;&gt;MONTH(B57)</formula>
    </cfRule>
    <cfRule type="expression" dxfId="16542" priority="181" stopIfTrue="1">
      <formula>OR(J54=祝色)</formula>
    </cfRule>
  </conditionalFormatting>
  <conditionalFormatting sqref="P54:U57">
    <cfRule type="expression" dxfId="16541" priority="176" stopIfTrue="1">
      <formula>OR(AND(WEEKDAY(P54)=1,MONTH(P54)&lt;&gt;MONTH(B57)),AND(OR(P54=祝色),MONTH(P54)&lt;&gt;MONTH(B57)))</formula>
    </cfRule>
    <cfRule type="expression" dxfId="16540" priority="177" stopIfTrue="1">
      <formula>MONTH(P54)&lt;&gt;MONTH(B57)</formula>
    </cfRule>
    <cfRule type="expression" dxfId="16539" priority="178" stopIfTrue="1">
      <formula>OR(P54=祝色)</formula>
    </cfRule>
  </conditionalFormatting>
  <conditionalFormatting sqref="V54:AA57">
    <cfRule type="expression" dxfId="16538" priority="173" stopIfTrue="1">
      <formula>OR(AND(WEEKDAY(V54)=1,MONTH(V54)&lt;&gt;MONTH(B57)),AND(OR(V54=祝色),MONTH(V54)&lt;&gt;MONTH(B57)))</formula>
    </cfRule>
    <cfRule type="expression" dxfId="16537" priority="174" stopIfTrue="1">
      <formula>MONTH(V54)&lt;&gt;MONTH(B57)</formula>
    </cfRule>
    <cfRule type="expression" dxfId="16536" priority="175" stopIfTrue="1">
      <formula>OR(V54=祝色)</formula>
    </cfRule>
  </conditionalFormatting>
  <conditionalFormatting sqref="AB54:AG57">
    <cfRule type="expression" dxfId="16535" priority="170" stopIfTrue="1">
      <formula>OR(AND(WEEKDAY(AB54)=1,MONTH(AB54)&lt;&gt;MONTH(B57)),AND(OR(AB54=祝色),MONTH(AB54)&lt;&gt;MONTH(B57)))</formula>
    </cfRule>
    <cfRule type="expression" dxfId="16534" priority="171" stopIfTrue="1">
      <formula>MONTH(AB54)&lt;&gt;MONTH(B57)</formula>
    </cfRule>
    <cfRule type="expression" dxfId="16533" priority="172" stopIfTrue="1">
      <formula>OR(AB54=祝色)</formula>
    </cfRule>
  </conditionalFormatting>
  <conditionalFormatting sqref="AH54:AM57">
    <cfRule type="expression" dxfId="16532" priority="167" stopIfTrue="1">
      <formula>OR(AND(WEEKDAY(AH54)=1,MONTH(AH54)&lt;&gt;MONTH(B57)),AND(OR(AH54=祝色),MONTH(AH54)&lt;&gt;MONTH(B57)))</formula>
    </cfRule>
    <cfRule type="expression" dxfId="16531" priority="168" stopIfTrue="1">
      <formula>MONTH(AH54)&lt;&gt;MONTH(B57)</formula>
    </cfRule>
    <cfRule type="expression" dxfId="16530" priority="169" stopIfTrue="1">
      <formula>OR(AH54=祝色)</formula>
    </cfRule>
  </conditionalFormatting>
  <conditionalFormatting sqref="AN54:AS57">
    <cfRule type="expression" dxfId="16529" priority="164" stopIfTrue="1">
      <formula>OR(AND(WEEKDAY(AN54)=1,MONTH(AN54)&lt;&gt;MONTH(B57)),AND(OR(AN54=祝色),MONTH(AN54)&lt;&gt;MONTH(B57)))</formula>
    </cfRule>
    <cfRule type="expression" dxfId="16528" priority="165" stopIfTrue="1">
      <formula>MONTH(AN54)&lt;&gt;MONTH(B57)</formula>
    </cfRule>
    <cfRule type="expression" dxfId="16527" priority="166" stopIfTrue="1">
      <formula>OR(AN54=祝色)</formula>
    </cfRule>
  </conditionalFormatting>
  <conditionalFormatting sqref="AT54:AY57">
    <cfRule type="expression" dxfId="16526" priority="163" stopIfTrue="1">
      <formula>OR(AT54=祝色)</formula>
    </cfRule>
  </conditionalFormatting>
  <conditionalFormatting sqref="BJ58:BN60">
    <cfRule type="expression" dxfId="16525" priority="162" stopIfTrue="1">
      <formula>OR(BJ58=祝色)</formula>
    </cfRule>
  </conditionalFormatting>
  <conditionalFormatting sqref="BP58:BT60">
    <cfRule type="expression" dxfId="16524" priority="161" stopIfTrue="1">
      <formula>OR(BP58=祝色)</formula>
    </cfRule>
  </conditionalFormatting>
  <conditionalFormatting sqref="BJ62:BN64">
    <cfRule type="expression" dxfId="16523" priority="160" stopIfTrue="1">
      <formula>OR(BJ62=祝色)</formula>
    </cfRule>
  </conditionalFormatting>
  <conditionalFormatting sqref="BV58:BZ60">
    <cfRule type="expression" dxfId="16522" priority="159" stopIfTrue="1">
      <formula>OR(BV58=祝色)</formula>
    </cfRule>
  </conditionalFormatting>
  <conditionalFormatting sqref="CB58:CF60">
    <cfRule type="expression" dxfId="16521" priority="158" stopIfTrue="1">
      <formula>OR(CB58=祝色)</formula>
    </cfRule>
  </conditionalFormatting>
  <conditionalFormatting sqref="CH58:CL60">
    <cfRule type="expression" dxfId="16520" priority="157" stopIfTrue="1">
      <formula>OR(CH58=祝色)</formula>
    </cfRule>
  </conditionalFormatting>
  <conditionalFormatting sqref="CN58:CR60">
    <cfRule type="expression" dxfId="16519" priority="156" stopIfTrue="1">
      <formula>OR(CN58=祝色)</formula>
    </cfRule>
  </conditionalFormatting>
  <conditionalFormatting sqref="CT58:CX60">
    <cfRule type="expression" dxfId="16518" priority="155" stopIfTrue="1">
      <formula>OR(CT58=祝色)</formula>
    </cfRule>
  </conditionalFormatting>
  <conditionalFormatting sqref="BP62:BT64">
    <cfRule type="expression" dxfId="16517" priority="154" stopIfTrue="1">
      <formula>OR(BP62=祝色)</formula>
    </cfRule>
  </conditionalFormatting>
  <conditionalFormatting sqref="BV62:BZ64">
    <cfRule type="expression" dxfId="16516" priority="153" stopIfTrue="1">
      <formula>OR(BV62=祝色)</formula>
    </cfRule>
  </conditionalFormatting>
  <conditionalFormatting sqref="CB62:CF64">
    <cfRule type="expression" dxfId="16515" priority="152" stopIfTrue="1">
      <formula>OR(CB62=祝色)</formula>
    </cfRule>
  </conditionalFormatting>
  <conditionalFormatting sqref="CH62:CL64">
    <cfRule type="expression" dxfId="16514" priority="151" stopIfTrue="1">
      <formula>OR(CH62=祝色)</formula>
    </cfRule>
  </conditionalFormatting>
  <conditionalFormatting sqref="CN62:CR64">
    <cfRule type="expression" dxfId="16513" priority="150" stopIfTrue="1">
      <formula>OR(CN62=祝色)</formula>
    </cfRule>
  </conditionalFormatting>
  <conditionalFormatting sqref="CT62:CX64">
    <cfRule type="expression" dxfId="16512" priority="149" stopIfTrue="1">
      <formula>OR(CT62=祝色)</formula>
    </cfRule>
  </conditionalFormatting>
  <conditionalFormatting sqref="BJ54:BO57">
    <cfRule type="expression" dxfId="16511" priority="146" stopIfTrue="1">
      <formula>OR(AND(WEEKDAY(BJ54)=1,MONTH(BJ54)&lt;&gt;MONTH(BB57)),AND(OR(BJ54=祝色),MONTH(BJ54)&lt;&gt;MONTH(BB57)))</formula>
    </cfRule>
    <cfRule type="expression" dxfId="16510" priority="147" stopIfTrue="1">
      <formula>MONTH(BJ54)&lt;&gt;MONTH(BB57)</formula>
    </cfRule>
    <cfRule type="expression" dxfId="16509" priority="148" stopIfTrue="1">
      <formula>OR(BJ54=祝色)</formula>
    </cfRule>
  </conditionalFormatting>
  <conditionalFormatting sqref="BP54:BU57">
    <cfRule type="expression" dxfId="16508" priority="143" stopIfTrue="1">
      <formula>OR(AND(WEEKDAY(BP54)=1,MONTH(BP54)&lt;&gt;MONTH(BB57)),AND(OR(BP54=祝色),MONTH(BP54)&lt;&gt;MONTH(BB57)))</formula>
    </cfRule>
    <cfRule type="expression" dxfId="16507" priority="144" stopIfTrue="1">
      <formula>MONTH(BP54)&lt;&gt;MONTH(BB57)</formula>
    </cfRule>
    <cfRule type="expression" dxfId="16506" priority="145" stopIfTrue="1">
      <formula>OR(BP54=祝色)</formula>
    </cfRule>
  </conditionalFormatting>
  <conditionalFormatting sqref="BV54:CA57">
    <cfRule type="expression" dxfId="16505" priority="140" stopIfTrue="1">
      <formula>OR(AND(WEEKDAY(BV54)=1,MONTH(BV54)&lt;&gt;MONTH(BB57)),AND(OR(BV54=祝色),MONTH(BV54)&lt;&gt;MONTH(BB57)))</formula>
    </cfRule>
    <cfRule type="expression" dxfId="16504" priority="141" stopIfTrue="1">
      <formula>MONTH(BV54)&lt;&gt;MONTH(BB57)</formula>
    </cfRule>
    <cfRule type="expression" dxfId="16503" priority="142" stopIfTrue="1">
      <formula>OR(BV54=祝色)</formula>
    </cfRule>
  </conditionalFormatting>
  <conditionalFormatting sqref="CB54:CG57">
    <cfRule type="expression" dxfId="16502" priority="137" stopIfTrue="1">
      <formula>OR(AND(WEEKDAY(CB54)=1,MONTH(CB54)&lt;&gt;MONTH(BB57)),AND(OR(CB54=祝色),MONTH(CB54)&lt;&gt;MONTH(BB57)))</formula>
    </cfRule>
    <cfRule type="expression" dxfId="16501" priority="138" stopIfTrue="1">
      <formula>MONTH(CB54)&lt;&gt;MONTH(BB57)</formula>
    </cfRule>
    <cfRule type="expression" dxfId="16500" priority="139" stopIfTrue="1">
      <formula>OR(CB54=祝色)</formula>
    </cfRule>
  </conditionalFormatting>
  <conditionalFormatting sqref="CH54:CM57">
    <cfRule type="expression" dxfId="16499" priority="134" stopIfTrue="1">
      <formula>OR(AND(WEEKDAY(CH54)=1,MONTH(CH54)&lt;&gt;MONTH(BB57)),AND(OR(CH54=祝色),MONTH(CH54)&lt;&gt;MONTH(BB57)))</formula>
    </cfRule>
    <cfRule type="expression" dxfId="16498" priority="135" stopIfTrue="1">
      <formula>MONTH(CH54)&lt;&gt;MONTH(BB57)</formula>
    </cfRule>
    <cfRule type="expression" dxfId="16497" priority="136" stopIfTrue="1">
      <formula>OR(CH54=祝色)</formula>
    </cfRule>
  </conditionalFormatting>
  <conditionalFormatting sqref="CN54:CS57">
    <cfRule type="expression" dxfId="16496" priority="131" stopIfTrue="1">
      <formula>OR(AND(WEEKDAY(CN54)=1,MONTH(CN54)&lt;&gt;MONTH(BB57)),AND(OR(CN54=祝色),MONTH(CN54)&lt;&gt;MONTH(BB57)))</formula>
    </cfRule>
    <cfRule type="expression" dxfId="16495" priority="132" stopIfTrue="1">
      <formula>MONTH(CN54)&lt;&gt;MONTH(BB57)</formula>
    </cfRule>
    <cfRule type="expression" dxfId="16494" priority="133" stopIfTrue="1">
      <formula>OR(CN54=祝色)</formula>
    </cfRule>
  </conditionalFormatting>
  <conditionalFormatting sqref="CT54:CY57">
    <cfRule type="expression" dxfId="16493" priority="130" stopIfTrue="1">
      <formula>OR(CT54=祝色)</formula>
    </cfRule>
  </conditionalFormatting>
  <conditionalFormatting sqref="BJ84:BN86">
    <cfRule type="expression" dxfId="16492" priority="129" stopIfTrue="1">
      <formula>OR(BJ84=祝色)</formula>
    </cfRule>
  </conditionalFormatting>
  <conditionalFormatting sqref="BP84:BT86">
    <cfRule type="expression" dxfId="16491" priority="128" stopIfTrue="1">
      <formula>OR(BP84=祝色)</formula>
    </cfRule>
  </conditionalFormatting>
  <conditionalFormatting sqref="BJ88:BN90">
    <cfRule type="expression" dxfId="16490" priority="127" stopIfTrue="1">
      <formula>OR(BJ88=祝色)</formula>
    </cfRule>
  </conditionalFormatting>
  <conditionalFormatting sqref="BV84:BZ86">
    <cfRule type="expression" dxfId="16489" priority="126" stopIfTrue="1">
      <formula>OR(BV84=祝色)</formula>
    </cfRule>
  </conditionalFormatting>
  <conditionalFormatting sqref="CB84:CF86">
    <cfRule type="expression" dxfId="16488" priority="125" stopIfTrue="1">
      <formula>OR(CB84=祝色)</formula>
    </cfRule>
  </conditionalFormatting>
  <conditionalFormatting sqref="CH84:CL86">
    <cfRule type="expression" dxfId="16487" priority="124" stopIfTrue="1">
      <formula>OR(CH84=祝色)</formula>
    </cfRule>
  </conditionalFormatting>
  <conditionalFormatting sqref="CN84:CR86">
    <cfRule type="expression" dxfId="16486" priority="123" stopIfTrue="1">
      <formula>OR(CN84=祝色)</formula>
    </cfRule>
  </conditionalFormatting>
  <conditionalFormatting sqref="CT84:CX86">
    <cfRule type="expression" dxfId="16485" priority="122" stopIfTrue="1">
      <formula>OR(CT84=祝色)</formula>
    </cfRule>
  </conditionalFormatting>
  <conditionalFormatting sqref="BP88:BT90">
    <cfRule type="expression" dxfId="16484" priority="121" stopIfTrue="1">
      <formula>OR(BP88=祝色)</formula>
    </cfRule>
  </conditionalFormatting>
  <conditionalFormatting sqref="BV88:BZ90">
    <cfRule type="expression" dxfId="16483" priority="120" stopIfTrue="1">
      <formula>OR(BV88=祝色)</formula>
    </cfRule>
  </conditionalFormatting>
  <conditionalFormatting sqref="CB88:CF90">
    <cfRule type="expression" dxfId="16482" priority="119" stopIfTrue="1">
      <formula>OR(CB88=祝色)</formula>
    </cfRule>
  </conditionalFormatting>
  <conditionalFormatting sqref="CH88:CL90">
    <cfRule type="expression" dxfId="16481" priority="118" stopIfTrue="1">
      <formula>OR(CH88=祝色)</formula>
    </cfRule>
  </conditionalFormatting>
  <conditionalFormatting sqref="CN88:CR90">
    <cfRule type="expression" dxfId="16480" priority="117" stopIfTrue="1">
      <formula>OR(CN88=祝色)</formula>
    </cfRule>
  </conditionalFormatting>
  <conditionalFormatting sqref="CT88:CX90">
    <cfRule type="expression" dxfId="16479" priority="116" stopIfTrue="1">
      <formula>OR(CT88=祝色)</formula>
    </cfRule>
  </conditionalFormatting>
  <conditionalFormatting sqref="BJ80:BO83">
    <cfRule type="expression" dxfId="16478" priority="113" stopIfTrue="1">
      <formula>OR(AND(WEEKDAY(BJ80)=1,MONTH(BJ80)&lt;&gt;MONTH(BB83)),AND(OR(BJ80=祝色),MONTH(BJ80)&lt;&gt;MONTH(BB83)))</formula>
    </cfRule>
    <cfRule type="expression" dxfId="16477" priority="114" stopIfTrue="1">
      <formula>MONTH(BJ80)&lt;&gt;MONTH(BB83)</formula>
    </cfRule>
    <cfRule type="expression" dxfId="16476" priority="115" stopIfTrue="1">
      <formula>OR(BJ80=祝色)</formula>
    </cfRule>
  </conditionalFormatting>
  <conditionalFormatting sqref="BP80:BU83">
    <cfRule type="expression" dxfId="16475" priority="110" stopIfTrue="1">
      <formula>OR(AND(WEEKDAY(BP80)=1,MONTH(BP80)&lt;&gt;MONTH(BB83)),AND(OR(BP80=祝色),MONTH(BP80)&lt;&gt;MONTH(BB83)))</formula>
    </cfRule>
    <cfRule type="expression" dxfId="16474" priority="111" stopIfTrue="1">
      <formula>MONTH(BP80)&lt;&gt;MONTH(BB83)</formula>
    </cfRule>
    <cfRule type="expression" dxfId="16473" priority="112" stopIfTrue="1">
      <formula>OR(BP80=祝色)</formula>
    </cfRule>
  </conditionalFormatting>
  <conditionalFormatting sqref="BV80:CA83">
    <cfRule type="expression" dxfId="16472" priority="107" stopIfTrue="1">
      <formula>OR(AND(WEEKDAY(BV80)=1,MONTH(BV80)&lt;&gt;MONTH(BB83)),AND(OR(BV80=祝色),MONTH(BV80)&lt;&gt;MONTH(BB83)))</formula>
    </cfRule>
    <cfRule type="expression" dxfId="16471" priority="108" stopIfTrue="1">
      <formula>MONTH(BV80)&lt;&gt;MONTH(BB83)</formula>
    </cfRule>
    <cfRule type="expression" dxfId="16470" priority="109" stopIfTrue="1">
      <formula>OR(BV80=祝色)</formula>
    </cfRule>
  </conditionalFormatting>
  <conditionalFormatting sqref="CB80:CG83">
    <cfRule type="expression" dxfId="16469" priority="104" stopIfTrue="1">
      <formula>OR(AND(WEEKDAY(CB80)=1,MONTH(CB80)&lt;&gt;MONTH(BB83)),AND(OR(CB80=祝色),MONTH(CB80)&lt;&gt;MONTH(BB83)))</formula>
    </cfRule>
    <cfRule type="expression" dxfId="16468" priority="105" stopIfTrue="1">
      <formula>MONTH(CB80)&lt;&gt;MONTH(BB83)</formula>
    </cfRule>
    <cfRule type="expression" dxfId="16467" priority="106" stopIfTrue="1">
      <formula>OR(CB80=祝色)</formula>
    </cfRule>
  </conditionalFormatting>
  <conditionalFormatting sqref="CH80:CM83">
    <cfRule type="expression" dxfId="16466" priority="101" stopIfTrue="1">
      <formula>OR(AND(WEEKDAY(CH80)=1,MONTH(CH80)&lt;&gt;MONTH(BB83)),AND(OR(CH80=祝色),MONTH(CH80)&lt;&gt;MONTH(BB83)))</formula>
    </cfRule>
    <cfRule type="expression" dxfId="16465" priority="102" stopIfTrue="1">
      <formula>MONTH(CH80)&lt;&gt;MONTH(BB83)</formula>
    </cfRule>
    <cfRule type="expression" dxfId="16464" priority="103" stopIfTrue="1">
      <formula>OR(CH80=祝色)</formula>
    </cfRule>
  </conditionalFormatting>
  <conditionalFormatting sqref="CN80:CS83">
    <cfRule type="expression" dxfId="16463" priority="98" stopIfTrue="1">
      <formula>OR(AND(WEEKDAY(CN80)=1,MONTH(CN80)&lt;&gt;MONTH(BB83)),AND(OR(CN80=祝色),MONTH(CN80)&lt;&gt;MONTH(BB83)))</formula>
    </cfRule>
    <cfRule type="expression" dxfId="16462" priority="99" stopIfTrue="1">
      <formula>MONTH(CN80)&lt;&gt;MONTH(BB83)</formula>
    </cfRule>
    <cfRule type="expression" dxfId="16461" priority="100" stopIfTrue="1">
      <formula>OR(CN80=祝色)</formula>
    </cfRule>
  </conditionalFormatting>
  <conditionalFormatting sqref="CT80:CY83">
    <cfRule type="expression" dxfId="16460" priority="97" stopIfTrue="1">
      <formula>OR(CT80=祝色)</formula>
    </cfRule>
  </conditionalFormatting>
  <conditionalFormatting sqref="BJ15:BN17">
    <cfRule type="expression" dxfId="16459" priority="87" stopIfTrue="1">
      <formula>OR(BJ15=祝色)</formula>
    </cfRule>
  </conditionalFormatting>
  <conditionalFormatting sqref="BP15:BT17">
    <cfRule type="expression" dxfId="16458" priority="86" stopIfTrue="1">
      <formula>OR(BP15=祝色)</formula>
    </cfRule>
  </conditionalFormatting>
  <conditionalFormatting sqref="BV15:BZ17">
    <cfRule type="expression" dxfId="16457" priority="85" stopIfTrue="1">
      <formula>OR(BV15=祝色)</formula>
    </cfRule>
  </conditionalFormatting>
  <conditionalFormatting sqref="CB15:CF17">
    <cfRule type="expression" dxfId="16456" priority="84" stopIfTrue="1">
      <formula>OR(CB15=祝色)</formula>
    </cfRule>
  </conditionalFormatting>
  <conditionalFormatting sqref="CH15:CL17">
    <cfRule type="expression" dxfId="16455" priority="83" stopIfTrue="1">
      <formula>OR(CH15=祝色)</formula>
    </cfRule>
  </conditionalFormatting>
  <conditionalFormatting sqref="CN15:CR17">
    <cfRule type="expression" dxfId="16454" priority="82" stopIfTrue="1">
      <formula>OR(CN15=祝色)</formula>
    </cfRule>
  </conditionalFormatting>
  <conditionalFormatting sqref="CT15:CX17">
    <cfRule type="expression" dxfId="16453" priority="81" stopIfTrue="1">
      <formula>OR(CT15=祝色)</formula>
    </cfRule>
  </conditionalFormatting>
  <conditionalFormatting sqref="BJ19:BN21">
    <cfRule type="expression" dxfId="16452" priority="90" stopIfTrue="1">
      <formula>OR(BJ19=祝色)</formula>
    </cfRule>
  </conditionalFormatting>
  <conditionalFormatting sqref="BP19:BT21">
    <cfRule type="expression" dxfId="16451" priority="91" stopIfTrue="1">
      <formula>OR(BP19=祝色)</formula>
    </cfRule>
  </conditionalFormatting>
  <conditionalFormatting sqref="BV19:BZ21">
    <cfRule type="expression" dxfId="16450" priority="92" stopIfTrue="1">
      <formula>OR(BV19=祝色)</formula>
    </cfRule>
  </conditionalFormatting>
  <conditionalFormatting sqref="CB19:CF21">
    <cfRule type="expression" dxfId="16449" priority="93" stopIfTrue="1">
      <formula>OR(CB19=祝色)</formula>
    </cfRule>
  </conditionalFormatting>
  <conditionalFormatting sqref="CH19:CL21">
    <cfRule type="expression" dxfId="16448" priority="94" stopIfTrue="1">
      <formula>OR(CH19=祝色)</formula>
    </cfRule>
  </conditionalFormatting>
  <conditionalFormatting sqref="CN19:CR21">
    <cfRule type="expression" dxfId="16447" priority="95" stopIfTrue="1">
      <formula>OR(CN19=祝色)</formula>
    </cfRule>
  </conditionalFormatting>
  <conditionalFormatting sqref="CT19:CX21">
    <cfRule type="expression" dxfId="16446" priority="96" stopIfTrue="1">
      <formula>OR(CT19=祝色)</formula>
    </cfRule>
  </conditionalFormatting>
  <conditionalFormatting sqref="BJ23:BN25">
    <cfRule type="expression" dxfId="16445" priority="88" stopIfTrue="1">
      <formula>OR(BJ23=祝色)</formula>
    </cfRule>
  </conditionalFormatting>
  <conditionalFormatting sqref="BP23:BT25">
    <cfRule type="expression" dxfId="16444" priority="89" stopIfTrue="1">
      <formula>OR(BP23=祝色)</formula>
    </cfRule>
  </conditionalFormatting>
  <conditionalFormatting sqref="J41:N43">
    <cfRule type="expression" dxfId="16443" priority="71" stopIfTrue="1">
      <formula>OR(J41=祝色)</formula>
    </cfRule>
  </conditionalFormatting>
  <conditionalFormatting sqref="P41:T43">
    <cfRule type="expression" dxfId="16442" priority="70" stopIfTrue="1">
      <formula>OR(P41=祝色)</formula>
    </cfRule>
  </conditionalFormatting>
  <conditionalFormatting sqref="V41:Z43">
    <cfRule type="expression" dxfId="16441" priority="69" stopIfTrue="1">
      <formula>OR(V41=祝色)</formula>
    </cfRule>
  </conditionalFormatting>
  <conditionalFormatting sqref="AB41:AF43">
    <cfRule type="expression" dxfId="16440" priority="68" stopIfTrue="1">
      <formula>OR(AB41=祝色)</formula>
    </cfRule>
  </conditionalFormatting>
  <conditionalFormatting sqref="AH41:AL43">
    <cfRule type="expression" dxfId="16439" priority="67" stopIfTrue="1">
      <formula>OR(AH41=祝色)</formula>
    </cfRule>
  </conditionalFormatting>
  <conditionalFormatting sqref="AN41:AR43">
    <cfRule type="expression" dxfId="16438" priority="66" stopIfTrue="1">
      <formula>OR(AN41=祝色)</formula>
    </cfRule>
  </conditionalFormatting>
  <conditionalFormatting sqref="AT41:AX43">
    <cfRule type="expression" dxfId="16437" priority="65" stopIfTrue="1">
      <formula>OR(AT41=祝色)</formula>
    </cfRule>
  </conditionalFormatting>
  <conditionalFormatting sqref="J45:N47">
    <cfRule type="expression" dxfId="16436" priority="74" stopIfTrue="1">
      <formula>OR(J45=祝色)</formula>
    </cfRule>
  </conditionalFormatting>
  <conditionalFormatting sqref="P45:T47">
    <cfRule type="expression" dxfId="16435" priority="75" stopIfTrue="1">
      <formula>OR(P45=祝色)</formula>
    </cfRule>
  </conditionalFormatting>
  <conditionalFormatting sqref="V45:Z47">
    <cfRule type="expression" dxfId="16434" priority="76" stopIfTrue="1">
      <formula>OR(V45=祝色)</formula>
    </cfRule>
  </conditionalFormatting>
  <conditionalFormatting sqref="AB45:AF47">
    <cfRule type="expression" dxfId="16433" priority="77" stopIfTrue="1">
      <formula>OR(AB45=祝色)</formula>
    </cfRule>
  </conditionalFormatting>
  <conditionalFormatting sqref="AH45:AL47">
    <cfRule type="expression" dxfId="16432" priority="78" stopIfTrue="1">
      <formula>OR(AH45=祝色)</formula>
    </cfRule>
  </conditionalFormatting>
  <conditionalFormatting sqref="AN45:AR47">
    <cfRule type="expression" dxfId="16431" priority="79" stopIfTrue="1">
      <formula>OR(AN45=祝色)</formula>
    </cfRule>
  </conditionalFormatting>
  <conditionalFormatting sqref="AT45:AX47">
    <cfRule type="expression" dxfId="16430" priority="80" stopIfTrue="1">
      <formula>OR(AT45=祝色)</formula>
    </cfRule>
  </conditionalFormatting>
  <conditionalFormatting sqref="J49:N51">
    <cfRule type="expression" dxfId="16429" priority="72" stopIfTrue="1">
      <formula>OR(J49=祝色)</formula>
    </cfRule>
  </conditionalFormatting>
  <conditionalFormatting sqref="P49:T51">
    <cfRule type="expression" dxfId="16428" priority="73" stopIfTrue="1">
      <formula>OR(P49=祝色)</formula>
    </cfRule>
  </conditionalFormatting>
  <conditionalFormatting sqref="BJ41:BN43">
    <cfRule type="expression" dxfId="16427" priority="55" stopIfTrue="1">
      <formula>OR(BJ41=祝色)</formula>
    </cfRule>
  </conditionalFormatting>
  <conditionalFormatting sqref="BP41:BT43">
    <cfRule type="expression" dxfId="16426" priority="54" stopIfTrue="1">
      <formula>OR(BP41=祝色)</formula>
    </cfRule>
  </conditionalFormatting>
  <conditionalFormatting sqref="BV41:BZ43">
    <cfRule type="expression" dxfId="16425" priority="53" stopIfTrue="1">
      <formula>OR(BV41=祝色)</formula>
    </cfRule>
  </conditionalFormatting>
  <conditionalFormatting sqref="CB41:CF43">
    <cfRule type="expression" dxfId="16424" priority="52" stopIfTrue="1">
      <formula>OR(CB41=祝色)</formula>
    </cfRule>
  </conditionalFormatting>
  <conditionalFormatting sqref="CH41:CL43">
    <cfRule type="expression" dxfId="16423" priority="51" stopIfTrue="1">
      <formula>OR(CH41=祝色)</formula>
    </cfRule>
  </conditionalFormatting>
  <conditionalFormatting sqref="CN41:CR43">
    <cfRule type="expression" dxfId="16422" priority="50" stopIfTrue="1">
      <formula>OR(CN41=祝色)</formula>
    </cfRule>
  </conditionalFormatting>
  <conditionalFormatting sqref="CT41:CX43">
    <cfRule type="expression" dxfId="16421" priority="49" stopIfTrue="1">
      <formula>OR(CT41=祝色)</formula>
    </cfRule>
  </conditionalFormatting>
  <conditionalFormatting sqref="BJ45:BN47">
    <cfRule type="expression" dxfId="16420" priority="58" stopIfTrue="1">
      <formula>OR(BJ45=祝色)</formula>
    </cfRule>
  </conditionalFormatting>
  <conditionalFormatting sqref="BP45:BT47">
    <cfRule type="expression" dxfId="16419" priority="59" stopIfTrue="1">
      <formula>OR(BP45=祝色)</formula>
    </cfRule>
  </conditionalFormatting>
  <conditionalFormatting sqref="BV45:BZ47">
    <cfRule type="expression" dxfId="16418" priority="60" stopIfTrue="1">
      <formula>OR(BV45=祝色)</formula>
    </cfRule>
  </conditionalFormatting>
  <conditionalFormatting sqref="CB45:CF47">
    <cfRule type="expression" dxfId="16417" priority="61" stopIfTrue="1">
      <formula>OR(CB45=祝色)</formula>
    </cfRule>
  </conditionalFormatting>
  <conditionalFormatting sqref="CH45:CL47">
    <cfRule type="expression" dxfId="16416" priority="62" stopIfTrue="1">
      <formula>OR(CH45=祝色)</formula>
    </cfRule>
  </conditionalFormatting>
  <conditionalFormatting sqref="CN45:CR47">
    <cfRule type="expression" dxfId="16415" priority="63" stopIfTrue="1">
      <formula>OR(CN45=祝色)</formula>
    </cfRule>
  </conditionalFormatting>
  <conditionalFormatting sqref="CT45:CX47">
    <cfRule type="expression" dxfId="16414" priority="64" stopIfTrue="1">
      <formula>OR(CT45=祝色)</formula>
    </cfRule>
  </conditionalFormatting>
  <conditionalFormatting sqref="BJ49:BN51">
    <cfRule type="expression" dxfId="16413" priority="56" stopIfTrue="1">
      <formula>OR(BJ49=祝色)</formula>
    </cfRule>
  </conditionalFormatting>
  <conditionalFormatting sqref="BP49:BT51">
    <cfRule type="expression" dxfId="16412" priority="57" stopIfTrue="1">
      <formula>OR(BP49=祝色)</formula>
    </cfRule>
  </conditionalFormatting>
  <conditionalFormatting sqref="J67:N69">
    <cfRule type="expression" dxfId="16411" priority="39" stopIfTrue="1">
      <formula>OR(J67=祝色)</formula>
    </cfRule>
  </conditionalFormatting>
  <conditionalFormatting sqref="P67:T69">
    <cfRule type="expression" dxfId="16410" priority="38" stopIfTrue="1">
      <formula>OR(P67=祝色)</formula>
    </cfRule>
  </conditionalFormatting>
  <conditionalFormatting sqref="V67:Z69">
    <cfRule type="expression" dxfId="16409" priority="37" stopIfTrue="1">
      <formula>OR(V67=祝色)</formula>
    </cfRule>
  </conditionalFormatting>
  <conditionalFormatting sqref="AB67:AF69">
    <cfRule type="expression" dxfId="16408" priority="36" stopIfTrue="1">
      <formula>OR(AB67=祝色)</formula>
    </cfRule>
  </conditionalFormatting>
  <conditionalFormatting sqref="AH67:AL69">
    <cfRule type="expression" dxfId="16407" priority="35" stopIfTrue="1">
      <formula>OR(AH67=祝色)</formula>
    </cfRule>
  </conditionalFormatting>
  <conditionalFormatting sqref="AN67:AR69">
    <cfRule type="expression" dxfId="16406" priority="34" stopIfTrue="1">
      <formula>OR(AN67=祝色)</formula>
    </cfRule>
  </conditionalFormatting>
  <conditionalFormatting sqref="AT67:AX69">
    <cfRule type="expression" dxfId="16405" priority="33" stopIfTrue="1">
      <formula>OR(AT67=祝色)</formula>
    </cfRule>
  </conditionalFormatting>
  <conditionalFormatting sqref="J71:N73">
    <cfRule type="expression" dxfId="16404" priority="42" stopIfTrue="1">
      <formula>OR(J71=祝色)</formula>
    </cfRule>
  </conditionalFormatting>
  <conditionalFormatting sqref="P71:T73">
    <cfRule type="expression" dxfId="16403" priority="43" stopIfTrue="1">
      <formula>OR(P71=祝色)</formula>
    </cfRule>
  </conditionalFormatting>
  <conditionalFormatting sqref="V71:Z73">
    <cfRule type="expression" dxfId="16402" priority="44" stopIfTrue="1">
      <formula>OR(V71=祝色)</formula>
    </cfRule>
  </conditionalFormatting>
  <conditionalFormatting sqref="AB71:AF73">
    <cfRule type="expression" dxfId="16401" priority="45" stopIfTrue="1">
      <formula>OR(AB71=祝色)</formula>
    </cfRule>
  </conditionalFormatting>
  <conditionalFormatting sqref="AH71:AL73">
    <cfRule type="expression" dxfId="16400" priority="46" stopIfTrue="1">
      <formula>OR(AH71=祝色)</formula>
    </cfRule>
  </conditionalFormatting>
  <conditionalFormatting sqref="AN71:AR73">
    <cfRule type="expression" dxfId="16399" priority="47" stopIfTrue="1">
      <formula>OR(AN71=祝色)</formula>
    </cfRule>
  </conditionalFormatting>
  <conditionalFormatting sqref="AT71:AX73">
    <cfRule type="expression" dxfId="16398" priority="48" stopIfTrue="1">
      <formula>OR(AT71=祝色)</formula>
    </cfRule>
  </conditionalFormatting>
  <conditionalFormatting sqref="J75:N77">
    <cfRule type="expression" dxfId="16397" priority="40" stopIfTrue="1">
      <formula>OR(J75=祝色)</formula>
    </cfRule>
  </conditionalFormatting>
  <conditionalFormatting sqref="P75:T77">
    <cfRule type="expression" dxfId="16396" priority="41" stopIfTrue="1">
      <formula>OR(P75=祝色)</formula>
    </cfRule>
  </conditionalFormatting>
  <conditionalFormatting sqref="BJ67:BN69">
    <cfRule type="expression" dxfId="16395" priority="23" stopIfTrue="1">
      <formula>OR(BJ67=祝色)</formula>
    </cfRule>
  </conditionalFormatting>
  <conditionalFormatting sqref="BP67:BT69">
    <cfRule type="expression" dxfId="16394" priority="22" stopIfTrue="1">
      <formula>OR(BP67=祝色)</formula>
    </cfRule>
  </conditionalFormatting>
  <conditionalFormatting sqref="BV67:BZ69">
    <cfRule type="expression" dxfId="16393" priority="21" stopIfTrue="1">
      <formula>OR(BV67=祝色)</formula>
    </cfRule>
  </conditionalFormatting>
  <conditionalFormatting sqref="CB67:CF69">
    <cfRule type="expression" dxfId="16392" priority="20" stopIfTrue="1">
      <formula>OR(CB67=祝色)</formula>
    </cfRule>
  </conditionalFormatting>
  <conditionalFormatting sqref="CH67:CL69">
    <cfRule type="expression" dxfId="16391" priority="19" stopIfTrue="1">
      <formula>OR(CH67=祝色)</formula>
    </cfRule>
  </conditionalFormatting>
  <conditionalFormatting sqref="CN67:CR69">
    <cfRule type="expression" dxfId="16390" priority="18" stopIfTrue="1">
      <formula>OR(CN67=祝色)</formula>
    </cfRule>
  </conditionalFormatting>
  <conditionalFormatting sqref="CT67:CX69">
    <cfRule type="expression" dxfId="16389" priority="17" stopIfTrue="1">
      <formula>OR(CT67=祝色)</formula>
    </cfRule>
  </conditionalFormatting>
  <conditionalFormatting sqref="BJ71:BN73">
    <cfRule type="expression" dxfId="16388" priority="26" stopIfTrue="1">
      <formula>OR(BJ71=祝色)</formula>
    </cfRule>
  </conditionalFormatting>
  <conditionalFormatting sqref="BP71:BT73">
    <cfRule type="expression" dxfId="16387" priority="27" stopIfTrue="1">
      <formula>OR(BP71=祝色)</formula>
    </cfRule>
  </conditionalFormatting>
  <conditionalFormatting sqref="BV71:BZ73">
    <cfRule type="expression" dxfId="16386" priority="28" stopIfTrue="1">
      <formula>OR(BV71=祝色)</formula>
    </cfRule>
  </conditionalFormatting>
  <conditionalFormatting sqref="CB71:CF73">
    <cfRule type="expression" dxfId="16385" priority="29" stopIfTrue="1">
      <formula>OR(CB71=祝色)</formula>
    </cfRule>
  </conditionalFormatting>
  <conditionalFormatting sqref="CH71:CL73">
    <cfRule type="expression" dxfId="16384" priority="30" stopIfTrue="1">
      <formula>OR(CH71=祝色)</formula>
    </cfRule>
  </conditionalFormatting>
  <conditionalFormatting sqref="CN71:CR73">
    <cfRule type="expression" dxfId="16383" priority="31" stopIfTrue="1">
      <formula>OR(CN71=祝色)</formula>
    </cfRule>
  </conditionalFormatting>
  <conditionalFormatting sqref="CT71:CX73">
    <cfRule type="expression" dxfId="16382" priority="32" stopIfTrue="1">
      <formula>OR(CT71=祝色)</formula>
    </cfRule>
  </conditionalFormatting>
  <conditionalFormatting sqref="BJ75:BN77">
    <cfRule type="expression" dxfId="16381" priority="24" stopIfTrue="1">
      <formula>OR(BJ75=祝色)</formula>
    </cfRule>
  </conditionalFormatting>
  <conditionalFormatting sqref="BP75:BT77">
    <cfRule type="expression" dxfId="16380" priority="25" stopIfTrue="1">
      <formula>OR(BP75=祝色)</formula>
    </cfRule>
  </conditionalFormatting>
  <conditionalFormatting sqref="BJ93:BN95">
    <cfRule type="expression" dxfId="16379" priority="7" stopIfTrue="1">
      <formula>OR(BJ93=祝色)</formula>
    </cfRule>
  </conditionalFormatting>
  <conditionalFormatting sqref="BP93:BT95">
    <cfRule type="expression" dxfId="16378" priority="6" stopIfTrue="1">
      <formula>OR(BP93=祝色)</formula>
    </cfRule>
  </conditionalFormatting>
  <conditionalFormatting sqref="BV93:BZ95">
    <cfRule type="expression" dxfId="16377" priority="5" stopIfTrue="1">
      <formula>OR(BV93=祝色)</formula>
    </cfRule>
  </conditionalFormatting>
  <conditionalFormatting sqref="CB93:CF95">
    <cfRule type="expression" dxfId="16376" priority="4" stopIfTrue="1">
      <formula>OR(CB93=祝色)</formula>
    </cfRule>
  </conditionalFormatting>
  <conditionalFormatting sqref="CH93:CL95">
    <cfRule type="expression" dxfId="16375" priority="3" stopIfTrue="1">
      <formula>OR(CH93=祝色)</formula>
    </cfRule>
  </conditionalFormatting>
  <conditionalFormatting sqref="CN93:CR95">
    <cfRule type="expression" dxfId="16374" priority="2" stopIfTrue="1">
      <formula>OR(CN93=祝色)</formula>
    </cfRule>
  </conditionalFormatting>
  <conditionalFormatting sqref="CT93:CX95">
    <cfRule type="expression" dxfId="16373" priority="1" stopIfTrue="1">
      <formula>OR(CT93=祝色)</formula>
    </cfRule>
  </conditionalFormatting>
  <conditionalFormatting sqref="BJ97:BN99">
    <cfRule type="expression" dxfId="16372" priority="10" stopIfTrue="1">
      <formula>OR(BJ97=祝色)</formula>
    </cfRule>
  </conditionalFormatting>
  <conditionalFormatting sqref="BP97:BT99">
    <cfRule type="expression" dxfId="16371" priority="11" stopIfTrue="1">
      <formula>OR(BP97=祝色)</formula>
    </cfRule>
  </conditionalFormatting>
  <conditionalFormatting sqref="BV97:BZ99">
    <cfRule type="expression" dxfId="16370" priority="12" stopIfTrue="1">
      <formula>OR(BV97=祝色)</formula>
    </cfRule>
  </conditionalFormatting>
  <conditionalFormatting sqref="CB97:CF99">
    <cfRule type="expression" dxfId="16369" priority="13" stopIfTrue="1">
      <formula>OR(CB97=祝色)</formula>
    </cfRule>
  </conditionalFormatting>
  <conditionalFormatting sqref="CH97:CL99">
    <cfRule type="expression" dxfId="16368" priority="14" stopIfTrue="1">
      <formula>OR(CH97=祝色)</formula>
    </cfRule>
  </conditionalFormatting>
  <conditionalFormatting sqref="CN97:CR99">
    <cfRule type="expression" dxfId="16367" priority="15" stopIfTrue="1">
      <formula>OR(CN97=祝色)</formula>
    </cfRule>
  </conditionalFormatting>
  <conditionalFormatting sqref="CT97:CX99">
    <cfRule type="expression" dxfId="16366" priority="16" stopIfTrue="1">
      <formula>OR(CT97=祝色)</formula>
    </cfRule>
  </conditionalFormatting>
  <conditionalFormatting sqref="BJ101:BN103">
    <cfRule type="expression" dxfId="16365" priority="8" stopIfTrue="1">
      <formula>OR(BJ101=祝色)</formula>
    </cfRule>
  </conditionalFormatting>
  <conditionalFormatting sqref="BP101:BT103">
    <cfRule type="expression" dxfId="16364" priority="9" stopIfTrue="1">
      <formula>OR(BP101=祝色)</formula>
    </cfRule>
  </conditionalFormatting>
  <printOptions horizontalCentered="1"/>
  <pageMargins left="0" right="0" top="0" bottom="0" header="0.51181102362204722" footer="0.51181102362204722"/>
  <pageSetup paperSize="12" scale="41"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BF83"/>
  <sheetViews>
    <sheetView zoomScale="50" zoomScaleNormal="50" workbookViewId="0">
      <selection activeCell="AD3" sqref="AD3"/>
    </sheetView>
  </sheetViews>
  <sheetFormatPr defaultRowHeight="13.5"/>
  <cols>
    <col min="1" max="3" width="4.5" customWidth="1"/>
    <col min="4" max="4" width="6.5" customWidth="1"/>
    <col min="5" max="7" width="4.5" customWidth="1"/>
    <col min="8" max="8" width="6.5" customWidth="1"/>
    <col min="9" max="11" width="4.5" customWidth="1"/>
    <col min="12" max="12" width="6.5" customWidth="1"/>
    <col min="13" max="15" width="4.5" customWidth="1"/>
    <col min="16" max="16" width="6.5" customWidth="1"/>
    <col min="17" max="19" width="4.5" customWidth="1"/>
    <col min="20" max="20" width="6.5" customWidth="1"/>
    <col min="21" max="23" width="4.5" customWidth="1"/>
    <col min="24" max="24" width="6.5" customWidth="1"/>
    <col min="25" max="27" width="4.5" customWidth="1"/>
    <col min="28" max="28" width="6.5" customWidth="1"/>
    <col min="29" max="30" width="6.125" customWidth="1"/>
    <col min="31" max="33" width="4.5" customWidth="1"/>
    <col min="34" max="34" width="6.5" customWidth="1"/>
    <col min="35" max="37" width="4.5" customWidth="1"/>
    <col min="38" max="38" width="6.5" customWidth="1"/>
    <col min="39" max="41" width="4.5" customWidth="1"/>
    <col min="42" max="42" width="6.5" customWidth="1"/>
    <col min="43" max="45" width="4.5" customWidth="1"/>
    <col min="46" max="46" width="6.5" customWidth="1"/>
    <col min="47" max="49" width="4.5" customWidth="1"/>
    <col min="50" max="50" width="6.5" customWidth="1"/>
    <col min="51" max="53" width="4.5" customWidth="1"/>
    <col min="54" max="54" width="6.5" customWidth="1"/>
    <col min="55" max="57" width="4.5" customWidth="1"/>
    <col min="58" max="58" width="6.5" customWidth="1"/>
  </cols>
  <sheetData>
    <row r="1" spans="1:58" ht="3" customHeight="1"/>
    <row r="2" spans="1:58" ht="21.75" customHeight="1">
      <c r="A2" s="920" t="s">
        <v>32</v>
      </c>
      <c r="B2" s="921"/>
      <c r="C2" s="91"/>
      <c r="D2" s="92"/>
      <c r="E2" s="902" t="s">
        <v>51</v>
      </c>
      <c r="F2" s="903"/>
      <c r="G2" s="105"/>
      <c r="H2" s="106"/>
      <c r="I2" s="926" t="s">
        <v>52</v>
      </c>
      <c r="J2" s="927"/>
      <c r="K2" s="114"/>
      <c r="L2" s="115"/>
      <c r="M2" s="924" t="s">
        <v>48</v>
      </c>
      <c r="N2" s="925"/>
      <c r="O2" s="64"/>
      <c r="P2" s="65"/>
      <c r="Q2" s="926" t="s">
        <v>49</v>
      </c>
      <c r="R2" s="927"/>
      <c r="S2" s="114"/>
      <c r="T2" s="115"/>
      <c r="U2" s="902" t="s">
        <v>50</v>
      </c>
      <c r="V2" s="903"/>
      <c r="W2" s="105"/>
      <c r="X2" s="106"/>
      <c r="Y2" s="904" t="s">
        <v>53</v>
      </c>
      <c r="Z2" s="905"/>
      <c r="AA2" s="93"/>
      <c r="AB2" s="94"/>
      <c r="AE2" s="920" t="s">
        <v>32</v>
      </c>
      <c r="AF2" s="921"/>
      <c r="AG2" s="91"/>
      <c r="AH2" s="92"/>
      <c r="AI2" s="902" t="s">
        <v>51</v>
      </c>
      <c r="AJ2" s="903"/>
      <c r="AK2" s="105"/>
      <c r="AL2" s="106"/>
      <c r="AM2" s="922" t="s">
        <v>52</v>
      </c>
      <c r="AN2" s="923"/>
      <c r="AO2" s="116"/>
      <c r="AP2" s="117"/>
      <c r="AQ2" s="924" t="s">
        <v>48</v>
      </c>
      <c r="AR2" s="925"/>
      <c r="AS2" s="64"/>
      <c r="AT2" s="65"/>
      <c r="AU2" s="922" t="s">
        <v>49</v>
      </c>
      <c r="AV2" s="923"/>
      <c r="AW2" s="116"/>
      <c r="AX2" s="117"/>
      <c r="AY2" s="902" t="s">
        <v>50</v>
      </c>
      <c r="AZ2" s="903"/>
      <c r="BA2" s="105"/>
      <c r="BB2" s="106"/>
      <c r="BC2" s="904" t="s">
        <v>53</v>
      </c>
      <c r="BD2" s="905"/>
      <c r="BE2" s="93"/>
      <c r="BF2" s="94"/>
    </row>
    <row r="3" spans="1:58" ht="31.5" customHeight="1">
      <c r="A3" s="906">
        <f>IF(WEEKDAY(I15)=1,I15,(IF(WEEKDAY(I15)=2,I15-1,(IF(WEEKDAY(I15)=3,I15-2,(IF(WEEKDAY(I15)=4,I15-3,(IF(WEEKDAY(I15)=5,I15-4,IF(WEEKDAY(I15)=6,I15-5,I15-6))))))))))</f>
        <v>46019</v>
      </c>
      <c r="B3" s="907"/>
      <c r="E3" s="910">
        <f>A3+1</f>
        <v>46020</v>
      </c>
      <c r="F3" s="911"/>
      <c r="I3" s="910">
        <f>E3+1</f>
        <v>46021</v>
      </c>
      <c r="J3" s="911"/>
      <c r="M3" s="910">
        <f>I3+1</f>
        <v>46022</v>
      </c>
      <c r="N3" s="911"/>
      <c r="Q3" s="910">
        <f>M3+1</f>
        <v>46023</v>
      </c>
      <c r="R3" s="911"/>
      <c r="U3" s="910">
        <f>Q3+1</f>
        <v>46024</v>
      </c>
      <c r="V3" s="911"/>
      <c r="Y3" s="914">
        <f>U3+1</f>
        <v>46025</v>
      </c>
      <c r="Z3" s="915"/>
      <c r="AB3" s="23"/>
      <c r="AC3" s="918" t="str">
        <f>DBCS(MONTH(I15))</f>
        <v>１</v>
      </c>
      <c r="AE3" s="906">
        <f>IF(WEEKDAY(AM15)=1,AM15,(IF(WEEKDAY(AM15)=2,AM15-1,(IF(WEEKDAY(AM15)=3,AM15-2,(IF(WEEKDAY(AM15)=4,AM15-3,(IF(WEEKDAY(AM15)=5,AM15-4,IF(WEEKDAY(AM15)=6,AM15-5,AM15-6))))))))))</f>
        <v>46110</v>
      </c>
      <c r="AF3" s="907"/>
      <c r="AI3" s="910">
        <f>AE3+1</f>
        <v>46111</v>
      </c>
      <c r="AJ3" s="911"/>
      <c r="AM3" s="910">
        <f>AI3+1</f>
        <v>46112</v>
      </c>
      <c r="AN3" s="911"/>
      <c r="AQ3" s="910">
        <f>AM3+1</f>
        <v>46113</v>
      </c>
      <c r="AR3" s="911"/>
      <c r="AU3" s="910">
        <f>AQ3+1</f>
        <v>46114</v>
      </c>
      <c r="AV3" s="911"/>
      <c r="AY3" s="910">
        <f>AU3+1</f>
        <v>46115</v>
      </c>
      <c r="AZ3" s="911"/>
      <c r="BC3" s="914">
        <f>AY3+1</f>
        <v>46116</v>
      </c>
      <c r="BD3" s="915"/>
      <c r="BF3" s="23"/>
    </row>
    <row r="4" spans="1:58" ht="31.5" customHeight="1">
      <c r="A4" s="908"/>
      <c r="B4" s="909"/>
      <c r="E4" s="912"/>
      <c r="F4" s="913"/>
      <c r="I4" s="912"/>
      <c r="J4" s="913"/>
      <c r="M4" s="912"/>
      <c r="N4" s="913"/>
      <c r="Q4" s="912"/>
      <c r="R4" s="913"/>
      <c r="U4" s="912"/>
      <c r="V4" s="913"/>
      <c r="Y4" s="916"/>
      <c r="Z4" s="917"/>
      <c r="AB4" s="19"/>
      <c r="AC4" s="919"/>
      <c r="AE4" s="908"/>
      <c r="AF4" s="909"/>
      <c r="AI4" s="912"/>
      <c r="AJ4" s="913"/>
      <c r="AM4" s="912"/>
      <c r="AN4" s="913"/>
      <c r="AQ4" s="912"/>
      <c r="AR4" s="913"/>
      <c r="AU4" s="912"/>
      <c r="AV4" s="913"/>
      <c r="AY4" s="912"/>
      <c r="AZ4" s="913"/>
      <c r="BC4" s="916"/>
      <c r="BD4" s="917"/>
      <c r="BF4" s="19"/>
    </row>
    <row r="5" spans="1:58" ht="31.5" customHeight="1">
      <c r="A5" s="928"/>
      <c r="B5" s="929"/>
      <c r="C5" s="929"/>
      <c r="D5" s="930"/>
      <c r="E5" s="928"/>
      <c r="F5" s="929"/>
      <c r="G5" s="929"/>
      <c r="H5" s="930"/>
      <c r="I5" s="928"/>
      <c r="J5" s="929"/>
      <c r="K5" s="929"/>
      <c r="L5" s="930"/>
      <c r="M5" s="928"/>
      <c r="N5" s="929"/>
      <c r="O5" s="929"/>
      <c r="P5" s="930"/>
      <c r="Q5" s="928"/>
      <c r="R5" s="929"/>
      <c r="S5" s="929"/>
      <c r="T5" s="930"/>
      <c r="U5" s="928"/>
      <c r="V5" s="929"/>
      <c r="W5" s="929"/>
      <c r="X5" s="930"/>
      <c r="Y5" s="928"/>
      <c r="Z5" s="929"/>
      <c r="AA5" s="929"/>
      <c r="AB5" s="930"/>
      <c r="AC5" s="931" t="s">
        <v>260</v>
      </c>
      <c r="AE5" s="928"/>
      <c r="AF5" s="929"/>
      <c r="AG5" s="929"/>
      <c r="AH5" s="930"/>
      <c r="AI5" s="928"/>
      <c r="AJ5" s="929"/>
      <c r="AK5" s="929"/>
      <c r="AL5" s="930"/>
      <c r="AM5" s="928"/>
      <c r="AN5" s="929"/>
      <c r="AO5" s="929"/>
      <c r="AP5" s="930"/>
      <c r="AQ5" s="928"/>
      <c r="AR5" s="929"/>
      <c r="AS5" s="929"/>
      <c r="AT5" s="930"/>
      <c r="AU5" s="928"/>
      <c r="AV5" s="929"/>
      <c r="AW5" s="929"/>
      <c r="AX5" s="930"/>
      <c r="AY5" s="928"/>
      <c r="AZ5" s="929"/>
      <c r="BA5" s="929"/>
      <c r="BB5" s="930"/>
      <c r="BC5" s="928"/>
      <c r="BD5" s="929"/>
      <c r="BE5" s="929"/>
      <c r="BF5" s="930"/>
    </row>
    <row r="6" spans="1:58" ht="31.5" customHeight="1">
      <c r="A6" s="933"/>
      <c r="B6" s="934"/>
      <c r="C6" s="934"/>
      <c r="D6" s="454"/>
      <c r="E6" s="933"/>
      <c r="F6" s="934"/>
      <c r="G6" s="934"/>
      <c r="H6" s="454"/>
      <c r="I6" s="933"/>
      <c r="J6" s="934"/>
      <c r="K6" s="934"/>
      <c r="L6" s="454"/>
      <c r="M6" s="933"/>
      <c r="N6" s="934"/>
      <c r="O6" s="934"/>
      <c r="P6" s="454"/>
      <c r="Q6" s="933"/>
      <c r="R6" s="934"/>
      <c r="S6" s="934"/>
      <c r="T6" s="454"/>
      <c r="U6" s="933"/>
      <c r="V6" s="934"/>
      <c r="W6" s="934"/>
      <c r="X6" s="454"/>
      <c r="Y6" s="933"/>
      <c r="Z6" s="934"/>
      <c r="AA6" s="934"/>
      <c r="AB6" s="454"/>
      <c r="AC6" s="932"/>
      <c r="AE6" s="933"/>
      <c r="AF6" s="934"/>
      <c r="AG6" s="934"/>
      <c r="AH6" s="454"/>
      <c r="AI6" s="933"/>
      <c r="AJ6" s="934"/>
      <c r="AK6" s="934"/>
      <c r="AL6" s="454"/>
      <c r="AM6" s="933"/>
      <c r="AN6" s="934"/>
      <c r="AO6" s="934"/>
      <c r="AP6" s="454"/>
      <c r="AQ6" s="933"/>
      <c r="AR6" s="934"/>
      <c r="AS6" s="934"/>
      <c r="AT6" s="454"/>
      <c r="AU6" s="933"/>
      <c r="AV6" s="934"/>
      <c r="AW6" s="934"/>
      <c r="AX6" s="454"/>
      <c r="AY6" s="933"/>
      <c r="AZ6" s="934"/>
      <c r="BA6" s="934"/>
      <c r="BB6" s="454"/>
      <c r="BC6" s="933"/>
      <c r="BD6" s="934"/>
      <c r="BE6" s="934"/>
      <c r="BF6" s="454"/>
    </row>
    <row r="7" spans="1:58" ht="31.5" customHeight="1">
      <c r="A7" s="908">
        <f>Y3+1</f>
        <v>46026</v>
      </c>
      <c r="B7" s="909"/>
      <c r="E7" s="912">
        <f>A7+1</f>
        <v>46027</v>
      </c>
      <c r="F7" s="913"/>
      <c r="I7" s="912">
        <f>E7+1</f>
        <v>46028</v>
      </c>
      <c r="J7" s="913"/>
      <c r="M7" s="912">
        <f>I7+1</f>
        <v>46029</v>
      </c>
      <c r="N7" s="913"/>
      <c r="Q7" s="912">
        <f>M7+1</f>
        <v>46030</v>
      </c>
      <c r="R7" s="913"/>
      <c r="U7" s="912">
        <f>Q7+1</f>
        <v>46031</v>
      </c>
      <c r="V7" s="913"/>
      <c r="Y7" s="935">
        <f>U7+1</f>
        <v>46032</v>
      </c>
      <c r="Z7" s="936"/>
      <c r="AB7" s="23"/>
      <c r="AD7" s="937" t="str">
        <f>DBCS(MONTH(AM15))</f>
        <v>４</v>
      </c>
      <c r="AE7" s="908">
        <f>BC3+1</f>
        <v>46117</v>
      </c>
      <c r="AF7" s="909"/>
      <c r="AI7" s="912">
        <f>AE7+1</f>
        <v>46118</v>
      </c>
      <c r="AJ7" s="913"/>
      <c r="AM7" s="912">
        <f>AI7+1</f>
        <v>46119</v>
      </c>
      <c r="AN7" s="913"/>
      <c r="AQ7" s="912">
        <f>AM7+1</f>
        <v>46120</v>
      </c>
      <c r="AR7" s="913"/>
      <c r="AU7" s="912">
        <f>AQ7+1</f>
        <v>46121</v>
      </c>
      <c r="AV7" s="913"/>
      <c r="AY7" s="912">
        <f>AU7+1</f>
        <v>46122</v>
      </c>
      <c r="AZ7" s="913"/>
      <c r="BC7" s="935">
        <f>AY7+1</f>
        <v>46123</v>
      </c>
      <c r="BD7" s="936"/>
      <c r="BF7" s="23"/>
    </row>
    <row r="8" spans="1:58" ht="31.5" customHeight="1">
      <c r="A8" s="908"/>
      <c r="B8" s="909"/>
      <c r="E8" s="912"/>
      <c r="F8" s="913"/>
      <c r="I8" s="912"/>
      <c r="J8" s="913"/>
      <c r="M8" s="912"/>
      <c r="N8" s="913"/>
      <c r="Q8" s="912"/>
      <c r="R8" s="913"/>
      <c r="U8" s="912"/>
      <c r="V8" s="913"/>
      <c r="Y8" s="935"/>
      <c r="Z8" s="936"/>
      <c r="AB8" s="19"/>
      <c r="AD8" s="938"/>
      <c r="AE8" s="908"/>
      <c r="AF8" s="909"/>
      <c r="AI8" s="912"/>
      <c r="AJ8" s="913"/>
      <c r="AM8" s="912"/>
      <c r="AN8" s="913"/>
      <c r="AQ8" s="912"/>
      <c r="AR8" s="913"/>
      <c r="AU8" s="912"/>
      <c r="AV8" s="913"/>
      <c r="AY8" s="912"/>
      <c r="AZ8" s="913"/>
      <c r="BC8" s="935"/>
      <c r="BD8" s="936"/>
      <c r="BF8" s="19"/>
    </row>
    <row r="9" spans="1:58" ht="31.5" customHeight="1">
      <c r="A9" s="928"/>
      <c r="B9" s="929"/>
      <c r="C9" s="929"/>
      <c r="D9" s="930"/>
      <c r="E9" s="928"/>
      <c r="F9" s="929"/>
      <c r="G9" s="929"/>
      <c r="H9" s="930"/>
      <c r="I9" s="928"/>
      <c r="J9" s="929"/>
      <c r="K9" s="929"/>
      <c r="L9" s="930"/>
      <c r="M9" s="928"/>
      <c r="N9" s="929"/>
      <c r="O9" s="929"/>
      <c r="P9" s="930"/>
      <c r="Q9" s="928"/>
      <c r="R9" s="929"/>
      <c r="S9" s="929"/>
      <c r="T9" s="930"/>
      <c r="U9" s="928"/>
      <c r="V9" s="929"/>
      <c r="W9" s="929"/>
      <c r="X9" s="930"/>
      <c r="Y9" s="928"/>
      <c r="Z9" s="929"/>
      <c r="AA9" s="929"/>
      <c r="AB9" s="930"/>
      <c r="AD9" s="939" t="s">
        <v>260</v>
      </c>
      <c r="AE9" s="928"/>
      <c r="AF9" s="929"/>
      <c r="AG9" s="929"/>
      <c r="AH9" s="930"/>
      <c r="AI9" s="928"/>
      <c r="AJ9" s="929"/>
      <c r="AK9" s="929"/>
      <c r="AL9" s="930"/>
      <c r="AM9" s="928"/>
      <c r="AN9" s="929"/>
      <c r="AO9" s="929"/>
      <c r="AP9" s="930"/>
      <c r="AQ9" s="928"/>
      <c r="AR9" s="929"/>
      <c r="AS9" s="929"/>
      <c r="AT9" s="930"/>
      <c r="AU9" s="928"/>
      <c r="AV9" s="929"/>
      <c r="AW9" s="929"/>
      <c r="AX9" s="930"/>
      <c r="AY9" s="928"/>
      <c r="AZ9" s="929"/>
      <c r="BA9" s="929"/>
      <c r="BB9" s="930"/>
      <c r="BC9" s="928"/>
      <c r="BD9" s="929"/>
      <c r="BE9" s="929"/>
      <c r="BF9" s="930"/>
    </row>
    <row r="10" spans="1:58" ht="31.5" customHeight="1">
      <c r="A10" s="933"/>
      <c r="B10" s="934"/>
      <c r="C10" s="934"/>
      <c r="D10" s="454"/>
      <c r="E10" s="933"/>
      <c r="F10" s="934"/>
      <c r="G10" s="934"/>
      <c r="H10" s="454"/>
      <c r="I10" s="933"/>
      <c r="J10" s="934"/>
      <c r="K10" s="934"/>
      <c r="L10" s="454"/>
      <c r="M10" s="933"/>
      <c r="N10" s="934"/>
      <c r="O10" s="934"/>
      <c r="P10" s="454"/>
      <c r="Q10" s="933"/>
      <c r="R10" s="934"/>
      <c r="S10" s="934"/>
      <c r="T10" s="454"/>
      <c r="U10" s="933"/>
      <c r="V10" s="934"/>
      <c r="W10" s="934"/>
      <c r="X10" s="454"/>
      <c r="Y10" s="933"/>
      <c r="Z10" s="934"/>
      <c r="AA10" s="934"/>
      <c r="AB10" s="454"/>
      <c r="AD10" s="940"/>
      <c r="AE10" s="933"/>
      <c r="AF10" s="934"/>
      <c r="AG10" s="934"/>
      <c r="AH10" s="454"/>
      <c r="AI10" s="933"/>
      <c r="AJ10" s="934"/>
      <c r="AK10" s="934"/>
      <c r="AL10" s="454"/>
      <c r="AM10" s="933"/>
      <c r="AN10" s="934"/>
      <c r="AO10" s="934"/>
      <c r="AP10" s="454"/>
      <c r="AQ10" s="933"/>
      <c r="AR10" s="934"/>
      <c r="AS10" s="934"/>
      <c r="AT10" s="454"/>
      <c r="AU10" s="933"/>
      <c r="AV10" s="934"/>
      <c r="AW10" s="934"/>
      <c r="AX10" s="454"/>
      <c r="AY10" s="933"/>
      <c r="AZ10" s="934"/>
      <c r="BA10" s="934"/>
      <c r="BB10" s="454"/>
      <c r="BC10" s="933"/>
      <c r="BD10" s="934"/>
      <c r="BE10" s="934"/>
      <c r="BF10" s="454"/>
    </row>
    <row r="11" spans="1:58" ht="31.5" customHeight="1">
      <c r="A11" s="908">
        <f>Y7+1</f>
        <v>46033</v>
      </c>
      <c r="B11" s="909"/>
      <c r="E11" s="912">
        <f>A11+1</f>
        <v>46034</v>
      </c>
      <c r="F11" s="913"/>
      <c r="I11" s="912">
        <f>E11+1</f>
        <v>46035</v>
      </c>
      <c r="J11" s="913"/>
      <c r="M11" s="912">
        <f>I11+1</f>
        <v>46036</v>
      </c>
      <c r="N11" s="913"/>
      <c r="Q11" s="912">
        <f>M11+1</f>
        <v>46037</v>
      </c>
      <c r="R11" s="913"/>
      <c r="U11" s="912">
        <f>Q11+1</f>
        <v>46038</v>
      </c>
      <c r="V11" s="913"/>
      <c r="Y11" s="935">
        <f>U11+1</f>
        <v>46039</v>
      </c>
      <c r="Z11" s="936"/>
      <c r="AB11" s="23"/>
      <c r="AE11" s="908">
        <f>BC7+1</f>
        <v>46124</v>
      </c>
      <c r="AF11" s="909"/>
      <c r="AI11" s="912">
        <f>AE11+1</f>
        <v>46125</v>
      </c>
      <c r="AJ11" s="913"/>
      <c r="AM11" s="912">
        <f>AI11+1</f>
        <v>46126</v>
      </c>
      <c r="AN11" s="913"/>
      <c r="AQ11" s="912">
        <f>AM11+1</f>
        <v>46127</v>
      </c>
      <c r="AR11" s="913"/>
      <c r="AU11" s="912">
        <f>AQ11+1</f>
        <v>46128</v>
      </c>
      <c r="AV11" s="913"/>
      <c r="AY11" s="912">
        <f>AU11+1</f>
        <v>46129</v>
      </c>
      <c r="AZ11" s="913"/>
      <c r="BC11" s="935">
        <f>AY11+1</f>
        <v>46130</v>
      </c>
      <c r="BD11" s="936"/>
      <c r="BF11" s="23"/>
    </row>
    <row r="12" spans="1:58" ht="31.5" customHeight="1">
      <c r="A12" s="908"/>
      <c r="B12" s="909"/>
      <c r="E12" s="912"/>
      <c r="F12" s="913"/>
      <c r="I12" s="912"/>
      <c r="J12" s="913"/>
      <c r="M12" s="912"/>
      <c r="N12" s="913"/>
      <c r="Q12" s="912"/>
      <c r="R12" s="913"/>
      <c r="U12" s="912"/>
      <c r="V12" s="913"/>
      <c r="Y12" s="935"/>
      <c r="Z12" s="936"/>
      <c r="AB12" s="19"/>
      <c r="AE12" s="908"/>
      <c r="AF12" s="909"/>
      <c r="AI12" s="912"/>
      <c r="AJ12" s="913"/>
      <c r="AM12" s="912"/>
      <c r="AN12" s="913"/>
      <c r="AQ12" s="912"/>
      <c r="AR12" s="913"/>
      <c r="AU12" s="912"/>
      <c r="AV12" s="913"/>
      <c r="AY12" s="912"/>
      <c r="AZ12" s="913"/>
      <c r="BC12" s="935"/>
      <c r="BD12" s="936"/>
      <c r="BF12" s="19"/>
    </row>
    <row r="13" spans="1:58" ht="31.5" customHeight="1">
      <c r="A13" s="928"/>
      <c r="B13" s="929"/>
      <c r="C13" s="929"/>
      <c r="D13" s="930"/>
      <c r="E13" s="928"/>
      <c r="F13" s="929"/>
      <c r="G13" s="929"/>
      <c r="H13" s="930"/>
      <c r="I13" s="928"/>
      <c r="J13" s="929"/>
      <c r="K13" s="929"/>
      <c r="L13" s="930"/>
      <c r="M13" s="928"/>
      <c r="N13" s="929"/>
      <c r="O13" s="929"/>
      <c r="P13" s="930"/>
      <c r="Q13" s="928"/>
      <c r="R13" s="929"/>
      <c r="S13" s="929"/>
      <c r="T13" s="930"/>
      <c r="U13" s="928"/>
      <c r="V13" s="929"/>
      <c r="W13" s="929"/>
      <c r="X13" s="930"/>
      <c r="Y13" s="928"/>
      <c r="Z13" s="929"/>
      <c r="AA13" s="929"/>
      <c r="AB13" s="930"/>
      <c r="AE13" s="928"/>
      <c r="AF13" s="929"/>
      <c r="AG13" s="929"/>
      <c r="AH13" s="930"/>
      <c r="AI13" s="928"/>
      <c r="AJ13" s="929"/>
      <c r="AK13" s="929"/>
      <c r="AL13" s="930"/>
      <c r="AM13" s="928"/>
      <c r="AN13" s="929"/>
      <c r="AO13" s="929"/>
      <c r="AP13" s="930"/>
      <c r="AQ13" s="928"/>
      <c r="AR13" s="929"/>
      <c r="AS13" s="929"/>
      <c r="AT13" s="930"/>
      <c r="AU13" s="928"/>
      <c r="AV13" s="929"/>
      <c r="AW13" s="929"/>
      <c r="AX13" s="930"/>
      <c r="AY13" s="928"/>
      <c r="AZ13" s="929"/>
      <c r="BA13" s="929"/>
      <c r="BB13" s="930"/>
      <c r="BC13" s="928"/>
      <c r="BD13" s="929"/>
      <c r="BE13" s="929"/>
      <c r="BF13" s="930"/>
    </row>
    <row r="14" spans="1:58" ht="32.25" customHeight="1">
      <c r="A14" s="933"/>
      <c r="B14" s="934"/>
      <c r="C14" s="934"/>
      <c r="D14" s="454"/>
      <c r="E14" s="933"/>
      <c r="F14" s="934"/>
      <c r="G14" s="934"/>
      <c r="H14" s="454"/>
      <c r="I14" s="933"/>
      <c r="J14" s="934"/>
      <c r="K14" s="934"/>
      <c r="L14" s="454"/>
      <c r="M14" s="933"/>
      <c r="N14" s="934"/>
      <c r="O14" s="934"/>
      <c r="P14" s="454"/>
      <c r="Q14" s="933"/>
      <c r="R14" s="934"/>
      <c r="S14" s="934"/>
      <c r="T14" s="454"/>
      <c r="U14" s="933"/>
      <c r="V14" s="934"/>
      <c r="W14" s="934"/>
      <c r="X14" s="454"/>
      <c r="Y14" s="933"/>
      <c r="Z14" s="934"/>
      <c r="AA14" s="934"/>
      <c r="AB14" s="454"/>
      <c r="AE14" s="933"/>
      <c r="AF14" s="934"/>
      <c r="AG14" s="934"/>
      <c r="AH14" s="454"/>
      <c r="AI14" s="933"/>
      <c r="AJ14" s="934"/>
      <c r="AK14" s="934"/>
      <c r="AL14" s="454"/>
      <c r="AM14" s="933"/>
      <c r="AN14" s="934"/>
      <c r="AO14" s="934"/>
      <c r="AP14" s="454"/>
      <c r="AQ14" s="933"/>
      <c r="AR14" s="934"/>
      <c r="AS14" s="934"/>
      <c r="AT14" s="454"/>
      <c r="AU14" s="933"/>
      <c r="AV14" s="934"/>
      <c r="AW14" s="934"/>
      <c r="AX14" s="454"/>
      <c r="AY14" s="933"/>
      <c r="AZ14" s="934"/>
      <c r="BA14" s="934"/>
      <c r="BB14" s="454"/>
      <c r="BC14" s="933"/>
      <c r="BD14" s="934"/>
      <c r="BE14" s="934"/>
      <c r="BF14" s="454"/>
    </row>
    <row r="15" spans="1:58" ht="28.5" customHeight="1">
      <c r="A15" s="941" t="s">
        <v>115</v>
      </c>
      <c r="B15" s="942"/>
      <c r="C15" s="433" t="str">
        <f>VLOOKUP(I15,祝節名,2,FALSE)</f>
        <v>1 元日、12 成人の日
小寒5、大寒20</v>
      </c>
      <c r="D15" s="434"/>
      <c r="E15" s="434"/>
      <c r="F15" s="434"/>
      <c r="G15" s="434"/>
      <c r="H15" s="434"/>
      <c r="I15" s="945">
        <v>46023</v>
      </c>
      <c r="J15" s="946"/>
      <c r="K15" s="946"/>
      <c r="L15" s="947"/>
      <c r="M15" s="948" t="str">
        <f>DBCS(MONTH(I15))</f>
        <v>１</v>
      </c>
      <c r="N15" s="949"/>
      <c r="O15" s="949"/>
      <c r="P15" s="950"/>
      <c r="Q15" s="954">
        <f>I15</f>
        <v>46023</v>
      </c>
      <c r="R15" s="954"/>
      <c r="S15" s="954"/>
      <c r="T15" s="955"/>
      <c r="U15" s="941" t="s">
        <v>244</v>
      </c>
      <c r="V15" s="942"/>
      <c r="W15" s="433" t="str">
        <f>VLOOKUP(I15,記念名,2,FALSE)</f>
        <v>防災とボランティアの日 17</v>
      </c>
      <c r="X15" s="434"/>
      <c r="Y15" s="434"/>
      <c r="Z15" s="434"/>
      <c r="AA15" s="434"/>
      <c r="AB15" s="435"/>
      <c r="AE15" s="941" t="s">
        <v>115</v>
      </c>
      <c r="AF15" s="942"/>
      <c r="AG15" s="433" t="str">
        <f>VLOOKUP(AM15,祝節名,2,FALSE)</f>
        <v>29 昭和の日
清明5、穀雨20</v>
      </c>
      <c r="AH15" s="434"/>
      <c r="AI15" s="434"/>
      <c r="AJ15" s="434"/>
      <c r="AK15" s="434"/>
      <c r="AL15" s="434"/>
      <c r="AM15" s="945">
        <f>IF(MONTH(I71)=12,DATE(YEAR(I71)+1,1,1),DATE(YEAR(I71),MONTH(I71)+1,1))</f>
        <v>46113</v>
      </c>
      <c r="AN15" s="946"/>
      <c r="AO15" s="946"/>
      <c r="AP15" s="947"/>
      <c r="AQ15" s="961" t="str">
        <f>DBCS(MONTH(AM15))</f>
        <v>４</v>
      </c>
      <c r="AR15" s="962"/>
      <c r="AS15" s="962"/>
      <c r="AT15" s="963"/>
      <c r="AU15" s="954">
        <f>AM15</f>
        <v>46113</v>
      </c>
      <c r="AV15" s="954"/>
      <c r="AW15" s="954"/>
      <c r="AX15" s="955"/>
      <c r="AY15" s="941" t="s">
        <v>244</v>
      </c>
      <c r="AZ15" s="942"/>
      <c r="BA15" s="433" t="str">
        <f>VLOOKUP(AM15,記念名,2,FALSE)</f>
        <v>発明の日 18、郵政記念日 20
主権回復の日 28</v>
      </c>
      <c r="BB15" s="434"/>
      <c r="BC15" s="434"/>
      <c r="BD15" s="434"/>
      <c r="BE15" s="434"/>
      <c r="BF15" s="435"/>
    </row>
    <row r="16" spans="1:58" ht="28.5" customHeight="1">
      <c r="A16" s="943"/>
      <c r="B16" s="944"/>
      <c r="C16" s="436"/>
      <c r="D16" s="437"/>
      <c r="E16" s="437"/>
      <c r="F16" s="437"/>
      <c r="G16" s="437"/>
      <c r="H16" s="437"/>
      <c r="I16" s="956" t="str">
        <f>IF(I15&gt;=43586,"令和"&amp;IF(YEAR(I15)-2018=1,"元",YEAR(I15)-2018),"平成"&amp;(YEAR(I15)-1988))</f>
        <v>令和8</v>
      </c>
      <c r="J16" s="957"/>
      <c r="K16" s="957"/>
      <c r="L16" s="958"/>
      <c r="M16" s="951"/>
      <c r="N16" s="952"/>
      <c r="O16" s="952"/>
      <c r="P16" s="953"/>
      <c r="Q16" s="959" t="str">
        <f>CHOOSE(MONTH(I15),"睦月","如月","弥生","卯月","皐月","水無月","文月","葉月","長月","神無月","霜月","師走")</f>
        <v>睦月</v>
      </c>
      <c r="R16" s="959"/>
      <c r="S16" s="959"/>
      <c r="T16" s="960"/>
      <c r="U16" s="943"/>
      <c r="V16" s="944"/>
      <c r="W16" s="436"/>
      <c r="X16" s="437"/>
      <c r="Y16" s="437"/>
      <c r="Z16" s="437"/>
      <c r="AA16" s="437"/>
      <c r="AB16" s="438"/>
      <c r="AE16" s="943"/>
      <c r="AF16" s="944"/>
      <c r="AG16" s="436"/>
      <c r="AH16" s="437"/>
      <c r="AI16" s="437"/>
      <c r="AJ16" s="437"/>
      <c r="AK16" s="437"/>
      <c r="AL16" s="437"/>
      <c r="AM16" s="956" t="str">
        <f>IF(AM15&gt;=43586,"令和"&amp;IF(YEAR(AM15)-2018=1,"元",YEAR(AM15)-2018),"平成"&amp;(YEAR(AM15)-1988))</f>
        <v>令和8</v>
      </c>
      <c r="AN16" s="957"/>
      <c r="AO16" s="957"/>
      <c r="AP16" s="958"/>
      <c r="AQ16" s="964"/>
      <c r="AR16" s="965"/>
      <c r="AS16" s="965"/>
      <c r="AT16" s="966"/>
      <c r="AU16" s="959" t="str">
        <f>CHOOSE(MONTH(AM15),"睦月","如月","弥生","卯月","皐月","水無月","文月","葉月","長月","神無月","霜月","師走")</f>
        <v>卯月</v>
      </c>
      <c r="AV16" s="959"/>
      <c r="AW16" s="959"/>
      <c r="AX16" s="960"/>
      <c r="AY16" s="943"/>
      <c r="AZ16" s="944"/>
      <c r="BA16" s="436"/>
      <c r="BB16" s="437"/>
      <c r="BC16" s="437"/>
      <c r="BD16" s="437"/>
      <c r="BE16" s="437"/>
      <c r="BF16" s="438"/>
    </row>
    <row r="17" spans="1:58" ht="21.75" customHeight="1">
      <c r="A17" s="920" t="s">
        <v>32</v>
      </c>
      <c r="B17" s="921"/>
      <c r="C17" s="91"/>
      <c r="D17" s="92"/>
      <c r="E17" s="902" t="s">
        <v>51</v>
      </c>
      <c r="F17" s="903"/>
      <c r="G17" s="105"/>
      <c r="H17" s="106"/>
      <c r="I17" s="926" t="s">
        <v>52</v>
      </c>
      <c r="J17" s="927"/>
      <c r="K17" s="114"/>
      <c r="L17" s="115"/>
      <c r="M17" s="924" t="s">
        <v>48</v>
      </c>
      <c r="N17" s="925"/>
      <c r="O17" s="64"/>
      <c r="P17" s="65"/>
      <c r="Q17" s="926" t="s">
        <v>49</v>
      </c>
      <c r="R17" s="927"/>
      <c r="S17" s="114"/>
      <c r="T17" s="115"/>
      <c r="U17" s="902" t="s">
        <v>50</v>
      </c>
      <c r="V17" s="903"/>
      <c r="W17" s="105"/>
      <c r="X17" s="106"/>
      <c r="Y17" s="904" t="s">
        <v>53</v>
      </c>
      <c r="Z17" s="905"/>
      <c r="AA17" s="93"/>
      <c r="AB17" s="94"/>
      <c r="AE17" s="920" t="s">
        <v>32</v>
      </c>
      <c r="AF17" s="921"/>
      <c r="AG17" s="91"/>
      <c r="AH17" s="92"/>
      <c r="AI17" s="902" t="s">
        <v>300</v>
      </c>
      <c r="AJ17" s="903"/>
      <c r="AK17" s="105"/>
      <c r="AL17" s="106"/>
      <c r="AM17" s="922" t="s">
        <v>52</v>
      </c>
      <c r="AN17" s="923"/>
      <c r="AO17" s="116"/>
      <c r="AP17" s="117"/>
      <c r="AQ17" s="924" t="s">
        <v>48</v>
      </c>
      <c r="AR17" s="925"/>
      <c r="AS17" s="64"/>
      <c r="AT17" s="65"/>
      <c r="AU17" s="922" t="s">
        <v>49</v>
      </c>
      <c r="AV17" s="923"/>
      <c r="AW17" s="116"/>
      <c r="AX17" s="117"/>
      <c r="AY17" s="902" t="s">
        <v>50</v>
      </c>
      <c r="AZ17" s="903"/>
      <c r="BA17" s="105"/>
      <c r="BB17" s="106"/>
      <c r="BC17" s="904" t="s">
        <v>53</v>
      </c>
      <c r="BD17" s="905"/>
      <c r="BE17" s="93"/>
      <c r="BF17" s="94"/>
    </row>
    <row r="18" spans="1:58" ht="31.5" customHeight="1">
      <c r="A18" s="908">
        <f>Y11+1</f>
        <v>46040</v>
      </c>
      <c r="B18" s="909"/>
      <c r="E18" s="912">
        <f>A18+1</f>
        <v>46041</v>
      </c>
      <c r="F18" s="913"/>
      <c r="I18" s="912">
        <f>E18+1</f>
        <v>46042</v>
      </c>
      <c r="J18" s="913"/>
      <c r="M18" s="912">
        <f>I18+1</f>
        <v>46043</v>
      </c>
      <c r="N18" s="913"/>
      <c r="Q18" s="912">
        <f>M18+1</f>
        <v>46044</v>
      </c>
      <c r="R18" s="913"/>
      <c r="U18" s="912">
        <f>Q18+1</f>
        <v>46045</v>
      </c>
      <c r="V18" s="913"/>
      <c r="Y18" s="935">
        <f>U18+1</f>
        <v>46046</v>
      </c>
      <c r="Z18" s="936"/>
      <c r="AB18" s="23"/>
      <c r="AE18" s="908">
        <f>BC11+1</f>
        <v>46131</v>
      </c>
      <c r="AF18" s="909"/>
      <c r="AI18" s="912">
        <f>AE18+1</f>
        <v>46132</v>
      </c>
      <c r="AJ18" s="913"/>
      <c r="AM18" s="912">
        <f>AI18+1</f>
        <v>46133</v>
      </c>
      <c r="AN18" s="913"/>
      <c r="AQ18" s="912">
        <f>AM18+1</f>
        <v>46134</v>
      </c>
      <c r="AR18" s="913"/>
      <c r="AU18" s="912">
        <f>AQ18+1</f>
        <v>46135</v>
      </c>
      <c r="AV18" s="913"/>
      <c r="AY18" s="912">
        <f>AU18+1</f>
        <v>46136</v>
      </c>
      <c r="AZ18" s="913"/>
      <c r="BC18" s="935">
        <f>AY18+1</f>
        <v>46137</v>
      </c>
      <c r="BD18" s="936"/>
      <c r="BF18" s="23"/>
    </row>
    <row r="19" spans="1:58" ht="31.5" customHeight="1">
      <c r="A19" s="908"/>
      <c r="B19" s="909"/>
      <c r="E19" s="912"/>
      <c r="F19" s="913"/>
      <c r="I19" s="912"/>
      <c r="J19" s="913"/>
      <c r="M19" s="912"/>
      <c r="N19" s="913"/>
      <c r="Q19" s="912"/>
      <c r="R19" s="913"/>
      <c r="U19" s="912"/>
      <c r="V19" s="913"/>
      <c r="Y19" s="935"/>
      <c r="Z19" s="936"/>
      <c r="AB19" s="19"/>
      <c r="AE19" s="908"/>
      <c r="AF19" s="909"/>
      <c r="AI19" s="912"/>
      <c r="AJ19" s="913"/>
      <c r="AM19" s="912"/>
      <c r="AN19" s="913"/>
      <c r="AQ19" s="912"/>
      <c r="AR19" s="913"/>
      <c r="AU19" s="912"/>
      <c r="AV19" s="913"/>
      <c r="AY19" s="912"/>
      <c r="AZ19" s="913"/>
      <c r="BC19" s="935"/>
      <c r="BD19" s="936"/>
      <c r="BF19" s="19"/>
    </row>
    <row r="20" spans="1:58" ht="31.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row>
    <row r="21" spans="1:58" ht="31.5" customHeight="1">
      <c r="A21" s="933"/>
      <c r="B21" s="934"/>
      <c r="C21" s="934"/>
      <c r="D21" s="454"/>
      <c r="E21" s="933"/>
      <c r="F21" s="934"/>
      <c r="G21" s="934"/>
      <c r="H21" s="454"/>
      <c r="I21" s="933"/>
      <c r="J21" s="934"/>
      <c r="K21" s="934"/>
      <c r="L21" s="454"/>
      <c r="M21" s="933"/>
      <c r="N21" s="934"/>
      <c r="O21" s="934"/>
      <c r="P21" s="454"/>
      <c r="Q21" s="933"/>
      <c r="R21" s="934"/>
      <c r="S21" s="934"/>
      <c r="T21" s="454"/>
      <c r="U21" s="933"/>
      <c r="V21" s="934"/>
      <c r="W21" s="934"/>
      <c r="X21" s="454"/>
      <c r="Y21" s="933"/>
      <c r="Z21" s="934"/>
      <c r="AA21" s="934"/>
      <c r="AB21" s="454"/>
      <c r="AE21" s="933"/>
      <c r="AF21" s="934"/>
      <c r="AG21" s="934"/>
      <c r="AH21" s="454"/>
      <c r="AI21" s="933"/>
      <c r="AJ21" s="934"/>
      <c r="AK21" s="934"/>
      <c r="AL21" s="454"/>
      <c r="AM21" s="933"/>
      <c r="AN21" s="934"/>
      <c r="AO21" s="934"/>
      <c r="AP21" s="454"/>
      <c r="AQ21" s="933"/>
      <c r="AR21" s="934"/>
      <c r="AS21" s="934"/>
      <c r="AT21" s="454"/>
      <c r="AU21" s="933"/>
      <c r="AV21" s="934"/>
      <c r="AW21" s="934"/>
      <c r="AX21" s="454"/>
      <c r="AY21" s="933"/>
      <c r="AZ21" s="934"/>
      <c r="BA21" s="934"/>
      <c r="BB21" s="454"/>
      <c r="BC21" s="933"/>
      <c r="BD21" s="934"/>
      <c r="BE21" s="934"/>
      <c r="BF21" s="454"/>
    </row>
    <row r="22" spans="1:58" ht="31.5" customHeight="1">
      <c r="A22" s="906">
        <f>Y18+1</f>
        <v>46047</v>
      </c>
      <c r="B22" s="907"/>
      <c r="E22" s="910">
        <f>A22+1</f>
        <v>46048</v>
      </c>
      <c r="F22" s="911"/>
      <c r="I22" s="910">
        <f>E22+1</f>
        <v>46049</v>
      </c>
      <c r="J22" s="911"/>
      <c r="M22" s="910">
        <f>I22+1</f>
        <v>46050</v>
      </c>
      <c r="N22" s="911"/>
      <c r="Q22" s="910">
        <f>M22+1</f>
        <v>46051</v>
      </c>
      <c r="R22" s="911"/>
      <c r="U22" s="910">
        <f>Q22+1</f>
        <v>46052</v>
      </c>
      <c r="V22" s="911"/>
      <c r="Y22" s="914">
        <f>U22+1</f>
        <v>46053</v>
      </c>
      <c r="Z22" s="915"/>
      <c r="AB22" s="23"/>
      <c r="AE22" s="906">
        <f>BC18+1</f>
        <v>46138</v>
      </c>
      <c r="AF22" s="907"/>
      <c r="AI22" s="910">
        <f>AE22+1</f>
        <v>46139</v>
      </c>
      <c r="AJ22" s="911"/>
      <c r="AM22" s="910">
        <f>AI22+1</f>
        <v>46140</v>
      </c>
      <c r="AN22" s="911"/>
      <c r="AQ22" s="910">
        <f>AM22+1</f>
        <v>46141</v>
      </c>
      <c r="AR22" s="911"/>
      <c r="AU22" s="910">
        <f>AQ22+1</f>
        <v>46142</v>
      </c>
      <c r="AV22" s="911"/>
      <c r="AY22" s="910">
        <f>AU22+1</f>
        <v>46143</v>
      </c>
      <c r="AZ22" s="911"/>
      <c r="BC22" s="914">
        <f>AY22+1</f>
        <v>46144</v>
      </c>
      <c r="BD22" s="915"/>
      <c r="BF22" s="23"/>
    </row>
    <row r="23" spans="1:58" ht="31.5" customHeight="1">
      <c r="A23" s="908"/>
      <c r="B23" s="909"/>
      <c r="E23" s="912"/>
      <c r="F23" s="913"/>
      <c r="I23" s="912"/>
      <c r="J23" s="913"/>
      <c r="M23" s="912"/>
      <c r="N23" s="913"/>
      <c r="Q23" s="912"/>
      <c r="R23" s="913"/>
      <c r="U23" s="912"/>
      <c r="V23" s="913"/>
      <c r="Y23" s="916"/>
      <c r="Z23" s="917"/>
      <c r="AB23" s="19"/>
      <c r="AE23" s="908"/>
      <c r="AF23" s="909"/>
      <c r="AI23" s="912"/>
      <c r="AJ23" s="913"/>
      <c r="AM23" s="912"/>
      <c r="AN23" s="913"/>
      <c r="AQ23" s="912"/>
      <c r="AR23" s="913"/>
      <c r="AU23" s="912"/>
      <c r="AV23" s="913"/>
      <c r="AY23" s="912"/>
      <c r="AZ23" s="913"/>
      <c r="BC23" s="916"/>
      <c r="BD23" s="917"/>
      <c r="BF23" s="19"/>
    </row>
    <row r="24" spans="1:58" ht="31.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row>
    <row r="25" spans="1:58" ht="31.5" customHeight="1">
      <c r="A25" s="933"/>
      <c r="B25" s="934"/>
      <c r="C25" s="934"/>
      <c r="D25" s="454"/>
      <c r="E25" s="933"/>
      <c r="F25" s="934"/>
      <c r="G25" s="934"/>
      <c r="H25" s="454"/>
      <c r="I25" s="933"/>
      <c r="J25" s="934"/>
      <c r="K25" s="934"/>
      <c r="L25" s="454"/>
      <c r="M25" s="933"/>
      <c r="N25" s="934"/>
      <c r="O25" s="934"/>
      <c r="P25" s="454"/>
      <c r="Q25" s="933"/>
      <c r="R25" s="934"/>
      <c r="S25" s="934"/>
      <c r="T25" s="454"/>
      <c r="U25" s="933"/>
      <c r="V25" s="934"/>
      <c r="W25" s="934"/>
      <c r="X25" s="454"/>
      <c r="Y25" s="933"/>
      <c r="Z25" s="934"/>
      <c r="AA25" s="934"/>
      <c r="AB25" s="454"/>
      <c r="AE25" s="933"/>
      <c r="AF25" s="934"/>
      <c r="AG25" s="934"/>
      <c r="AH25" s="454"/>
      <c r="AI25" s="933"/>
      <c r="AJ25" s="934"/>
      <c r="AK25" s="934"/>
      <c r="AL25" s="454"/>
      <c r="AM25" s="933"/>
      <c r="AN25" s="934"/>
      <c r="AO25" s="934"/>
      <c r="AP25" s="454"/>
      <c r="AQ25" s="933"/>
      <c r="AR25" s="934"/>
      <c r="AS25" s="934"/>
      <c r="AT25" s="454"/>
      <c r="AU25" s="933"/>
      <c r="AV25" s="934"/>
      <c r="AW25" s="934"/>
      <c r="AX25" s="454"/>
      <c r="AY25" s="933"/>
      <c r="AZ25" s="934"/>
      <c r="BA25" s="934"/>
      <c r="BB25" s="454"/>
      <c r="BC25" s="933"/>
      <c r="BD25" s="934"/>
      <c r="BE25" s="934"/>
      <c r="BF25" s="454"/>
    </row>
    <row r="26" spans="1:58" ht="34.5" customHeight="1">
      <c r="A26" s="906">
        <f>Y22+1</f>
        <v>46054</v>
      </c>
      <c r="B26" s="907"/>
      <c r="C26" s="22"/>
      <c r="D26" s="23"/>
      <c r="E26" s="910">
        <f>A26+1</f>
        <v>46055</v>
      </c>
      <c r="F26" s="911"/>
      <c r="G26" s="22"/>
      <c r="H26" s="23"/>
      <c r="I26" s="22"/>
      <c r="J26" s="22"/>
      <c r="K26" s="22"/>
      <c r="L26" s="22"/>
      <c r="M26" s="22"/>
      <c r="N26" s="22"/>
      <c r="O26" s="22"/>
      <c r="P26" s="22"/>
      <c r="Q26" s="22"/>
      <c r="R26" s="22"/>
      <c r="S26" s="22"/>
      <c r="T26" s="22"/>
      <c r="U26" s="22"/>
      <c r="V26" s="22"/>
      <c r="W26" s="22"/>
      <c r="X26" s="22"/>
      <c r="Y26" s="22"/>
      <c r="Z26" s="22"/>
      <c r="AA26" s="22"/>
      <c r="AB26" s="23"/>
      <c r="AE26" s="906">
        <f>BC22+1</f>
        <v>46145</v>
      </c>
      <c r="AF26" s="907"/>
      <c r="AG26" s="22"/>
      <c r="AH26" s="23"/>
      <c r="AI26" s="910">
        <f>AE26+1</f>
        <v>46146</v>
      </c>
      <c r="AJ26" s="911"/>
      <c r="AK26" s="22"/>
      <c r="AL26" s="23"/>
      <c r="AM26" s="22"/>
      <c r="AN26" s="22"/>
      <c r="AO26" s="22"/>
      <c r="AP26" s="22"/>
      <c r="AQ26" s="22"/>
      <c r="AR26" s="22"/>
      <c r="AS26" s="22"/>
      <c r="AT26" s="22"/>
      <c r="AU26" s="22"/>
      <c r="AV26" s="22"/>
      <c r="AW26" s="22"/>
      <c r="AX26" s="22"/>
      <c r="AY26" s="22"/>
      <c r="AZ26" s="22"/>
      <c r="BA26" s="22"/>
      <c r="BB26" s="22"/>
      <c r="BC26" s="22"/>
      <c r="BD26" s="22"/>
      <c r="BE26" s="22"/>
      <c r="BF26" s="23"/>
    </row>
    <row r="27" spans="1:58" ht="35.25" customHeight="1">
      <c r="A27" s="967"/>
      <c r="B27" s="968"/>
      <c r="C27" s="20"/>
      <c r="D27" s="21"/>
      <c r="E27" s="1007"/>
      <c r="F27" s="1008"/>
      <c r="G27" s="20"/>
      <c r="H27" s="21"/>
      <c r="I27" s="20"/>
      <c r="J27" s="20"/>
      <c r="K27" s="20"/>
      <c r="L27" s="20"/>
      <c r="M27" s="20"/>
      <c r="N27" s="20"/>
      <c r="O27" s="20"/>
      <c r="P27" s="20"/>
      <c r="Q27" s="20"/>
      <c r="R27" s="20"/>
      <c r="S27" s="20"/>
      <c r="T27" s="20"/>
      <c r="U27" s="20"/>
      <c r="V27" s="20"/>
      <c r="W27" s="20"/>
      <c r="X27" s="20"/>
      <c r="Y27" s="20"/>
      <c r="Z27" s="20"/>
      <c r="AA27" s="20"/>
      <c r="AB27" s="21"/>
      <c r="AE27" s="967"/>
      <c r="AF27" s="968"/>
      <c r="AG27" s="20"/>
      <c r="AH27" s="21"/>
      <c r="AI27" s="1007"/>
      <c r="AJ27" s="1008"/>
      <c r="AK27" s="20"/>
      <c r="AL27" s="21"/>
      <c r="AM27" s="20"/>
      <c r="AN27" s="20"/>
      <c r="AO27" s="20"/>
      <c r="AP27" s="20"/>
      <c r="AQ27" s="20"/>
      <c r="AR27" s="20"/>
      <c r="AS27" s="20"/>
      <c r="AT27" s="20"/>
      <c r="AU27" s="20"/>
      <c r="AV27" s="20"/>
      <c r="AW27" s="20"/>
      <c r="AX27" s="20"/>
      <c r="AY27" s="20"/>
      <c r="AZ27" s="20"/>
      <c r="BA27" s="20"/>
      <c r="BB27" s="20"/>
      <c r="BC27" s="20"/>
      <c r="BD27" s="20"/>
      <c r="BE27" s="20"/>
      <c r="BF27" s="21"/>
    </row>
    <row r="28" spans="1:58" ht="37.5" customHeight="1">
      <c r="A28" s="113" t="s">
        <v>298</v>
      </c>
      <c r="AF28" s="15"/>
      <c r="AG28" s="15"/>
      <c r="AH28" s="15"/>
      <c r="AI28" s="16"/>
      <c r="AJ28" s="16"/>
      <c r="AK28" s="16"/>
      <c r="AL28" s="16"/>
      <c r="AM28" s="16"/>
      <c r="AN28" s="17"/>
      <c r="AO28" s="18"/>
      <c r="AP28" s="18"/>
      <c r="AQ28" s="18"/>
      <c r="AR28" s="18"/>
      <c r="AS28" s="15"/>
      <c r="AT28" s="15"/>
      <c r="AU28" s="15"/>
      <c r="AV28" s="15"/>
      <c r="AW28" s="16"/>
      <c r="AX28" s="16"/>
      <c r="AY28" s="16"/>
      <c r="AZ28" s="16"/>
      <c r="BA28" s="16"/>
      <c r="BB28" s="17"/>
      <c r="BC28" s="18"/>
      <c r="BD28" s="18"/>
      <c r="BE28" s="18"/>
      <c r="BF28" s="18"/>
    </row>
    <row r="29" spans="1:58" ht="38.25" customHeight="1">
      <c r="I29" s="969">
        <f>I43</f>
        <v>46054</v>
      </c>
      <c r="J29" s="970"/>
      <c r="K29" s="970"/>
      <c r="L29" s="971"/>
      <c r="M29" s="972" t="str">
        <f>DBCS(MONTH(I43))</f>
        <v>２</v>
      </c>
      <c r="N29" s="973"/>
      <c r="O29" s="973"/>
      <c r="P29" s="974"/>
      <c r="Q29" s="975">
        <f>Q43</f>
        <v>46054</v>
      </c>
      <c r="R29" s="975"/>
      <c r="S29" s="975"/>
      <c r="T29" s="976"/>
      <c r="AM29" s="969">
        <f>AM43</f>
        <v>46143</v>
      </c>
      <c r="AN29" s="970"/>
      <c r="AO29" s="970"/>
      <c r="AP29" s="971"/>
      <c r="AQ29" s="977" t="str">
        <f>DBCS(MONTH(AM43))</f>
        <v>５</v>
      </c>
      <c r="AR29" s="978"/>
      <c r="AS29" s="978"/>
      <c r="AT29" s="979"/>
      <c r="AU29" s="975">
        <f>AU43</f>
        <v>46143</v>
      </c>
      <c r="AV29" s="975"/>
      <c r="AW29" s="975"/>
      <c r="AX29" s="976"/>
    </row>
    <row r="30" spans="1:58" ht="21.75" customHeight="1">
      <c r="A30" s="920" t="s">
        <v>32</v>
      </c>
      <c r="B30" s="921"/>
      <c r="C30" s="91"/>
      <c r="D30" s="92"/>
      <c r="E30" s="902" t="s">
        <v>51</v>
      </c>
      <c r="F30" s="903"/>
      <c r="G30" s="105"/>
      <c r="H30" s="106"/>
      <c r="I30" s="922" t="s">
        <v>52</v>
      </c>
      <c r="J30" s="923"/>
      <c r="K30" s="116"/>
      <c r="L30" s="117"/>
      <c r="M30" s="924" t="s">
        <v>48</v>
      </c>
      <c r="N30" s="925"/>
      <c r="O30" s="64"/>
      <c r="P30" s="65"/>
      <c r="Q30" s="922" t="s">
        <v>49</v>
      </c>
      <c r="R30" s="923"/>
      <c r="S30" s="116"/>
      <c r="T30" s="117"/>
      <c r="U30" s="902" t="s">
        <v>50</v>
      </c>
      <c r="V30" s="903"/>
      <c r="W30" s="105"/>
      <c r="X30" s="106"/>
      <c r="Y30" s="904" t="s">
        <v>53</v>
      </c>
      <c r="Z30" s="905"/>
      <c r="AA30" s="93"/>
      <c r="AB30" s="94"/>
      <c r="AE30" s="920" t="s">
        <v>32</v>
      </c>
      <c r="AF30" s="921"/>
      <c r="AG30" s="91"/>
      <c r="AH30" s="92"/>
      <c r="AI30" s="902" t="s">
        <v>51</v>
      </c>
      <c r="AJ30" s="903"/>
      <c r="AK30" s="105"/>
      <c r="AL30" s="106"/>
      <c r="AM30" s="980" t="s">
        <v>52</v>
      </c>
      <c r="AN30" s="981"/>
      <c r="AO30" s="118"/>
      <c r="AP30" s="119"/>
      <c r="AQ30" s="924" t="s">
        <v>48</v>
      </c>
      <c r="AR30" s="925"/>
      <c r="AS30" s="64"/>
      <c r="AT30" s="65"/>
      <c r="AU30" s="980" t="s">
        <v>49</v>
      </c>
      <c r="AV30" s="981"/>
      <c r="AW30" s="118"/>
      <c r="AX30" s="119"/>
      <c r="AY30" s="902" t="s">
        <v>50</v>
      </c>
      <c r="AZ30" s="903"/>
      <c r="BA30" s="105"/>
      <c r="BB30" s="106"/>
      <c r="BC30" s="904" t="s">
        <v>53</v>
      </c>
      <c r="BD30" s="905"/>
      <c r="BE30" s="93"/>
      <c r="BF30" s="94"/>
    </row>
    <row r="31" spans="1:58" ht="31.5" customHeight="1">
      <c r="A31" s="906">
        <f>IF(WEEKDAY(I43)=1,I43,(IF(WEEKDAY(I43)=2,I43-1,(IF(WEEKDAY(I43)=3,I43-2,(IF(WEEKDAY(I43)=4,I43-3,(IF(WEEKDAY(I43)=5,I43-4,IF(WEEKDAY(I43)=6,I43-5,I43-6))))))))))</f>
        <v>46054</v>
      </c>
      <c r="B31" s="907"/>
      <c r="E31" s="910">
        <f>A31+1</f>
        <v>46055</v>
      </c>
      <c r="F31" s="911"/>
      <c r="I31" s="910">
        <f>E31+1</f>
        <v>46056</v>
      </c>
      <c r="J31" s="911"/>
      <c r="M31" s="910">
        <f>I31+1</f>
        <v>46057</v>
      </c>
      <c r="N31" s="911"/>
      <c r="Q31" s="910">
        <f>M31+1</f>
        <v>46058</v>
      </c>
      <c r="R31" s="911"/>
      <c r="U31" s="910">
        <f>Q31+1</f>
        <v>46059</v>
      </c>
      <c r="V31" s="911"/>
      <c r="Y31" s="914">
        <f>U31+1</f>
        <v>46060</v>
      </c>
      <c r="Z31" s="915"/>
      <c r="AB31" s="23"/>
      <c r="AE31" s="906">
        <f>IF(WEEKDAY(AM43)=1,AM43,(IF(WEEKDAY(AM43)=2,AM43-1,(IF(WEEKDAY(AM43)=3,AM43-2,(IF(WEEKDAY(AM43)=4,AM43-3,(IF(WEEKDAY(AM43)=5,AM43-4,IF(WEEKDAY(AM43)=6,AM43-5,AM43-6))))))))))</f>
        <v>46138</v>
      </c>
      <c r="AF31" s="907"/>
      <c r="AI31" s="910">
        <f>AE31+1</f>
        <v>46139</v>
      </c>
      <c r="AJ31" s="911"/>
      <c r="AM31" s="910">
        <f>AI31+1</f>
        <v>46140</v>
      </c>
      <c r="AN31" s="911"/>
      <c r="AQ31" s="910">
        <f>AM31+1</f>
        <v>46141</v>
      </c>
      <c r="AR31" s="911"/>
      <c r="AU31" s="910">
        <f>AQ31+1</f>
        <v>46142</v>
      </c>
      <c r="AV31" s="911"/>
      <c r="AY31" s="910">
        <f>AU31+1</f>
        <v>46143</v>
      </c>
      <c r="AZ31" s="911"/>
      <c r="BC31" s="914">
        <f>AY31+1</f>
        <v>46144</v>
      </c>
      <c r="BD31" s="915"/>
      <c r="BF31" s="23"/>
    </row>
    <row r="32" spans="1:58" ht="31.5" customHeight="1">
      <c r="A32" s="908"/>
      <c r="B32" s="909"/>
      <c r="E32" s="912"/>
      <c r="F32" s="913"/>
      <c r="I32" s="912"/>
      <c r="J32" s="913"/>
      <c r="M32" s="912"/>
      <c r="N32" s="913"/>
      <c r="Q32" s="912"/>
      <c r="R32" s="913"/>
      <c r="U32" s="912"/>
      <c r="V32" s="913"/>
      <c r="Y32" s="916"/>
      <c r="Z32" s="917"/>
      <c r="AB32" s="19"/>
      <c r="AE32" s="908"/>
      <c r="AF32" s="909"/>
      <c r="AI32" s="912"/>
      <c r="AJ32" s="913"/>
      <c r="AM32" s="912"/>
      <c r="AN32" s="913"/>
      <c r="AQ32" s="912"/>
      <c r="AR32" s="913"/>
      <c r="AU32" s="912"/>
      <c r="AV32" s="913"/>
      <c r="AY32" s="912"/>
      <c r="AZ32" s="913"/>
      <c r="BC32" s="916"/>
      <c r="BD32" s="917"/>
      <c r="BF32" s="19"/>
    </row>
    <row r="33" spans="1:58" ht="31.5" customHeight="1">
      <c r="A33" s="928"/>
      <c r="B33" s="929"/>
      <c r="C33" s="929"/>
      <c r="D33" s="930"/>
      <c r="E33" s="928"/>
      <c r="F33" s="929"/>
      <c r="G33" s="929"/>
      <c r="H33" s="930"/>
      <c r="I33" s="928"/>
      <c r="J33" s="929"/>
      <c r="K33" s="929"/>
      <c r="L33" s="930"/>
      <c r="M33" s="928"/>
      <c r="N33" s="929"/>
      <c r="O33" s="929"/>
      <c r="P33" s="930"/>
      <c r="Q33" s="928"/>
      <c r="R33" s="929"/>
      <c r="S33" s="929"/>
      <c r="T33" s="930"/>
      <c r="U33" s="928"/>
      <c r="V33" s="929"/>
      <c r="W33" s="929"/>
      <c r="X33" s="930"/>
      <c r="Y33" s="928"/>
      <c r="Z33" s="929"/>
      <c r="AA33" s="929"/>
      <c r="AB33" s="930"/>
      <c r="AE33" s="928"/>
      <c r="AF33" s="929"/>
      <c r="AG33" s="929"/>
      <c r="AH33" s="930"/>
      <c r="AI33" s="928"/>
      <c r="AJ33" s="929"/>
      <c r="AK33" s="929"/>
      <c r="AL33" s="930"/>
      <c r="AM33" s="928"/>
      <c r="AN33" s="929"/>
      <c r="AO33" s="929"/>
      <c r="AP33" s="930"/>
      <c r="AQ33" s="928"/>
      <c r="AR33" s="929"/>
      <c r="AS33" s="929"/>
      <c r="AT33" s="930"/>
      <c r="AU33" s="928"/>
      <c r="AV33" s="929"/>
      <c r="AW33" s="929"/>
      <c r="AX33" s="930"/>
      <c r="AY33" s="928"/>
      <c r="AZ33" s="929"/>
      <c r="BA33" s="929"/>
      <c r="BB33" s="930"/>
      <c r="BC33" s="928"/>
      <c r="BD33" s="929"/>
      <c r="BE33" s="929"/>
      <c r="BF33" s="930"/>
    </row>
    <row r="34" spans="1:58" ht="31.5" customHeight="1">
      <c r="A34" s="933"/>
      <c r="B34" s="934"/>
      <c r="C34" s="934"/>
      <c r="D34" s="454"/>
      <c r="E34" s="933"/>
      <c r="F34" s="934"/>
      <c r="G34" s="934"/>
      <c r="H34" s="454"/>
      <c r="I34" s="933"/>
      <c r="J34" s="934"/>
      <c r="K34" s="934"/>
      <c r="L34" s="454"/>
      <c r="M34" s="933"/>
      <c r="N34" s="934"/>
      <c r="O34" s="934"/>
      <c r="P34" s="454"/>
      <c r="Q34" s="933"/>
      <c r="R34" s="934"/>
      <c r="S34" s="934"/>
      <c r="T34" s="454"/>
      <c r="U34" s="933"/>
      <c r="V34" s="934"/>
      <c r="W34" s="934"/>
      <c r="X34" s="454"/>
      <c r="Y34" s="933"/>
      <c r="Z34" s="934"/>
      <c r="AA34" s="934"/>
      <c r="AB34" s="454"/>
      <c r="AE34" s="933"/>
      <c r="AF34" s="934"/>
      <c r="AG34" s="934"/>
      <c r="AH34" s="454"/>
      <c r="AI34" s="933"/>
      <c r="AJ34" s="934"/>
      <c r="AK34" s="934"/>
      <c r="AL34" s="454"/>
      <c r="AM34" s="933"/>
      <c r="AN34" s="934"/>
      <c r="AO34" s="934"/>
      <c r="AP34" s="454"/>
      <c r="AQ34" s="933"/>
      <c r="AR34" s="934"/>
      <c r="AS34" s="934"/>
      <c r="AT34" s="454"/>
      <c r="AU34" s="933"/>
      <c r="AV34" s="934"/>
      <c r="AW34" s="934"/>
      <c r="AX34" s="454"/>
      <c r="AY34" s="933"/>
      <c r="AZ34" s="934"/>
      <c r="BA34" s="934"/>
      <c r="BB34" s="454"/>
      <c r="BC34" s="933"/>
      <c r="BD34" s="934"/>
      <c r="BE34" s="934"/>
      <c r="BF34" s="454"/>
    </row>
    <row r="35" spans="1:58" ht="31.5" customHeight="1">
      <c r="A35" s="908">
        <f>Y31+1</f>
        <v>46061</v>
      </c>
      <c r="B35" s="909"/>
      <c r="E35" s="912">
        <f>A35+1</f>
        <v>46062</v>
      </c>
      <c r="F35" s="913"/>
      <c r="I35" s="912">
        <f>E35+1</f>
        <v>46063</v>
      </c>
      <c r="J35" s="913"/>
      <c r="M35" s="912">
        <f>I35+1</f>
        <v>46064</v>
      </c>
      <c r="N35" s="913"/>
      <c r="Q35" s="912">
        <f>M35+1</f>
        <v>46065</v>
      </c>
      <c r="R35" s="913"/>
      <c r="U35" s="912">
        <f>Q35+1</f>
        <v>46066</v>
      </c>
      <c r="V35" s="913"/>
      <c r="Y35" s="935">
        <f>U35+1</f>
        <v>46067</v>
      </c>
      <c r="Z35" s="936"/>
      <c r="AB35" s="23"/>
      <c r="AC35" s="982" t="str">
        <f>DBCS(MONTH(I43))</f>
        <v>２</v>
      </c>
      <c r="AD35" s="984" t="str">
        <f>DBCS(MONTH(AM43))</f>
        <v>５</v>
      </c>
      <c r="AE35" s="908">
        <f>BC31+1</f>
        <v>46145</v>
      </c>
      <c r="AF35" s="909"/>
      <c r="AI35" s="912">
        <f>AE35+1</f>
        <v>46146</v>
      </c>
      <c r="AJ35" s="913"/>
      <c r="AM35" s="912">
        <f>AI35+1</f>
        <v>46147</v>
      </c>
      <c r="AN35" s="913"/>
      <c r="AQ35" s="912">
        <f>AM35+1</f>
        <v>46148</v>
      </c>
      <c r="AR35" s="913"/>
      <c r="AU35" s="912">
        <f>AQ35+1</f>
        <v>46149</v>
      </c>
      <c r="AV35" s="913"/>
      <c r="AY35" s="912">
        <f>AU35+1</f>
        <v>46150</v>
      </c>
      <c r="AZ35" s="913"/>
      <c r="BC35" s="935">
        <f>AY35+1</f>
        <v>46151</v>
      </c>
      <c r="BD35" s="936"/>
      <c r="BF35" s="23"/>
    </row>
    <row r="36" spans="1:58" ht="31.5" customHeight="1">
      <c r="A36" s="908"/>
      <c r="B36" s="909"/>
      <c r="E36" s="912"/>
      <c r="F36" s="913"/>
      <c r="I36" s="912"/>
      <c r="J36" s="913"/>
      <c r="M36" s="912"/>
      <c r="N36" s="913"/>
      <c r="Q36" s="912"/>
      <c r="R36" s="913"/>
      <c r="U36" s="912"/>
      <c r="V36" s="913"/>
      <c r="Y36" s="935"/>
      <c r="Z36" s="936"/>
      <c r="AB36" s="19"/>
      <c r="AC36" s="983"/>
      <c r="AD36" s="985"/>
      <c r="AE36" s="908"/>
      <c r="AF36" s="909"/>
      <c r="AI36" s="912"/>
      <c r="AJ36" s="913"/>
      <c r="AM36" s="912"/>
      <c r="AN36" s="913"/>
      <c r="AQ36" s="912"/>
      <c r="AR36" s="913"/>
      <c r="AU36" s="912"/>
      <c r="AV36" s="913"/>
      <c r="AY36" s="912"/>
      <c r="AZ36" s="913"/>
      <c r="BC36" s="935"/>
      <c r="BD36" s="936"/>
      <c r="BF36" s="19"/>
    </row>
    <row r="37" spans="1:58" ht="31.5" customHeight="1">
      <c r="A37" s="928"/>
      <c r="B37" s="929"/>
      <c r="C37" s="929"/>
      <c r="D37" s="930"/>
      <c r="E37" s="928"/>
      <c r="F37" s="929"/>
      <c r="G37" s="929"/>
      <c r="H37" s="930"/>
      <c r="I37" s="928"/>
      <c r="J37" s="929"/>
      <c r="K37" s="929"/>
      <c r="L37" s="930"/>
      <c r="M37" s="928"/>
      <c r="N37" s="929"/>
      <c r="O37" s="929"/>
      <c r="P37" s="930"/>
      <c r="Q37" s="928"/>
      <c r="R37" s="929"/>
      <c r="S37" s="929"/>
      <c r="T37" s="930"/>
      <c r="U37" s="928"/>
      <c r="V37" s="929"/>
      <c r="W37" s="929"/>
      <c r="X37" s="930"/>
      <c r="Y37" s="928"/>
      <c r="Z37" s="929"/>
      <c r="AA37" s="929"/>
      <c r="AB37" s="930"/>
      <c r="AC37" s="986" t="s">
        <v>260</v>
      </c>
      <c r="AD37" s="988" t="s">
        <v>260</v>
      </c>
      <c r="AE37" s="928"/>
      <c r="AF37" s="929"/>
      <c r="AG37" s="929"/>
      <c r="AH37" s="930"/>
      <c r="AI37" s="928"/>
      <c r="AJ37" s="929"/>
      <c r="AK37" s="929"/>
      <c r="AL37" s="930"/>
      <c r="AM37" s="928"/>
      <c r="AN37" s="929"/>
      <c r="AO37" s="929"/>
      <c r="AP37" s="930"/>
      <c r="AQ37" s="928"/>
      <c r="AR37" s="929"/>
      <c r="AS37" s="929"/>
      <c r="AT37" s="930"/>
      <c r="AU37" s="928"/>
      <c r="AV37" s="929"/>
      <c r="AW37" s="929"/>
      <c r="AX37" s="930"/>
      <c r="AY37" s="928"/>
      <c r="AZ37" s="929"/>
      <c r="BA37" s="929"/>
      <c r="BB37" s="930"/>
      <c r="BC37" s="928"/>
      <c r="BD37" s="929"/>
      <c r="BE37" s="929"/>
      <c r="BF37" s="930"/>
    </row>
    <row r="38" spans="1:58" ht="31.5" customHeight="1">
      <c r="A38" s="933"/>
      <c r="B38" s="934"/>
      <c r="C38" s="934"/>
      <c r="D38" s="454"/>
      <c r="E38" s="933"/>
      <c r="F38" s="934"/>
      <c r="G38" s="934"/>
      <c r="H38" s="454"/>
      <c r="I38" s="933"/>
      <c r="J38" s="934"/>
      <c r="K38" s="934"/>
      <c r="L38" s="454"/>
      <c r="M38" s="933"/>
      <c r="N38" s="934"/>
      <c r="O38" s="934"/>
      <c r="P38" s="454"/>
      <c r="Q38" s="933"/>
      <c r="R38" s="934"/>
      <c r="S38" s="934"/>
      <c r="T38" s="454"/>
      <c r="U38" s="933"/>
      <c r="V38" s="934"/>
      <c r="W38" s="934"/>
      <c r="X38" s="454"/>
      <c r="Y38" s="933"/>
      <c r="Z38" s="934"/>
      <c r="AA38" s="934"/>
      <c r="AB38" s="454"/>
      <c r="AC38" s="987"/>
      <c r="AD38" s="989"/>
      <c r="AE38" s="933"/>
      <c r="AF38" s="934"/>
      <c r="AG38" s="934"/>
      <c r="AH38" s="454"/>
      <c r="AI38" s="933"/>
      <c r="AJ38" s="934"/>
      <c r="AK38" s="934"/>
      <c r="AL38" s="454"/>
      <c r="AM38" s="933"/>
      <c r="AN38" s="934"/>
      <c r="AO38" s="934"/>
      <c r="AP38" s="454"/>
      <c r="AQ38" s="933"/>
      <c r="AR38" s="934"/>
      <c r="AS38" s="934"/>
      <c r="AT38" s="454"/>
      <c r="AU38" s="933"/>
      <c r="AV38" s="934"/>
      <c r="AW38" s="934"/>
      <c r="AX38" s="454"/>
      <c r="AY38" s="933"/>
      <c r="AZ38" s="934"/>
      <c r="BA38" s="934"/>
      <c r="BB38" s="454"/>
      <c r="BC38" s="933"/>
      <c r="BD38" s="934"/>
      <c r="BE38" s="934"/>
      <c r="BF38" s="454"/>
    </row>
    <row r="39" spans="1:58" ht="31.5" customHeight="1">
      <c r="A39" s="908">
        <f>Y35+1</f>
        <v>46068</v>
      </c>
      <c r="B39" s="909"/>
      <c r="E39" s="912">
        <f>A39+1</f>
        <v>46069</v>
      </c>
      <c r="F39" s="913"/>
      <c r="I39" s="912">
        <f>E39+1</f>
        <v>46070</v>
      </c>
      <c r="J39" s="913"/>
      <c r="M39" s="912">
        <f>I39+1</f>
        <v>46071</v>
      </c>
      <c r="N39" s="913"/>
      <c r="Q39" s="912">
        <f>M39+1</f>
        <v>46072</v>
      </c>
      <c r="R39" s="913"/>
      <c r="U39" s="912">
        <f>Q39+1</f>
        <v>46073</v>
      </c>
      <c r="V39" s="913"/>
      <c r="Y39" s="935">
        <f>U39+1</f>
        <v>46074</v>
      </c>
      <c r="Z39" s="936"/>
      <c r="AB39" s="23"/>
      <c r="AE39" s="908">
        <f>BC35+1</f>
        <v>46152</v>
      </c>
      <c r="AF39" s="909"/>
      <c r="AI39" s="912">
        <f>AE39+1</f>
        <v>46153</v>
      </c>
      <c r="AJ39" s="913"/>
      <c r="AM39" s="912">
        <f>AI39+1</f>
        <v>46154</v>
      </c>
      <c r="AN39" s="913"/>
      <c r="AQ39" s="912">
        <f>AM39+1</f>
        <v>46155</v>
      </c>
      <c r="AR39" s="913"/>
      <c r="AU39" s="912">
        <f>AQ39+1</f>
        <v>46156</v>
      </c>
      <c r="AV39" s="913"/>
      <c r="AY39" s="912">
        <f>AU39+1</f>
        <v>46157</v>
      </c>
      <c r="AZ39" s="913"/>
      <c r="BC39" s="935">
        <f>AY39+1</f>
        <v>46158</v>
      </c>
      <c r="BD39" s="936"/>
      <c r="BF39" s="23"/>
    </row>
    <row r="40" spans="1:58" ht="31.5" customHeight="1">
      <c r="A40" s="908"/>
      <c r="B40" s="909"/>
      <c r="E40" s="912"/>
      <c r="F40" s="913"/>
      <c r="I40" s="912"/>
      <c r="J40" s="913"/>
      <c r="M40" s="912"/>
      <c r="N40" s="913"/>
      <c r="Q40" s="912"/>
      <c r="R40" s="913"/>
      <c r="U40" s="912"/>
      <c r="V40" s="913"/>
      <c r="Y40" s="935"/>
      <c r="Z40" s="936"/>
      <c r="AB40" s="19"/>
      <c r="AE40" s="908"/>
      <c r="AF40" s="909"/>
      <c r="AI40" s="912"/>
      <c r="AJ40" s="913"/>
      <c r="AM40" s="912"/>
      <c r="AN40" s="913"/>
      <c r="AQ40" s="912"/>
      <c r="AR40" s="913"/>
      <c r="AU40" s="912"/>
      <c r="AV40" s="913"/>
      <c r="AY40" s="912"/>
      <c r="AZ40" s="913"/>
      <c r="BC40" s="935"/>
      <c r="BD40" s="936"/>
      <c r="BF40" s="19"/>
    </row>
    <row r="41" spans="1:58" ht="31.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E41" s="928"/>
      <c r="AF41" s="929"/>
      <c r="AG41" s="929"/>
      <c r="AH41" s="930"/>
      <c r="AI41" s="928"/>
      <c r="AJ41" s="929"/>
      <c r="AK41" s="929"/>
      <c r="AL41" s="930"/>
      <c r="AM41" s="928"/>
      <c r="AN41" s="929"/>
      <c r="AO41" s="929"/>
      <c r="AP41" s="930"/>
      <c r="AQ41" s="928"/>
      <c r="AR41" s="929"/>
      <c r="AS41" s="929"/>
      <c r="AT41" s="930"/>
      <c r="AU41" s="928"/>
      <c r="AV41" s="929"/>
      <c r="AW41" s="929"/>
      <c r="AX41" s="930"/>
      <c r="AY41" s="928"/>
      <c r="AZ41" s="929"/>
      <c r="BA41" s="929"/>
      <c r="BB41" s="930"/>
      <c r="BC41" s="928"/>
      <c r="BD41" s="929"/>
      <c r="BE41" s="929"/>
      <c r="BF41" s="930"/>
    </row>
    <row r="42" spans="1:58" ht="31.5" customHeight="1">
      <c r="A42" s="933"/>
      <c r="B42" s="934"/>
      <c r="C42" s="934"/>
      <c r="D42" s="454"/>
      <c r="E42" s="933"/>
      <c r="F42" s="934"/>
      <c r="G42" s="934"/>
      <c r="H42" s="454"/>
      <c r="I42" s="933"/>
      <c r="J42" s="934"/>
      <c r="K42" s="934"/>
      <c r="L42" s="454"/>
      <c r="M42" s="933"/>
      <c r="N42" s="934"/>
      <c r="O42" s="934"/>
      <c r="P42" s="454"/>
      <c r="Q42" s="933"/>
      <c r="R42" s="934"/>
      <c r="S42" s="934"/>
      <c r="T42" s="454"/>
      <c r="U42" s="933"/>
      <c r="V42" s="934"/>
      <c r="W42" s="934"/>
      <c r="X42" s="454"/>
      <c r="Y42" s="933"/>
      <c r="Z42" s="934"/>
      <c r="AA42" s="934"/>
      <c r="AB42" s="454"/>
      <c r="AE42" s="933"/>
      <c r="AF42" s="934"/>
      <c r="AG42" s="934"/>
      <c r="AH42" s="454"/>
      <c r="AI42" s="933"/>
      <c r="AJ42" s="934"/>
      <c r="AK42" s="934"/>
      <c r="AL42" s="454"/>
      <c r="AM42" s="933"/>
      <c r="AN42" s="934"/>
      <c r="AO42" s="934"/>
      <c r="AP42" s="454"/>
      <c r="AQ42" s="933"/>
      <c r="AR42" s="934"/>
      <c r="AS42" s="934"/>
      <c r="AT42" s="454"/>
      <c r="AU42" s="933"/>
      <c r="AV42" s="934"/>
      <c r="AW42" s="934"/>
      <c r="AX42" s="454"/>
      <c r="AY42" s="933"/>
      <c r="AZ42" s="934"/>
      <c r="BA42" s="934"/>
      <c r="BB42" s="454"/>
      <c r="BC42" s="933"/>
      <c r="BD42" s="934"/>
      <c r="BE42" s="934"/>
      <c r="BF42" s="454"/>
    </row>
    <row r="43" spans="1:58" ht="28.5" customHeight="1">
      <c r="A43" s="941" t="s">
        <v>115</v>
      </c>
      <c r="B43" s="942"/>
      <c r="C43" s="433" t="str">
        <f>VLOOKUP(I43,祝節名,2,FALSE)</f>
        <v>11建国記念の日、23天皇誕生日
立春4、雨水19</v>
      </c>
      <c r="D43" s="434"/>
      <c r="E43" s="434"/>
      <c r="F43" s="434"/>
      <c r="G43" s="434"/>
      <c r="H43" s="434"/>
      <c r="I43" s="945">
        <f>IF(MONTH(I15)=12,DATE(YEAR(I15)+1,1,1),DATE(YEAR(I15),MONTH(I15)+1,1))</f>
        <v>46054</v>
      </c>
      <c r="J43" s="946"/>
      <c r="K43" s="946"/>
      <c r="L43" s="947"/>
      <c r="M43" s="961" t="str">
        <f>DBCS(MONTH(I43))</f>
        <v>２</v>
      </c>
      <c r="N43" s="962"/>
      <c r="O43" s="962"/>
      <c r="P43" s="963"/>
      <c r="Q43" s="954">
        <f>I43</f>
        <v>46054</v>
      </c>
      <c r="R43" s="954"/>
      <c r="S43" s="954"/>
      <c r="T43" s="955"/>
      <c r="U43" s="941" t="s">
        <v>244</v>
      </c>
      <c r="V43" s="942"/>
      <c r="W43" s="433" t="str">
        <f>VLOOKUP(I43,記念名,2,FALSE)</f>
        <v>バレンタインデー 14</v>
      </c>
      <c r="X43" s="434"/>
      <c r="Y43" s="434"/>
      <c r="Z43" s="434"/>
      <c r="AA43" s="434"/>
      <c r="AB43" s="435"/>
      <c r="AE43" s="941" t="s">
        <v>115</v>
      </c>
      <c r="AF43" s="942"/>
      <c r="AG43" s="433" t="str">
        <f>VLOOKUP(AM43,祝節名,2,FALSE)</f>
        <v>3憲法記念日、4みどりの日
5こどもの日、6振休。立夏5小満21</v>
      </c>
      <c r="AH43" s="434"/>
      <c r="AI43" s="434"/>
      <c r="AJ43" s="434"/>
      <c r="AK43" s="434"/>
      <c r="AL43" s="434"/>
      <c r="AM43" s="945">
        <f>IF(MONTH(AM15)=12,DATE(YEAR(AM15)+1,1,1),DATE(YEAR(AM15),MONTH(AM15)+1,1))</f>
        <v>46143</v>
      </c>
      <c r="AN43" s="946"/>
      <c r="AO43" s="946"/>
      <c r="AP43" s="947"/>
      <c r="AQ43" s="990" t="str">
        <f>DBCS(MONTH(AM43))</f>
        <v>５</v>
      </c>
      <c r="AR43" s="991"/>
      <c r="AS43" s="991"/>
      <c r="AT43" s="992"/>
      <c r="AU43" s="954">
        <f>AM43</f>
        <v>46143</v>
      </c>
      <c r="AV43" s="954"/>
      <c r="AW43" s="954"/>
      <c r="AX43" s="955"/>
      <c r="AY43" s="941" t="s">
        <v>244</v>
      </c>
      <c r="AZ43" s="942"/>
      <c r="BA43" s="433" t="str">
        <f>VLOOKUP(AM43,記念名,2,FALSE)</f>
        <v>メーデー 1、母の日 10</v>
      </c>
      <c r="BB43" s="434"/>
      <c r="BC43" s="434"/>
      <c r="BD43" s="434"/>
      <c r="BE43" s="434"/>
      <c r="BF43" s="435"/>
    </row>
    <row r="44" spans="1:58" ht="28.5" customHeight="1">
      <c r="A44" s="943"/>
      <c r="B44" s="944"/>
      <c r="C44" s="436"/>
      <c r="D44" s="437"/>
      <c r="E44" s="437"/>
      <c r="F44" s="437"/>
      <c r="G44" s="437"/>
      <c r="H44" s="437"/>
      <c r="I44" s="956" t="str">
        <f>IF(I43&gt;=43586,"令和"&amp;IF(YEAR(I43)-2018=1,"元",YEAR(I43)-2018),"平成"&amp;(YEAR(I43)-1988))</f>
        <v>令和8</v>
      </c>
      <c r="J44" s="957"/>
      <c r="K44" s="957"/>
      <c r="L44" s="958"/>
      <c r="M44" s="964"/>
      <c r="N44" s="965"/>
      <c r="O44" s="965"/>
      <c r="P44" s="966"/>
      <c r="Q44" s="959" t="str">
        <f>CHOOSE(MONTH(I43),"睦月","如月","弥生","卯月","皐月","水無月","文月","葉月","長月","神無月","霜月","師走")</f>
        <v>如月</v>
      </c>
      <c r="R44" s="959"/>
      <c r="S44" s="959"/>
      <c r="T44" s="960"/>
      <c r="U44" s="943"/>
      <c r="V44" s="944"/>
      <c r="W44" s="436"/>
      <c r="X44" s="437"/>
      <c r="Y44" s="437"/>
      <c r="Z44" s="437"/>
      <c r="AA44" s="437"/>
      <c r="AB44" s="438"/>
      <c r="AE44" s="943"/>
      <c r="AF44" s="944"/>
      <c r="AG44" s="436"/>
      <c r="AH44" s="437"/>
      <c r="AI44" s="437"/>
      <c r="AJ44" s="437"/>
      <c r="AK44" s="437"/>
      <c r="AL44" s="437"/>
      <c r="AM44" s="956" t="str">
        <f>IF(AM43&gt;=43586,"令和"&amp;IF(YEAR(AM43)-2018=1,"元",YEAR(AM43)-2018),"平成"&amp;(YEAR(AM43)-1988))</f>
        <v>令和8</v>
      </c>
      <c r="AN44" s="957"/>
      <c r="AO44" s="957"/>
      <c r="AP44" s="958"/>
      <c r="AQ44" s="993"/>
      <c r="AR44" s="994"/>
      <c r="AS44" s="994"/>
      <c r="AT44" s="995"/>
      <c r="AU44" s="959" t="str">
        <f>CHOOSE(MONTH(AM43),"睦月","如月","弥生","卯月","皐月","水無月","文月","葉月","長月","神無月","霜月","師走")</f>
        <v>皐月</v>
      </c>
      <c r="AV44" s="959"/>
      <c r="AW44" s="959"/>
      <c r="AX44" s="960"/>
      <c r="AY44" s="943"/>
      <c r="AZ44" s="944"/>
      <c r="BA44" s="436"/>
      <c r="BB44" s="437"/>
      <c r="BC44" s="437"/>
      <c r="BD44" s="437"/>
      <c r="BE44" s="437"/>
      <c r="BF44" s="438"/>
    </row>
    <row r="45" spans="1:58" ht="21.75" customHeight="1">
      <c r="A45" s="920" t="s">
        <v>32</v>
      </c>
      <c r="B45" s="921"/>
      <c r="C45" s="91"/>
      <c r="D45" s="92"/>
      <c r="E45" s="902" t="s">
        <v>51</v>
      </c>
      <c r="F45" s="903"/>
      <c r="G45" s="105"/>
      <c r="H45" s="106"/>
      <c r="I45" s="922" t="s">
        <v>52</v>
      </c>
      <c r="J45" s="923"/>
      <c r="K45" s="116"/>
      <c r="L45" s="117"/>
      <c r="M45" s="924" t="s">
        <v>48</v>
      </c>
      <c r="N45" s="925"/>
      <c r="O45" s="64"/>
      <c r="P45" s="65"/>
      <c r="Q45" s="922" t="s">
        <v>49</v>
      </c>
      <c r="R45" s="923"/>
      <c r="S45" s="116"/>
      <c r="T45" s="117"/>
      <c r="U45" s="902" t="s">
        <v>50</v>
      </c>
      <c r="V45" s="903"/>
      <c r="W45" s="105"/>
      <c r="X45" s="106"/>
      <c r="Y45" s="904" t="s">
        <v>53</v>
      </c>
      <c r="Z45" s="905"/>
      <c r="AA45" s="93"/>
      <c r="AB45" s="94"/>
      <c r="AE45" s="920" t="s">
        <v>32</v>
      </c>
      <c r="AF45" s="921"/>
      <c r="AG45" s="91"/>
      <c r="AH45" s="92"/>
      <c r="AI45" s="902" t="s">
        <v>51</v>
      </c>
      <c r="AJ45" s="903"/>
      <c r="AK45" s="105"/>
      <c r="AL45" s="106"/>
      <c r="AM45" s="980" t="s">
        <v>52</v>
      </c>
      <c r="AN45" s="981"/>
      <c r="AO45" s="118"/>
      <c r="AP45" s="119"/>
      <c r="AQ45" s="924" t="s">
        <v>48</v>
      </c>
      <c r="AR45" s="925"/>
      <c r="AS45" s="64"/>
      <c r="AT45" s="65"/>
      <c r="AU45" s="980" t="s">
        <v>49</v>
      </c>
      <c r="AV45" s="981"/>
      <c r="AW45" s="118"/>
      <c r="AX45" s="119"/>
      <c r="AY45" s="902" t="s">
        <v>50</v>
      </c>
      <c r="AZ45" s="903"/>
      <c r="BA45" s="105"/>
      <c r="BB45" s="106"/>
      <c r="BC45" s="904" t="s">
        <v>53</v>
      </c>
      <c r="BD45" s="905"/>
      <c r="BE45" s="93"/>
      <c r="BF45" s="94"/>
    </row>
    <row r="46" spans="1:58" ht="31.5" customHeight="1">
      <c r="A46" s="908">
        <f>Y39+1</f>
        <v>46075</v>
      </c>
      <c r="B46" s="909"/>
      <c r="E46" s="912">
        <f>A46+1</f>
        <v>46076</v>
      </c>
      <c r="F46" s="913"/>
      <c r="I46" s="912">
        <f>E46+1</f>
        <v>46077</v>
      </c>
      <c r="J46" s="913"/>
      <c r="M46" s="912">
        <f>I46+1</f>
        <v>46078</v>
      </c>
      <c r="N46" s="913"/>
      <c r="Q46" s="912">
        <f>M46+1</f>
        <v>46079</v>
      </c>
      <c r="R46" s="913"/>
      <c r="U46" s="912">
        <f>Q46+1</f>
        <v>46080</v>
      </c>
      <c r="V46" s="913"/>
      <c r="Y46" s="935">
        <f>U46+1</f>
        <v>46081</v>
      </c>
      <c r="Z46" s="936"/>
      <c r="AB46" s="23"/>
      <c r="AE46" s="908">
        <f>BC39+1</f>
        <v>46159</v>
      </c>
      <c r="AF46" s="909"/>
      <c r="AI46" s="912">
        <f>AE46+1</f>
        <v>46160</v>
      </c>
      <c r="AJ46" s="913"/>
      <c r="AM46" s="912">
        <f>AI46+1</f>
        <v>46161</v>
      </c>
      <c r="AN46" s="913"/>
      <c r="AQ46" s="912">
        <f>AM46+1</f>
        <v>46162</v>
      </c>
      <c r="AR46" s="913"/>
      <c r="AU46" s="912">
        <f>AQ46+1</f>
        <v>46163</v>
      </c>
      <c r="AV46" s="913"/>
      <c r="AY46" s="912">
        <f>AU46+1</f>
        <v>46164</v>
      </c>
      <c r="AZ46" s="913"/>
      <c r="BC46" s="935">
        <f>AY46+1</f>
        <v>46165</v>
      </c>
      <c r="BD46" s="936"/>
      <c r="BF46" s="23"/>
    </row>
    <row r="47" spans="1:58" ht="31.5" customHeight="1">
      <c r="A47" s="908"/>
      <c r="B47" s="909"/>
      <c r="E47" s="912"/>
      <c r="F47" s="913"/>
      <c r="I47" s="912"/>
      <c r="J47" s="913"/>
      <c r="M47" s="912"/>
      <c r="N47" s="913"/>
      <c r="Q47" s="912"/>
      <c r="R47" s="913"/>
      <c r="U47" s="912"/>
      <c r="V47" s="913"/>
      <c r="Y47" s="935"/>
      <c r="Z47" s="936"/>
      <c r="AB47" s="19"/>
      <c r="AE47" s="908"/>
      <c r="AF47" s="909"/>
      <c r="AI47" s="912"/>
      <c r="AJ47" s="913"/>
      <c r="AM47" s="912"/>
      <c r="AN47" s="913"/>
      <c r="AQ47" s="912"/>
      <c r="AR47" s="913"/>
      <c r="AU47" s="912"/>
      <c r="AV47" s="913"/>
      <c r="AY47" s="912"/>
      <c r="AZ47" s="913"/>
      <c r="BC47" s="935"/>
      <c r="BD47" s="936"/>
      <c r="BF47" s="19"/>
    </row>
    <row r="48" spans="1:58" ht="31.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row>
    <row r="49" spans="1:58" ht="31.5" customHeight="1">
      <c r="A49" s="933"/>
      <c r="B49" s="934"/>
      <c r="C49" s="934"/>
      <c r="D49" s="454"/>
      <c r="E49" s="933"/>
      <c r="F49" s="934"/>
      <c r="G49" s="934"/>
      <c r="H49" s="454"/>
      <c r="I49" s="933"/>
      <c r="J49" s="934"/>
      <c r="K49" s="934"/>
      <c r="L49" s="454"/>
      <c r="M49" s="933"/>
      <c r="N49" s="934"/>
      <c r="O49" s="934"/>
      <c r="P49" s="454"/>
      <c r="Q49" s="933"/>
      <c r="R49" s="934"/>
      <c r="S49" s="934"/>
      <c r="T49" s="454"/>
      <c r="U49" s="933"/>
      <c r="V49" s="934"/>
      <c r="W49" s="934"/>
      <c r="X49" s="454"/>
      <c r="Y49" s="933"/>
      <c r="Z49" s="934"/>
      <c r="AA49" s="934"/>
      <c r="AB49" s="454"/>
      <c r="AE49" s="933"/>
      <c r="AF49" s="934"/>
      <c r="AG49" s="934"/>
      <c r="AH49" s="454"/>
      <c r="AI49" s="933"/>
      <c r="AJ49" s="934"/>
      <c r="AK49" s="934"/>
      <c r="AL49" s="454"/>
      <c r="AM49" s="933"/>
      <c r="AN49" s="934"/>
      <c r="AO49" s="934"/>
      <c r="AP49" s="454"/>
      <c r="AQ49" s="933"/>
      <c r="AR49" s="934"/>
      <c r="AS49" s="934"/>
      <c r="AT49" s="454"/>
      <c r="AU49" s="933"/>
      <c r="AV49" s="934"/>
      <c r="AW49" s="934"/>
      <c r="AX49" s="454"/>
      <c r="AY49" s="933"/>
      <c r="AZ49" s="934"/>
      <c r="BA49" s="934"/>
      <c r="BB49" s="454"/>
      <c r="BC49" s="933"/>
      <c r="BD49" s="934"/>
      <c r="BE49" s="934"/>
      <c r="BF49" s="454"/>
    </row>
    <row r="50" spans="1:58" ht="31.5" customHeight="1">
      <c r="A50" s="906">
        <f>Y46+1</f>
        <v>46082</v>
      </c>
      <c r="B50" s="907"/>
      <c r="E50" s="910">
        <f>A50+1</f>
        <v>46083</v>
      </c>
      <c r="F50" s="911"/>
      <c r="I50" s="910">
        <f>E50+1</f>
        <v>46084</v>
      </c>
      <c r="J50" s="911"/>
      <c r="M50" s="910">
        <f>I50+1</f>
        <v>46085</v>
      </c>
      <c r="N50" s="911"/>
      <c r="Q50" s="910">
        <f>M50+1</f>
        <v>46086</v>
      </c>
      <c r="R50" s="911"/>
      <c r="U50" s="910">
        <f>Q50+1</f>
        <v>46087</v>
      </c>
      <c r="V50" s="911"/>
      <c r="Y50" s="914">
        <f>U50+1</f>
        <v>46088</v>
      </c>
      <c r="Z50" s="915"/>
      <c r="AB50" s="23"/>
      <c r="AE50" s="906">
        <f>BC46+1</f>
        <v>46166</v>
      </c>
      <c r="AF50" s="907"/>
      <c r="AI50" s="910">
        <f>AE50+1</f>
        <v>46167</v>
      </c>
      <c r="AJ50" s="911"/>
      <c r="AM50" s="910">
        <f>AI50+1</f>
        <v>46168</v>
      </c>
      <c r="AN50" s="911"/>
      <c r="AQ50" s="910">
        <f>AM50+1</f>
        <v>46169</v>
      </c>
      <c r="AR50" s="911"/>
      <c r="AU50" s="910">
        <f>AQ50+1</f>
        <v>46170</v>
      </c>
      <c r="AV50" s="911"/>
      <c r="AY50" s="910">
        <f>AU50+1</f>
        <v>46171</v>
      </c>
      <c r="AZ50" s="911"/>
      <c r="BC50" s="914">
        <f>AY50+1</f>
        <v>46172</v>
      </c>
      <c r="BD50" s="915"/>
      <c r="BF50" s="23"/>
    </row>
    <row r="51" spans="1:58" ht="31.5" customHeight="1">
      <c r="A51" s="908"/>
      <c r="B51" s="909"/>
      <c r="E51" s="912"/>
      <c r="F51" s="913"/>
      <c r="I51" s="912"/>
      <c r="J51" s="913"/>
      <c r="M51" s="912"/>
      <c r="N51" s="913"/>
      <c r="Q51" s="912"/>
      <c r="R51" s="913"/>
      <c r="U51" s="912"/>
      <c r="V51" s="913"/>
      <c r="Y51" s="916"/>
      <c r="Z51" s="917"/>
      <c r="AB51" s="19"/>
      <c r="AE51" s="908"/>
      <c r="AF51" s="909"/>
      <c r="AI51" s="912"/>
      <c r="AJ51" s="913"/>
      <c r="AM51" s="912"/>
      <c r="AN51" s="913"/>
      <c r="AQ51" s="912"/>
      <c r="AR51" s="913"/>
      <c r="AU51" s="912"/>
      <c r="AV51" s="913"/>
      <c r="AY51" s="912"/>
      <c r="AZ51" s="913"/>
      <c r="BC51" s="916"/>
      <c r="BD51" s="917"/>
      <c r="BF51" s="19"/>
    </row>
    <row r="52" spans="1:58" ht="31.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row>
    <row r="53" spans="1:58" ht="31.5" customHeight="1">
      <c r="A53" s="933"/>
      <c r="B53" s="934"/>
      <c r="C53" s="934"/>
      <c r="D53" s="454"/>
      <c r="E53" s="933"/>
      <c r="F53" s="934"/>
      <c r="G53" s="934"/>
      <c r="H53" s="454"/>
      <c r="I53" s="933"/>
      <c r="J53" s="934"/>
      <c r="K53" s="934"/>
      <c r="L53" s="454"/>
      <c r="M53" s="933"/>
      <c r="N53" s="934"/>
      <c r="O53" s="934"/>
      <c r="P53" s="454"/>
      <c r="Q53" s="933"/>
      <c r="R53" s="934"/>
      <c r="S53" s="934"/>
      <c r="T53" s="454"/>
      <c r="U53" s="933"/>
      <c r="V53" s="934"/>
      <c r="W53" s="934"/>
      <c r="X53" s="454"/>
      <c r="Y53" s="933"/>
      <c r="Z53" s="934"/>
      <c r="AA53" s="934"/>
      <c r="AB53" s="454"/>
      <c r="AE53" s="933"/>
      <c r="AF53" s="934"/>
      <c r="AG53" s="934"/>
      <c r="AH53" s="454"/>
      <c r="AI53" s="933"/>
      <c r="AJ53" s="934"/>
      <c r="AK53" s="934"/>
      <c r="AL53" s="454"/>
      <c r="AM53" s="933"/>
      <c r="AN53" s="934"/>
      <c r="AO53" s="934"/>
      <c r="AP53" s="454"/>
      <c r="AQ53" s="933"/>
      <c r="AR53" s="934"/>
      <c r="AS53" s="934"/>
      <c r="AT53" s="454"/>
      <c r="AU53" s="933"/>
      <c r="AV53" s="934"/>
      <c r="AW53" s="934"/>
      <c r="AX53" s="454"/>
      <c r="AY53" s="933"/>
      <c r="AZ53" s="934"/>
      <c r="BA53" s="934"/>
      <c r="BB53" s="454"/>
      <c r="BC53" s="933"/>
      <c r="BD53" s="934"/>
      <c r="BE53" s="934"/>
      <c r="BF53" s="454"/>
    </row>
    <row r="54" spans="1:58" ht="34.5" customHeight="1">
      <c r="A54" s="906">
        <f>Y50+1</f>
        <v>46089</v>
      </c>
      <c r="B54" s="907"/>
      <c r="C54" s="22"/>
      <c r="D54" s="23"/>
      <c r="E54" s="910">
        <f>A54+1</f>
        <v>46090</v>
      </c>
      <c r="F54" s="911"/>
      <c r="G54" s="22"/>
      <c r="H54" s="23"/>
      <c r="I54" s="22"/>
      <c r="J54" s="22"/>
      <c r="K54" s="22"/>
      <c r="L54" s="22"/>
      <c r="M54" s="22"/>
      <c r="N54" s="22"/>
      <c r="O54" s="22"/>
      <c r="P54" s="22"/>
      <c r="Q54" s="22"/>
      <c r="R54" s="22"/>
      <c r="S54" s="22"/>
      <c r="T54" s="22"/>
      <c r="U54" s="22"/>
      <c r="V54" s="22"/>
      <c r="W54" s="22"/>
      <c r="X54" s="22"/>
      <c r="Y54" s="22"/>
      <c r="Z54" s="22"/>
      <c r="AA54" s="22"/>
      <c r="AB54" s="23"/>
      <c r="AE54" s="906">
        <f>BC50+1</f>
        <v>46173</v>
      </c>
      <c r="AF54" s="907"/>
      <c r="AG54" s="22"/>
      <c r="AH54" s="23"/>
      <c r="AI54" s="910">
        <f>AE54+1</f>
        <v>46174</v>
      </c>
      <c r="AJ54" s="911"/>
      <c r="AK54" s="22"/>
      <c r="AL54" s="23"/>
      <c r="AM54" s="22"/>
      <c r="AN54" s="22"/>
      <c r="AO54" s="22"/>
      <c r="AP54" s="22"/>
      <c r="AQ54" s="22"/>
      <c r="AR54" s="22"/>
      <c r="AS54" s="22"/>
      <c r="AT54" s="22"/>
      <c r="AU54" s="22"/>
      <c r="AV54" s="22"/>
      <c r="AW54" s="22"/>
      <c r="AX54" s="22"/>
      <c r="AY54" s="22"/>
      <c r="AZ54" s="22"/>
      <c r="BA54" s="22"/>
      <c r="BB54" s="22"/>
      <c r="BC54" s="22"/>
      <c r="BD54" s="22"/>
      <c r="BE54" s="22"/>
      <c r="BF54" s="23"/>
    </row>
    <row r="55" spans="1:58" ht="35.25" customHeight="1">
      <c r="A55" s="967"/>
      <c r="B55" s="968"/>
      <c r="C55" s="20"/>
      <c r="D55" s="21"/>
      <c r="E55" s="1007"/>
      <c r="F55" s="1008"/>
      <c r="G55" s="20"/>
      <c r="H55" s="21"/>
      <c r="I55" s="20"/>
      <c r="J55" s="20"/>
      <c r="K55" s="20"/>
      <c r="L55" s="20"/>
      <c r="M55" s="20"/>
      <c r="N55" s="20"/>
      <c r="O55" s="20"/>
      <c r="P55" s="20"/>
      <c r="Q55" s="20"/>
      <c r="R55" s="20"/>
      <c r="S55" s="20"/>
      <c r="T55" s="20"/>
      <c r="U55" s="20"/>
      <c r="V55" s="20"/>
      <c r="W55" s="20"/>
      <c r="X55" s="20"/>
      <c r="Y55" s="20"/>
      <c r="Z55" s="20"/>
      <c r="AA55" s="20"/>
      <c r="AB55" s="21"/>
      <c r="AE55" s="967"/>
      <c r="AF55" s="968"/>
      <c r="AG55" s="20"/>
      <c r="AH55" s="21"/>
      <c r="AI55" s="1007"/>
      <c r="AJ55" s="1008"/>
      <c r="AK55" s="20"/>
      <c r="AL55" s="21"/>
      <c r="AM55" s="20"/>
      <c r="AN55" s="20"/>
      <c r="AO55" s="20"/>
      <c r="AP55" s="20"/>
      <c r="AQ55" s="20"/>
      <c r="AR55" s="20"/>
      <c r="AS55" s="20"/>
      <c r="AT55" s="20"/>
      <c r="AU55" s="20"/>
      <c r="AV55" s="20"/>
      <c r="AW55" s="20"/>
      <c r="AX55" s="20"/>
      <c r="AY55" s="20"/>
      <c r="AZ55" s="20"/>
      <c r="BA55" s="20"/>
      <c r="BB55" s="20"/>
      <c r="BC55" s="20"/>
      <c r="BD55" s="20"/>
      <c r="BE55" s="20"/>
      <c r="BF55" s="21"/>
    </row>
    <row r="56" spans="1:58" ht="36" customHeight="1">
      <c r="A56" s="15"/>
      <c r="B56" s="15"/>
      <c r="C56" s="15"/>
      <c r="D56" s="15"/>
      <c r="E56" s="16"/>
      <c r="F56" s="16"/>
      <c r="G56" s="16"/>
      <c r="H56" s="16"/>
      <c r="I56" s="16"/>
      <c r="J56" s="17"/>
      <c r="K56" s="18"/>
      <c r="L56" s="18"/>
      <c r="M56" s="18"/>
      <c r="N56" s="18"/>
      <c r="O56" s="15"/>
      <c r="P56" s="15"/>
      <c r="Q56" s="15"/>
      <c r="R56" s="15"/>
      <c r="S56" s="16"/>
      <c r="T56" s="16"/>
      <c r="U56" s="16"/>
      <c r="V56" s="16"/>
      <c r="W56" s="16"/>
      <c r="X56" s="17"/>
      <c r="Y56" s="18"/>
      <c r="Z56" s="18"/>
      <c r="AA56" s="18"/>
      <c r="AB56" s="18"/>
      <c r="AE56" s="15"/>
      <c r="AF56" s="15"/>
      <c r="AG56" s="15"/>
      <c r="AH56" s="15"/>
      <c r="AI56" s="16"/>
      <c r="AJ56" s="16"/>
      <c r="AK56" s="16"/>
      <c r="AL56" s="16"/>
      <c r="AM56" s="16"/>
      <c r="AN56" s="17"/>
      <c r="AO56" s="18"/>
      <c r="AP56" s="18"/>
      <c r="AQ56" s="18"/>
      <c r="AR56" s="18"/>
      <c r="AS56" s="15"/>
      <c r="AT56" s="15"/>
      <c r="AU56" s="15"/>
      <c r="AV56" s="15"/>
      <c r="AW56" s="16"/>
      <c r="AX56" s="16"/>
    </row>
    <row r="57" spans="1:58" ht="38.25" customHeight="1">
      <c r="I57" s="969">
        <f>I71</f>
        <v>46082</v>
      </c>
      <c r="J57" s="970"/>
      <c r="K57" s="970"/>
      <c r="L57" s="971"/>
      <c r="M57" s="977" t="str">
        <f>DBCS(MONTH(I71))</f>
        <v>３</v>
      </c>
      <c r="N57" s="978"/>
      <c r="O57" s="978"/>
      <c r="P57" s="979"/>
      <c r="Q57" s="975">
        <f>Q71</f>
        <v>46082</v>
      </c>
      <c r="R57" s="975"/>
      <c r="S57" s="975"/>
      <c r="T57" s="976"/>
      <c r="AM57" s="969">
        <f>AM71</f>
        <v>46174</v>
      </c>
      <c r="AN57" s="970"/>
      <c r="AO57" s="970"/>
      <c r="AP57" s="971"/>
      <c r="AQ57" s="996" t="str">
        <f>DBCS(MONTH(AM71))</f>
        <v>６</v>
      </c>
      <c r="AR57" s="997"/>
      <c r="AS57" s="997"/>
      <c r="AT57" s="998"/>
      <c r="AU57" s="975">
        <f>AU71</f>
        <v>46174</v>
      </c>
      <c r="AV57" s="975"/>
      <c r="AW57" s="975"/>
      <c r="AX57" s="976"/>
    </row>
    <row r="58" spans="1:58" ht="21.75" customHeight="1">
      <c r="A58" s="920" t="s">
        <v>32</v>
      </c>
      <c r="B58" s="921"/>
      <c r="C58" s="91"/>
      <c r="D58" s="92"/>
      <c r="E58" s="902" t="s">
        <v>51</v>
      </c>
      <c r="F58" s="903"/>
      <c r="G58" s="105"/>
      <c r="H58" s="106"/>
      <c r="I58" s="980" t="s">
        <v>52</v>
      </c>
      <c r="J58" s="981"/>
      <c r="K58" s="118"/>
      <c r="L58" s="119"/>
      <c r="M58" s="924" t="s">
        <v>48</v>
      </c>
      <c r="N58" s="925"/>
      <c r="O58" s="64"/>
      <c r="P58" s="65"/>
      <c r="Q58" s="980" t="s">
        <v>49</v>
      </c>
      <c r="R58" s="981"/>
      <c r="S58" s="118"/>
      <c r="T58" s="119"/>
      <c r="U58" s="902" t="s">
        <v>50</v>
      </c>
      <c r="V58" s="903"/>
      <c r="W58" s="105"/>
      <c r="X58" s="106"/>
      <c r="Y58" s="904" t="s">
        <v>53</v>
      </c>
      <c r="Z58" s="905"/>
      <c r="AA58" s="93"/>
      <c r="AB58" s="94"/>
      <c r="AE58" s="920" t="s">
        <v>32</v>
      </c>
      <c r="AF58" s="921"/>
      <c r="AG58" s="91"/>
      <c r="AH58" s="92"/>
      <c r="AI58" s="902" t="s">
        <v>51</v>
      </c>
      <c r="AJ58" s="903"/>
      <c r="AK58" s="105"/>
      <c r="AL58" s="106"/>
      <c r="AM58" s="926" t="s">
        <v>52</v>
      </c>
      <c r="AN58" s="927"/>
      <c r="AO58" s="114"/>
      <c r="AP58" s="115"/>
      <c r="AQ58" s="924" t="s">
        <v>48</v>
      </c>
      <c r="AR58" s="925"/>
      <c r="AS58" s="64"/>
      <c r="AT58" s="65"/>
      <c r="AU58" s="926" t="s">
        <v>49</v>
      </c>
      <c r="AV58" s="927"/>
      <c r="AW58" s="114"/>
      <c r="AX58" s="115"/>
      <c r="AY58" s="902" t="s">
        <v>50</v>
      </c>
      <c r="AZ58" s="903"/>
      <c r="BA58" s="105"/>
      <c r="BB58" s="106"/>
      <c r="BC58" s="904" t="s">
        <v>53</v>
      </c>
      <c r="BD58" s="905"/>
      <c r="BE58" s="93"/>
      <c r="BF58" s="94"/>
    </row>
    <row r="59" spans="1:58" ht="31.5" customHeight="1">
      <c r="A59" s="906">
        <f>IF(WEEKDAY(I71)=1,I71,(IF(WEEKDAY(I71)=2,I71-1,(IF(WEEKDAY(I71)=3,I71-2,(IF(WEEKDAY(I71)=4,I71-3,(IF(WEEKDAY(I71)=5,I71-4,IF(WEEKDAY(I71)=6,I71-5,I71-6))))))))))</f>
        <v>46082</v>
      </c>
      <c r="B59" s="907"/>
      <c r="E59" s="910">
        <f>A59+1</f>
        <v>46083</v>
      </c>
      <c r="F59" s="911"/>
      <c r="I59" s="910">
        <f>E59+1</f>
        <v>46084</v>
      </c>
      <c r="J59" s="911"/>
      <c r="M59" s="910">
        <f>I59+1</f>
        <v>46085</v>
      </c>
      <c r="N59" s="911"/>
      <c r="Q59" s="910">
        <f>M59+1</f>
        <v>46086</v>
      </c>
      <c r="R59" s="911"/>
      <c r="U59" s="910">
        <f>Q59+1</f>
        <v>46087</v>
      </c>
      <c r="V59" s="911"/>
      <c r="Y59" s="914">
        <f>U59+1</f>
        <v>46088</v>
      </c>
      <c r="Z59" s="915"/>
      <c r="AB59" s="23"/>
      <c r="AE59" s="906">
        <f>IF(WEEKDAY(AM71)=1,AM71,(IF(WEEKDAY(AM71)=2,AM71-1,(IF(WEEKDAY(AM71)=3,AM71-2,(IF(WEEKDAY(AM71)=4,AM71-3,(IF(WEEKDAY(AM71)=5,AM71-4,IF(WEEKDAY(AM71)=6,AM71-5,AM71-6))))))))))</f>
        <v>46173</v>
      </c>
      <c r="AF59" s="907"/>
      <c r="AI59" s="910">
        <f>AE59+1</f>
        <v>46174</v>
      </c>
      <c r="AJ59" s="911"/>
      <c r="AM59" s="910">
        <f>AI59+1</f>
        <v>46175</v>
      </c>
      <c r="AN59" s="911"/>
      <c r="AQ59" s="910">
        <f>AM59+1</f>
        <v>46176</v>
      </c>
      <c r="AR59" s="911"/>
      <c r="AU59" s="910">
        <f>AQ59+1</f>
        <v>46177</v>
      </c>
      <c r="AV59" s="911"/>
      <c r="AY59" s="910">
        <f>AU59+1</f>
        <v>46178</v>
      </c>
      <c r="AZ59" s="911"/>
      <c r="BC59" s="914">
        <f>AY59+1</f>
        <v>46179</v>
      </c>
      <c r="BD59" s="915"/>
      <c r="BF59" s="23"/>
    </row>
    <row r="60" spans="1:58" ht="31.5" customHeight="1">
      <c r="A60" s="908"/>
      <c r="B60" s="909"/>
      <c r="E60" s="912"/>
      <c r="F60" s="913"/>
      <c r="I60" s="912"/>
      <c r="J60" s="913"/>
      <c r="M60" s="912"/>
      <c r="N60" s="913"/>
      <c r="Q60" s="912"/>
      <c r="R60" s="913"/>
      <c r="U60" s="912"/>
      <c r="V60" s="913"/>
      <c r="Y60" s="916"/>
      <c r="Z60" s="917"/>
      <c r="AB60" s="19"/>
      <c r="AE60" s="908"/>
      <c r="AF60" s="909"/>
      <c r="AI60" s="912"/>
      <c r="AJ60" s="913"/>
      <c r="AM60" s="912"/>
      <c r="AN60" s="913"/>
      <c r="AQ60" s="912"/>
      <c r="AR60" s="913"/>
      <c r="AU60" s="912"/>
      <c r="AV60" s="913"/>
      <c r="AY60" s="912"/>
      <c r="AZ60" s="913"/>
      <c r="BC60" s="916"/>
      <c r="BD60" s="917"/>
      <c r="BF60" s="19"/>
    </row>
    <row r="61" spans="1:58" ht="31.5" customHeight="1">
      <c r="A61" s="928"/>
      <c r="B61" s="929"/>
      <c r="C61" s="929"/>
      <c r="D61" s="930"/>
      <c r="E61" s="928"/>
      <c r="F61" s="929"/>
      <c r="G61" s="929"/>
      <c r="H61" s="930"/>
      <c r="I61" s="928"/>
      <c r="J61" s="929"/>
      <c r="K61" s="929"/>
      <c r="L61" s="930"/>
      <c r="M61" s="928"/>
      <c r="N61" s="929"/>
      <c r="O61" s="929"/>
      <c r="P61" s="930"/>
      <c r="Q61" s="928"/>
      <c r="R61" s="929"/>
      <c r="S61" s="929"/>
      <c r="T61" s="930"/>
      <c r="U61" s="928"/>
      <c r="V61" s="929"/>
      <c r="W61" s="929"/>
      <c r="X61" s="930"/>
      <c r="Y61" s="928"/>
      <c r="Z61" s="929"/>
      <c r="AA61" s="929"/>
      <c r="AB61" s="930"/>
      <c r="AE61" s="928"/>
      <c r="AF61" s="929"/>
      <c r="AG61" s="929"/>
      <c r="AH61" s="930"/>
      <c r="AI61" s="928"/>
      <c r="AJ61" s="929"/>
      <c r="AK61" s="929"/>
      <c r="AL61" s="930"/>
      <c r="AM61" s="928"/>
      <c r="AN61" s="929"/>
      <c r="AO61" s="929"/>
      <c r="AP61" s="930"/>
      <c r="AQ61" s="928"/>
      <c r="AR61" s="929"/>
      <c r="AS61" s="929"/>
      <c r="AT61" s="930"/>
      <c r="AU61" s="928"/>
      <c r="AV61" s="929"/>
      <c r="AW61" s="929"/>
      <c r="AX61" s="930"/>
      <c r="AY61" s="928"/>
      <c r="AZ61" s="929"/>
      <c r="BA61" s="929"/>
      <c r="BB61" s="930"/>
      <c r="BC61" s="928"/>
      <c r="BD61" s="929"/>
      <c r="BE61" s="929"/>
      <c r="BF61" s="930"/>
    </row>
    <row r="62" spans="1:58" ht="31.5" customHeight="1">
      <c r="A62" s="933"/>
      <c r="B62" s="934"/>
      <c r="C62" s="934"/>
      <c r="D62" s="454"/>
      <c r="E62" s="933"/>
      <c r="F62" s="934"/>
      <c r="G62" s="934"/>
      <c r="H62" s="454"/>
      <c r="I62" s="933"/>
      <c r="J62" s="934"/>
      <c r="K62" s="934"/>
      <c r="L62" s="454"/>
      <c r="M62" s="933"/>
      <c r="N62" s="934"/>
      <c r="O62" s="934"/>
      <c r="P62" s="454"/>
      <c r="Q62" s="933"/>
      <c r="R62" s="934"/>
      <c r="S62" s="934"/>
      <c r="T62" s="454"/>
      <c r="U62" s="933"/>
      <c r="V62" s="934"/>
      <c r="W62" s="934"/>
      <c r="X62" s="454"/>
      <c r="Y62" s="933"/>
      <c r="Z62" s="934"/>
      <c r="AA62" s="934"/>
      <c r="AB62" s="454"/>
      <c r="AE62" s="933"/>
      <c r="AF62" s="934"/>
      <c r="AG62" s="934"/>
      <c r="AH62" s="454"/>
      <c r="AI62" s="933"/>
      <c r="AJ62" s="934"/>
      <c r="AK62" s="934"/>
      <c r="AL62" s="454"/>
      <c r="AM62" s="933"/>
      <c r="AN62" s="934"/>
      <c r="AO62" s="934"/>
      <c r="AP62" s="454"/>
      <c r="AQ62" s="933"/>
      <c r="AR62" s="934"/>
      <c r="AS62" s="934"/>
      <c r="AT62" s="454"/>
      <c r="AU62" s="933"/>
      <c r="AV62" s="934"/>
      <c r="AW62" s="934"/>
      <c r="AX62" s="454"/>
      <c r="AY62" s="933"/>
      <c r="AZ62" s="934"/>
      <c r="BA62" s="934"/>
      <c r="BB62" s="454"/>
      <c r="BC62" s="933"/>
      <c r="BD62" s="934"/>
      <c r="BE62" s="934"/>
      <c r="BF62" s="454"/>
    </row>
    <row r="63" spans="1:58" ht="31.5" customHeight="1">
      <c r="A63" s="908">
        <f>Y59+1</f>
        <v>46089</v>
      </c>
      <c r="B63" s="909"/>
      <c r="E63" s="912">
        <f>A63+1</f>
        <v>46090</v>
      </c>
      <c r="F63" s="913"/>
      <c r="I63" s="912">
        <f>E63+1</f>
        <v>46091</v>
      </c>
      <c r="J63" s="913"/>
      <c r="M63" s="912">
        <f>I63+1</f>
        <v>46092</v>
      </c>
      <c r="N63" s="913"/>
      <c r="Q63" s="912">
        <f>M63+1</f>
        <v>46093</v>
      </c>
      <c r="R63" s="913"/>
      <c r="U63" s="912">
        <f>Q63+1</f>
        <v>46094</v>
      </c>
      <c r="V63" s="913"/>
      <c r="Y63" s="935">
        <f>U63+1</f>
        <v>46095</v>
      </c>
      <c r="Z63" s="936"/>
      <c r="AB63" s="23"/>
      <c r="AC63" s="999" t="str">
        <f>DBCS(MONTH(I71))</f>
        <v>３</v>
      </c>
      <c r="AD63" s="1001" t="str">
        <f>DBCS(MONTH(AM71))</f>
        <v>６</v>
      </c>
      <c r="AE63" s="908">
        <f>BC59+1</f>
        <v>46180</v>
      </c>
      <c r="AF63" s="909"/>
      <c r="AI63" s="912">
        <f>AE63+1</f>
        <v>46181</v>
      </c>
      <c r="AJ63" s="913"/>
      <c r="AM63" s="912">
        <f>AI63+1</f>
        <v>46182</v>
      </c>
      <c r="AN63" s="913"/>
      <c r="AQ63" s="912">
        <f>AM63+1</f>
        <v>46183</v>
      </c>
      <c r="AR63" s="913"/>
      <c r="AU63" s="912">
        <f>AQ63+1</f>
        <v>46184</v>
      </c>
      <c r="AV63" s="913"/>
      <c r="AY63" s="912">
        <f>AU63+1</f>
        <v>46185</v>
      </c>
      <c r="AZ63" s="913"/>
      <c r="BC63" s="935">
        <f>AY63+1</f>
        <v>46186</v>
      </c>
      <c r="BD63" s="936"/>
      <c r="BF63" s="23"/>
    </row>
    <row r="64" spans="1:58" ht="31.5" customHeight="1">
      <c r="A64" s="908"/>
      <c r="B64" s="909"/>
      <c r="E64" s="912"/>
      <c r="F64" s="913"/>
      <c r="I64" s="912"/>
      <c r="J64" s="913"/>
      <c r="M64" s="912"/>
      <c r="N64" s="913"/>
      <c r="Q64" s="912"/>
      <c r="R64" s="913"/>
      <c r="U64" s="912"/>
      <c r="V64" s="913"/>
      <c r="Y64" s="935"/>
      <c r="Z64" s="936"/>
      <c r="AB64" s="19"/>
      <c r="AC64" s="1000"/>
      <c r="AD64" s="1002"/>
      <c r="AE64" s="908"/>
      <c r="AF64" s="909"/>
      <c r="AI64" s="912"/>
      <c r="AJ64" s="913"/>
      <c r="AM64" s="912"/>
      <c r="AN64" s="913"/>
      <c r="AQ64" s="912"/>
      <c r="AR64" s="913"/>
      <c r="AU64" s="912"/>
      <c r="AV64" s="913"/>
      <c r="AY64" s="912"/>
      <c r="AZ64" s="913"/>
      <c r="BC64" s="935"/>
      <c r="BD64" s="936"/>
      <c r="BF64" s="19"/>
    </row>
    <row r="65" spans="1:58" ht="31.5" customHeight="1">
      <c r="A65" s="928"/>
      <c r="B65" s="929"/>
      <c r="C65" s="929"/>
      <c r="D65" s="930"/>
      <c r="E65" s="928"/>
      <c r="F65" s="929"/>
      <c r="G65" s="929"/>
      <c r="H65" s="930"/>
      <c r="I65" s="928"/>
      <c r="J65" s="929"/>
      <c r="K65" s="929"/>
      <c r="L65" s="930"/>
      <c r="M65" s="928"/>
      <c r="N65" s="929"/>
      <c r="O65" s="929"/>
      <c r="P65" s="930"/>
      <c r="Q65" s="928"/>
      <c r="R65" s="929"/>
      <c r="S65" s="929"/>
      <c r="T65" s="930"/>
      <c r="U65" s="928"/>
      <c r="V65" s="929"/>
      <c r="W65" s="929"/>
      <c r="X65" s="930"/>
      <c r="Y65" s="928"/>
      <c r="Z65" s="929"/>
      <c r="AA65" s="929"/>
      <c r="AB65" s="930"/>
      <c r="AC65" s="1003" t="s">
        <v>260</v>
      </c>
      <c r="AD65" s="1005" t="s">
        <v>260</v>
      </c>
      <c r="AE65" s="928"/>
      <c r="AF65" s="929"/>
      <c r="AG65" s="929"/>
      <c r="AH65" s="930"/>
      <c r="AI65" s="928"/>
      <c r="AJ65" s="929"/>
      <c r="AK65" s="929"/>
      <c r="AL65" s="930"/>
      <c r="AM65" s="928"/>
      <c r="AN65" s="929"/>
      <c r="AO65" s="929"/>
      <c r="AP65" s="930"/>
      <c r="AQ65" s="928"/>
      <c r="AR65" s="929"/>
      <c r="AS65" s="929"/>
      <c r="AT65" s="930"/>
      <c r="AU65" s="928"/>
      <c r="AV65" s="929"/>
      <c r="AW65" s="929"/>
      <c r="AX65" s="930"/>
      <c r="AY65" s="928"/>
      <c r="AZ65" s="929"/>
      <c r="BA65" s="929"/>
      <c r="BB65" s="930"/>
      <c r="BC65" s="928"/>
      <c r="BD65" s="929"/>
      <c r="BE65" s="929"/>
      <c r="BF65" s="930"/>
    </row>
    <row r="66" spans="1:58" ht="31.5" customHeight="1">
      <c r="A66" s="933"/>
      <c r="B66" s="934"/>
      <c r="C66" s="934"/>
      <c r="D66" s="454"/>
      <c r="E66" s="933"/>
      <c r="F66" s="934"/>
      <c r="G66" s="934"/>
      <c r="H66" s="454"/>
      <c r="I66" s="933"/>
      <c r="J66" s="934"/>
      <c r="K66" s="934"/>
      <c r="L66" s="454"/>
      <c r="M66" s="933"/>
      <c r="N66" s="934"/>
      <c r="O66" s="934"/>
      <c r="P66" s="454"/>
      <c r="Q66" s="933"/>
      <c r="R66" s="934"/>
      <c r="S66" s="934"/>
      <c r="T66" s="454"/>
      <c r="U66" s="933"/>
      <c r="V66" s="934"/>
      <c r="W66" s="934"/>
      <c r="X66" s="454"/>
      <c r="Y66" s="933"/>
      <c r="Z66" s="934"/>
      <c r="AA66" s="934"/>
      <c r="AB66" s="454"/>
      <c r="AC66" s="1004"/>
      <c r="AD66" s="1006"/>
      <c r="AE66" s="933"/>
      <c r="AF66" s="934"/>
      <c r="AG66" s="934"/>
      <c r="AH66" s="454"/>
      <c r="AI66" s="933"/>
      <c r="AJ66" s="934"/>
      <c r="AK66" s="934"/>
      <c r="AL66" s="454"/>
      <c r="AM66" s="933"/>
      <c r="AN66" s="934"/>
      <c r="AO66" s="934"/>
      <c r="AP66" s="454"/>
      <c r="AQ66" s="933"/>
      <c r="AR66" s="934"/>
      <c r="AS66" s="934"/>
      <c r="AT66" s="454"/>
      <c r="AU66" s="933"/>
      <c r="AV66" s="934"/>
      <c r="AW66" s="934"/>
      <c r="AX66" s="454"/>
      <c r="AY66" s="933"/>
      <c r="AZ66" s="934"/>
      <c r="BA66" s="934"/>
      <c r="BB66" s="454"/>
      <c r="BC66" s="933"/>
      <c r="BD66" s="934"/>
      <c r="BE66" s="934"/>
      <c r="BF66" s="454"/>
    </row>
    <row r="67" spans="1:58" ht="31.5" customHeight="1">
      <c r="A67" s="908">
        <f>Y63+1</f>
        <v>46096</v>
      </c>
      <c r="B67" s="909"/>
      <c r="E67" s="912">
        <f>A67+1</f>
        <v>46097</v>
      </c>
      <c r="F67" s="913"/>
      <c r="I67" s="912">
        <f>E67+1</f>
        <v>46098</v>
      </c>
      <c r="J67" s="913"/>
      <c r="M67" s="912">
        <f>I67+1</f>
        <v>46099</v>
      </c>
      <c r="N67" s="913"/>
      <c r="Q67" s="912">
        <f>M67+1</f>
        <v>46100</v>
      </c>
      <c r="R67" s="913"/>
      <c r="U67" s="912">
        <f>Q67+1</f>
        <v>46101</v>
      </c>
      <c r="V67" s="913"/>
      <c r="Y67" s="935">
        <f>U67+1</f>
        <v>46102</v>
      </c>
      <c r="Z67" s="936"/>
      <c r="AB67" s="23"/>
      <c r="AE67" s="908">
        <f>BC63+1</f>
        <v>46187</v>
      </c>
      <c r="AF67" s="909"/>
      <c r="AI67" s="912">
        <f>AE67+1</f>
        <v>46188</v>
      </c>
      <c r="AJ67" s="913"/>
      <c r="AM67" s="912">
        <f>AI67+1</f>
        <v>46189</v>
      </c>
      <c r="AN67" s="913"/>
      <c r="AQ67" s="912">
        <f>AM67+1</f>
        <v>46190</v>
      </c>
      <c r="AR67" s="913"/>
      <c r="AU67" s="912">
        <f>AQ67+1</f>
        <v>46191</v>
      </c>
      <c r="AV67" s="913"/>
      <c r="AY67" s="912">
        <f>AU67+1</f>
        <v>46192</v>
      </c>
      <c r="AZ67" s="913"/>
      <c r="BC67" s="935">
        <f>AY67+1</f>
        <v>46193</v>
      </c>
      <c r="BD67" s="936"/>
      <c r="BF67" s="23"/>
    </row>
    <row r="68" spans="1:58" ht="31.5" customHeight="1">
      <c r="A68" s="908"/>
      <c r="B68" s="909"/>
      <c r="E68" s="912"/>
      <c r="F68" s="913"/>
      <c r="I68" s="912"/>
      <c r="J68" s="913"/>
      <c r="M68" s="912"/>
      <c r="N68" s="913"/>
      <c r="Q68" s="912"/>
      <c r="R68" s="913"/>
      <c r="U68" s="912"/>
      <c r="V68" s="913"/>
      <c r="Y68" s="935"/>
      <c r="Z68" s="936"/>
      <c r="AB68" s="19"/>
      <c r="AE68" s="908"/>
      <c r="AF68" s="909"/>
      <c r="AI68" s="912"/>
      <c r="AJ68" s="913"/>
      <c r="AM68" s="912"/>
      <c r="AN68" s="913"/>
      <c r="AQ68" s="912"/>
      <c r="AR68" s="913"/>
      <c r="AU68" s="912"/>
      <c r="AV68" s="913"/>
      <c r="AY68" s="912"/>
      <c r="AZ68" s="913"/>
      <c r="BC68" s="935"/>
      <c r="BD68" s="936"/>
      <c r="BF68" s="19"/>
    </row>
    <row r="69" spans="1:58" ht="31.5" customHeight="1">
      <c r="A69" s="928"/>
      <c r="B69" s="929"/>
      <c r="C69" s="929"/>
      <c r="D69" s="930"/>
      <c r="E69" s="928"/>
      <c r="F69" s="929"/>
      <c r="G69" s="929"/>
      <c r="H69" s="930"/>
      <c r="I69" s="928"/>
      <c r="J69" s="929"/>
      <c r="K69" s="929"/>
      <c r="L69" s="930"/>
      <c r="M69" s="928"/>
      <c r="N69" s="929"/>
      <c r="O69" s="929"/>
      <c r="P69" s="930"/>
      <c r="Q69" s="928"/>
      <c r="R69" s="929"/>
      <c r="S69" s="929"/>
      <c r="T69" s="930"/>
      <c r="U69" s="928"/>
      <c r="V69" s="929"/>
      <c r="W69" s="929"/>
      <c r="X69" s="930"/>
      <c r="Y69" s="928"/>
      <c r="Z69" s="929"/>
      <c r="AA69" s="929"/>
      <c r="AB69" s="930"/>
      <c r="AE69" s="928"/>
      <c r="AF69" s="929"/>
      <c r="AG69" s="929"/>
      <c r="AH69" s="930"/>
      <c r="AI69" s="928"/>
      <c r="AJ69" s="929"/>
      <c r="AK69" s="929"/>
      <c r="AL69" s="930"/>
      <c r="AM69" s="928"/>
      <c r="AN69" s="929"/>
      <c r="AO69" s="929"/>
      <c r="AP69" s="930"/>
      <c r="AQ69" s="928"/>
      <c r="AR69" s="929"/>
      <c r="AS69" s="929"/>
      <c r="AT69" s="930"/>
      <c r="AU69" s="928"/>
      <c r="AV69" s="929"/>
      <c r="AW69" s="929"/>
      <c r="AX69" s="930"/>
      <c r="AY69" s="928"/>
      <c r="AZ69" s="929"/>
      <c r="BA69" s="929"/>
      <c r="BB69" s="930"/>
      <c r="BC69" s="928"/>
      <c r="BD69" s="929"/>
      <c r="BE69" s="929"/>
      <c r="BF69" s="930"/>
    </row>
    <row r="70" spans="1:58" ht="31.5" customHeight="1">
      <c r="A70" s="933"/>
      <c r="B70" s="934"/>
      <c r="C70" s="934"/>
      <c r="D70" s="454"/>
      <c r="E70" s="933"/>
      <c r="F70" s="934"/>
      <c r="G70" s="934"/>
      <c r="H70" s="454"/>
      <c r="I70" s="933"/>
      <c r="J70" s="934"/>
      <c r="K70" s="934"/>
      <c r="L70" s="454"/>
      <c r="M70" s="933"/>
      <c r="N70" s="934"/>
      <c r="O70" s="934"/>
      <c r="P70" s="454"/>
      <c r="Q70" s="933"/>
      <c r="R70" s="934"/>
      <c r="S70" s="934"/>
      <c r="T70" s="454"/>
      <c r="U70" s="933"/>
      <c r="V70" s="934"/>
      <c r="W70" s="934"/>
      <c r="X70" s="454"/>
      <c r="Y70" s="933"/>
      <c r="Z70" s="934"/>
      <c r="AA70" s="934"/>
      <c r="AB70" s="454"/>
      <c r="AE70" s="933"/>
      <c r="AF70" s="934"/>
      <c r="AG70" s="934"/>
      <c r="AH70" s="454"/>
      <c r="AI70" s="933"/>
      <c r="AJ70" s="934"/>
      <c r="AK70" s="934"/>
      <c r="AL70" s="454"/>
      <c r="AM70" s="933"/>
      <c r="AN70" s="934"/>
      <c r="AO70" s="934"/>
      <c r="AP70" s="454"/>
      <c r="AQ70" s="933"/>
      <c r="AR70" s="934"/>
      <c r="AS70" s="934"/>
      <c r="AT70" s="454"/>
      <c r="AU70" s="933"/>
      <c r="AV70" s="934"/>
      <c r="AW70" s="934"/>
      <c r="AX70" s="454"/>
      <c r="AY70" s="933"/>
      <c r="AZ70" s="934"/>
      <c r="BA70" s="934"/>
      <c r="BB70" s="454"/>
      <c r="BC70" s="933"/>
      <c r="BD70" s="934"/>
      <c r="BE70" s="934"/>
      <c r="BF70" s="454"/>
    </row>
    <row r="71" spans="1:58" ht="28.5" customHeight="1">
      <c r="A71" s="941" t="s">
        <v>115</v>
      </c>
      <c r="B71" s="942"/>
      <c r="C71" s="433" t="str">
        <f>VLOOKUP(I71,祝節名,2,FALSE)</f>
        <v>20 春分の日
啓蟄5、春分20</v>
      </c>
      <c r="D71" s="434"/>
      <c r="E71" s="434"/>
      <c r="F71" s="434"/>
      <c r="G71" s="434"/>
      <c r="H71" s="434"/>
      <c r="I71" s="945">
        <f>IF(MONTH(I43)=12,DATE(YEAR(I43)+1,1,1),DATE(YEAR(I43),MONTH(I43)+1,1))</f>
        <v>46082</v>
      </c>
      <c r="J71" s="946"/>
      <c r="K71" s="946"/>
      <c r="L71" s="947"/>
      <c r="M71" s="990" t="str">
        <f>DBCS(MONTH(I71))</f>
        <v>３</v>
      </c>
      <c r="N71" s="991"/>
      <c r="O71" s="991"/>
      <c r="P71" s="992"/>
      <c r="Q71" s="954">
        <f>I71</f>
        <v>46082</v>
      </c>
      <c r="R71" s="954"/>
      <c r="S71" s="954"/>
      <c r="T71" s="955"/>
      <c r="U71" s="941" t="s">
        <v>244</v>
      </c>
      <c r="V71" s="942"/>
      <c r="W71" s="433" t="str">
        <f>VLOOKUP(I71,記念名,2,FALSE)</f>
        <v>耳の日3、東日本大震災の日11
世界水の日 22</v>
      </c>
      <c r="X71" s="434"/>
      <c r="Y71" s="434"/>
      <c r="Z71" s="434"/>
      <c r="AA71" s="434"/>
      <c r="AB71" s="435"/>
      <c r="AE71" s="941" t="s">
        <v>115</v>
      </c>
      <c r="AF71" s="942"/>
      <c r="AG71" s="433" t="str">
        <f>VLOOKUP(AM71,祝節名,2,FALSE)</f>
        <v xml:space="preserve">
芒種6、夏至21</v>
      </c>
      <c r="AH71" s="434"/>
      <c r="AI71" s="434"/>
      <c r="AJ71" s="434"/>
      <c r="AK71" s="434"/>
      <c r="AL71" s="434"/>
      <c r="AM71" s="945">
        <f>IF(MONTH(AM43)=12,DATE(YEAR(AM43)+1,1,1),DATE(YEAR(AM43),MONTH(AM43)+1,1))</f>
        <v>46174</v>
      </c>
      <c r="AN71" s="946"/>
      <c r="AO71" s="946"/>
      <c r="AP71" s="947"/>
      <c r="AQ71" s="948" t="str">
        <f>DBCS(MONTH(AM71))</f>
        <v>６</v>
      </c>
      <c r="AR71" s="949"/>
      <c r="AS71" s="949"/>
      <c r="AT71" s="950"/>
      <c r="AU71" s="954">
        <f>AM71</f>
        <v>46174</v>
      </c>
      <c r="AV71" s="954"/>
      <c r="AW71" s="954"/>
      <c r="AX71" s="955"/>
      <c r="AY71" s="941" t="s">
        <v>244</v>
      </c>
      <c r="AZ71" s="942"/>
      <c r="BA71" s="433" t="str">
        <f>VLOOKUP(AM71,記念名,2,FALSE)</f>
        <v>環境の日 5 （6月は環境月間）
時の記念日 10、父の日 21</v>
      </c>
      <c r="BB71" s="434"/>
      <c r="BC71" s="434"/>
      <c r="BD71" s="434"/>
      <c r="BE71" s="434"/>
      <c r="BF71" s="435"/>
    </row>
    <row r="72" spans="1:58" ht="28.5" customHeight="1">
      <c r="A72" s="943"/>
      <c r="B72" s="944"/>
      <c r="C72" s="436"/>
      <c r="D72" s="437"/>
      <c r="E72" s="437"/>
      <c r="F72" s="437"/>
      <c r="G72" s="437"/>
      <c r="H72" s="437"/>
      <c r="I72" s="956" t="str">
        <f>IF(I71&gt;=43586,"令和"&amp;IF(YEAR(I71)-2018=1,"元",YEAR(I71)-2018),"平成"&amp;(YEAR(I71)-1988))</f>
        <v>令和8</v>
      </c>
      <c r="J72" s="957"/>
      <c r="K72" s="957"/>
      <c r="L72" s="958"/>
      <c r="M72" s="993"/>
      <c r="N72" s="994"/>
      <c r="O72" s="994"/>
      <c r="P72" s="995"/>
      <c r="Q72" s="959" t="str">
        <f>CHOOSE(MONTH(I71),"睦月","如月","弥生","卯月","皐月","水無月","文月","葉月","長月","神無月","霜月","師走")</f>
        <v>弥生</v>
      </c>
      <c r="R72" s="959"/>
      <c r="S72" s="959"/>
      <c r="T72" s="960"/>
      <c r="U72" s="943"/>
      <c r="V72" s="944"/>
      <c r="W72" s="436"/>
      <c r="X72" s="437"/>
      <c r="Y72" s="437"/>
      <c r="Z72" s="437"/>
      <c r="AA72" s="437"/>
      <c r="AB72" s="438"/>
      <c r="AE72" s="943"/>
      <c r="AF72" s="944"/>
      <c r="AG72" s="436"/>
      <c r="AH72" s="437"/>
      <c r="AI72" s="437"/>
      <c r="AJ72" s="437"/>
      <c r="AK72" s="437"/>
      <c r="AL72" s="437"/>
      <c r="AM72" s="956" t="str">
        <f>IF(AM71&gt;=43586,"令和"&amp;IF(YEAR(AM71)-2018=1,"元",YEAR(AM71)-2018),"平成"&amp;(YEAR(AM71)-1988))</f>
        <v>令和8</v>
      </c>
      <c r="AN72" s="957"/>
      <c r="AO72" s="957"/>
      <c r="AP72" s="958"/>
      <c r="AQ72" s="951"/>
      <c r="AR72" s="952"/>
      <c r="AS72" s="952"/>
      <c r="AT72" s="953"/>
      <c r="AU72" s="959" t="str">
        <f>CHOOSE(MONTH(AM71),"睦月","如月","弥生","卯月","皐月","水無月","文月","葉月","長月","神無月","霜月","師走")</f>
        <v>水無月</v>
      </c>
      <c r="AV72" s="959"/>
      <c r="AW72" s="959"/>
      <c r="AX72" s="960"/>
      <c r="AY72" s="943"/>
      <c r="AZ72" s="944"/>
      <c r="BA72" s="436"/>
      <c r="BB72" s="437"/>
      <c r="BC72" s="437"/>
      <c r="BD72" s="437"/>
      <c r="BE72" s="437"/>
      <c r="BF72" s="438"/>
    </row>
    <row r="73" spans="1:58" ht="21.75" customHeight="1">
      <c r="A73" s="920" t="s">
        <v>32</v>
      </c>
      <c r="B73" s="921"/>
      <c r="C73" s="91"/>
      <c r="D73" s="92"/>
      <c r="E73" s="902" t="s">
        <v>51</v>
      </c>
      <c r="F73" s="903"/>
      <c r="G73" s="105"/>
      <c r="H73" s="106"/>
      <c r="I73" s="980" t="s">
        <v>52</v>
      </c>
      <c r="J73" s="981"/>
      <c r="K73" s="118"/>
      <c r="L73" s="119"/>
      <c r="M73" s="924" t="s">
        <v>48</v>
      </c>
      <c r="N73" s="925"/>
      <c r="O73" s="64"/>
      <c r="P73" s="65"/>
      <c r="Q73" s="980" t="s">
        <v>49</v>
      </c>
      <c r="R73" s="981"/>
      <c r="S73" s="118"/>
      <c r="T73" s="119"/>
      <c r="U73" s="902" t="s">
        <v>50</v>
      </c>
      <c r="V73" s="903"/>
      <c r="W73" s="105"/>
      <c r="X73" s="106"/>
      <c r="Y73" s="904" t="s">
        <v>53</v>
      </c>
      <c r="Z73" s="905"/>
      <c r="AA73" s="93"/>
      <c r="AB73" s="94"/>
      <c r="AE73" s="920" t="s">
        <v>32</v>
      </c>
      <c r="AF73" s="921"/>
      <c r="AG73" s="91"/>
      <c r="AH73" s="92"/>
      <c r="AI73" s="902" t="s">
        <v>51</v>
      </c>
      <c r="AJ73" s="903"/>
      <c r="AK73" s="105"/>
      <c r="AL73" s="106"/>
      <c r="AM73" s="926" t="s">
        <v>52</v>
      </c>
      <c r="AN73" s="927"/>
      <c r="AO73" s="114"/>
      <c r="AP73" s="115"/>
      <c r="AQ73" s="924" t="s">
        <v>48</v>
      </c>
      <c r="AR73" s="925"/>
      <c r="AS73" s="64"/>
      <c r="AT73" s="65"/>
      <c r="AU73" s="926" t="s">
        <v>49</v>
      </c>
      <c r="AV73" s="927"/>
      <c r="AW73" s="114"/>
      <c r="AX73" s="115"/>
      <c r="AY73" s="902" t="s">
        <v>50</v>
      </c>
      <c r="AZ73" s="903"/>
      <c r="BA73" s="105"/>
      <c r="BB73" s="106"/>
      <c r="BC73" s="904" t="s">
        <v>53</v>
      </c>
      <c r="BD73" s="905"/>
      <c r="BE73" s="93"/>
      <c r="BF73" s="94"/>
    </row>
    <row r="74" spans="1:58" ht="31.5" customHeight="1">
      <c r="A74" s="908">
        <f>Y67+1</f>
        <v>46103</v>
      </c>
      <c r="B74" s="909"/>
      <c r="E74" s="912">
        <f>A74+1</f>
        <v>46104</v>
      </c>
      <c r="F74" s="913"/>
      <c r="I74" s="912">
        <f>E74+1</f>
        <v>46105</v>
      </c>
      <c r="J74" s="913"/>
      <c r="M74" s="912">
        <f>I74+1</f>
        <v>46106</v>
      </c>
      <c r="N74" s="913"/>
      <c r="Q74" s="912">
        <f>M74+1</f>
        <v>46107</v>
      </c>
      <c r="R74" s="913"/>
      <c r="U74" s="912">
        <f>Q74+1</f>
        <v>46108</v>
      </c>
      <c r="V74" s="913"/>
      <c r="Y74" s="935">
        <f>U74+1</f>
        <v>46109</v>
      </c>
      <c r="Z74" s="936"/>
      <c r="AB74" s="23"/>
      <c r="AE74" s="908">
        <f>BC67+1</f>
        <v>46194</v>
      </c>
      <c r="AF74" s="909"/>
      <c r="AI74" s="912">
        <f>AE74+1</f>
        <v>46195</v>
      </c>
      <c r="AJ74" s="913"/>
      <c r="AM74" s="912">
        <f>AI74+1</f>
        <v>46196</v>
      </c>
      <c r="AN74" s="913"/>
      <c r="AQ74" s="912">
        <f>AM74+1</f>
        <v>46197</v>
      </c>
      <c r="AR74" s="913"/>
      <c r="AU74" s="912">
        <f>AQ74+1</f>
        <v>46198</v>
      </c>
      <c r="AV74" s="913"/>
      <c r="AY74" s="912">
        <f>AU74+1</f>
        <v>46199</v>
      </c>
      <c r="AZ74" s="913"/>
      <c r="BC74" s="935">
        <f>AY74+1</f>
        <v>46200</v>
      </c>
      <c r="BD74" s="936"/>
      <c r="BF74" s="23"/>
    </row>
    <row r="75" spans="1:58" ht="31.5" customHeight="1">
      <c r="A75" s="908"/>
      <c r="B75" s="909"/>
      <c r="E75" s="912"/>
      <c r="F75" s="913"/>
      <c r="I75" s="912"/>
      <c r="J75" s="913"/>
      <c r="M75" s="912"/>
      <c r="N75" s="913"/>
      <c r="Q75" s="912"/>
      <c r="R75" s="913"/>
      <c r="U75" s="912"/>
      <c r="V75" s="913"/>
      <c r="Y75" s="935"/>
      <c r="Z75" s="936"/>
      <c r="AB75" s="19"/>
      <c r="AE75" s="908"/>
      <c r="AF75" s="909"/>
      <c r="AI75" s="912"/>
      <c r="AJ75" s="913"/>
      <c r="AM75" s="912"/>
      <c r="AN75" s="913"/>
      <c r="AQ75" s="912"/>
      <c r="AR75" s="913"/>
      <c r="AU75" s="912"/>
      <c r="AV75" s="913"/>
      <c r="AY75" s="912"/>
      <c r="AZ75" s="913"/>
      <c r="BC75" s="935"/>
      <c r="BD75" s="936"/>
      <c r="BF75" s="19"/>
    </row>
    <row r="76" spans="1:58" ht="31.5" customHeight="1">
      <c r="A76" s="928"/>
      <c r="B76" s="929"/>
      <c r="C76" s="929"/>
      <c r="D76" s="930"/>
      <c r="E76" s="928"/>
      <c r="F76" s="929"/>
      <c r="G76" s="929"/>
      <c r="H76" s="930"/>
      <c r="I76" s="928"/>
      <c r="J76" s="929"/>
      <c r="K76" s="929"/>
      <c r="L76" s="930"/>
      <c r="M76" s="928"/>
      <c r="N76" s="929"/>
      <c r="O76" s="929"/>
      <c r="P76" s="930"/>
      <c r="Q76" s="928"/>
      <c r="R76" s="929"/>
      <c r="S76" s="929"/>
      <c r="T76" s="930"/>
      <c r="U76" s="928"/>
      <c r="V76" s="929"/>
      <c r="W76" s="929"/>
      <c r="X76" s="930"/>
      <c r="Y76" s="928"/>
      <c r="Z76" s="929"/>
      <c r="AA76" s="929"/>
      <c r="AB76" s="930"/>
      <c r="AE76" s="928"/>
      <c r="AF76" s="929"/>
      <c r="AG76" s="929"/>
      <c r="AH76" s="930"/>
      <c r="AI76" s="928"/>
      <c r="AJ76" s="929"/>
      <c r="AK76" s="929"/>
      <c r="AL76" s="930"/>
      <c r="AM76" s="928"/>
      <c r="AN76" s="929"/>
      <c r="AO76" s="929"/>
      <c r="AP76" s="930"/>
      <c r="AQ76" s="928"/>
      <c r="AR76" s="929"/>
      <c r="AS76" s="929"/>
      <c r="AT76" s="930"/>
      <c r="AU76" s="928"/>
      <c r="AV76" s="929"/>
      <c r="AW76" s="929"/>
      <c r="AX76" s="930"/>
      <c r="AY76" s="928"/>
      <c r="AZ76" s="929"/>
      <c r="BA76" s="929"/>
      <c r="BB76" s="930"/>
      <c r="BC76" s="928"/>
      <c r="BD76" s="929"/>
      <c r="BE76" s="929"/>
      <c r="BF76" s="930"/>
    </row>
    <row r="77" spans="1:58" ht="31.5" customHeight="1">
      <c r="A77" s="933"/>
      <c r="B77" s="934"/>
      <c r="C77" s="934"/>
      <c r="D77" s="454"/>
      <c r="E77" s="933"/>
      <c r="F77" s="934"/>
      <c r="G77" s="934"/>
      <c r="H77" s="454"/>
      <c r="I77" s="933"/>
      <c r="J77" s="934"/>
      <c r="K77" s="934"/>
      <c r="L77" s="454"/>
      <c r="M77" s="933"/>
      <c r="N77" s="934"/>
      <c r="O77" s="934"/>
      <c r="P77" s="454"/>
      <c r="Q77" s="933"/>
      <c r="R77" s="934"/>
      <c r="S77" s="934"/>
      <c r="T77" s="454"/>
      <c r="U77" s="933"/>
      <c r="V77" s="934"/>
      <c r="W77" s="934"/>
      <c r="X77" s="454"/>
      <c r="Y77" s="933"/>
      <c r="Z77" s="934"/>
      <c r="AA77" s="934"/>
      <c r="AB77" s="454"/>
      <c r="AE77" s="933"/>
      <c r="AF77" s="934"/>
      <c r="AG77" s="934"/>
      <c r="AH77" s="454"/>
      <c r="AI77" s="933"/>
      <c r="AJ77" s="934"/>
      <c r="AK77" s="934"/>
      <c r="AL77" s="454"/>
      <c r="AM77" s="933"/>
      <c r="AN77" s="934"/>
      <c r="AO77" s="934"/>
      <c r="AP77" s="454"/>
      <c r="AQ77" s="933"/>
      <c r="AR77" s="934"/>
      <c r="AS77" s="934"/>
      <c r="AT77" s="454"/>
      <c r="AU77" s="933"/>
      <c r="AV77" s="934"/>
      <c r="AW77" s="934"/>
      <c r="AX77" s="454"/>
      <c r="AY77" s="933"/>
      <c r="AZ77" s="934"/>
      <c r="BA77" s="934"/>
      <c r="BB77" s="454"/>
      <c r="BC77" s="933"/>
      <c r="BD77" s="934"/>
      <c r="BE77" s="934"/>
      <c r="BF77" s="454"/>
    </row>
    <row r="78" spans="1:58" ht="31.5" customHeight="1">
      <c r="A78" s="906">
        <f>Y74+1</f>
        <v>46110</v>
      </c>
      <c r="B78" s="907"/>
      <c r="E78" s="910">
        <f>A78+1</f>
        <v>46111</v>
      </c>
      <c r="F78" s="911"/>
      <c r="I78" s="910">
        <f>E78+1</f>
        <v>46112</v>
      </c>
      <c r="J78" s="911"/>
      <c r="M78" s="910">
        <f>I78+1</f>
        <v>46113</v>
      </c>
      <c r="N78" s="911"/>
      <c r="Q78" s="910">
        <f>M78+1</f>
        <v>46114</v>
      </c>
      <c r="R78" s="911"/>
      <c r="U78" s="910">
        <f>Q78+1</f>
        <v>46115</v>
      </c>
      <c r="V78" s="911"/>
      <c r="Y78" s="914">
        <f>U78+1</f>
        <v>46116</v>
      </c>
      <c r="Z78" s="915"/>
      <c r="AB78" s="23"/>
      <c r="AE78" s="906">
        <f>BC74+1</f>
        <v>46201</v>
      </c>
      <c r="AF78" s="907"/>
      <c r="AI78" s="910">
        <f>AE78+1</f>
        <v>46202</v>
      </c>
      <c r="AJ78" s="911"/>
      <c r="AM78" s="910">
        <f>AI78+1</f>
        <v>46203</v>
      </c>
      <c r="AN78" s="911"/>
      <c r="AQ78" s="910">
        <f>AM78+1</f>
        <v>46204</v>
      </c>
      <c r="AR78" s="911"/>
      <c r="AU78" s="910">
        <f>AQ78+1</f>
        <v>46205</v>
      </c>
      <c r="AV78" s="911"/>
      <c r="AY78" s="910">
        <f>AU78+1</f>
        <v>46206</v>
      </c>
      <c r="AZ78" s="911"/>
      <c r="BC78" s="914">
        <f>AY78+1</f>
        <v>46207</v>
      </c>
      <c r="BD78" s="915"/>
      <c r="BF78" s="23"/>
    </row>
    <row r="79" spans="1:58" ht="31.5" customHeight="1">
      <c r="A79" s="908"/>
      <c r="B79" s="909"/>
      <c r="E79" s="912"/>
      <c r="F79" s="913"/>
      <c r="I79" s="912"/>
      <c r="J79" s="913"/>
      <c r="M79" s="912"/>
      <c r="N79" s="913"/>
      <c r="Q79" s="912"/>
      <c r="R79" s="913"/>
      <c r="U79" s="912"/>
      <c r="V79" s="913"/>
      <c r="Y79" s="916"/>
      <c r="Z79" s="917"/>
      <c r="AB79" s="19"/>
      <c r="AE79" s="908"/>
      <c r="AF79" s="909"/>
      <c r="AI79" s="912"/>
      <c r="AJ79" s="913"/>
      <c r="AM79" s="912"/>
      <c r="AN79" s="913"/>
      <c r="AQ79" s="912"/>
      <c r="AR79" s="913"/>
      <c r="AU79" s="912"/>
      <c r="AV79" s="913"/>
      <c r="AY79" s="912"/>
      <c r="AZ79" s="913"/>
      <c r="BC79" s="916"/>
      <c r="BD79" s="917"/>
      <c r="BF79" s="19"/>
    </row>
    <row r="80" spans="1:58" ht="31.5" customHeight="1">
      <c r="A80" s="928"/>
      <c r="B80" s="929"/>
      <c r="C80" s="929"/>
      <c r="D80" s="930"/>
      <c r="E80" s="928"/>
      <c r="F80" s="929"/>
      <c r="G80" s="929"/>
      <c r="H80" s="930"/>
      <c r="I80" s="928"/>
      <c r="J80" s="929"/>
      <c r="K80" s="929"/>
      <c r="L80" s="930"/>
      <c r="M80" s="928"/>
      <c r="N80" s="929"/>
      <c r="O80" s="929"/>
      <c r="P80" s="930"/>
      <c r="Q80" s="928"/>
      <c r="R80" s="929"/>
      <c r="S80" s="929"/>
      <c r="T80" s="930"/>
      <c r="U80" s="928"/>
      <c r="V80" s="929"/>
      <c r="W80" s="929"/>
      <c r="X80" s="930"/>
      <c r="Y80" s="928"/>
      <c r="Z80" s="929"/>
      <c r="AA80" s="929"/>
      <c r="AB80" s="930"/>
      <c r="AE80" s="928"/>
      <c r="AF80" s="929"/>
      <c r="AG80" s="929"/>
      <c r="AH80" s="930"/>
      <c r="AI80" s="928"/>
      <c r="AJ80" s="929"/>
      <c r="AK80" s="929"/>
      <c r="AL80" s="930"/>
      <c r="AM80" s="928"/>
      <c r="AN80" s="929"/>
      <c r="AO80" s="929"/>
      <c r="AP80" s="930"/>
      <c r="AQ80" s="928"/>
      <c r="AR80" s="929"/>
      <c r="AS80" s="929"/>
      <c r="AT80" s="930"/>
      <c r="AU80" s="928"/>
      <c r="AV80" s="929"/>
      <c r="AW80" s="929"/>
      <c r="AX80" s="930"/>
      <c r="AY80" s="928"/>
      <c r="AZ80" s="929"/>
      <c r="BA80" s="929"/>
      <c r="BB80" s="930"/>
      <c r="BC80" s="928"/>
      <c r="BD80" s="929"/>
      <c r="BE80" s="929"/>
      <c r="BF80" s="930"/>
    </row>
    <row r="81" spans="1:58" ht="31.5" customHeight="1">
      <c r="A81" s="933"/>
      <c r="B81" s="934"/>
      <c r="C81" s="934"/>
      <c r="D81" s="454"/>
      <c r="E81" s="933"/>
      <c r="F81" s="934"/>
      <c r="G81" s="934"/>
      <c r="H81" s="454"/>
      <c r="I81" s="933"/>
      <c r="J81" s="934"/>
      <c r="K81" s="934"/>
      <c r="L81" s="454"/>
      <c r="M81" s="933"/>
      <c r="N81" s="934"/>
      <c r="O81" s="934"/>
      <c r="P81" s="454"/>
      <c r="Q81" s="933"/>
      <c r="R81" s="934"/>
      <c r="S81" s="934"/>
      <c r="T81" s="454"/>
      <c r="U81" s="933"/>
      <c r="V81" s="934"/>
      <c r="W81" s="934"/>
      <c r="X81" s="454"/>
      <c r="Y81" s="933"/>
      <c r="Z81" s="934"/>
      <c r="AA81" s="934"/>
      <c r="AB81" s="454"/>
      <c r="AE81" s="933"/>
      <c r="AF81" s="934"/>
      <c r="AG81" s="934"/>
      <c r="AH81" s="454"/>
      <c r="AI81" s="933"/>
      <c r="AJ81" s="934"/>
      <c r="AK81" s="934"/>
      <c r="AL81" s="454"/>
      <c r="AM81" s="933"/>
      <c r="AN81" s="934"/>
      <c r="AO81" s="934"/>
      <c r="AP81" s="454"/>
      <c r="AQ81" s="933"/>
      <c r="AR81" s="934"/>
      <c r="AS81" s="934"/>
      <c r="AT81" s="454"/>
      <c r="AU81" s="933"/>
      <c r="AV81" s="934"/>
      <c r="AW81" s="934"/>
      <c r="AX81" s="454"/>
      <c r="AY81" s="933"/>
      <c r="AZ81" s="934"/>
      <c r="BA81" s="934"/>
      <c r="BB81" s="454"/>
      <c r="BC81" s="933"/>
      <c r="BD81" s="934"/>
      <c r="BE81" s="934"/>
      <c r="BF81" s="454"/>
    </row>
    <row r="82" spans="1:58" ht="34.5" customHeight="1">
      <c r="A82" s="906">
        <f>Y78+1</f>
        <v>46117</v>
      </c>
      <c r="B82" s="907"/>
      <c r="C82" s="22"/>
      <c r="D82" s="23"/>
      <c r="E82" s="910">
        <f>A82+1</f>
        <v>46118</v>
      </c>
      <c r="F82" s="911"/>
      <c r="G82" s="22"/>
      <c r="H82" s="23"/>
      <c r="I82" s="22"/>
      <c r="J82" s="22"/>
      <c r="K82" s="22"/>
      <c r="L82" s="22"/>
      <c r="M82" s="22"/>
      <c r="N82" s="22"/>
      <c r="O82" s="22"/>
      <c r="P82" s="22"/>
      <c r="Q82" s="22"/>
      <c r="R82" s="22"/>
      <c r="S82" s="22"/>
      <c r="T82" s="22"/>
      <c r="U82" s="22"/>
      <c r="V82" s="22"/>
      <c r="W82" s="22"/>
      <c r="X82" s="22"/>
      <c r="Y82" s="22"/>
      <c r="Z82" s="22"/>
      <c r="AA82" s="22"/>
      <c r="AB82" s="23"/>
      <c r="AE82" s="906">
        <f>BC78+1</f>
        <v>46208</v>
      </c>
      <c r="AF82" s="907"/>
      <c r="AG82" s="22"/>
      <c r="AH82" s="23"/>
      <c r="AI82" s="910">
        <f>AE82+1</f>
        <v>46209</v>
      </c>
      <c r="AJ82" s="911"/>
      <c r="AK82" s="22"/>
      <c r="AL82" s="23"/>
      <c r="AM82" s="22"/>
      <c r="AN82" s="22"/>
      <c r="AO82" s="22"/>
      <c r="AP82" s="22"/>
      <c r="AQ82" s="22"/>
      <c r="AR82" s="22"/>
      <c r="AS82" s="22"/>
      <c r="AT82" s="22"/>
      <c r="AU82" s="22"/>
      <c r="AV82" s="22"/>
      <c r="AW82" s="22"/>
      <c r="AX82" s="22"/>
      <c r="AY82" s="22"/>
      <c r="AZ82" s="22"/>
      <c r="BA82" s="22"/>
      <c r="BB82" s="22"/>
      <c r="BC82" s="22"/>
      <c r="BD82" s="22"/>
      <c r="BE82" s="22"/>
      <c r="BF82" s="23"/>
    </row>
    <row r="83" spans="1:58" ht="35.25" customHeight="1">
      <c r="A83" s="967"/>
      <c r="B83" s="968"/>
      <c r="C83" s="20"/>
      <c r="D83" s="21"/>
      <c r="E83" s="1007"/>
      <c r="F83" s="1008"/>
      <c r="G83" s="20"/>
      <c r="H83" s="21"/>
      <c r="I83" s="20"/>
      <c r="J83" s="20"/>
      <c r="K83" s="20"/>
      <c r="L83" s="20"/>
      <c r="M83" s="20"/>
      <c r="N83" s="20"/>
      <c r="O83" s="20"/>
      <c r="P83" s="20"/>
      <c r="Q83" s="20"/>
      <c r="R83" s="20"/>
      <c r="S83" s="20"/>
      <c r="T83" s="20"/>
      <c r="U83" s="20"/>
      <c r="V83" s="20"/>
      <c r="W83" s="20"/>
      <c r="X83" s="20"/>
      <c r="Y83" s="20"/>
      <c r="Z83" s="20"/>
      <c r="AA83" s="20"/>
      <c r="AB83" s="21"/>
      <c r="AE83" s="967"/>
      <c r="AF83" s="968"/>
      <c r="AG83" s="20"/>
      <c r="AH83" s="21"/>
      <c r="AI83" s="1007"/>
      <c r="AJ83" s="1008"/>
      <c r="AK83" s="20"/>
      <c r="AL83" s="21"/>
      <c r="AM83" s="20"/>
      <c r="AN83" s="20"/>
      <c r="AO83" s="20"/>
      <c r="AP83" s="20"/>
      <c r="AQ83" s="20"/>
      <c r="AR83" s="20"/>
      <c r="AS83" s="20"/>
      <c r="AT83" s="20"/>
      <c r="AU83" s="20"/>
      <c r="AV83" s="20"/>
      <c r="AW83" s="20"/>
      <c r="AX83" s="20"/>
      <c r="AY83" s="20"/>
      <c r="AZ83" s="20"/>
      <c r="BA83" s="20"/>
      <c r="BB83" s="20"/>
      <c r="BC83" s="20"/>
      <c r="BD83" s="20"/>
      <c r="BE83" s="20"/>
      <c r="BF83" s="21"/>
    </row>
  </sheetData>
  <mergeCells count="804">
    <mergeCell ref="E26:F27"/>
    <mergeCell ref="AI26:AJ27"/>
    <mergeCell ref="E54:F55"/>
    <mergeCell ref="AI54:AJ55"/>
    <mergeCell ref="AI82:AJ83"/>
    <mergeCell ref="AY81:BB81"/>
    <mergeCell ref="BC81:BF81"/>
    <mergeCell ref="A82:B83"/>
    <mergeCell ref="E82:F83"/>
    <mergeCell ref="AE82:AF83"/>
    <mergeCell ref="Y81:AB81"/>
    <mergeCell ref="AE81:AH81"/>
    <mergeCell ref="AI81:AL81"/>
    <mergeCell ref="AM81:AP81"/>
    <mergeCell ref="AQ81:AT81"/>
    <mergeCell ref="AU81:AX81"/>
    <mergeCell ref="A81:D81"/>
    <mergeCell ref="E81:H81"/>
    <mergeCell ref="I81:L81"/>
    <mergeCell ref="M81:P81"/>
    <mergeCell ref="Q81:T81"/>
    <mergeCell ref="U81:X81"/>
    <mergeCell ref="AI80:AL80"/>
    <mergeCell ref="AM80:AP80"/>
    <mergeCell ref="AQ80:AT80"/>
    <mergeCell ref="AU80:AX80"/>
    <mergeCell ref="AY80:BB80"/>
    <mergeCell ref="BC80:BF80"/>
    <mergeCell ref="AY78:AZ79"/>
    <mergeCell ref="BC78:BD79"/>
    <mergeCell ref="A80:D80"/>
    <mergeCell ref="E80:H80"/>
    <mergeCell ref="I80:L80"/>
    <mergeCell ref="M80:P80"/>
    <mergeCell ref="Q80:T80"/>
    <mergeCell ref="U80:X80"/>
    <mergeCell ref="Y80:AB80"/>
    <mergeCell ref="AE80:AH80"/>
    <mergeCell ref="Y78:Z79"/>
    <mergeCell ref="AE78:AF79"/>
    <mergeCell ref="AI78:AJ79"/>
    <mergeCell ref="AM78:AN79"/>
    <mergeCell ref="AQ78:AR79"/>
    <mergeCell ref="AU78:AV79"/>
    <mergeCell ref="A78:B79"/>
    <mergeCell ref="E78:F79"/>
    <mergeCell ref="I78:J79"/>
    <mergeCell ref="M78:N79"/>
    <mergeCell ref="Q78:R79"/>
    <mergeCell ref="U78:V79"/>
    <mergeCell ref="AI77:AL77"/>
    <mergeCell ref="AM77:AP77"/>
    <mergeCell ref="AQ77:AT77"/>
    <mergeCell ref="AU77:AX77"/>
    <mergeCell ref="AY77:BB77"/>
    <mergeCell ref="BC77:BF77"/>
    <mergeCell ref="AY76:BB76"/>
    <mergeCell ref="BC76:BF76"/>
    <mergeCell ref="AI76:AL76"/>
    <mergeCell ref="AM76:AP76"/>
    <mergeCell ref="AQ76:AT76"/>
    <mergeCell ref="AU76:AX76"/>
    <mergeCell ref="A77:D77"/>
    <mergeCell ref="E77:H77"/>
    <mergeCell ref="I77:L77"/>
    <mergeCell ref="M77:P77"/>
    <mergeCell ref="Q77:T77"/>
    <mergeCell ref="U77:X77"/>
    <mergeCell ref="Y77:AB77"/>
    <mergeCell ref="AE77:AH77"/>
    <mergeCell ref="Y76:AB76"/>
    <mergeCell ref="AE76:AH76"/>
    <mergeCell ref="A76:D76"/>
    <mergeCell ref="E76:H76"/>
    <mergeCell ref="I76:L76"/>
    <mergeCell ref="M76:P76"/>
    <mergeCell ref="Q76:T76"/>
    <mergeCell ref="U76:X76"/>
    <mergeCell ref="AI74:AJ75"/>
    <mergeCell ref="AM74:AN75"/>
    <mergeCell ref="AQ74:AR75"/>
    <mergeCell ref="AU74:AV75"/>
    <mergeCell ref="AY74:AZ75"/>
    <mergeCell ref="BC74:BD75"/>
    <mergeCell ref="AY73:AZ73"/>
    <mergeCell ref="BC73:BD73"/>
    <mergeCell ref="A74:B75"/>
    <mergeCell ref="E74:F75"/>
    <mergeCell ref="I74:J75"/>
    <mergeCell ref="M74:N75"/>
    <mergeCell ref="Q74:R75"/>
    <mergeCell ref="U74:V75"/>
    <mergeCell ref="Y74:Z75"/>
    <mergeCell ref="AE74:AF75"/>
    <mergeCell ref="Y73:Z73"/>
    <mergeCell ref="AE73:AF73"/>
    <mergeCell ref="AI73:AJ73"/>
    <mergeCell ref="AM73:AN73"/>
    <mergeCell ref="AQ73:AR73"/>
    <mergeCell ref="AU73:AV73"/>
    <mergeCell ref="I72:L72"/>
    <mergeCell ref="Q72:T72"/>
    <mergeCell ref="AM72:AP72"/>
    <mergeCell ref="AU72:AX72"/>
    <mergeCell ref="A73:B73"/>
    <mergeCell ref="E73:F73"/>
    <mergeCell ref="I73:J73"/>
    <mergeCell ref="M73:N73"/>
    <mergeCell ref="Q73:R73"/>
    <mergeCell ref="U73:V73"/>
    <mergeCell ref="AG71:AL72"/>
    <mergeCell ref="AM71:AP71"/>
    <mergeCell ref="AQ71:AT72"/>
    <mergeCell ref="AU71:AX71"/>
    <mergeCell ref="AY71:AZ72"/>
    <mergeCell ref="BA71:BF72"/>
    <mergeCell ref="AY70:BB70"/>
    <mergeCell ref="BC70:BF70"/>
    <mergeCell ref="A71:B72"/>
    <mergeCell ref="C71:H72"/>
    <mergeCell ref="I71:L71"/>
    <mergeCell ref="M71:P72"/>
    <mergeCell ref="Q71:T71"/>
    <mergeCell ref="U71:V72"/>
    <mergeCell ref="W71:AB72"/>
    <mergeCell ref="AE71:AF72"/>
    <mergeCell ref="Y70:AB70"/>
    <mergeCell ref="AE70:AH70"/>
    <mergeCell ref="AI70:AL70"/>
    <mergeCell ref="AM70:AP70"/>
    <mergeCell ref="AQ70:AT70"/>
    <mergeCell ref="AU70:AX70"/>
    <mergeCell ref="A70:D70"/>
    <mergeCell ref="E70:H70"/>
    <mergeCell ref="I70:L70"/>
    <mergeCell ref="M70:P70"/>
    <mergeCell ref="Q70:T70"/>
    <mergeCell ref="U70:X70"/>
    <mergeCell ref="AU69:AX69"/>
    <mergeCell ref="AY69:BB69"/>
    <mergeCell ref="BC69:BF69"/>
    <mergeCell ref="AY67:AZ68"/>
    <mergeCell ref="BC67:BD68"/>
    <mergeCell ref="A69:D69"/>
    <mergeCell ref="E69:H69"/>
    <mergeCell ref="I69:L69"/>
    <mergeCell ref="M69:P69"/>
    <mergeCell ref="Q69:T69"/>
    <mergeCell ref="U69:X69"/>
    <mergeCell ref="Y69:AB69"/>
    <mergeCell ref="AE69:AH69"/>
    <mergeCell ref="Y67:Z68"/>
    <mergeCell ref="AE67:AF68"/>
    <mergeCell ref="AI67:AJ68"/>
    <mergeCell ref="AM67:AN68"/>
    <mergeCell ref="AQ67:AR68"/>
    <mergeCell ref="AU67:AV68"/>
    <mergeCell ref="A67:B68"/>
    <mergeCell ref="E67:F68"/>
    <mergeCell ref="I67:J68"/>
    <mergeCell ref="M67:N68"/>
    <mergeCell ref="Q67:R68"/>
    <mergeCell ref="U67:V68"/>
    <mergeCell ref="AI69:AL69"/>
    <mergeCell ref="AM69:AP69"/>
    <mergeCell ref="AQ69:AT69"/>
    <mergeCell ref="AY65:BB65"/>
    <mergeCell ref="BC65:BF65"/>
    <mergeCell ref="A66:D66"/>
    <mergeCell ref="E66:H66"/>
    <mergeCell ref="I66:L66"/>
    <mergeCell ref="M66:P66"/>
    <mergeCell ref="Q66:T66"/>
    <mergeCell ref="U66:X66"/>
    <mergeCell ref="Y65:AB65"/>
    <mergeCell ref="AC65:AC66"/>
    <mergeCell ref="AD65:AD66"/>
    <mergeCell ref="AE65:AH65"/>
    <mergeCell ref="AI65:AL65"/>
    <mergeCell ref="AM65:AP65"/>
    <mergeCell ref="Y66:AB66"/>
    <mergeCell ref="AE66:AH66"/>
    <mergeCell ref="AI66:AL66"/>
    <mergeCell ref="AM66:AP66"/>
    <mergeCell ref="AQ66:AT66"/>
    <mergeCell ref="AU66:AX66"/>
    <mergeCell ref="AY66:BB66"/>
    <mergeCell ref="BC66:BF66"/>
    <mergeCell ref="AQ63:AR64"/>
    <mergeCell ref="AU63:AV64"/>
    <mergeCell ref="AY63:AZ64"/>
    <mergeCell ref="BC63:BD64"/>
    <mergeCell ref="A65:D65"/>
    <mergeCell ref="E65:H65"/>
    <mergeCell ref="I65:L65"/>
    <mergeCell ref="M65:P65"/>
    <mergeCell ref="Q65:T65"/>
    <mergeCell ref="U65:X65"/>
    <mergeCell ref="Y63:Z64"/>
    <mergeCell ref="AC63:AC64"/>
    <mergeCell ref="AD63:AD64"/>
    <mergeCell ref="AE63:AF64"/>
    <mergeCell ref="AI63:AJ64"/>
    <mergeCell ref="AM63:AN64"/>
    <mergeCell ref="A63:B64"/>
    <mergeCell ref="E63:F64"/>
    <mergeCell ref="I63:J64"/>
    <mergeCell ref="M63:N64"/>
    <mergeCell ref="Q63:R64"/>
    <mergeCell ref="U63:V64"/>
    <mergeCell ref="AQ65:AT65"/>
    <mergeCell ref="AU65:AX65"/>
    <mergeCell ref="AI62:AL62"/>
    <mergeCell ref="AM62:AP62"/>
    <mergeCell ref="AQ62:AT62"/>
    <mergeCell ref="AU62:AX62"/>
    <mergeCell ref="AY62:BB62"/>
    <mergeCell ref="BC62:BF62"/>
    <mergeCell ref="AY61:BB61"/>
    <mergeCell ref="BC61:BF61"/>
    <mergeCell ref="AI61:AL61"/>
    <mergeCell ref="AM61:AP61"/>
    <mergeCell ref="AQ61:AT61"/>
    <mergeCell ref="AU61:AX61"/>
    <mergeCell ref="A62:D62"/>
    <mergeCell ref="E62:H62"/>
    <mergeCell ref="I62:L62"/>
    <mergeCell ref="M62:P62"/>
    <mergeCell ref="Q62:T62"/>
    <mergeCell ref="U62:X62"/>
    <mergeCell ref="Y62:AB62"/>
    <mergeCell ref="AE62:AH62"/>
    <mergeCell ref="Y61:AB61"/>
    <mergeCell ref="AE61:AH61"/>
    <mergeCell ref="A61:D61"/>
    <mergeCell ref="E61:H61"/>
    <mergeCell ref="I61:L61"/>
    <mergeCell ref="M61:P61"/>
    <mergeCell ref="Q61:T61"/>
    <mergeCell ref="U61:X61"/>
    <mergeCell ref="AI59:AJ60"/>
    <mergeCell ref="AM59:AN60"/>
    <mergeCell ref="AQ59:AR60"/>
    <mergeCell ref="AU59:AV60"/>
    <mergeCell ref="AY59:AZ60"/>
    <mergeCell ref="BC59:BD60"/>
    <mergeCell ref="AY58:AZ58"/>
    <mergeCell ref="BC58:BD58"/>
    <mergeCell ref="A59:B60"/>
    <mergeCell ref="E59:F60"/>
    <mergeCell ref="I59:J60"/>
    <mergeCell ref="M59:N60"/>
    <mergeCell ref="Q59:R60"/>
    <mergeCell ref="U59:V60"/>
    <mergeCell ref="Y59:Z60"/>
    <mergeCell ref="AE59:AF60"/>
    <mergeCell ref="Y58:Z58"/>
    <mergeCell ref="AE58:AF58"/>
    <mergeCell ref="AI58:AJ58"/>
    <mergeCell ref="AM58:AN58"/>
    <mergeCell ref="AQ58:AR58"/>
    <mergeCell ref="AU58:AV58"/>
    <mergeCell ref="A58:B58"/>
    <mergeCell ref="E58:F58"/>
    <mergeCell ref="I58:J58"/>
    <mergeCell ref="M58:N58"/>
    <mergeCell ref="Q58:R58"/>
    <mergeCell ref="U58:V58"/>
    <mergeCell ref="AY53:BB53"/>
    <mergeCell ref="BC53:BF53"/>
    <mergeCell ref="A54:B55"/>
    <mergeCell ref="AE54:AF55"/>
    <mergeCell ref="I57:L57"/>
    <mergeCell ref="M57:P57"/>
    <mergeCell ref="Q57:T57"/>
    <mergeCell ref="AM57:AP57"/>
    <mergeCell ref="AQ57:AT57"/>
    <mergeCell ref="AU57:AX57"/>
    <mergeCell ref="Y53:AB53"/>
    <mergeCell ref="AE53:AH53"/>
    <mergeCell ref="AI53:AL53"/>
    <mergeCell ref="AM53:AP53"/>
    <mergeCell ref="AQ53:AT53"/>
    <mergeCell ref="AU53:AX53"/>
    <mergeCell ref="A53:D53"/>
    <mergeCell ref="E53:H53"/>
    <mergeCell ref="I53:L53"/>
    <mergeCell ref="M53:P53"/>
    <mergeCell ref="Q53:T53"/>
    <mergeCell ref="U53:X53"/>
    <mergeCell ref="AI52:AL52"/>
    <mergeCell ref="AM52:AP52"/>
    <mergeCell ref="AQ52:AT52"/>
    <mergeCell ref="AU52:AX52"/>
    <mergeCell ref="AY52:BB52"/>
    <mergeCell ref="BC52:BF52"/>
    <mergeCell ref="AY50:AZ51"/>
    <mergeCell ref="BC50:BD51"/>
    <mergeCell ref="AI50:AJ51"/>
    <mergeCell ref="AM50:AN51"/>
    <mergeCell ref="AQ50:AR51"/>
    <mergeCell ref="AU50:AV51"/>
    <mergeCell ref="A52:D52"/>
    <mergeCell ref="E52:H52"/>
    <mergeCell ref="I52:L52"/>
    <mergeCell ref="M52:P52"/>
    <mergeCell ref="Q52:T52"/>
    <mergeCell ref="U52:X52"/>
    <mergeCell ref="Y52:AB52"/>
    <mergeCell ref="AE52:AH52"/>
    <mergeCell ref="Y50:Z51"/>
    <mergeCell ref="AE50:AF51"/>
    <mergeCell ref="A50:B51"/>
    <mergeCell ref="E50:F51"/>
    <mergeCell ref="I50:J51"/>
    <mergeCell ref="M50:N51"/>
    <mergeCell ref="Q50:R51"/>
    <mergeCell ref="U50:V51"/>
    <mergeCell ref="AI49:AL49"/>
    <mergeCell ref="AM49:AP49"/>
    <mergeCell ref="AQ49:AT49"/>
    <mergeCell ref="AU49:AX49"/>
    <mergeCell ref="AY49:BB49"/>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AI46:AJ47"/>
    <mergeCell ref="AM46:AN47"/>
    <mergeCell ref="AQ46:AR47"/>
    <mergeCell ref="AU46:AV47"/>
    <mergeCell ref="AY46:AZ47"/>
    <mergeCell ref="BC46:BD47"/>
    <mergeCell ref="AY45:AZ45"/>
    <mergeCell ref="BC45:BD45"/>
    <mergeCell ref="A46:B47"/>
    <mergeCell ref="E46:F47"/>
    <mergeCell ref="I46:J47"/>
    <mergeCell ref="M46:N47"/>
    <mergeCell ref="Q46:R47"/>
    <mergeCell ref="U46:V47"/>
    <mergeCell ref="Y46:Z47"/>
    <mergeCell ref="AE46:AF47"/>
    <mergeCell ref="Y45:Z45"/>
    <mergeCell ref="AE45:AF45"/>
    <mergeCell ref="AI45:AJ45"/>
    <mergeCell ref="AM45:AN45"/>
    <mergeCell ref="AQ45:AR45"/>
    <mergeCell ref="AU45:AV45"/>
    <mergeCell ref="I44:L44"/>
    <mergeCell ref="Q44:T44"/>
    <mergeCell ref="AM44:AP44"/>
    <mergeCell ref="AU44:AX44"/>
    <mergeCell ref="A45:B45"/>
    <mergeCell ref="E45:F45"/>
    <mergeCell ref="I45:J45"/>
    <mergeCell ref="M45:N45"/>
    <mergeCell ref="Q45:R45"/>
    <mergeCell ref="U45:V45"/>
    <mergeCell ref="AG43:AL44"/>
    <mergeCell ref="AM43:AP43"/>
    <mergeCell ref="AQ43:AT44"/>
    <mergeCell ref="AU43:AX43"/>
    <mergeCell ref="AY43:AZ44"/>
    <mergeCell ref="BA43:BF44"/>
    <mergeCell ref="AY42:BB42"/>
    <mergeCell ref="BC42:BF42"/>
    <mergeCell ref="A43:B44"/>
    <mergeCell ref="C43:H44"/>
    <mergeCell ref="I43:L43"/>
    <mergeCell ref="M43:P44"/>
    <mergeCell ref="Q43:T43"/>
    <mergeCell ref="U43:V44"/>
    <mergeCell ref="W43:AB44"/>
    <mergeCell ref="AE43:AF44"/>
    <mergeCell ref="Y42:AB42"/>
    <mergeCell ref="AE42:AH42"/>
    <mergeCell ref="AI42:AL42"/>
    <mergeCell ref="AM42:AP42"/>
    <mergeCell ref="AQ42:AT42"/>
    <mergeCell ref="AU42:AX42"/>
    <mergeCell ref="A42:D42"/>
    <mergeCell ref="E42:H42"/>
    <mergeCell ref="I42:L42"/>
    <mergeCell ref="M42:P42"/>
    <mergeCell ref="Q42:T42"/>
    <mergeCell ref="U42:X42"/>
    <mergeCell ref="AU41:AX41"/>
    <mergeCell ref="AY41:BB41"/>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AI41:AL41"/>
    <mergeCell ref="AM41:AP41"/>
    <mergeCell ref="AQ41:AT41"/>
    <mergeCell ref="AY37:BB37"/>
    <mergeCell ref="BC37:BF37"/>
    <mergeCell ref="A38:D38"/>
    <mergeCell ref="E38:H38"/>
    <mergeCell ref="I38:L38"/>
    <mergeCell ref="M38:P38"/>
    <mergeCell ref="Q38:T38"/>
    <mergeCell ref="U38:X38"/>
    <mergeCell ref="Y37:AB37"/>
    <mergeCell ref="AC37:AC38"/>
    <mergeCell ref="AD37:AD38"/>
    <mergeCell ref="AE37:AH37"/>
    <mergeCell ref="AI37:AL37"/>
    <mergeCell ref="AM37:AP37"/>
    <mergeCell ref="Y38:AB38"/>
    <mergeCell ref="AE38:AH38"/>
    <mergeCell ref="AI38:AL38"/>
    <mergeCell ref="AM38:AP38"/>
    <mergeCell ref="AQ38:AT38"/>
    <mergeCell ref="AU38:AX38"/>
    <mergeCell ref="AY38:BB38"/>
    <mergeCell ref="BC38:BF38"/>
    <mergeCell ref="AQ35:AR36"/>
    <mergeCell ref="AU35:AV36"/>
    <mergeCell ref="AY35:AZ36"/>
    <mergeCell ref="BC35:BD36"/>
    <mergeCell ref="A37:D37"/>
    <mergeCell ref="E37:H37"/>
    <mergeCell ref="I37:L37"/>
    <mergeCell ref="M37:P37"/>
    <mergeCell ref="Q37:T37"/>
    <mergeCell ref="U37:X37"/>
    <mergeCell ref="Y35:Z36"/>
    <mergeCell ref="AC35:AC36"/>
    <mergeCell ref="AD35:AD36"/>
    <mergeCell ref="AE35:AF36"/>
    <mergeCell ref="AI35:AJ36"/>
    <mergeCell ref="AM35:AN36"/>
    <mergeCell ref="A35:B36"/>
    <mergeCell ref="E35:F36"/>
    <mergeCell ref="I35:J36"/>
    <mergeCell ref="M35:N36"/>
    <mergeCell ref="Q35:R36"/>
    <mergeCell ref="U35:V36"/>
    <mergeCell ref="AQ37:AT37"/>
    <mergeCell ref="AU37:AX37"/>
    <mergeCell ref="AI34:AL34"/>
    <mergeCell ref="AM34:AP34"/>
    <mergeCell ref="AQ34:AT34"/>
    <mergeCell ref="AU34:AX34"/>
    <mergeCell ref="AY34:BB34"/>
    <mergeCell ref="BC34:BF34"/>
    <mergeCell ref="AY33:BB33"/>
    <mergeCell ref="BC33:BF33"/>
    <mergeCell ref="AI33:AL33"/>
    <mergeCell ref="AM33:AP33"/>
    <mergeCell ref="AQ33:AT33"/>
    <mergeCell ref="AU33:AX33"/>
    <mergeCell ref="A34:D34"/>
    <mergeCell ref="E34:H34"/>
    <mergeCell ref="I34:L34"/>
    <mergeCell ref="M34:P34"/>
    <mergeCell ref="Q34:T34"/>
    <mergeCell ref="U34:X34"/>
    <mergeCell ref="Y34:AB34"/>
    <mergeCell ref="AE34:AH34"/>
    <mergeCell ref="Y33:AB33"/>
    <mergeCell ref="AE33:AH33"/>
    <mergeCell ref="A33:D33"/>
    <mergeCell ref="E33:H33"/>
    <mergeCell ref="I33:L33"/>
    <mergeCell ref="M33:P33"/>
    <mergeCell ref="Q33:T33"/>
    <mergeCell ref="U33:X33"/>
    <mergeCell ref="AI31:AJ32"/>
    <mergeCell ref="AM31:AN32"/>
    <mergeCell ref="AQ31:AR32"/>
    <mergeCell ref="AU31:AV32"/>
    <mergeCell ref="AY31:AZ32"/>
    <mergeCell ref="BC31:BD32"/>
    <mergeCell ref="AY30:AZ30"/>
    <mergeCell ref="BC30:BD30"/>
    <mergeCell ref="A31:B32"/>
    <mergeCell ref="E31:F32"/>
    <mergeCell ref="I31:J32"/>
    <mergeCell ref="M31:N32"/>
    <mergeCell ref="Q31:R32"/>
    <mergeCell ref="U31:V32"/>
    <mergeCell ref="Y31:Z32"/>
    <mergeCell ref="AE31:AF32"/>
    <mergeCell ref="Y30:Z30"/>
    <mergeCell ref="AE30:AF30"/>
    <mergeCell ref="AI30:AJ30"/>
    <mergeCell ref="AM30:AN30"/>
    <mergeCell ref="AQ30:AR30"/>
    <mergeCell ref="AU30:AV30"/>
    <mergeCell ref="A30:B30"/>
    <mergeCell ref="E30:F30"/>
    <mergeCell ref="I30:J30"/>
    <mergeCell ref="M30:N30"/>
    <mergeCell ref="Q30:R30"/>
    <mergeCell ref="U30:V30"/>
    <mergeCell ref="AY25:BB25"/>
    <mergeCell ref="BC25:BF25"/>
    <mergeCell ref="A26:B27"/>
    <mergeCell ref="AE26:AF27"/>
    <mergeCell ref="I29:L29"/>
    <mergeCell ref="M29:P29"/>
    <mergeCell ref="Q29:T29"/>
    <mergeCell ref="AM29:AP29"/>
    <mergeCell ref="AQ29:AT29"/>
    <mergeCell ref="AU29:AX29"/>
    <mergeCell ref="Y25:AB25"/>
    <mergeCell ref="AE25:AH25"/>
    <mergeCell ref="AI25:AL25"/>
    <mergeCell ref="AM25:AP25"/>
    <mergeCell ref="AQ25:AT25"/>
    <mergeCell ref="AU25:AX25"/>
    <mergeCell ref="A25:D25"/>
    <mergeCell ref="E25:H25"/>
    <mergeCell ref="I25:L25"/>
    <mergeCell ref="M25:P25"/>
    <mergeCell ref="Q25:T25"/>
    <mergeCell ref="U25:X25"/>
    <mergeCell ref="AI24:AL24"/>
    <mergeCell ref="AM24:AP24"/>
    <mergeCell ref="AQ24:AT24"/>
    <mergeCell ref="AU24:AX24"/>
    <mergeCell ref="AY24:BB24"/>
    <mergeCell ref="BC24:BF24"/>
    <mergeCell ref="AY22:AZ23"/>
    <mergeCell ref="BC22:BD23"/>
    <mergeCell ref="AI22:AJ23"/>
    <mergeCell ref="AM22:AN23"/>
    <mergeCell ref="AQ22:AR23"/>
    <mergeCell ref="AU22:AV23"/>
    <mergeCell ref="A24:D24"/>
    <mergeCell ref="E24:H24"/>
    <mergeCell ref="I24:L24"/>
    <mergeCell ref="M24:P24"/>
    <mergeCell ref="Q24:T24"/>
    <mergeCell ref="U24:X24"/>
    <mergeCell ref="Y24:AB24"/>
    <mergeCell ref="AE24:AH24"/>
    <mergeCell ref="Y22:Z23"/>
    <mergeCell ref="AE22:AF23"/>
    <mergeCell ref="A22:B23"/>
    <mergeCell ref="E22:F23"/>
    <mergeCell ref="I22:J23"/>
    <mergeCell ref="M22:N23"/>
    <mergeCell ref="Q22:R23"/>
    <mergeCell ref="U22:V23"/>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I20:L20"/>
    <mergeCell ref="M20:P20"/>
    <mergeCell ref="Q20:T20"/>
    <mergeCell ref="U20:X20"/>
    <mergeCell ref="AI18:AJ19"/>
    <mergeCell ref="AM18:AN19"/>
    <mergeCell ref="AQ18:AR19"/>
    <mergeCell ref="AU18:AV19"/>
    <mergeCell ref="AY18:AZ19"/>
    <mergeCell ref="BC18:BD19"/>
    <mergeCell ref="AY17:AZ17"/>
    <mergeCell ref="BC17:BD17"/>
    <mergeCell ref="A18:B19"/>
    <mergeCell ref="E18:F19"/>
    <mergeCell ref="I18:J19"/>
    <mergeCell ref="M18:N19"/>
    <mergeCell ref="Q18:R19"/>
    <mergeCell ref="U18:V19"/>
    <mergeCell ref="Y18:Z19"/>
    <mergeCell ref="AE18:AF19"/>
    <mergeCell ref="Y17:Z17"/>
    <mergeCell ref="AE17:AF17"/>
    <mergeCell ref="AI17:AJ17"/>
    <mergeCell ref="AM17:AN17"/>
    <mergeCell ref="AQ17:AR17"/>
    <mergeCell ref="AU17:AV17"/>
    <mergeCell ref="A17:B17"/>
    <mergeCell ref="E17:F17"/>
    <mergeCell ref="I17:J17"/>
    <mergeCell ref="M17:N17"/>
    <mergeCell ref="Q17:R17"/>
    <mergeCell ref="U17:V17"/>
    <mergeCell ref="AY15:AZ16"/>
    <mergeCell ref="BA15:BF16"/>
    <mergeCell ref="I16:L16"/>
    <mergeCell ref="Q16:T16"/>
    <mergeCell ref="AM16:AP16"/>
    <mergeCell ref="AU16:AX16"/>
    <mergeCell ref="W15:AB16"/>
    <mergeCell ref="AE15:AF16"/>
    <mergeCell ref="AG15:AL16"/>
    <mergeCell ref="AM15:AP15"/>
    <mergeCell ref="AQ15:AT16"/>
    <mergeCell ref="AU15:AX15"/>
    <mergeCell ref="A15:B16"/>
    <mergeCell ref="C15:H16"/>
    <mergeCell ref="I15:L15"/>
    <mergeCell ref="M15:P16"/>
    <mergeCell ref="Q15:T15"/>
    <mergeCell ref="U15:V16"/>
    <mergeCell ref="AI14:AL14"/>
    <mergeCell ref="AM14:AP14"/>
    <mergeCell ref="AQ14:AT14"/>
    <mergeCell ref="AU14:AX14"/>
    <mergeCell ref="AY14:BB14"/>
    <mergeCell ref="BC14:BF14"/>
    <mergeCell ref="AY13:BB13"/>
    <mergeCell ref="BC13:BF13"/>
    <mergeCell ref="A14:D14"/>
    <mergeCell ref="E14:H14"/>
    <mergeCell ref="I14:L14"/>
    <mergeCell ref="M14:P14"/>
    <mergeCell ref="Q14:T14"/>
    <mergeCell ref="U14:X14"/>
    <mergeCell ref="Y14:AB14"/>
    <mergeCell ref="AE14:AH14"/>
    <mergeCell ref="Y13:AB13"/>
    <mergeCell ref="AE13:AH13"/>
    <mergeCell ref="AI13:AL13"/>
    <mergeCell ref="AM13:AP13"/>
    <mergeCell ref="AQ13:AT13"/>
    <mergeCell ref="AU13:AX13"/>
    <mergeCell ref="A13:D13"/>
    <mergeCell ref="E13:H13"/>
    <mergeCell ref="I13:L13"/>
    <mergeCell ref="M13:P13"/>
    <mergeCell ref="Q13:T13"/>
    <mergeCell ref="U13:X13"/>
    <mergeCell ref="AI11:AJ12"/>
    <mergeCell ref="AM11:AN12"/>
    <mergeCell ref="AQ11:AR12"/>
    <mergeCell ref="AU11:AV12"/>
    <mergeCell ref="AY11:AZ12"/>
    <mergeCell ref="BC11:BD12"/>
    <mergeCell ref="AY10:BB10"/>
    <mergeCell ref="BC10:BF10"/>
    <mergeCell ref="AI10:AL10"/>
    <mergeCell ref="AM10:AP10"/>
    <mergeCell ref="AQ10:AT10"/>
    <mergeCell ref="AU10:AX10"/>
    <mergeCell ref="A11:B12"/>
    <mergeCell ref="E11:F12"/>
    <mergeCell ref="I11:J12"/>
    <mergeCell ref="M11:N12"/>
    <mergeCell ref="Q11:R12"/>
    <mergeCell ref="U11:V12"/>
    <mergeCell ref="Y11:Z12"/>
    <mergeCell ref="AE11:AF12"/>
    <mergeCell ref="Y10:AB10"/>
    <mergeCell ref="AE10:AH10"/>
    <mergeCell ref="A10:D10"/>
    <mergeCell ref="E10:H10"/>
    <mergeCell ref="I10:L10"/>
    <mergeCell ref="M10:P10"/>
    <mergeCell ref="Q10:T10"/>
    <mergeCell ref="U10:X10"/>
    <mergeCell ref="AY9:BB9"/>
    <mergeCell ref="BC9:BF9"/>
    <mergeCell ref="BC7:BD8"/>
    <mergeCell ref="A9:D9"/>
    <mergeCell ref="E9:H9"/>
    <mergeCell ref="I9:L9"/>
    <mergeCell ref="M9:P9"/>
    <mergeCell ref="Q9:T9"/>
    <mergeCell ref="U9:X9"/>
    <mergeCell ref="Y9:AB9"/>
    <mergeCell ref="AD9:AD10"/>
    <mergeCell ref="AE9:AH9"/>
    <mergeCell ref="AE7:AF8"/>
    <mergeCell ref="AI7:AJ8"/>
    <mergeCell ref="AM7:AN8"/>
    <mergeCell ref="AQ7:AR8"/>
    <mergeCell ref="AU7:AV8"/>
    <mergeCell ref="AY7:AZ8"/>
    <mergeCell ref="A7:B8"/>
    <mergeCell ref="E7:F8"/>
    <mergeCell ref="AI9:AL9"/>
    <mergeCell ref="AM9:AP9"/>
    <mergeCell ref="AQ9:AT9"/>
    <mergeCell ref="AU9:AX9"/>
    <mergeCell ref="I7:J8"/>
    <mergeCell ref="M7:N8"/>
    <mergeCell ref="Q7:R8"/>
    <mergeCell ref="U7:V8"/>
    <mergeCell ref="Y7:Z8"/>
    <mergeCell ref="AD7:AD8"/>
    <mergeCell ref="AI5:AL5"/>
    <mergeCell ref="AM5:AP5"/>
    <mergeCell ref="AE6:AH6"/>
    <mergeCell ref="AI6:AL6"/>
    <mergeCell ref="AM6:AP6"/>
    <mergeCell ref="AE5:AH5"/>
    <mergeCell ref="AI3:AJ4"/>
    <mergeCell ref="AM3:AN4"/>
    <mergeCell ref="AQ3:AR4"/>
    <mergeCell ref="AU3:AV4"/>
    <mergeCell ref="AY3:AZ4"/>
    <mergeCell ref="AY6:BB6"/>
    <mergeCell ref="BC6:BF6"/>
    <mergeCell ref="AQ6:AT6"/>
    <mergeCell ref="AU6:AX6"/>
    <mergeCell ref="AU5:AX5"/>
    <mergeCell ref="AY5:BB5"/>
    <mergeCell ref="AQ5:AT5"/>
    <mergeCell ref="BC5:BF5"/>
    <mergeCell ref="E5:H5"/>
    <mergeCell ref="I5:L5"/>
    <mergeCell ref="M5:P5"/>
    <mergeCell ref="Q5:T5"/>
    <mergeCell ref="U5:X5"/>
    <mergeCell ref="Y5:AB5"/>
    <mergeCell ref="AC5:AC6"/>
    <mergeCell ref="A6:D6"/>
    <mergeCell ref="E6:H6"/>
    <mergeCell ref="I6:L6"/>
    <mergeCell ref="M6:P6"/>
    <mergeCell ref="Q6:T6"/>
    <mergeCell ref="U6:X6"/>
    <mergeCell ref="Y6:AB6"/>
    <mergeCell ref="A5:D5"/>
    <mergeCell ref="AY2:AZ2"/>
    <mergeCell ref="BC2:BD2"/>
    <mergeCell ref="A3:B4"/>
    <mergeCell ref="E3:F4"/>
    <mergeCell ref="I3:J4"/>
    <mergeCell ref="M3:N4"/>
    <mergeCell ref="Q3:R4"/>
    <mergeCell ref="U3:V4"/>
    <mergeCell ref="Y3:Z4"/>
    <mergeCell ref="AC3:AC4"/>
    <mergeCell ref="Y2:Z2"/>
    <mergeCell ref="AE2:AF2"/>
    <mergeCell ref="AI2:AJ2"/>
    <mergeCell ref="AM2:AN2"/>
    <mergeCell ref="AQ2:AR2"/>
    <mergeCell ref="AU2:AV2"/>
    <mergeCell ref="A2:B2"/>
    <mergeCell ref="E2:F2"/>
    <mergeCell ref="I2:J2"/>
    <mergeCell ref="M2:N2"/>
    <mergeCell ref="Q2:R2"/>
    <mergeCell ref="U2:V2"/>
    <mergeCell ref="BC3:BD4"/>
    <mergeCell ref="AE3:AF4"/>
  </mergeCells>
  <phoneticPr fontId="2"/>
  <conditionalFormatting sqref="A7:B8">
    <cfRule type="expression" dxfId="16363" priority="718" stopIfTrue="1">
      <formula>OR(A7=祝色)</formula>
    </cfRule>
  </conditionalFormatting>
  <conditionalFormatting sqref="A3:B4">
    <cfRule type="expression" dxfId="16362" priority="719" stopIfTrue="1">
      <formula>OR(AND(WEEKDAY(A3)=1,MONTH(A3)&lt;&gt;MONTH(I15)),AND(OR(A3=祝色),MONTH(A3)&lt;&gt;MONTH(I15)))</formula>
    </cfRule>
    <cfRule type="expression" dxfId="16361" priority="720" stopIfTrue="1">
      <formula>MONTH(A3)&lt;&gt;MONTH(I15)</formula>
    </cfRule>
    <cfRule type="expression" dxfId="16360" priority="721" stopIfTrue="1">
      <formula>OR(A3=祝色)</formula>
    </cfRule>
  </conditionalFormatting>
  <conditionalFormatting sqref="E3:F4">
    <cfRule type="expression" dxfId="16359" priority="722" stopIfTrue="1">
      <formula>OR(AND(WEEKDAY(E3)=1,MONTH(E3)&lt;&gt;MONTH(I15)),AND(OR(E3=祝色),MONTH(E3)&lt;&gt;MONTH(I15)))</formula>
    </cfRule>
    <cfRule type="expression" dxfId="16358" priority="723" stopIfTrue="1">
      <formula>MONTH(E3)&lt;&gt;MONTH(I15)</formula>
    </cfRule>
    <cfRule type="expression" dxfId="16357" priority="724" stopIfTrue="1">
      <formula>OR(E3=祝色)</formula>
    </cfRule>
  </conditionalFormatting>
  <conditionalFormatting sqref="I3:J4">
    <cfRule type="expression" dxfId="16356" priority="725" stopIfTrue="1">
      <formula>OR(AND(WEEKDAY(I3)=1,MONTH(I3)&lt;&gt;MONTH(I15)),AND(OR(I3=祝色),MONTH(I3)&lt;&gt;MONTH(I15)))</formula>
    </cfRule>
    <cfRule type="expression" dxfId="16355" priority="726" stopIfTrue="1">
      <formula>MONTH(I3)&lt;&gt;MONTH(I15)</formula>
    </cfRule>
    <cfRule type="expression" dxfId="16354" priority="727" stopIfTrue="1">
      <formula>OR(I3=祝色)</formula>
    </cfRule>
  </conditionalFormatting>
  <conditionalFormatting sqref="M3:N4">
    <cfRule type="expression" dxfId="16353" priority="728" stopIfTrue="1">
      <formula>OR(AND(WEEKDAY(M3)=1,MONTH(M3)&lt;&gt;MONTH(I15)),AND(OR(M3=祝色),MONTH(M3)&lt;&gt;MONTH(I15)))</formula>
    </cfRule>
    <cfRule type="expression" dxfId="16352" priority="729" stopIfTrue="1">
      <formula>MONTH(M3)&lt;&gt;MONTH(I15)</formula>
    </cfRule>
    <cfRule type="expression" dxfId="16351" priority="730" stopIfTrue="1">
      <formula>OR(M3=祝色)</formula>
    </cfRule>
  </conditionalFormatting>
  <conditionalFormatting sqref="Q3:R4">
    <cfRule type="expression" dxfId="16350" priority="731" stopIfTrue="1">
      <formula>OR(AND(WEEKDAY(Q3)=1,MONTH(Q3)&lt;&gt;MONTH(I15)),AND(OR(Q3=祝色),MONTH(Q3)&lt;&gt;MONTH(I15)))</formula>
    </cfRule>
    <cfRule type="expression" dxfId="16349" priority="732" stopIfTrue="1">
      <formula>MONTH(Q3)&lt;&gt;MONTH(I15)</formula>
    </cfRule>
    <cfRule type="expression" dxfId="16348" priority="733" stopIfTrue="1">
      <formula>OR(Q3=祝色)</formula>
    </cfRule>
  </conditionalFormatting>
  <conditionalFormatting sqref="U3:V4">
    <cfRule type="expression" dxfId="16347" priority="734" stopIfTrue="1">
      <formula>OR(AND(WEEKDAY(U3)=1,MONTH(U3)&lt;&gt;MONTH(I15)),AND(OR(U3=祝色),MONTH(U3)&lt;&gt;MONTH(I15)))</formula>
    </cfRule>
    <cfRule type="expression" dxfId="16346" priority="735" stopIfTrue="1">
      <formula>MONTH(U3)&lt;&gt;MONTH(I15)</formula>
    </cfRule>
    <cfRule type="expression" dxfId="16345" priority="736" stopIfTrue="1">
      <formula>OR(U3=祝色)</formula>
    </cfRule>
  </conditionalFormatting>
  <conditionalFormatting sqref="Y3:Z4">
    <cfRule type="expression" dxfId="16344" priority="737" stopIfTrue="1">
      <formula>OR(Y3=祝色)</formula>
    </cfRule>
  </conditionalFormatting>
  <conditionalFormatting sqref="E7:F8">
    <cfRule type="expression" dxfId="16343" priority="717" stopIfTrue="1">
      <formula>OR(E7=祝色)</formula>
    </cfRule>
  </conditionalFormatting>
  <conditionalFormatting sqref="I7:J8">
    <cfRule type="expression" dxfId="16342" priority="716" stopIfTrue="1">
      <formula>OR(I7=祝色)</formula>
    </cfRule>
  </conditionalFormatting>
  <conditionalFormatting sqref="M7:N8">
    <cfRule type="expression" dxfId="16341" priority="715" stopIfTrue="1">
      <formula>OR(M7=祝色)</formula>
    </cfRule>
  </conditionalFormatting>
  <conditionalFormatting sqref="Q7:R8">
    <cfRule type="expression" dxfId="16340" priority="714" stopIfTrue="1">
      <formula>OR(Q7=祝色)</formula>
    </cfRule>
  </conditionalFormatting>
  <conditionalFormatting sqref="U7:V8">
    <cfRule type="expression" dxfId="16339" priority="713" stopIfTrue="1">
      <formula>OR(U7=祝色)</formula>
    </cfRule>
  </conditionalFormatting>
  <conditionalFormatting sqref="Y7:Z8">
    <cfRule type="expression" dxfId="16338" priority="712" stopIfTrue="1">
      <formula>OR(Y7=祝色)</formula>
    </cfRule>
  </conditionalFormatting>
  <conditionalFormatting sqref="A11:B12">
    <cfRule type="expression" dxfId="16337" priority="711" stopIfTrue="1">
      <formula>OR(A11=祝色)</formula>
    </cfRule>
  </conditionalFormatting>
  <conditionalFormatting sqref="E11:F12">
    <cfRule type="expression" dxfId="16336" priority="710" stopIfTrue="1">
      <formula>OR(E11=祝色)</formula>
    </cfRule>
  </conditionalFormatting>
  <conditionalFormatting sqref="I11:J12">
    <cfRule type="expression" dxfId="16335" priority="709" stopIfTrue="1">
      <formula>OR(I11=祝色)</formula>
    </cfRule>
  </conditionalFormatting>
  <conditionalFormatting sqref="M11:N12">
    <cfRule type="expression" dxfId="16334" priority="708" stopIfTrue="1">
      <formula>OR(M11=祝色)</formula>
    </cfRule>
  </conditionalFormatting>
  <conditionalFormatting sqref="Q11:R12">
    <cfRule type="expression" dxfId="16333" priority="707" stopIfTrue="1">
      <formula>OR(Q11=祝色)</formula>
    </cfRule>
  </conditionalFormatting>
  <conditionalFormatting sqref="U11:V12">
    <cfRule type="expression" dxfId="16332" priority="706" stopIfTrue="1">
      <formula>OR(U11=祝色)</formula>
    </cfRule>
  </conditionalFormatting>
  <conditionalFormatting sqref="Y11:Z12">
    <cfRule type="expression" dxfId="16331" priority="705" stopIfTrue="1">
      <formula>OR(Y11=祝色)</formula>
    </cfRule>
  </conditionalFormatting>
  <conditionalFormatting sqref="A22:B23">
    <cfRule type="expression" dxfId="16330" priority="519" stopIfTrue="1">
      <formula>OR(AND(WEEKDAY(A22)=1,MONTH(A22)&lt;&gt;MONTH(I15)),AND(OR(A22=祝色),MONTH(A22)&lt;&gt;MONTH(I15)))</formula>
    </cfRule>
    <cfRule type="expression" dxfId="16329" priority="520" stopIfTrue="1">
      <formula>MONTH(A22)&lt;&gt;MONTH(I15)</formula>
    </cfRule>
    <cfRule type="expression" dxfId="16328" priority="521" stopIfTrue="1">
      <formula>OR(A22=祝色)</formula>
    </cfRule>
  </conditionalFormatting>
  <conditionalFormatting sqref="E22:F23">
    <cfRule type="expression" dxfId="16327" priority="522" stopIfTrue="1">
      <formula>OR(AND(WEEKDAY(E22)=1,MONTH(E22)&lt;&gt;MONTH(I15)),AND(OR(E22=祝色),MONTH(E22)&lt;&gt;MONTH(I15)))</formula>
    </cfRule>
    <cfRule type="expression" dxfId="16326" priority="523" stopIfTrue="1">
      <formula>MONTH(E22)&lt;&gt;MONTH(I15)</formula>
    </cfRule>
    <cfRule type="expression" dxfId="16325" priority="524" stopIfTrue="1">
      <formula>OR(E22=祝色)</formula>
    </cfRule>
  </conditionalFormatting>
  <conditionalFormatting sqref="I22:J23">
    <cfRule type="expression" dxfId="16324" priority="525" stopIfTrue="1">
      <formula>OR(AND(WEEKDAY(I22)=1,MONTH(I22)&lt;&gt;MONTH(I15)),AND(OR(I22=祝色),MONTH(I22)&lt;&gt;MONTH(I15)))</formula>
    </cfRule>
    <cfRule type="expression" dxfId="16323" priority="526" stopIfTrue="1">
      <formula>MONTH(I22)&lt;&gt;MONTH(I15)</formula>
    </cfRule>
    <cfRule type="expression" dxfId="16322" priority="527" stopIfTrue="1">
      <formula>OR(I22=祝色)</formula>
    </cfRule>
  </conditionalFormatting>
  <conditionalFormatting sqref="M22:N23">
    <cfRule type="expression" dxfId="16321" priority="528" stopIfTrue="1">
      <formula>OR(AND(WEEKDAY(M22)=1,MONTH(M22)&lt;&gt;MONTH(I15)),AND(OR(M22=祝色),MONTH(M22)&lt;&gt;MONTH(I15)))</formula>
    </cfRule>
    <cfRule type="expression" dxfId="16320" priority="529" stopIfTrue="1">
      <formula>MONTH(M22)&lt;&gt;MONTH(I15)</formula>
    </cfRule>
    <cfRule type="expression" dxfId="16319" priority="530" stopIfTrue="1">
      <formula>OR(M22=祝色)</formula>
    </cfRule>
  </conditionalFormatting>
  <conditionalFormatting sqref="Q22:R23">
    <cfRule type="expression" dxfId="16318" priority="531" stopIfTrue="1">
      <formula>OR(AND(WEEKDAY(Q22)=1,MONTH(Q22)&lt;&gt;MONTH(I15)),AND(OR(Q22=祝色),MONTH(Q22)&lt;&gt;MONTH(I15)))</formula>
    </cfRule>
    <cfRule type="expression" dxfId="16317" priority="532" stopIfTrue="1">
      <formula>MONTH(Q22)&lt;&gt;MONTH(I15)</formula>
    </cfRule>
    <cfRule type="expression" dxfId="16316" priority="533" stopIfTrue="1">
      <formula>OR(Q22=祝色)</formula>
    </cfRule>
  </conditionalFormatting>
  <conditionalFormatting sqref="U22:V23">
    <cfRule type="expression" dxfId="16315" priority="534" stopIfTrue="1">
      <formula>OR(AND(WEEKDAY(U22)=1,MONTH(U22)&lt;&gt;MONTH(I15)),AND(OR(U22=祝色),MONTH(U22)&lt;&gt;MONTH(I15)))</formula>
    </cfRule>
    <cfRule type="expression" dxfId="16314" priority="535" stopIfTrue="1">
      <formula>MONTH(U22)&lt;&gt;MONTH(I15)</formula>
    </cfRule>
    <cfRule type="expression" dxfId="16313" priority="536" stopIfTrue="1">
      <formula>OR(U22=祝色)</formula>
    </cfRule>
  </conditionalFormatting>
  <conditionalFormatting sqref="Y22:Z23">
    <cfRule type="expression" dxfId="16312" priority="537" stopIfTrue="1">
      <formula>OR(AND(WEEKDAY(Y22)=1,MONTH(Y22)&lt;&gt;MONTH(I15)),AND(OR(Y22=祝色),MONTH(Y22)&lt;&gt;MONTH(I15)))</formula>
    </cfRule>
    <cfRule type="expression" dxfId="16311" priority="538" stopIfTrue="1">
      <formula>MONTH(Y22)&lt;&gt;MONTH(I15)</formula>
    </cfRule>
    <cfRule type="expression" dxfId="16310" priority="539" stopIfTrue="1">
      <formula>OR(Y22=祝色)</formula>
    </cfRule>
  </conditionalFormatting>
  <conditionalFormatting sqref="A18:B19">
    <cfRule type="expression" dxfId="16309" priority="518" stopIfTrue="1">
      <formula>OR(A18=祝色)</formula>
    </cfRule>
  </conditionalFormatting>
  <conditionalFormatting sqref="E18:F19">
    <cfRule type="expression" dxfId="16308" priority="517" stopIfTrue="1">
      <formula>OR(E18=祝色)</formula>
    </cfRule>
  </conditionalFormatting>
  <conditionalFormatting sqref="I18:J19">
    <cfRule type="expression" dxfId="16307" priority="516" stopIfTrue="1">
      <formula>OR(I18=祝色)</formula>
    </cfRule>
  </conditionalFormatting>
  <conditionalFormatting sqref="M18:N19">
    <cfRule type="expression" dxfId="16306" priority="515" stopIfTrue="1">
      <formula>OR(M18=祝色)</formula>
    </cfRule>
  </conditionalFormatting>
  <conditionalFormatting sqref="Q18:R19">
    <cfRule type="expression" dxfId="16305" priority="514" stopIfTrue="1">
      <formula>OR(Q18=祝色)</formula>
    </cfRule>
  </conditionalFormatting>
  <conditionalFormatting sqref="U18:V19">
    <cfRule type="expression" dxfId="16304" priority="513" stopIfTrue="1">
      <formula>OR(U18=祝色)</formula>
    </cfRule>
  </conditionalFormatting>
  <conditionalFormatting sqref="Y18:Z19">
    <cfRule type="expression" dxfId="16303" priority="512" stopIfTrue="1">
      <formula>OR(Y18=祝色)</formula>
    </cfRule>
  </conditionalFormatting>
  <conditionalFormatting sqref="A26:B27">
    <cfRule type="expression" dxfId="16302" priority="369" stopIfTrue="1">
      <formula>OR(AND(WEEKDAY(A26)=1,MONTH(A26)&lt;&gt;MONTH(I15)),AND(OR(A26=祝色),MONTH(A26)&lt;&gt;MONTH(I15)))</formula>
    </cfRule>
    <cfRule type="expression" dxfId="16301" priority="370" stopIfTrue="1">
      <formula>MONTH(A26)&lt;&gt;MONTH(I15)</formula>
    </cfRule>
    <cfRule type="expression" dxfId="16300" priority="371" stopIfTrue="1">
      <formula>OR(A26=祝色)</formula>
    </cfRule>
  </conditionalFormatting>
  <conditionalFormatting sqref="E26:F27">
    <cfRule type="expression" dxfId="16299" priority="366" stopIfTrue="1">
      <formula>OR(AND(WEEKDAY(E26)=1,MONTH(E26)&lt;&gt;MONTH(I15)),AND(OR(E26=祝色),MONTH(E26)&lt;&gt;MONTH(I15)))</formula>
    </cfRule>
    <cfRule type="expression" dxfId="16298" priority="367" stopIfTrue="1">
      <formula>MONTH(E26)&lt;&gt;MONTH(I15)</formula>
    </cfRule>
    <cfRule type="expression" dxfId="16297" priority="368" stopIfTrue="1">
      <formula>OR(E26=祝色)</formula>
    </cfRule>
  </conditionalFormatting>
  <conditionalFormatting sqref="AE7:AF8">
    <cfRule type="expression" dxfId="16296" priority="316" stopIfTrue="1">
      <formula>OR(AE7=祝色)</formula>
    </cfRule>
  </conditionalFormatting>
  <conditionalFormatting sqref="AE3:AF4">
    <cfRule type="expression" dxfId="16295" priority="317" stopIfTrue="1">
      <formula>OR(AND(WEEKDAY(AE3)=1,MONTH(AE3)&lt;&gt;MONTH(AM15)),AND(OR(AE3=祝色),MONTH(AE3)&lt;&gt;MONTH(AM15)))</formula>
    </cfRule>
    <cfRule type="expression" dxfId="16294" priority="318" stopIfTrue="1">
      <formula>MONTH(AE3)&lt;&gt;MONTH(AM15)</formula>
    </cfRule>
    <cfRule type="expression" dxfId="16293" priority="319" stopIfTrue="1">
      <formula>OR(AE3=祝色)</formula>
    </cfRule>
  </conditionalFormatting>
  <conditionalFormatting sqref="AI3:AJ4">
    <cfRule type="expression" dxfId="16292" priority="320" stopIfTrue="1">
      <formula>OR(AND(WEEKDAY(AI3)=1,MONTH(AI3)&lt;&gt;MONTH(AM15)),AND(OR(AI3=祝色),MONTH(AI3)&lt;&gt;MONTH(AM15)))</formula>
    </cfRule>
    <cfRule type="expression" dxfId="16291" priority="321" stopIfTrue="1">
      <formula>MONTH(AI3)&lt;&gt;MONTH(AM15)</formula>
    </cfRule>
    <cfRule type="expression" dxfId="16290" priority="322" stopIfTrue="1">
      <formula>OR(AI3=祝色)</formula>
    </cfRule>
  </conditionalFormatting>
  <conditionalFormatting sqref="AM3:AN4">
    <cfRule type="expression" dxfId="16289" priority="323" stopIfTrue="1">
      <formula>OR(AND(WEEKDAY(AM3)=1,MONTH(AM3)&lt;&gt;MONTH(AM15)),AND(OR(AM3=祝色),MONTH(AM3)&lt;&gt;MONTH(AM15)))</formula>
    </cfRule>
    <cfRule type="expression" dxfId="16288" priority="324" stopIfTrue="1">
      <formula>MONTH(AM3)&lt;&gt;MONTH(AM15)</formula>
    </cfRule>
    <cfRule type="expression" dxfId="16287" priority="325" stopIfTrue="1">
      <formula>OR(AM3=祝色)</formula>
    </cfRule>
  </conditionalFormatting>
  <conditionalFormatting sqref="AQ3:AR4">
    <cfRule type="expression" dxfId="16286" priority="326" stopIfTrue="1">
      <formula>OR(AND(WEEKDAY(AQ3)=1,MONTH(AQ3)&lt;&gt;MONTH(AM15)),AND(OR(AQ3=祝色),MONTH(AQ3)&lt;&gt;MONTH(AM15)))</formula>
    </cfRule>
    <cfRule type="expression" dxfId="16285" priority="327" stopIfTrue="1">
      <formula>MONTH(AQ3)&lt;&gt;MONTH(AM15)</formula>
    </cfRule>
    <cfRule type="expression" dxfId="16284" priority="328" stopIfTrue="1">
      <formula>OR(AQ3=祝色)</formula>
    </cfRule>
  </conditionalFormatting>
  <conditionalFormatting sqref="AU3:AV4">
    <cfRule type="expression" dxfId="16283" priority="329" stopIfTrue="1">
      <formula>OR(AND(WEEKDAY(AU3)=1,MONTH(AU3)&lt;&gt;MONTH(AM15)),AND(OR(AU3=祝色),MONTH(AU3)&lt;&gt;MONTH(AM15)))</formula>
    </cfRule>
    <cfRule type="expression" dxfId="16282" priority="330" stopIfTrue="1">
      <formula>MONTH(AU3)&lt;&gt;MONTH(AM15)</formula>
    </cfRule>
    <cfRule type="expression" dxfId="16281" priority="331" stopIfTrue="1">
      <formula>OR(AU3=祝色)</formula>
    </cfRule>
  </conditionalFormatting>
  <conditionalFormatting sqref="AY3:AZ4">
    <cfRule type="expression" dxfId="16280" priority="332" stopIfTrue="1">
      <formula>OR(AND(WEEKDAY(AY3)=1,MONTH(AY3)&lt;&gt;MONTH(AM15)),AND(OR(AY3=祝色),MONTH(AY3)&lt;&gt;MONTH(AM15)))</formula>
    </cfRule>
    <cfRule type="expression" dxfId="16279" priority="333" stopIfTrue="1">
      <formula>MONTH(AY3)&lt;&gt;MONTH(AM15)</formula>
    </cfRule>
    <cfRule type="expression" dxfId="16278" priority="334" stopIfTrue="1">
      <formula>OR(AY3=祝色)</formula>
    </cfRule>
  </conditionalFormatting>
  <conditionalFormatting sqref="BC3:BD4">
    <cfRule type="expression" dxfId="16277" priority="335" stopIfTrue="1">
      <formula>OR(BC3=祝色)</formula>
    </cfRule>
  </conditionalFormatting>
  <conditionalFormatting sqref="AI7:AJ8">
    <cfRule type="expression" dxfId="16276" priority="315" stopIfTrue="1">
      <formula>OR(AI7=祝色)</formula>
    </cfRule>
  </conditionalFormatting>
  <conditionalFormatting sqref="AM7:AN8">
    <cfRule type="expression" dxfId="16275" priority="314" stopIfTrue="1">
      <formula>OR(AM7=祝色)</formula>
    </cfRule>
  </conditionalFormatting>
  <conditionalFormatting sqref="AQ7:AR8">
    <cfRule type="expression" dxfId="16274" priority="313" stopIfTrue="1">
      <formula>OR(AQ7=祝色)</formula>
    </cfRule>
  </conditionalFormatting>
  <conditionalFormatting sqref="AU7:AV8">
    <cfRule type="expression" dxfId="16273" priority="312" stopIfTrue="1">
      <formula>OR(AU7=祝色)</formula>
    </cfRule>
  </conditionalFormatting>
  <conditionalFormatting sqref="AY7:AZ8">
    <cfRule type="expression" dxfId="16272" priority="311" stopIfTrue="1">
      <formula>OR(AY7=祝色)</formula>
    </cfRule>
  </conditionalFormatting>
  <conditionalFormatting sqref="BC7:BD8">
    <cfRule type="expression" dxfId="16271" priority="310" stopIfTrue="1">
      <formula>OR(BC7=祝色)</formula>
    </cfRule>
  </conditionalFormatting>
  <conditionalFormatting sqref="AE11:AF12">
    <cfRule type="expression" dxfId="16270" priority="309" stopIfTrue="1">
      <formula>OR(AE11=祝色)</formula>
    </cfRule>
  </conditionalFormatting>
  <conditionalFormatting sqref="AI11:AJ12">
    <cfRule type="expression" dxfId="16269" priority="308" stopIfTrue="1">
      <formula>OR(AI11=祝色)</formula>
    </cfRule>
  </conditionalFormatting>
  <conditionalFormatting sqref="AM11:AN12">
    <cfRule type="expression" dxfId="16268" priority="307" stopIfTrue="1">
      <formula>OR(AM11=祝色)</formula>
    </cfRule>
  </conditionalFormatting>
  <conditionalFormatting sqref="AQ11:AR12">
    <cfRule type="expression" dxfId="16267" priority="306" stopIfTrue="1">
      <formula>OR(AQ11=祝色)</formula>
    </cfRule>
  </conditionalFormatting>
  <conditionalFormatting sqref="AU11:AV12">
    <cfRule type="expression" dxfId="16266" priority="305" stopIfTrue="1">
      <formula>OR(AU11=祝色)</formula>
    </cfRule>
  </conditionalFormatting>
  <conditionalFormatting sqref="AY11:AZ12">
    <cfRule type="expression" dxfId="16265" priority="304" stopIfTrue="1">
      <formula>OR(AY11=祝色)</formula>
    </cfRule>
  </conditionalFormatting>
  <conditionalFormatting sqref="BC11:BD12">
    <cfRule type="expression" dxfId="16264" priority="303" stopIfTrue="1">
      <formula>OR(BC11=祝色)</formula>
    </cfRule>
  </conditionalFormatting>
  <conditionalFormatting sqref="A35:B36">
    <cfRule type="expression" dxfId="16263" priority="283" stopIfTrue="1">
      <formula>OR(A35=祝色)</formula>
    </cfRule>
  </conditionalFormatting>
  <conditionalFormatting sqref="A31:B32">
    <cfRule type="expression" dxfId="16262" priority="284" stopIfTrue="1">
      <formula>OR(AND(WEEKDAY(A31)=1,MONTH(A31)&lt;&gt;MONTH(I43)),AND(OR(A31=祝色),MONTH(A31)&lt;&gt;MONTH(I43)))</formula>
    </cfRule>
    <cfRule type="expression" dxfId="16261" priority="285" stopIfTrue="1">
      <formula>MONTH(A31)&lt;&gt;MONTH(I43)</formula>
    </cfRule>
    <cfRule type="expression" dxfId="16260" priority="286" stopIfTrue="1">
      <formula>OR(A31=祝色)</formula>
    </cfRule>
  </conditionalFormatting>
  <conditionalFormatting sqref="E31:F32">
    <cfRule type="expression" dxfId="16259" priority="287" stopIfTrue="1">
      <formula>OR(AND(WEEKDAY(E31)=1,MONTH(E31)&lt;&gt;MONTH(I43)),AND(OR(E31=祝色),MONTH(E31)&lt;&gt;MONTH(I43)))</formula>
    </cfRule>
    <cfRule type="expression" dxfId="16258" priority="288" stopIfTrue="1">
      <formula>MONTH(E31)&lt;&gt;MONTH(I43)</formula>
    </cfRule>
    <cfRule type="expression" dxfId="16257" priority="289" stopIfTrue="1">
      <formula>OR(E31=祝色)</formula>
    </cfRule>
  </conditionalFormatting>
  <conditionalFormatting sqref="I31:J32">
    <cfRule type="expression" dxfId="16256" priority="290" stopIfTrue="1">
      <formula>OR(AND(WEEKDAY(I31)=1,MONTH(I31)&lt;&gt;MONTH(I43)),AND(OR(I31=祝色),MONTH(I31)&lt;&gt;MONTH(I43)))</formula>
    </cfRule>
    <cfRule type="expression" dxfId="16255" priority="291" stopIfTrue="1">
      <formula>MONTH(I31)&lt;&gt;MONTH(I43)</formula>
    </cfRule>
    <cfRule type="expression" dxfId="16254" priority="292" stopIfTrue="1">
      <formula>OR(I31=祝色)</formula>
    </cfRule>
  </conditionalFormatting>
  <conditionalFormatting sqref="M31:N32">
    <cfRule type="expression" dxfId="16253" priority="293" stopIfTrue="1">
      <formula>OR(AND(WEEKDAY(M31)=1,MONTH(M31)&lt;&gt;MONTH(I43)),AND(OR(M31=祝色),MONTH(M31)&lt;&gt;MONTH(I43)))</formula>
    </cfRule>
    <cfRule type="expression" dxfId="16252" priority="294" stopIfTrue="1">
      <formula>MONTH(M31)&lt;&gt;MONTH(I43)</formula>
    </cfRule>
    <cfRule type="expression" dxfId="16251" priority="295" stopIfTrue="1">
      <formula>OR(M31=祝色)</formula>
    </cfRule>
  </conditionalFormatting>
  <conditionalFormatting sqref="Q31:R32">
    <cfRule type="expression" dxfId="16250" priority="296" stopIfTrue="1">
      <formula>OR(AND(WEEKDAY(Q31)=1,MONTH(Q31)&lt;&gt;MONTH(I43)),AND(OR(Q31=祝色),MONTH(Q31)&lt;&gt;MONTH(I43)))</formula>
    </cfRule>
    <cfRule type="expression" dxfId="16249" priority="297" stopIfTrue="1">
      <formula>MONTH(Q31)&lt;&gt;MONTH(I43)</formula>
    </cfRule>
    <cfRule type="expression" dxfId="16248" priority="298" stopIfTrue="1">
      <formula>OR(Q31=祝色)</formula>
    </cfRule>
  </conditionalFormatting>
  <conditionalFormatting sqref="U31:V32">
    <cfRule type="expression" dxfId="16247" priority="299" stopIfTrue="1">
      <formula>OR(AND(WEEKDAY(U31)=1,MONTH(U31)&lt;&gt;MONTH(I43)),AND(OR(U31=祝色),MONTH(U31)&lt;&gt;MONTH(I43)))</formula>
    </cfRule>
    <cfRule type="expression" dxfId="16246" priority="300" stopIfTrue="1">
      <formula>MONTH(U31)&lt;&gt;MONTH(I43)</formula>
    </cfRule>
    <cfRule type="expression" dxfId="16245" priority="301" stopIfTrue="1">
      <formula>OR(U31=祝色)</formula>
    </cfRule>
  </conditionalFormatting>
  <conditionalFormatting sqref="Y31:Z32">
    <cfRule type="expression" dxfId="16244" priority="302" stopIfTrue="1">
      <formula>OR(Y31=祝色)</formula>
    </cfRule>
  </conditionalFormatting>
  <conditionalFormatting sqref="E35:F36">
    <cfRule type="expression" dxfId="16243" priority="282" stopIfTrue="1">
      <formula>OR(E35=祝色)</formula>
    </cfRule>
  </conditionalFormatting>
  <conditionalFormatting sqref="I35:J36">
    <cfRule type="expression" dxfId="16242" priority="281" stopIfTrue="1">
      <formula>OR(I35=祝色)</formula>
    </cfRule>
  </conditionalFormatting>
  <conditionalFormatting sqref="M35:N36">
    <cfRule type="expression" dxfId="16241" priority="280" stopIfTrue="1">
      <formula>OR(M35=祝色)</formula>
    </cfRule>
  </conditionalFormatting>
  <conditionalFormatting sqref="Q35:R36">
    <cfRule type="expression" dxfId="16240" priority="279" stopIfTrue="1">
      <formula>OR(Q35=祝色)</formula>
    </cfRule>
  </conditionalFormatting>
  <conditionalFormatting sqref="U35:V36">
    <cfRule type="expression" dxfId="16239" priority="278" stopIfTrue="1">
      <formula>OR(U35=祝色)</formula>
    </cfRule>
  </conditionalFormatting>
  <conditionalFormatting sqref="Y35:Z36">
    <cfRule type="expression" dxfId="16238" priority="277" stopIfTrue="1">
      <formula>OR(Y35=祝色)</formula>
    </cfRule>
  </conditionalFormatting>
  <conditionalFormatting sqref="A39:B40">
    <cfRule type="expression" dxfId="16237" priority="276" stopIfTrue="1">
      <formula>OR(A39=祝色)</formula>
    </cfRule>
  </conditionalFormatting>
  <conditionalFormatting sqref="E39:F40">
    <cfRule type="expression" dxfId="16236" priority="275" stopIfTrue="1">
      <formula>OR(E39=祝色)</formula>
    </cfRule>
  </conditionalFormatting>
  <conditionalFormatting sqref="I39:J40">
    <cfRule type="expression" dxfId="16235" priority="274" stopIfTrue="1">
      <formula>OR(I39=祝色)</formula>
    </cfRule>
  </conditionalFormatting>
  <conditionalFormatting sqref="M39:N40">
    <cfRule type="expression" dxfId="16234" priority="273" stopIfTrue="1">
      <formula>OR(M39=祝色)</formula>
    </cfRule>
  </conditionalFormatting>
  <conditionalFormatting sqref="Q39:R40">
    <cfRule type="expression" dxfId="16233" priority="272" stopIfTrue="1">
      <formula>OR(Q39=祝色)</formula>
    </cfRule>
  </conditionalFormatting>
  <conditionalFormatting sqref="U39:V40">
    <cfRule type="expression" dxfId="16232" priority="271" stopIfTrue="1">
      <formula>OR(U39=祝色)</formula>
    </cfRule>
  </conditionalFormatting>
  <conditionalFormatting sqref="Y39:Z40">
    <cfRule type="expression" dxfId="16231" priority="270" stopIfTrue="1">
      <formula>OR(Y39=祝色)</formula>
    </cfRule>
  </conditionalFormatting>
  <conditionalFormatting sqref="AE35:AF36">
    <cfRule type="expression" dxfId="16230" priority="250" stopIfTrue="1">
      <formula>OR(AE35=祝色)</formula>
    </cfRule>
  </conditionalFormatting>
  <conditionalFormatting sqref="AE31:AF32">
    <cfRule type="expression" dxfId="16229" priority="251" stopIfTrue="1">
      <formula>OR(AND(WEEKDAY(AE31)=1,MONTH(AE31)&lt;&gt;MONTH(AM43)),AND(OR(AE31=祝色),MONTH(AE31)&lt;&gt;MONTH(AM43)))</formula>
    </cfRule>
    <cfRule type="expression" dxfId="16228" priority="252" stopIfTrue="1">
      <formula>MONTH(AE31)&lt;&gt;MONTH(AM43)</formula>
    </cfRule>
    <cfRule type="expression" dxfId="16227" priority="253" stopIfTrue="1">
      <formula>OR(AE31=祝色)</formula>
    </cfRule>
  </conditionalFormatting>
  <conditionalFormatting sqref="AI31:AJ32">
    <cfRule type="expression" dxfId="16226" priority="254" stopIfTrue="1">
      <formula>OR(AND(WEEKDAY(AI31)=1,MONTH(AI31)&lt;&gt;MONTH(AM43)),AND(OR(AI31=祝色),MONTH(AI31)&lt;&gt;MONTH(AM43)))</formula>
    </cfRule>
    <cfRule type="expression" dxfId="16225" priority="255" stopIfTrue="1">
      <formula>MONTH(AI31)&lt;&gt;MONTH(AM43)</formula>
    </cfRule>
    <cfRule type="expression" dxfId="16224" priority="256" stopIfTrue="1">
      <formula>OR(AI31=祝色)</formula>
    </cfRule>
  </conditionalFormatting>
  <conditionalFormatting sqref="AM31:AN32">
    <cfRule type="expression" dxfId="16223" priority="257" stopIfTrue="1">
      <formula>OR(AND(WEEKDAY(AM31)=1,MONTH(AM31)&lt;&gt;MONTH(AM43)),AND(OR(AM31=祝色),MONTH(AM31)&lt;&gt;MONTH(AM43)))</formula>
    </cfRule>
    <cfRule type="expression" dxfId="16222" priority="258" stopIfTrue="1">
      <formula>MONTH(AM31)&lt;&gt;MONTH(AM43)</formula>
    </cfRule>
    <cfRule type="expression" dxfId="16221" priority="259" stopIfTrue="1">
      <formula>OR(AM31=祝色)</formula>
    </cfRule>
  </conditionalFormatting>
  <conditionalFormatting sqref="AQ31:AR32">
    <cfRule type="expression" dxfId="16220" priority="260" stopIfTrue="1">
      <formula>OR(AND(WEEKDAY(AQ31)=1,MONTH(AQ31)&lt;&gt;MONTH(AM43)),AND(OR(AQ31=祝色),MONTH(AQ31)&lt;&gt;MONTH(AM43)))</formula>
    </cfRule>
    <cfRule type="expression" dxfId="16219" priority="261" stopIfTrue="1">
      <formula>MONTH(AQ31)&lt;&gt;MONTH(AM43)</formula>
    </cfRule>
    <cfRule type="expression" dxfId="16218" priority="262" stopIfTrue="1">
      <formula>OR(AQ31=祝色)</formula>
    </cfRule>
  </conditionalFormatting>
  <conditionalFormatting sqref="AU31:AV32">
    <cfRule type="expression" dxfId="16217" priority="263" stopIfTrue="1">
      <formula>OR(AND(WEEKDAY(AU31)=1,MONTH(AU31)&lt;&gt;MONTH(AM43)),AND(OR(AU31=祝色),MONTH(AU31)&lt;&gt;MONTH(AM43)))</formula>
    </cfRule>
    <cfRule type="expression" dxfId="16216" priority="264" stopIfTrue="1">
      <formula>MONTH(AU31)&lt;&gt;MONTH(AM43)</formula>
    </cfRule>
    <cfRule type="expression" dxfId="16215" priority="265" stopIfTrue="1">
      <formula>OR(AU31=祝色)</formula>
    </cfRule>
  </conditionalFormatting>
  <conditionalFormatting sqref="AY31:AZ32">
    <cfRule type="expression" dxfId="16214" priority="266" stopIfTrue="1">
      <formula>OR(AND(WEEKDAY(AY31)=1,MONTH(AY31)&lt;&gt;MONTH(AM43)),AND(OR(AY31=祝色),MONTH(AY31)&lt;&gt;MONTH(AM43)))</formula>
    </cfRule>
    <cfRule type="expression" dxfId="16213" priority="267" stopIfTrue="1">
      <formula>MONTH(AY31)&lt;&gt;MONTH(AM43)</formula>
    </cfRule>
    <cfRule type="expression" dxfId="16212" priority="268" stopIfTrue="1">
      <formula>OR(AY31=祝色)</formula>
    </cfRule>
  </conditionalFormatting>
  <conditionalFormatting sqref="BC31:BD32">
    <cfRule type="expression" dxfId="16211" priority="269" stopIfTrue="1">
      <formula>OR(BC31=祝色)</formula>
    </cfRule>
  </conditionalFormatting>
  <conditionalFormatting sqref="AI35:AJ36">
    <cfRule type="expression" dxfId="16210" priority="249" stopIfTrue="1">
      <formula>OR(AI35=祝色)</formula>
    </cfRule>
  </conditionalFormatting>
  <conditionalFormatting sqref="AM35:AN36">
    <cfRule type="expression" dxfId="16209" priority="248" stopIfTrue="1">
      <formula>OR(AM35=祝色)</formula>
    </cfRule>
  </conditionalFormatting>
  <conditionalFormatting sqref="AQ35:AR36">
    <cfRule type="expression" dxfId="16208" priority="247" stopIfTrue="1">
      <formula>OR(AQ35=祝色)</formula>
    </cfRule>
  </conditionalFormatting>
  <conditionalFormatting sqref="AU35:AV36">
    <cfRule type="expression" dxfId="16207" priority="246" stopIfTrue="1">
      <formula>OR(AU35=祝色)</formula>
    </cfRule>
  </conditionalFormatting>
  <conditionalFormatting sqref="AY35:AZ36">
    <cfRule type="expression" dxfId="16206" priority="245" stopIfTrue="1">
      <formula>OR(AY35=祝色)</formula>
    </cfRule>
  </conditionalFormatting>
  <conditionalFormatting sqref="BC35:BD36">
    <cfRule type="expression" dxfId="16205" priority="244" stopIfTrue="1">
      <formula>OR(BC35=祝色)</formula>
    </cfRule>
  </conditionalFormatting>
  <conditionalFormatting sqref="AE39:AF40">
    <cfRule type="expression" dxfId="16204" priority="243" stopIfTrue="1">
      <formula>OR(AE39=祝色)</formula>
    </cfRule>
  </conditionalFormatting>
  <conditionalFormatting sqref="AI39:AJ40">
    <cfRule type="expression" dxfId="16203" priority="242" stopIfTrue="1">
      <formula>OR(AI39=祝色)</formula>
    </cfRule>
  </conditionalFormatting>
  <conditionalFormatting sqref="AM39:AN40">
    <cfRule type="expression" dxfId="16202" priority="241" stopIfTrue="1">
      <formula>OR(AM39=祝色)</formula>
    </cfRule>
  </conditionalFormatting>
  <conditionalFormatting sqref="AQ39:AR40">
    <cfRule type="expression" dxfId="16201" priority="240" stopIfTrue="1">
      <formula>OR(AQ39=祝色)</formula>
    </cfRule>
  </conditionalFormatting>
  <conditionalFormatting sqref="AU39:AV40">
    <cfRule type="expression" dxfId="16200" priority="239" stopIfTrue="1">
      <formula>OR(AU39=祝色)</formula>
    </cfRule>
  </conditionalFormatting>
  <conditionalFormatting sqref="AY39:AZ40">
    <cfRule type="expression" dxfId="16199" priority="238" stopIfTrue="1">
      <formula>OR(AY39=祝色)</formula>
    </cfRule>
  </conditionalFormatting>
  <conditionalFormatting sqref="BC39:BD40">
    <cfRule type="expression" dxfId="16198" priority="237" stopIfTrue="1">
      <formula>OR(BC39=祝色)</formula>
    </cfRule>
  </conditionalFormatting>
  <conditionalFormatting sqref="A63:B64">
    <cfRule type="expression" dxfId="16197" priority="217" stopIfTrue="1">
      <formula>OR(A63=祝色)</formula>
    </cfRule>
  </conditionalFormatting>
  <conditionalFormatting sqref="A59:B60">
    <cfRule type="expression" dxfId="16196" priority="218" stopIfTrue="1">
      <formula>OR(AND(WEEKDAY(A59)=1,MONTH(A59)&lt;&gt;MONTH(I71)),AND(OR(A59=祝色),MONTH(A59)&lt;&gt;MONTH(I71)))</formula>
    </cfRule>
    <cfRule type="expression" dxfId="16195" priority="219" stopIfTrue="1">
      <formula>MONTH(A59)&lt;&gt;MONTH(I71)</formula>
    </cfRule>
    <cfRule type="expression" dxfId="16194" priority="220" stopIfTrue="1">
      <formula>OR(A59=祝色)</formula>
    </cfRule>
  </conditionalFormatting>
  <conditionalFormatting sqref="E59:F60">
    <cfRule type="expression" dxfId="16193" priority="221" stopIfTrue="1">
      <formula>OR(AND(WEEKDAY(E59)=1,MONTH(E59)&lt;&gt;MONTH(I71)),AND(OR(E59=祝色),MONTH(E59)&lt;&gt;MONTH(I71)))</formula>
    </cfRule>
    <cfRule type="expression" dxfId="16192" priority="222" stopIfTrue="1">
      <formula>MONTH(E59)&lt;&gt;MONTH(I71)</formula>
    </cfRule>
    <cfRule type="expression" dxfId="16191" priority="223" stopIfTrue="1">
      <formula>OR(E59=祝色)</formula>
    </cfRule>
  </conditionalFormatting>
  <conditionalFormatting sqref="I59:J60">
    <cfRule type="expression" dxfId="16190" priority="224" stopIfTrue="1">
      <formula>OR(AND(WEEKDAY(I59)=1,MONTH(I59)&lt;&gt;MONTH(I71)),AND(OR(I59=祝色),MONTH(I59)&lt;&gt;MONTH(I71)))</formula>
    </cfRule>
    <cfRule type="expression" dxfId="16189" priority="225" stopIfTrue="1">
      <formula>MONTH(I59)&lt;&gt;MONTH(I71)</formula>
    </cfRule>
    <cfRule type="expression" dxfId="16188" priority="226" stopIfTrue="1">
      <formula>OR(I59=祝色)</formula>
    </cfRule>
  </conditionalFormatting>
  <conditionalFormatting sqref="M59:N60">
    <cfRule type="expression" dxfId="16187" priority="227" stopIfTrue="1">
      <formula>OR(AND(WEEKDAY(M59)=1,MONTH(M59)&lt;&gt;MONTH(I71)),AND(OR(M59=祝色),MONTH(M59)&lt;&gt;MONTH(I71)))</formula>
    </cfRule>
    <cfRule type="expression" dxfId="16186" priority="228" stopIfTrue="1">
      <formula>MONTH(M59)&lt;&gt;MONTH(I71)</formula>
    </cfRule>
    <cfRule type="expression" dxfId="16185" priority="229" stopIfTrue="1">
      <formula>OR(M59=祝色)</formula>
    </cfRule>
  </conditionalFormatting>
  <conditionalFormatting sqref="Q59:R60">
    <cfRule type="expression" dxfId="16184" priority="230" stopIfTrue="1">
      <formula>OR(AND(WEEKDAY(Q59)=1,MONTH(Q59)&lt;&gt;MONTH(I71)),AND(OR(Q59=祝色),MONTH(Q59)&lt;&gt;MONTH(I71)))</formula>
    </cfRule>
    <cfRule type="expression" dxfId="16183" priority="231" stopIfTrue="1">
      <formula>MONTH(Q59)&lt;&gt;MONTH(I71)</formula>
    </cfRule>
    <cfRule type="expression" dxfId="16182" priority="232" stopIfTrue="1">
      <formula>OR(Q59=祝色)</formula>
    </cfRule>
  </conditionalFormatting>
  <conditionalFormatting sqref="U59:V60">
    <cfRule type="expression" dxfId="16181" priority="233" stopIfTrue="1">
      <formula>OR(AND(WEEKDAY(U59)=1,MONTH(U59)&lt;&gt;MONTH(I71)),AND(OR(U59=祝色),MONTH(U59)&lt;&gt;MONTH(I71)))</formula>
    </cfRule>
    <cfRule type="expression" dxfId="16180" priority="234" stopIfTrue="1">
      <formula>MONTH(U59)&lt;&gt;MONTH(I71)</formula>
    </cfRule>
    <cfRule type="expression" dxfId="16179" priority="235" stopIfTrue="1">
      <formula>OR(U59=祝色)</formula>
    </cfRule>
  </conditionalFormatting>
  <conditionalFormatting sqref="Y59:Z60">
    <cfRule type="expression" dxfId="16178" priority="236" stopIfTrue="1">
      <formula>OR(Y59=祝色)</formula>
    </cfRule>
  </conditionalFormatting>
  <conditionalFormatting sqref="E63:F64">
    <cfRule type="expression" dxfId="16177" priority="216" stopIfTrue="1">
      <formula>OR(E63=祝色)</formula>
    </cfRule>
  </conditionalFormatting>
  <conditionalFormatting sqref="I63:J64">
    <cfRule type="expression" dxfId="16176" priority="215" stopIfTrue="1">
      <formula>OR(I63=祝色)</formula>
    </cfRule>
  </conditionalFormatting>
  <conditionalFormatting sqref="M63:N64">
    <cfRule type="expression" dxfId="16175" priority="214" stopIfTrue="1">
      <formula>OR(M63=祝色)</formula>
    </cfRule>
  </conditionalFormatting>
  <conditionalFormatting sqref="Q63:R64">
    <cfRule type="expression" dxfId="16174" priority="213" stopIfTrue="1">
      <formula>OR(Q63=祝色)</formula>
    </cfRule>
  </conditionalFormatting>
  <conditionalFormatting sqref="U63:V64">
    <cfRule type="expression" dxfId="16173" priority="212" stopIfTrue="1">
      <formula>OR(U63=祝色)</formula>
    </cfRule>
  </conditionalFormatting>
  <conditionalFormatting sqref="Y63:Z64">
    <cfRule type="expression" dxfId="16172" priority="211" stopIfTrue="1">
      <formula>OR(Y63=祝色)</formula>
    </cfRule>
  </conditionalFormatting>
  <conditionalFormatting sqref="A67:B68">
    <cfRule type="expression" dxfId="16171" priority="210" stopIfTrue="1">
      <formula>OR(A67=祝色)</formula>
    </cfRule>
  </conditionalFormatting>
  <conditionalFormatting sqref="E67:F68">
    <cfRule type="expression" dxfId="16170" priority="209" stopIfTrue="1">
      <formula>OR(E67=祝色)</formula>
    </cfRule>
  </conditionalFormatting>
  <conditionalFormatting sqref="I67:J68">
    <cfRule type="expression" dxfId="16169" priority="208" stopIfTrue="1">
      <formula>OR(I67=祝色)</formula>
    </cfRule>
  </conditionalFormatting>
  <conditionalFormatting sqref="M67:N68">
    <cfRule type="expression" dxfId="16168" priority="207" stopIfTrue="1">
      <formula>OR(M67=祝色)</formula>
    </cfRule>
  </conditionalFormatting>
  <conditionalFormatting sqref="Q67:R68">
    <cfRule type="expression" dxfId="16167" priority="206" stopIfTrue="1">
      <formula>OR(Q67=祝色)</formula>
    </cfRule>
  </conditionalFormatting>
  <conditionalFormatting sqref="U67:V68">
    <cfRule type="expression" dxfId="16166" priority="205" stopIfTrue="1">
      <formula>OR(U67=祝色)</formula>
    </cfRule>
  </conditionalFormatting>
  <conditionalFormatting sqref="Y67:Z68">
    <cfRule type="expression" dxfId="16165" priority="204" stopIfTrue="1">
      <formula>OR(Y67=祝色)</formula>
    </cfRule>
  </conditionalFormatting>
  <conditionalFormatting sqref="AE63:AF64">
    <cfRule type="expression" dxfId="16164" priority="184" stopIfTrue="1">
      <formula>OR(AE63=祝色)</formula>
    </cfRule>
  </conditionalFormatting>
  <conditionalFormatting sqref="AE59:AF60">
    <cfRule type="expression" dxfId="16163" priority="185" stopIfTrue="1">
      <formula>OR(AND(WEEKDAY(AE59)=1,MONTH(AE59)&lt;&gt;MONTH(AM71)),AND(OR(AE59=祝色),MONTH(AE59)&lt;&gt;MONTH(AM71)))</formula>
    </cfRule>
    <cfRule type="expression" dxfId="16162" priority="186" stopIfTrue="1">
      <formula>MONTH(AE59)&lt;&gt;MONTH(AM71)</formula>
    </cfRule>
    <cfRule type="expression" dxfId="16161" priority="187" stopIfTrue="1">
      <formula>OR(AE59=祝色)</formula>
    </cfRule>
  </conditionalFormatting>
  <conditionalFormatting sqref="AI59:AJ60">
    <cfRule type="expression" dxfId="16160" priority="188" stopIfTrue="1">
      <formula>OR(AND(WEEKDAY(AI59)=1,MONTH(AI59)&lt;&gt;MONTH(AM71)),AND(OR(AI59=祝色),MONTH(AI59)&lt;&gt;MONTH(AM71)))</formula>
    </cfRule>
    <cfRule type="expression" dxfId="16159" priority="189" stopIfTrue="1">
      <formula>MONTH(AI59)&lt;&gt;MONTH(AM71)</formula>
    </cfRule>
    <cfRule type="expression" dxfId="16158" priority="190" stopIfTrue="1">
      <formula>OR(AI59=祝色)</formula>
    </cfRule>
  </conditionalFormatting>
  <conditionalFormatting sqref="AM59:AN60">
    <cfRule type="expression" dxfId="16157" priority="191" stopIfTrue="1">
      <formula>OR(AND(WEEKDAY(AM59)=1,MONTH(AM59)&lt;&gt;MONTH(AM71)),AND(OR(AM59=祝色),MONTH(AM59)&lt;&gt;MONTH(AM71)))</formula>
    </cfRule>
    <cfRule type="expression" dxfId="16156" priority="192" stopIfTrue="1">
      <formula>MONTH(AM59)&lt;&gt;MONTH(AM71)</formula>
    </cfRule>
    <cfRule type="expression" dxfId="16155" priority="193" stopIfTrue="1">
      <formula>OR(AM59=祝色)</formula>
    </cfRule>
  </conditionalFormatting>
  <conditionalFormatting sqref="AQ59:AR60">
    <cfRule type="expression" dxfId="16154" priority="194" stopIfTrue="1">
      <formula>OR(AND(WEEKDAY(AQ59)=1,MONTH(AQ59)&lt;&gt;MONTH(AM71)),AND(OR(AQ59=祝色),MONTH(AQ59)&lt;&gt;MONTH(AM71)))</formula>
    </cfRule>
    <cfRule type="expression" dxfId="16153" priority="195" stopIfTrue="1">
      <formula>MONTH(AQ59)&lt;&gt;MONTH(AM71)</formula>
    </cfRule>
    <cfRule type="expression" dxfId="16152" priority="196" stopIfTrue="1">
      <formula>OR(AQ59=祝色)</formula>
    </cfRule>
  </conditionalFormatting>
  <conditionalFormatting sqref="AU59:AV60">
    <cfRule type="expression" dxfId="16151" priority="197" stopIfTrue="1">
      <formula>OR(AND(WEEKDAY(AU59)=1,MONTH(AU59)&lt;&gt;MONTH(AM71)),AND(OR(AU59=祝色),MONTH(AU59)&lt;&gt;MONTH(AM71)))</formula>
    </cfRule>
    <cfRule type="expression" dxfId="16150" priority="198" stopIfTrue="1">
      <formula>MONTH(AU59)&lt;&gt;MONTH(AM71)</formula>
    </cfRule>
    <cfRule type="expression" dxfId="16149" priority="199" stopIfTrue="1">
      <formula>OR(AU59=祝色)</formula>
    </cfRule>
  </conditionalFormatting>
  <conditionalFormatting sqref="AY59:AZ60">
    <cfRule type="expression" dxfId="16148" priority="200" stopIfTrue="1">
      <formula>OR(AND(WEEKDAY(AY59)=1,MONTH(AY59)&lt;&gt;MONTH(AM71)),AND(OR(AY59=祝色),MONTH(AY59)&lt;&gt;MONTH(AM71)))</formula>
    </cfRule>
    <cfRule type="expression" dxfId="16147" priority="201" stopIfTrue="1">
      <formula>MONTH(AY59)&lt;&gt;MONTH(AM71)</formula>
    </cfRule>
    <cfRule type="expression" dxfId="16146" priority="202" stopIfTrue="1">
      <formula>OR(AY59=祝色)</formula>
    </cfRule>
  </conditionalFormatting>
  <conditionalFormatting sqref="BC59:BD60">
    <cfRule type="expression" dxfId="16145" priority="203" stopIfTrue="1">
      <formula>OR(BC59=祝色)</formula>
    </cfRule>
  </conditionalFormatting>
  <conditionalFormatting sqref="AI63:AJ64">
    <cfRule type="expression" dxfId="16144" priority="183" stopIfTrue="1">
      <formula>OR(AI63=祝色)</formula>
    </cfRule>
  </conditionalFormatting>
  <conditionalFormatting sqref="AM63:AN64">
    <cfRule type="expression" dxfId="16143" priority="182" stopIfTrue="1">
      <formula>OR(AM63=祝色)</formula>
    </cfRule>
  </conditionalFormatting>
  <conditionalFormatting sqref="AQ63:AR64">
    <cfRule type="expression" dxfId="16142" priority="181" stopIfTrue="1">
      <formula>OR(AQ63=祝色)</formula>
    </cfRule>
  </conditionalFormatting>
  <conditionalFormatting sqref="AU63:AV64">
    <cfRule type="expression" dxfId="16141" priority="180" stopIfTrue="1">
      <formula>OR(AU63=祝色)</formula>
    </cfRule>
  </conditionalFormatting>
  <conditionalFormatting sqref="AY63:AZ64">
    <cfRule type="expression" dxfId="16140" priority="179" stopIfTrue="1">
      <formula>OR(AY63=祝色)</formula>
    </cfRule>
  </conditionalFormatting>
  <conditionalFormatting sqref="BC63:BD64">
    <cfRule type="expression" dxfId="16139" priority="178" stopIfTrue="1">
      <formula>OR(BC63=祝色)</formula>
    </cfRule>
  </conditionalFormatting>
  <conditionalFormatting sqref="AE67:AF68">
    <cfRule type="expression" dxfId="16138" priority="177" stopIfTrue="1">
      <formula>OR(AE67=祝色)</formula>
    </cfRule>
  </conditionalFormatting>
  <conditionalFormatting sqref="AI67:AJ68">
    <cfRule type="expression" dxfId="16137" priority="176" stopIfTrue="1">
      <formula>OR(AI67=祝色)</formula>
    </cfRule>
  </conditionalFormatting>
  <conditionalFormatting sqref="AM67:AN68">
    <cfRule type="expression" dxfId="16136" priority="175" stopIfTrue="1">
      <formula>OR(AM67=祝色)</formula>
    </cfRule>
  </conditionalFormatting>
  <conditionalFormatting sqref="AQ67:AR68">
    <cfRule type="expression" dxfId="16135" priority="174" stopIfTrue="1">
      <formula>OR(AQ67=祝色)</formula>
    </cfRule>
  </conditionalFormatting>
  <conditionalFormatting sqref="AU67:AV68">
    <cfRule type="expression" dxfId="16134" priority="173" stopIfTrue="1">
      <formula>OR(AU67=祝色)</formula>
    </cfRule>
  </conditionalFormatting>
  <conditionalFormatting sqref="AY67:AZ68">
    <cfRule type="expression" dxfId="16133" priority="172" stopIfTrue="1">
      <formula>OR(AY67=祝色)</formula>
    </cfRule>
  </conditionalFormatting>
  <conditionalFormatting sqref="BC67:BD68">
    <cfRule type="expression" dxfId="16132" priority="171" stopIfTrue="1">
      <formula>OR(BC67=祝色)</formula>
    </cfRule>
  </conditionalFormatting>
  <conditionalFormatting sqref="AE22:AF23">
    <cfRule type="expression" dxfId="16131" priority="150" stopIfTrue="1">
      <formula>OR(AND(WEEKDAY(AE22)=1,MONTH(AE22)&lt;&gt;MONTH(AM15)),AND(OR(AE22=祝色),MONTH(AE22)&lt;&gt;MONTH(AM15)))</formula>
    </cfRule>
    <cfRule type="expression" dxfId="16130" priority="151" stopIfTrue="1">
      <formula>MONTH(AE22)&lt;&gt;MONTH(AM15)</formula>
    </cfRule>
    <cfRule type="expression" dxfId="16129" priority="152" stopIfTrue="1">
      <formula>OR(AE22=祝色)</formula>
    </cfRule>
  </conditionalFormatting>
  <conditionalFormatting sqref="AI22:AJ23">
    <cfRule type="expression" dxfId="16128" priority="153" stopIfTrue="1">
      <formula>OR(AND(WEEKDAY(AI22)=1,MONTH(AI22)&lt;&gt;MONTH(AM15)),AND(OR(AI22=祝色),MONTH(AI22)&lt;&gt;MONTH(AM15)))</formula>
    </cfRule>
    <cfRule type="expression" dxfId="16127" priority="154" stopIfTrue="1">
      <formula>MONTH(AI22)&lt;&gt;MONTH(AM15)</formula>
    </cfRule>
    <cfRule type="expression" dxfId="16126" priority="155" stopIfTrue="1">
      <formula>OR(AI22=祝色)</formula>
    </cfRule>
  </conditionalFormatting>
  <conditionalFormatting sqref="AM22:AN23">
    <cfRule type="expression" dxfId="16125" priority="156" stopIfTrue="1">
      <formula>OR(AND(WEEKDAY(AM22)=1,MONTH(AM22)&lt;&gt;MONTH(AM15)),AND(OR(AM22=祝色),MONTH(AM22)&lt;&gt;MONTH(AM15)))</formula>
    </cfRule>
    <cfRule type="expression" dxfId="16124" priority="157" stopIfTrue="1">
      <formula>MONTH(AM22)&lt;&gt;MONTH(AM15)</formula>
    </cfRule>
    <cfRule type="expression" dxfId="16123" priority="158" stopIfTrue="1">
      <formula>OR(AM22=祝色)</formula>
    </cfRule>
  </conditionalFormatting>
  <conditionalFormatting sqref="AQ22:AR23">
    <cfRule type="expression" dxfId="16122" priority="159" stopIfTrue="1">
      <formula>OR(AND(WEEKDAY(AQ22)=1,MONTH(AQ22)&lt;&gt;MONTH(AM15)),AND(OR(AQ22=祝色),MONTH(AQ22)&lt;&gt;MONTH(AM15)))</formula>
    </cfRule>
    <cfRule type="expression" dxfId="16121" priority="160" stopIfTrue="1">
      <formula>MONTH(AQ22)&lt;&gt;MONTH(AM15)</formula>
    </cfRule>
    <cfRule type="expression" dxfId="16120" priority="161" stopIfTrue="1">
      <formula>OR(AQ22=祝色)</formula>
    </cfRule>
  </conditionalFormatting>
  <conditionalFormatting sqref="AU22:AV23">
    <cfRule type="expression" dxfId="16119" priority="162" stopIfTrue="1">
      <formula>OR(AND(WEEKDAY(AU22)=1,MONTH(AU22)&lt;&gt;MONTH(AM15)),AND(OR(AU22=祝色),MONTH(AU22)&lt;&gt;MONTH(AM15)))</formula>
    </cfRule>
    <cfRule type="expression" dxfId="16118" priority="163" stopIfTrue="1">
      <formula>MONTH(AU22)&lt;&gt;MONTH(AM15)</formula>
    </cfRule>
    <cfRule type="expression" dxfId="16117" priority="164" stopIfTrue="1">
      <formula>OR(AU22=祝色)</formula>
    </cfRule>
  </conditionalFormatting>
  <conditionalFormatting sqref="AY22:AZ23">
    <cfRule type="expression" dxfId="16116" priority="165" stopIfTrue="1">
      <formula>OR(AND(WEEKDAY(AY22)=1,MONTH(AY22)&lt;&gt;MONTH(AM15)),AND(OR(AY22=祝色),MONTH(AY22)&lt;&gt;MONTH(AM15)))</formula>
    </cfRule>
    <cfRule type="expression" dxfId="16115" priority="166" stopIfTrue="1">
      <formula>MONTH(AY22)&lt;&gt;MONTH(AM15)</formula>
    </cfRule>
    <cfRule type="expression" dxfId="16114" priority="167" stopIfTrue="1">
      <formula>OR(AY22=祝色)</formula>
    </cfRule>
  </conditionalFormatting>
  <conditionalFormatting sqref="BC22:BD23">
    <cfRule type="expression" dxfId="16113" priority="168" stopIfTrue="1">
      <formula>OR(AND(WEEKDAY(BC22)=1,MONTH(BC22)&lt;&gt;MONTH(AM15)),AND(OR(BC22=祝色),MONTH(BC22)&lt;&gt;MONTH(AM15)))</formula>
    </cfRule>
    <cfRule type="expression" dxfId="16112" priority="169" stopIfTrue="1">
      <formula>MONTH(BC22)&lt;&gt;MONTH(AM15)</formula>
    </cfRule>
    <cfRule type="expression" dxfId="16111" priority="170" stopIfTrue="1">
      <formula>OR(BC22=祝色)</formula>
    </cfRule>
  </conditionalFormatting>
  <conditionalFormatting sqref="AE18:AF19">
    <cfRule type="expression" dxfId="16110" priority="149" stopIfTrue="1">
      <formula>OR(AE18=祝色)</formula>
    </cfRule>
  </conditionalFormatting>
  <conditionalFormatting sqref="AI18:AJ19">
    <cfRule type="expression" dxfId="16109" priority="148" stopIfTrue="1">
      <formula>OR(AI18=祝色)</formula>
    </cfRule>
  </conditionalFormatting>
  <conditionalFormatting sqref="AM18:AN19">
    <cfRule type="expression" dxfId="16108" priority="147" stopIfTrue="1">
      <formula>OR(AM18=祝色)</formula>
    </cfRule>
  </conditionalFormatting>
  <conditionalFormatting sqref="AQ18:AR19">
    <cfRule type="expression" dxfId="16107" priority="146" stopIfTrue="1">
      <formula>OR(AQ18=祝色)</formula>
    </cfRule>
  </conditionalFormatting>
  <conditionalFormatting sqref="AU18:AV19">
    <cfRule type="expression" dxfId="16106" priority="145" stopIfTrue="1">
      <formula>OR(AU18=祝色)</formula>
    </cfRule>
  </conditionalFormatting>
  <conditionalFormatting sqref="AY18:AZ19">
    <cfRule type="expression" dxfId="16105" priority="144" stopIfTrue="1">
      <formula>OR(AY18=祝色)</formula>
    </cfRule>
  </conditionalFormatting>
  <conditionalFormatting sqref="BC18:BD19">
    <cfRule type="expression" dxfId="16104" priority="143" stopIfTrue="1">
      <formula>OR(BC18=祝色)</formula>
    </cfRule>
  </conditionalFormatting>
  <conditionalFormatting sqref="A50:B51">
    <cfRule type="expression" dxfId="16103" priority="122" stopIfTrue="1">
      <formula>OR(AND(WEEKDAY(A50)=1,MONTH(A50)&lt;&gt;MONTH(I43)),AND(OR(A50=祝色),MONTH(A50)&lt;&gt;MONTH(I43)))</formula>
    </cfRule>
    <cfRule type="expression" dxfId="16102" priority="123" stopIfTrue="1">
      <formula>MONTH(A50)&lt;&gt;MONTH(I43)</formula>
    </cfRule>
    <cfRule type="expression" dxfId="16101" priority="124" stopIfTrue="1">
      <formula>OR(A50=祝色)</formula>
    </cfRule>
  </conditionalFormatting>
  <conditionalFormatting sqref="E50:F51">
    <cfRule type="expression" dxfId="16100" priority="125" stopIfTrue="1">
      <formula>OR(AND(WEEKDAY(E50)=1,MONTH(E50)&lt;&gt;MONTH(I43)),AND(OR(E50=祝色),MONTH(E50)&lt;&gt;MONTH(I43)))</formula>
    </cfRule>
    <cfRule type="expression" dxfId="16099" priority="126" stopIfTrue="1">
      <formula>MONTH(E50)&lt;&gt;MONTH(I43)</formula>
    </cfRule>
    <cfRule type="expression" dxfId="16098" priority="127" stopIfTrue="1">
      <formula>OR(E50=祝色)</formula>
    </cfRule>
  </conditionalFormatting>
  <conditionalFormatting sqref="I50:J51">
    <cfRule type="expression" dxfId="16097" priority="128" stopIfTrue="1">
      <formula>OR(AND(WEEKDAY(I50)=1,MONTH(I50)&lt;&gt;MONTH(I43)),AND(OR(I50=祝色),MONTH(I50)&lt;&gt;MONTH(I43)))</formula>
    </cfRule>
    <cfRule type="expression" dxfId="16096" priority="129" stopIfTrue="1">
      <formula>MONTH(I50)&lt;&gt;MONTH(I43)</formula>
    </cfRule>
    <cfRule type="expression" dxfId="16095" priority="130" stopIfTrue="1">
      <formula>OR(I50=祝色)</formula>
    </cfRule>
  </conditionalFormatting>
  <conditionalFormatting sqref="M50:N51">
    <cfRule type="expression" dxfId="16094" priority="131" stopIfTrue="1">
      <formula>OR(AND(WEEKDAY(M50)=1,MONTH(M50)&lt;&gt;MONTH(I43)),AND(OR(M50=祝色),MONTH(M50)&lt;&gt;MONTH(I43)))</formula>
    </cfRule>
    <cfRule type="expression" dxfId="16093" priority="132" stopIfTrue="1">
      <formula>MONTH(M50)&lt;&gt;MONTH(I43)</formula>
    </cfRule>
    <cfRule type="expression" dxfId="16092" priority="133" stopIfTrue="1">
      <formula>OR(M50=祝色)</formula>
    </cfRule>
  </conditionalFormatting>
  <conditionalFormatting sqref="Q50:R51">
    <cfRule type="expression" dxfId="16091" priority="134" stopIfTrue="1">
      <formula>OR(AND(WEEKDAY(Q50)=1,MONTH(Q50)&lt;&gt;MONTH(I43)),AND(OR(Q50=祝色),MONTH(Q50)&lt;&gt;MONTH(I43)))</formula>
    </cfRule>
    <cfRule type="expression" dxfId="16090" priority="135" stopIfTrue="1">
      <formula>MONTH(Q50)&lt;&gt;MONTH(I43)</formula>
    </cfRule>
    <cfRule type="expression" dxfId="16089" priority="136" stopIfTrue="1">
      <formula>OR(Q50=祝色)</formula>
    </cfRule>
  </conditionalFormatting>
  <conditionalFormatting sqref="U50:V51">
    <cfRule type="expression" dxfId="16088" priority="137" stopIfTrue="1">
      <formula>OR(AND(WEEKDAY(U50)=1,MONTH(U50)&lt;&gt;MONTH(I43)),AND(OR(U50=祝色),MONTH(U50)&lt;&gt;MONTH(I43)))</formula>
    </cfRule>
    <cfRule type="expression" dxfId="16087" priority="138" stopIfTrue="1">
      <formula>MONTH(U50)&lt;&gt;MONTH(I43)</formula>
    </cfRule>
    <cfRule type="expression" dxfId="16086" priority="139" stopIfTrue="1">
      <formula>OR(U50=祝色)</formula>
    </cfRule>
  </conditionalFormatting>
  <conditionalFormatting sqref="Y50:Z51">
    <cfRule type="expression" dxfId="16085" priority="140" stopIfTrue="1">
      <formula>OR(AND(WEEKDAY(Y50)=1,MONTH(Y50)&lt;&gt;MONTH(I43)),AND(OR(Y50=祝色),MONTH(Y50)&lt;&gt;MONTH(I43)))</formula>
    </cfRule>
    <cfRule type="expression" dxfId="16084" priority="141" stopIfTrue="1">
      <formula>MONTH(Y50)&lt;&gt;MONTH(I43)</formula>
    </cfRule>
    <cfRule type="expression" dxfId="16083" priority="142" stopIfTrue="1">
      <formula>OR(Y50=祝色)</formula>
    </cfRule>
  </conditionalFormatting>
  <conditionalFormatting sqref="A46:B47">
    <cfRule type="expression" dxfId="16082" priority="121" stopIfTrue="1">
      <formula>OR(A46=祝色)</formula>
    </cfRule>
  </conditionalFormatting>
  <conditionalFormatting sqref="E46:F47">
    <cfRule type="expression" dxfId="16081" priority="120" stopIfTrue="1">
      <formula>OR(E46=祝色)</formula>
    </cfRule>
  </conditionalFormatting>
  <conditionalFormatting sqref="I46:J47">
    <cfRule type="expression" dxfId="16080" priority="119" stopIfTrue="1">
      <formula>OR(I46=祝色)</formula>
    </cfRule>
  </conditionalFormatting>
  <conditionalFormatting sqref="M46:N47">
    <cfRule type="expression" dxfId="16079" priority="118" stopIfTrue="1">
      <formula>OR(M46=祝色)</formula>
    </cfRule>
  </conditionalFormatting>
  <conditionalFormatting sqref="Q46:R47">
    <cfRule type="expression" dxfId="16078" priority="117" stopIfTrue="1">
      <formula>OR(Q46=祝色)</formula>
    </cfRule>
  </conditionalFormatting>
  <conditionalFormatting sqref="U46:V47">
    <cfRule type="expression" dxfId="16077" priority="116" stopIfTrue="1">
      <formula>OR(U46=祝色)</formula>
    </cfRule>
  </conditionalFormatting>
  <conditionalFormatting sqref="Y46:Z47">
    <cfRule type="expression" dxfId="16076" priority="115" stopIfTrue="1">
      <formula>OR(Y46=祝色)</formula>
    </cfRule>
  </conditionalFormatting>
  <conditionalFormatting sqref="AE50:AF51">
    <cfRule type="expression" dxfId="16075" priority="94" stopIfTrue="1">
      <formula>OR(AND(WEEKDAY(AE50)=1,MONTH(AE50)&lt;&gt;MONTH(AM43)),AND(OR(AE50=祝色),MONTH(AE50)&lt;&gt;MONTH(AM43)))</formula>
    </cfRule>
    <cfRule type="expression" dxfId="16074" priority="95" stopIfTrue="1">
      <formula>MONTH(AE50)&lt;&gt;MONTH(AM43)</formula>
    </cfRule>
    <cfRule type="expression" dxfId="16073" priority="96" stopIfTrue="1">
      <formula>OR(AE50=祝色)</formula>
    </cfRule>
  </conditionalFormatting>
  <conditionalFormatting sqref="AI50:AJ51">
    <cfRule type="expression" dxfId="16072" priority="97" stopIfTrue="1">
      <formula>OR(AND(WEEKDAY(AI50)=1,MONTH(AI50)&lt;&gt;MONTH(AM43)),AND(OR(AI50=祝色),MONTH(AI50)&lt;&gt;MONTH(AM43)))</formula>
    </cfRule>
    <cfRule type="expression" dxfId="16071" priority="98" stopIfTrue="1">
      <formula>MONTH(AI50)&lt;&gt;MONTH(AM43)</formula>
    </cfRule>
    <cfRule type="expression" dxfId="16070" priority="99" stopIfTrue="1">
      <formula>OR(AI50=祝色)</formula>
    </cfRule>
  </conditionalFormatting>
  <conditionalFormatting sqref="AM50:AN51">
    <cfRule type="expression" dxfId="16069" priority="100" stopIfTrue="1">
      <formula>OR(AND(WEEKDAY(AM50)=1,MONTH(AM50)&lt;&gt;MONTH(AM43)),AND(OR(AM50=祝色),MONTH(AM50)&lt;&gt;MONTH(AM43)))</formula>
    </cfRule>
    <cfRule type="expression" dxfId="16068" priority="101" stopIfTrue="1">
      <formula>MONTH(AM50)&lt;&gt;MONTH(AM43)</formula>
    </cfRule>
    <cfRule type="expression" dxfId="16067" priority="102" stopIfTrue="1">
      <formula>OR(AM50=祝色)</formula>
    </cfRule>
  </conditionalFormatting>
  <conditionalFormatting sqref="AQ50:AR51">
    <cfRule type="expression" dxfId="16066" priority="103" stopIfTrue="1">
      <formula>OR(AND(WEEKDAY(AQ50)=1,MONTH(AQ50)&lt;&gt;MONTH(AM43)),AND(OR(AQ50=祝色),MONTH(AQ50)&lt;&gt;MONTH(AM43)))</formula>
    </cfRule>
    <cfRule type="expression" dxfId="16065" priority="104" stopIfTrue="1">
      <formula>MONTH(AQ50)&lt;&gt;MONTH(AM43)</formula>
    </cfRule>
    <cfRule type="expression" dxfId="16064" priority="105" stopIfTrue="1">
      <formula>OR(AQ50=祝色)</formula>
    </cfRule>
  </conditionalFormatting>
  <conditionalFormatting sqref="AU50:AV51">
    <cfRule type="expression" dxfId="16063" priority="106" stopIfTrue="1">
      <formula>OR(AND(WEEKDAY(AU50)=1,MONTH(AU50)&lt;&gt;MONTH(AM43)),AND(OR(AU50=祝色),MONTH(AU50)&lt;&gt;MONTH(AM43)))</formula>
    </cfRule>
    <cfRule type="expression" dxfId="16062" priority="107" stopIfTrue="1">
      <formula>MONTH(AU50)&lt;&gt;MONTH(AM43)</formula>
    </cfRule>
    <cfRule type="expression" dxfId="16061" priority="108" stopIfTrue="1">
      <formula>OR(AU50=祝色)</formula>
    </cfRule>
  </conditionalFormatting>
  <conditionalFormatting sqref="AY50:AZ51">
    <cfRule type="expression" dxfId="16060" priority="109" stopIfTrue="1">
      <formula>OR(AND(WEEKDAY(AY50)=1,MONTH(AY50)&lt;&gt;MONTH(AM43)),AND(OR(AY50=祝色),MONTH(AY50)&lt;&gt;MONTH(AM43)))</formula>
    </cfRule>
    <cfRule type="expression" dxfId="16059" priority="110" stopIfTrue="1">
      <formula>MONTH(AY50)&lt;&gt;MONTH(AM43)</formula>
    </cfRule>
    <cfRule type="expression" dxfId="16058" priority="111" stopIfTrue="1">
      <formula>OR(AY50=祝色)</formula>
    </cfRule>
  </conditionalFormatting>
  <conditionalFormatting sqref="BC50:BD51">
    <cfRule type="expression" dxfId="16057" priority="112" stopIfTrue="1">
      <formula>OR(AND(WEEKDAY(BC50)=1,MONTH(BC50)&lt;&gt;MONTH(AM43)),AND(OR(BC50=祝色),MONTH(BC50)&lt;&gt;MONTH(AM43)))</formula>
    </cfRule>
    <cfRule type="expression" dxfId="16056" priority="113" stopIfTrue="1">
      <formula>MONTH(BC50)&lt;&gt;MONTH(AM43)</formula>
    </cfRule>
    <cfRule type="expression" dxfId="16055" priority="114" stopIfTrue="1">
      <formula>OR(BC50=祝色)</formula>
    </cfRule>
  </conditionalFormatting>
  <conditionalFormatting sqref="AE46:AF47">
    <cfRule type="expression" dxfId="16054" priority="93" stopIfTrue="1">
      <formula>OR(AE46=祝色)</formula>
    </cfRule>
  </conditionalFormatting>
  <conditionalFormatting sqref="AI46:AJ47">
    <cfRule type="expression" dxfId="16053" priority="92" stopIfTrue="1">
      <formula>OR(AI46=祝色)</formula>
    </cfRule>
  </conditionalFormatting>
  <conditionalFormatting sqref="AM46:AN47">
    <cfRule type="expression" dxfId="16052" priority="91" stopIfTrue="1">
      <formula>OR(AM46=祝色)</formula>
    </cfRule>
  </conditionalFormatting>
  <conditionalFormatting sqref="AQ46:AR47">
    <cfRule type="expression" dxfId="16051" priority="90" stopIfTrue="1">
      <formula>OR(AQ46=祝色)</formula>
    </cfRule>
  </conditionalFormatting>
  <conditionalFormatting sqref="AU46:AV47">
    <cfRule type="expression" dxfId="16050" priority="89" stopIfTrue="1">
      <formula>OR(AU46=祝色)</formula>
    </cfRule>
  </conditionalFormatting>
  <conditionalFormatting sqref="AY46:AZ47">
    <cfRule type="expression" dxfId="16049" priority="88" stopIfTrue="1">
      <formula>OR(AY46=祝色)</formula>
    </cfRule>
  </conditionalFormatting>
  <conditionalFormatting sqref="BC46:BD47">
    <cfRule type="expression" dxfId="16048" priority="87" stopIfTrue="1">
      <formula>OR(BC46=祝色)</formula>
    </cfRule>
  </conditionalFormatting>
  <conditionalFormatting sqref="A78:B79">
    <cfRule type="expression" dxfId="16047" priority="66" stopIfTrue="1">
      <formula>OR(AND(WEEKDAY(A78)=1,MONTH(A78)&lt;&gt;MONTH(I71)),AND(OR(A78=祝色),MONTH(A78)&lt;&gt;MONTH(I71)))</formula>
    </cfRule>
    <cfRule type="expression" dxfId="16046" priority="67" stopIfTrue="1">
      <formula>MONTH(A78)&lt;&gt;MONTH(I71)</formula>
    </cfRule>
    <cfRule type="expression" dxfId="16045" priority="68" stopIfTrue="1">
      <formula>OR(A78=祝色)</formula>
    </cfRule>
  </conditionalFormatting>
  <conditionalFormatting sqref="E78:F79">
    <cfRule type="expression" dxfId="16044" priority="69" stopIfTrue="1">
      <formula>OR(AND(WEEKDAY(E78)=1,MONTH(E78)&lt;&gt;MONTH(I71)),AND(OR(E78=祝色),MONTH(E78)&lt;&gt;MONTH(I71)))</formula>
    </cfRule>
    <cfRule type="expression" dxfId="16043" priority="70" stopIfTrue="1">
      <formula>MONTH(E78)&lt;&gt;MONTH(I71)</formula>
    </cfRule>
    <cfRule type="expression" dxfId="16042" priority="71" stopIfTrue="1">
      <formula>OR(E78=祝色)</formula>
    </cfRule>
  </conditionalFormatting>
  <conditionalFormatting sqref="I78:J79">
    <cfRule type="expression" dxfId="16041" priority="72" stopIfTrue="1">
      <formula>OR(AND(WEEKDAY(I78)=1,MONTH(I78)&lt;&gt;MONTH(I71)),AND(OR(I78=祝色),MONTH(I78)&lt;&gt;MONTH(I71)))</formula>
    </cfRule>
    <cfRule type="expression" dxfId="16040" priority="73" stopIfTrue="1">
      <formula>MONTH(I78)&lt;&gt;MONTH(I71)</formula>
    </cfRule>
    <cfRule type="expression" dxfId="16039" priority="74" stopIfTrue="1">
      <formula>OR(I78=祝色)</formula>
    </cfRule>
  </conditionalFormatting>
  <conditionalFormatting sqref="M78:N79">
    <cfRule type="expression" dxfId="16038" priority="75" stopIfTrue="1">
      <formula>OR(AND(WEEKDAY(M78)=1,MONTH(M78)&lt;&gt;MONTH(I71)),AND(OR(M78=祝色),MONTH(M78)&lt;&gt;MONTH(I71)))</formula>
    </cfRule>
    <cfRule type="expression" dxfId="16037" priority="76" stopIfTrue="1">
      <formula>MONTH(M78)&lt;&gt;MONTH(I71)</formula>
    </cfRule>
    <cfRule type="expression" dxfId="16036" priority="77" stopIfTrue="1">
      <formula>OR(M78=祝色)</formula>
    </cfRule>
  </conditionalFormatting>
  <conditionalFormatting sqref="Q78:R79">
    <cfRule type="expression" dxfId="16035" priority="78" stopIfTrue="1">
      <formula>OR(AND(WEEKDAY(Q78)=1,MONTH(Q78)&lt;&gt;MONTH(I71)),AND(OR(Q78=祝色),MONTH(Q78)&lt;&gt;MONTH(I71)))</formula>
    </cfRule>
    <cfRule type="expression" dxfId="16034" priority="79" stopIfTrue="1">
      <formula>MONTH(Q78)&lt;&gt;MONTH(I71)</formula>
    </cfRule>
    <cfRule type="expression" dxfId="16033" priority="80" stopIfTrue="1">
      <formula>OR(Q78=祝色)</formula>
    </cfRule>
  </conditionalFormatting>
  <conditionalFormatting sqref="U78:V79">
    <cfRule type="expression" dxfId="16032" priority="81" stopIfTrue="1">
      <formula>OR(AND(WEEKDAY(U78)=1,MONTH(U78)&lt;&gt;MONTH(I71)),AND(OR(U78=祝色),MONTH(U78)&lt;&gt;MONTH(I71)))</formula>
    </cfRule>
    <cfRule type="expression" dxfId="16031" priority="82" stopIfTrue="1">
      <formula>MONTH(U78)&lt;&gt;MONTH(I71)</formula>
    </cfRule>
    <cfRule type="expression" dxfId="16030" priority="83" stopIfTrue="1">
      <formula>OR(U78=祝色)</formula>
    </cfRule>
  </conditionalFormatting>
  <conditionalFormatting sqref="Y78:Z79">
    <cfRule type="expression" dxfId="16029" priority="84" stopIfTrue="1">
      <formula>OR(AND(WEEKDAY(Y78)=1,MONTH(Y78)&lt;&gt;MONTH(I71)),AND(OR(Y78=祝色),MONTH(Y78)&lt;&gt;MONTH(I71)))</formula>
    </cfRule>
    <cfRule type="expression" dxfId="16028" priority="85" stopIfTrue="1">
      <formula>MONTH(Y78)&lt;&gt;MONTH(I71)</formula>
    </cfRule>
    <cfRule type="expression" dxfId="16027" priority="86" stopIfTrue="1">
      <formula>OR(Y78=祝色)</formula>
    </cfRule>
  </conditionalFormatting>
  <conditionalFormatting sqref="A74:B75">
    <cfRule type="expression" dxfId="16026" priority="65" stopIfTrue="1">
      <formula>OR(A74=祝色)</formula>
    </cfRule>
  </conditionalFormatting>
  <conditionalFormatting sqref="E74:F75">
    <cfRule type="expression" dxfId="16025" priority="64" stopIfTrue="1">
      <formula>OR(E74=祝色)</formula>
    </cfRule>
  </conditionalFormatting>
  <conditionalFormatting sqref="I74:J75">
    <cfRule type="expression" dxfId="16024" priority="63" stopIfTrue="1">
      <formula>OR(I74=祝色)</formula>
    </cfRule>
  </conditionalFormatting>
  <conditionalFormatting sqref="M74:N75">
    <cfRule type="expression" dxfId="16023" priority="62" stopIfTrue="1">
      <formula>OR(M74=祝色)</formula>
    </cfRule>
  </conditionalFormatting>
  <conditionalFormatting sqref="Q74:R75">
    <cfRule type="expression" dxfId="16022" priority="61" stopIfTrue="1">
      <formula>OR(Q74=祝色)</formula>
    </cfRule>
  </conditionalFormatting>
  <conditionalFormatting sqref="U74:V75">
    <cfRule type="expression" dxfId="16021" priority="60" stopIfTrue="1">
      <formula>OR(U74=祝色)</formula>
    </cfRule>
  </conditionalFormatting>
  <conditionalFormatting sqref="Y74:Z75">
    <cfRule type="expression" dxfId="16020" priority="59" stopIfTrue="1">
      <formula>OR(Y74=祝色)</formula>
    </cfRule>
  </conditionalFormatting>
  <conditionalFormatting sqref="AE78:AF79">
    <cfRule type="expression" dxfId="16019" priority="38" stopIfTrue="1">
      <formula>OR(AND(WEEKDAY(AE78)=1,MONTH(AE78)&lt;&gt;MONTH(AM71)),AND(OR(AE78=祝色),MONTH(AE78)&lt;&gt;MONTH(AM71)))</formula>
    </cfRule>
    <cfRule type="expression" dxfId="16018" priority="39" stopIfTrue="1">
      <formula>MONTH(AE78)&lt;&gt;MONTH(AM71)</formula>
    </cfRule>
    <cfRule type="expression" dxfId="16017" priority="40" stopIfTrue="1">
      <formula>OR(AE78=祝色)</formula>
    </cfRule>
  </conditionalFormatting>
  <conditionalFormatting sqref="AI78:AJ79">
    <cfRule type="expression" dxfId="16016" priority="41" stopIfTrue="1">
      <formula>OR(AND(WEEKDAY(AI78)=1,MONTH(AI78)&lt;&gt;MONTH(AM71)),AND(OR(AI78=祝色),MONTH(AI78)&lt;&gt;MONTH(AM71)))</formula>
    </cfRule>
    <cfRule type="expression" dxfId="16015" priority="42" stopIfTrue="1">
      <formula>MONTH(AI78)&lt;&gt;MONTH(AM71)</formula>
    </cfRule>
    <cfRule type="expression" dxfId="16014" priority="43" stopIfTrue="1">
      <formula>OR(AI78=祝色)</formula>
    </cfRule>
  </conditionalFormatting>
  <conditionalFormatting sqref="AM78:AN79">
    <cfRule type="expression" dxfId="16013" priority="44" stopIfTrue="1">
      <formula>OR(AND(WEEKDAY(AM78)=1,MONTH(AM78)&lt;&gt;MONTH(AM71)),AND(OR(AM78=祝色),MONTH(AM78)&lt;&gt;MONTH(AM71)))</formula>
    </cfRule>
    <cfRule type="expression" dxfId="16012" priority="45" stopIfTrue="1">
      <formula>MONTH(AM78)&lt;&gt;MONTH(AM71)</formula>
    </cfRule>
    <cfRule type="expression" dxfId="16011" priority="46" stopIfTrue="1">
      <formula>OR(AM78=祝色)</formula>
    </cfRule>
  </conditionalFormatting>
  <conditionalFormatting sqref="AQ78:AR79">
    <cfRule type="expression" dxfId="16010" priority="47" stopIfTrue="1">
      <formula>OR(AND(WEEKDAY(AQ78)=1,MONTH(AQ78)&lt;&gt;MONTH(AM71)),AND(OR(AQ78=祝色),MONTH(AQ78)&lt;&gt;MONTH(AM71)))</formula>
    </cfRule>
    <cfRule type="expression" dxfId="16009" priority="48" stopIfTrue="1">
      <formula>MONTH(AQ78)&lt;&gt;MONTH(AM71)</formula>
    </cfRule>
    <cfRule type="expression" dxfId="16008" priority="49" stopIfTrue="1">
      <formula>OR(AQ78=祝色)</formula>
    </cfRule>
  </conditionalFormatting>
  <conditionalFormatting sqref="AU78:AV79">
    <cfRule type="expression" dxfId="16007" priority="50" stopIfTrue="1">
      <formula>OR(AND(WEEKDAY(AU78)=1,MONTH(AU78)&lt;&gt;MONTH(AM71)),AND(OR(AU78=祝色),MONTH(AU78)&lt;&gt;MONTH(AM71)))</formula>
    </cfRule>
    <cfRule type="expression" dxfId="16006" priority="51" stopIfTrue="1">
      <formula>MONTH(AU78)&lt;&gt;MONTH(AM71)</formula>
    </cfRule>
    <cfRule type="expression" dxfId="16005" priority="52" stopIfTrue="1">
      <formula>OR(AU78=祝色)</formula>
    </cfRule>
  </conditionalFormatting>
  <conditionalFormatting sqref="AY78:AZ79">
    <cfRule type="expression" dxfId="16004" priority="53" stopIfTrue="1">
      <formula>OR(AND(WEEKDAY(AY78)=1,MONTH(AY78)&lt;&gt;MONTH(AM71)),AND(OR(AY78=祝色),MONTH(AY78)&lt;&gt;MONTH(AM71)))</formula>
    </cfRule>
    <cfRule type="expression" dxfId="16003" priority="54" stopIfTrue="1">
      <formula>MONTH(AY78)&lt;&gt;MONTH(AM71)</formula>
    </cfRule>
    <cfRule type="expression" dxfId="16002" priority="55" stopIfTrue="1">
      <formula>OR(AY78=祝色)</formula>
    </cfRule>
  </conditionalFormatting>
  <conditionalFormatting sqref="BC78:BD79">
    <cfRule type="expression" dxfId="16001" priority="56" stopIfTrue="1">
      <formula>OR(AND(WEEKDAY(BC78)=1,MONTH(BC78)&lt;&gt;MONTH(AM71)),AND(OR(BC78=祝色),MONTH(BC78)&lt;&gt;MONTH(AM71)))</formula>
    </cfRule>
    <cfRule type="expression" dxfId="16000" priority="57" stopIfTrue="1">
      <formula>MONTH(BC78)&lt;&gt;MONTH(AM71)</formula>
    </cfRule>
    <cfRule type="expression" dxfId="15999" priority="58" stopIfTrue="1">
      <formula>OR(BC78=祝色)</formula>
    </cfRule>
  </conditionalFormatting>
  <conditionalFormatting sqref="AE74:AF75">
    <cfRule type="expression" dxfId="15998" priority="37" stopIfTrue="1">
      <formula>OR(AE74=祝色)</formula>
    </cfRule>
  </conditionalFormatting>
  <conditionalFormatting sqref="AI74:AJ75">
    <cfRule type="expression" dxfId="15997" priority="36" stopIfTrue="1">
      <formula>OR(AI74=祝色)</formula>
    </cfRule>
  </conditionalFormatting>
  <conditionalFormatting sqref="AM74:AN75">
    <cfRule type="expression" dxfId="15996" priority="35" stopIfTrue="1">
      <formula>OR(AM74=祝色)</formula>
    </cfRule>
  </conditionalFormatting>
  <conditionalFormatting sqref="AQ74:AR75">
    <cfRule type="expression" dxfId="15995" priority="34" stopIfTrue="1">
      <formula>OR(AQ74=祝色)</formula>
    </cfRule>
  </conditionalFormatting>
  <conditionalFormatting sqref="AU74:AV75">
    <cfRule type="expression" dxfId="15994" priority="33" stopIfTrue="1">
      <formula>OR(AU74=祝色)</formula>
    </cfRule>
  </conditionalFormatting>
  <conditionalFormatting sqref="AY74:AZ75">
    <cfRule type="expression" dxfId="15993" priority="32" stopIfTrue="1">
      <formula>OR(AY74=祝色)</formula>
    </cfRule>
  </conditionalFormatting>
  <conditionalFormatting sqref="BC74:BD75">
    <cfRule type="expression" dxfId="15992" priority="31" stopIfTrue="1">
      <formula>OR(BC74=祝色)</formula>
    </cfRule>
  </conditionalFormatting>
  <conditionalFormatting sqref="AE26:AF27">
    <cfRule type="expression" dxfId="15991" priority="28" stopIfTrue="1">
      <formula>OR(AND(WEEKDAY(AE26)=1,MONTH(AE26)&lt;&gt;MONTH(AM15)),AND(OR(AE26=祝色),MONTH(AE26)&lt;&gt;MONTH(AM15)))</formula>
    </cfRule>
    <cfRule type="expression" dxfId="15990" priority="29" stopIfTrue="1">
      <formula>MONTH(AE26)&lt;&gt;MONTH(AM15)</formula>
    </cfRule>
    <cfRule type="expression" dxfId="15989" priority="30" stopIfTrue="1">
      <formula>OR(AE26=祝色)</formula>
    </cfRule>
  </conditionalFormatting>
  <conditionalFormatting sqref="AI26:AJ27">
    <cfRule type="expression" dxfId="15988" priority="25" stopIfTrue="1">
      <formula>OR(AND(WEEKDAY(AI26)=1,MONTH(AI26)&lt;&gt;MONTH(AM15)),AND(OR(AI26=祝色),MONTH(AI26)&lt;&gt;MONTH(AM15)))</formula>
    </cfRule>
    <cfRule type="expression" dxfId="15987" priority="26" stopIfTrue="1">
      <formula>MONTH(AI26)&lt;&gt;MONTH(AM15)</formula>
    </cfRule>
    <cfRule type="expression" dxfId="15986" priority="27" stopIfTrue="1">
      <formula>OR(AI26=祝色)</formula>
    </cfRule>
  </conditionalFormatting>
  <conditionalFormatting sqref="A54:B55">
    <cfRule type="expression" dxfId="15985" priority="22" stopIfTrue="1">
      <formula>OR(AND(WEEKDAY(A54)=1,MONTH(A54)&lt;&gt;MONTH(I43)),AND(OR(A54=祝色),MONTH(A54)&lt;&gt;MONTH(I43)))</formula>
    </cfRule>
    <cfRule type="expression" dxfId="15984" priority="23" stopIfTrue="1">
      <formula>MONTH(A54)&lt;&gt;MONTH(I43)</formula>
    </cfRule>
    <cfRule type="expression" dxfId="15983" priority="24" stopIfTrue="1">
      <formula>OR(A54=祝色)</formula>
    </cfRule>
  </conditionalFormatting>
  <conditionalFormatting sqref="E54:F55">
    <cfRule type="expression" dxfId="15982" priority="19" stopIfTrue="1">
      <formula>OR(AND(WEEKDAY(E54)=1,MONTH(E54)&lt;&gt;MONTH(I43)),AND(OR(E54=祝色),MONTH(E54)&lt;&gt;MONTH(I43)))</formula>
    </cfRule>
    <cfRule type="expression" dxfId="15981" priority="20" stopIfTrue="1">
      <formula>MONTH(E54)&lt;&gt;MONTH(I43)</formula>
    </cfRule>
    <cfRule type="expression" dxfId="15980" priority="21" stopIfTrue="1">
      <formula>OR(E54=祝色)</formula>
    </cfRule>
  </conditionalFormatting>
  <conditionalFormatting sqref="AE54:AF55">
    <cfRule type="expression" dxfId="15979" priority="16" stopIfTrue="1">
      <formula>OR(AND(WEEKDAY(AE54)=1,MONTH(AE54)&lt;&gt;MONTH(AM43)),AND(OR(AE54=祝色),MONTH(AE54)&lt;&gt;MONTH(AM43)))</formula>
    </cfRule>
    <cfRule type="expression" dxfId="15978" priority="17" stopIfTrue="1">
      <formula>MONTH(AE54)&lt;&gt;MONTH(AM43)</formula>
    </cfRule>
    <cfRule type="expression" dxfId="15977" priority="18" stopIfTrue="1">
      <formula>OR(AE54=祝色)</formula>
    </cfRule>
  </conditionalFormatting>
  <conditionalFormatting sqref="AI54:AJ55">
    <cfRule type="expression" dxfId="15976" priority="13" stopIfTrue="1">
      <formula>OR(AND(WEEKDAY(AI54)=1,MONTH(AI54)&lt;&gt;MONTH(AM43)),AND(OR(AI54=祝色),MONTH(AI54)&lt;&gt;MONTH(AM43)))</formula>
    </cfRule>
    <cfRule type="expression" dxfId="15975" priority="14" stopIfTrue="1">
      <formula>MONTH(AI54)&lt;&gt;MONTH(AM43)</formula>
    </cfRule>
    <cfRule type="expression" dxfId="15974" priority="15" stopIfTrue="1">
      <formula>OR(AI54=祝色)</formula>
    </cfRule>
  </conditionalFormatting>
  <conditionalFormatting sqref="A82:B83">
    <cfRule type="expression" dxfId="15973" priority="10" stopIfTrue="1">
      <formula>OR(AND(WEEKDAY(A82)=1,MONTH(A82)&lt;&gt;MONTH(I71)),AND(OR(A82=祝色),MONTH(A82)&lt;&gt;MONTH(I71)))</formula>
    </cfRule>
    <cfRule type="expression" dxfId="15972" priority="11" stopIfTrue="1">
      <formula>MONTH(A82)&lt;&gt;MONTH(I71)</formula>
    </cfRule>
    <cfRule type="expression" dxfId="15971" priority="12" stopIfTrue="1">
      <formula>OR(A82=祝色)</formula>
    </cfRule>
  </conditionalFormatting>
  <conditionalFormatting sqref="E82:F83">
    <cfRule type="expression" dxfId="15970" priority="7" stopIfTrue="1">
      <formula>OR(AND(WEEKDAY(E82)=1,MONTH(E82)&lt;&gt;MONTH(I71)),AND(OR(E82=祝色),MONTH(E82)&lt;&gt;MONTH(I71)))</formula>
    </cfRule>
    <cfRule type="expression" dxfId="15969" priority="8" stopIfTrue="1">
      <formula>MONTH(E82)&lt;&gt;MONTH(I71)</formula>
    </cfRule>
    <cfRule type="expression" dxfId="15968" priority="9" stopIfTrue="1">
      <formula>OR(E82=祝色)</formula>
    </cfRule>
  </conditionalFormatting>
  <conditionalFormatting sqref="AE82:AF83">
    <cfRule type="expression" dxfId="15967" priority="4" stopIfTrue="1">
      <formula>OR(AND(WEEKDAY(AE82)=1,MONTH(AE82)&lt;&gt;MONTH(AM71)),AND(OR(AE82=祝色),MONTH(AE82)&lt;&gt;MONTH(AM71)))</formula>
    </cfRule>
    <cfRule type="expression" dxfId="15966" priority="5" stopIfTrue="1">
      <formula>MONTH(AE82)&lt;&gt;MONTH(AM71)</formula>
    </cfRule>
    <cfRule type="expression" dxfId="15965" priority="6" stopIfTrue="1">
      <formula>OR(AE82=祝色)</formula>
    </cfRule>
  </conditionalFormatting>
  <conditionalFormatting sqref="AI82:AJ83">
    <cfRule type="expression" dxfId="15964" priority="1" stopIfTrue="1">
      <formula>OR(AND(WEEKDAY(AI82)=1,MONTH(AI82)&lt;&gt;MONTH(AM71)),AND(OR(AI82=祝色),MONTH(AI82)&lt;&gt;MONTH(AM71)))</formula>
    </cfRule>
    <cfRule type="expression" dxfId="15963" priority="2" stopIfTrue="1">
      <formula>MONTH(AI82)&lt;&gt;MONTH(AM71)</formula>
    </cfRule>
    <cfRule type="expression" dxfId="15962" priority="3" stopIfTrue="1">
      <formula>OR(AI82=祝色)</formula>
    </cfRule>
  </conditionalFormatting>
  <pageMargins left="0" right="0" top="0" bottom="0" header="0.51181102362204722" footer="0.51181102362204722"/>
  <pageSetup paperSize="8" scale="50"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BF83"/>
  <sheetViews>
    <sheetView zoomScale="50" zoomScaleNormal="50" workbookViewId="0">
      <selection activeCell="AD3" sqref="AD3"/>
    </sheetView>
  </sheetViews>
  <sheetFormatPr defaultRowHeight="13.5"/>
  <cols>
    <col min="1" max="3" width="4.5" customWidth="1"/>
    <col min="4" max="4" width="6.5" customWidth="1"/>
    <col min="5" max="7" width="4.5" customWidth="1"/>
    <col min="8" max="8" width="6.5" customWidth="1"/>
    <col min="9" max="11" width="4.5" customWidth="1"/>
    <col min="12" max="12" width="6.5" customWidth="1"/>
    <col min="13" max="15" width="4.5" customWidth="1"/>
    <col min="16" max="16" width="6.5" customWidth="1"/>
    <col min="17" max="19" width="4.5" customWidth="1"/>
    <col min="20" max="20" width="6.5" customWidth="1"/>
    <col min="21" max="23" width="4.5" customWidth="1"/>
    <col min="24" max="24" width="6.5" customWidth="1"/>
    <col min="25" max="27" width="4.5" customWidth="1"/>
    <col min="28" max="28" width="6.5" customWidth="1"/>
    <col min="29" max="30" width="6.125" customWidth="1"/>
    <col min="31" max="33" width="4.5" customWidth="1"/>
    <col min="34" max="34" width="6.5" customWidth="1"/>
    <col min="35" max="37" width="4.5" customWidth="1"/>
    <col min="38" max="38" width="6.5" customWidth="1"/>
    <col min="39" max="41" width="4.5" customWidth="1"/>
    <col min="42" max="42" width="6.5" customWidth="1"/>
    <col min="43" max="45" width="4.5" customWidth="1"/>
    <col min="46" max="46" width="6.5" customWidth="1"/>
    <col min="47" max="49" width="4.5" customWidth="1"/>
    <col min="50" max="50" width="6.5" customWidth="1"/>
    <col min="51" max="53" width="4.5" customWidth="1"/>
    <col min="54" max="54" width="6.5" customWidth="1"/>
    <col min="55" max="57" width="4.5" customWidth="1"/>
    <col min="58" max="58" width="6.5" customWidth="1"/>
  </cols>
  <sheetData>
    <row r="1" spans="1:58" ht="3" customHeight="1"/>
    <row r="2" spans="1:58" ht="21.75" customHeight="1">
      <c r="A2" s="920" t="s">
        <v>32</v>
      </c>
      <c r="B2" s="921"/>
      <c r="C2" s="91"/>
      <c r="D2" s="92"/>
      <c r="E2" s="902" t="s">
        <v>301</v>
      </c>
      <c r="F2" s="903"/>
      <c r="G2" s="105"/>
      <c r="H2" s="106"/>
      <c r="I2" s="922" t="s">
        <v>52</v>
      </c>
      <c r="J2" s="923"/>
      <c r="K2" s="116"/>
      <c r="L2" s="117"/>
      <c r="M2" s="924" t="s">
        <v>48</v>
      </c>
      <c r="N2" s="925"/>
      <c r="O2" s="64"/>
      <c r="P2" s="65"/>
      <c r="Q2" s="922" t="s">
        <v>49</v>
      </c>
      <c r="R2" s="923"/>
      <c r="S2" s="116"/>
      <c r="T2" s="117"/>
      <c r="U2" s="902" t="s">
        <v>50</v>
      </c>
      <c r="V2" s="903"/>
      <c r="W2" s="105"/>
      <c r="X2" s="106"/>
      <c r="Y2" s="904" t="s">
        <v>53</v>
      </c>
      <c r="Z2" s="905"/>
      <c r="AA2" s="93"/>
      <c r="AB2" s="94"/>
      <c r="AE2" s="920" t="s">
        <v>32</v>
      </c>
      <c r="AF2" s="921"/>
      <c r="AG2" s="91"/>
      <c r="AH2" s="92"/>
      <c r="AI2" s="902" t="s">
        <v>51</v>
      </c>
      <c r="AJ2" s="903"/>
      <c r="AK2" s="105"/>
      <c r="AL2" s="106"/>
      <c r="AM2" s="980" t="s">
        <v>52</v>
      </c>
      <c r="AN2" s="981"/>
      <c r="AO2" s="118"/>
      <c r="AP2" s="119"/>
      <c r="AQ2" s="924" t="s">
        <v>48</v>
      </c>
      <c r="AR2" s="925"/>
      <c r="AS2" s="64"/>
      <c r="AT2" s="65"/>
      <c r="AU2" s="980" t="s">
        <v>49</v>
      </c>
      <c r="AV2" s="981"/>
      <c r="AW2" s="118"/>
      <c r="AX2" s="119"/>
      <c r="AY2" s="902" t="s">
        <v>50</v>
      </c>
      <c r="AZ2" s="903"/>
      <c r="BA2" s="105"/>
      <c r="BB2" s="106"/>
      <c r="BC2" s="904" t="s">
        <v>53</v>
      </c>
      <c r="BD2" s="905"/>
      <c r="BE2" s="93"/>
      <c r="BF2" s="94"/>
    </row>
    <row r="3" spans="1:58" ht="31.5" customHeight="1">
      <c r="A3" s="906">
        <f>IF(WEEKDAY(I15)=1,I15,(IF(WEEKDAY(I15)=2,I15-1,(IF(WEEKDAY(I15)=3,I15-2,(IF(WEEKDAY(I15)=4,I15-3,(IF(WEEKDAY(I15)=5,I15-4,IF(WEEKDAY(I15)=6,I15-5,I15-6))))))))))</f>
        <v>46201</v>
      </c>
      <c r="B3" s="907"/>
      <c r="E3" s="910">
        <f>A3+1</f>
        <v>46202</v>
      </c>
      <c r="F3" s="911"/>
      <c r="I3" s="910">
        <f>E3+1</f>
        <v>46203</v>
      </c>
      <c r="J3" s="911"/>
      <c r="M3" s="910">
        <f>I3+1</f>
        <v>46204</v>
      </c>
      <c r="N3" s="911"/>
      <c r="Q3" s="910">
        <f>M3+1</f>
        <v>46205</v>
      </c>
      <c r="R3" s="911"/>
      <c r="U3" s="910">
        <f>Q3+1</f>
        <v>46206</v>
      </c>
      <c r="V3" s="911"/>
      <c r="Y3" s="914">
        <f>U3+1</f>
        <v>46207</v>
      </c>
      <c r="Z3" s="915"/>
      <c r="AB3" s="23"/>
      <c r="AC3" s="1023" t="str">
        <f>DBCS(MONTH(I15))</f>
        <v>７</v>
      </c>
      <c r="AE3" s="906">
        <f>IF(WEEKDAY(AM15)=1,AM15,(IF(WEEKDAY(AM15)=2,AM15-1,(IF(WEEKDAY(AM15)=3,AM15-2,(IF(WEEKDAY(AM15)=4,AM15-3,(IF(WEEKDAY(AM15)=5,AM15-4,IF(WEEKDAY(AM15)=6,AM15-5,AM15-6))))))))))</f>
        <v>46292</v>
      </c>
      <c r="AF3" s="907"/>
      <c r="AI3" s="910">
        <f>AE3+1</f>
        <v>46293</v>
      </c>
      <c r="AJ3" s="911"/>
      <c r="AM3" s="910">
        <f>AI3+1</f>
        <v>46294</v>
      </c>
      <c r="AN3" s="911"/>
      <c r="AQ3" s="910">
        <f>AM3+1</f>
        <v>46295</v>
      </c>
      <c r="AR3" s="911"/>
      <c r="AU3" s="910">
        <f>AQ3+1</f>
        <v>46296</v>
      </c>
      <c r="AV3" s="911"/>
      <c r="AY3" s="910">
        <f>AU3+1</f>
        <v>46297</v>
      </c>
      <c r="AZ3" s="911"/>
      <c r="BC3" s="914">
        <f>AY3+1</f>
        <v>46298</v>
      </c>
      <c r="BD3" s="915"/>
      <c r="BF3" s="23"/>
    </row>
    <row r="4" spans="1:58" ht="31.5" customHeight="1">
      <c r="A4" s="908"/>
      <c r="B4" s="909"/>
      <c r="E4" s="912"/>
      <c r="F4" s="913"/>
      <c r="I4" s="912"/>
      <c r="J4" s="913"/>
      <c r="M4" s="912"/>
      <c r="N4" s="913"/>
      <c r="Q4" s="912"/>
      <c r="R4" s="913"/>
      <c r="U4" s="912"/>
      <c r="V4" s="913"/>
      <c r="Y4" s="916"/>
      <c r="Z4" s="917"/>
      <c r="AB4" s="19"/>
      <c r="AC4" s="1024"/>
      <c r="AE4" s="908"/>
      <c r="AF4" s="909"/>
      <c r="AI4" s="912"/>
      <c r="AJ4" s="913"/>
      <c r="AM4" s="912"/>
      <c r="AN4" s="913"/>
      <c r="AQ4" s="912"/>
      <c r="AR4" s="913"/>
      <c r="AU4" s="912"/>
      <c r="AV4" s="913"/>
      <c r="AY4" s="912"/>
      <c r="AZ4" s="913"/>
      <c r="BC4" s="916"/>
      <c r="BD4" s="917"/>
      <c r="BF4" s="19"/>
    </row>
    <row r="5" spans="1:58" ht="31.5" customHeight="1">
      <c r="A5" s="928"/>
      <c r="B5" s="929"/>
      <c r="C5" s="929"/>
      <c r="D5" s="930"/>
      <c r="E5" s="928"/>
      <c r="F5" s="929"/>
      <c r="G5" s="929"/>
      <c r="H5" s="930"/>
      <c r="I5" s="928"/>
      <c r="J5" s="929"/>
      <c r="K5" s="929"/>
      <c r="L5" s="930"/>
      <c r="M5" s="928"/>
      <c r="N5" s="929"/>
      <c r="O5" s="929"/>
      <c r="P5" s="930"/>
      <c r="Q5" s="928"/>
      <c r="R5" s="929"/>
      <c r="S5" s="929"/>
      <c r="T5" s="930"/>
      <c r="U5" s="928"/>
      <c r="V5" s="929"/>
      <c r="W5" s="929"/>
      <c r="X5" s="930"/>
      <c r="Y5" s="928"/>
      <c r="Z5" s="929"/>
      <c r="AA5" s="929"/>
      <c r="AB5" s="930"/>
      <c r="AC5" s="1021" t="s">
        <v>260</v>
      </c>
      <c r="AE5" s="928"/>
      <c r="AF5" s="929"/>
      <c r="AG5" s="929"/>
      <c r="AH5" s="930"/>
      <c r="AI5" s="928"/>
      <c r="AJ5" s="929"/>
      <c r="AK5" s="929"/>
      <c r="AL5" s="930"/>
      <c r="AM5" s="928"/>
      <c r="AN5" s="929"/>
      <c r="AO5" s="929"/>
      <c r="AP5" s="930"/>
      <c r="AQ5" s="928"/>
      <c r="AR5" s="929"/>
      <c r="AS5" s="929"/>
      <c r="AT5" s="930"/>
      <c r="AU5" s="928"/>
      <c r="AV5" s="929"/>
      <c r="AW5" s="929"/>
      <c r="AX5" s="930"/>
      <c r="AY5" s="928"/>
      <c r="AZ5" s="929"/>
      <c r="BA5" s="929"/>
      <c r="BB5" s="930"/>
      <c r="BC5" s="928"/>
      <c r="BD5" s="929"/>
      <c r="BE5" s="929"/>
      <c r="BF5" s="930"/>
    </row>
    <row r="6" spans="1:58" ht="31.5" customHeight="1">
      <c r="A6" s="933"/>
      <c r="B6" s="934"/>
      <c r="C6" s="934"/>
      <c r="D6" s="454"/>
      <c r="E6" s="933"/>
      <c r="F6" s="934"/>
      <c r="G6" s="934"/>
      <c r="H6" s="454"/>
      <c r="I6" s="933"/>
      <c r="J6" s="934"/>
      <c r="K6" s="934"/>
      <c r="L6" s="454"/>
      <c r="M6" s="933"/>
      <c r="N6" s="934"/>
      <c r="O6" s="934"/>
      <c r="P6" s="454"/>
      <c r="Q6" s="933"/>
      <c r="R6" s="934"/>
      <c r="S6" s="934"/>
      <c r="T6" s="454"/>
      <c r="U6" s="933"/>
      <c r="V6" s="934"/>
      <c r="W6" s="934"/>
      <c r="X6" s="454"/>
      <c r="Y6" s="933"/>
      <c r="Z6" s="934"/>
      <c r="AA6" s="934"/>
      <c r="AB6" s="454"/>
      <c r="AC6" s="1022"/>
      <c r="AE6" s="933"/>
      <c r="AF6" s="934"/>
      <c r="AG6" s="934"/>
      <c r="AH6" s="454"/>
      <c r="AI6" s="933"/>
      <c r="AJ6" s="934"/>
      <c r="AK6" s="934"/>
      <c r="AL6" s="454"/>
      <c r="AM6" s="933"/>
      <c r="AN6" s="934"/>
      <c r="AO6" s="934"/>
      <c r="AP6" s="454"/>
      <c r="AQ6" s="933"/>
      <c r="AR6" s="934"/>
      <c r="AS6" s="934"/>
      <c r="AT6" s="454"/>
      <c r="AU6" s="933"/>
      <c r="AV6" s="934"/>
      <c r="AW6" s="934"/>
      <c r="AX6" s="454"/>
      <c r="AY6" s="933"/>
      <c r="AZ6" s="934"/>
      <c r="BA6" s="934"/>
      <c r="BB6" s="454"/>
      <c r="BC6" s="933"/>
      <c r="BD6" s="934"/>
      <c r="BE6" s="934"/>
      <c r="BF6" s="454"/>
    </row>
    <row r="7" spans="1:58" ht="31.5" customHeight="1">
      <c r="A7" s="908">
        <f>Y3+1</f>
        <v>46208</v>
      </c>
      <c r="B7" s="909"/>
      <c r="E7" s="912">
        <f>A7+1</f>
        <v>46209</v>
      </c>
      <c r="F7" s="913"/>
      <c r="I7" s="912">
        <f>E7+1</f>
        <v>46210</v>
      </c>
      <c r="J7" s="913"/>
      <c r="M7" s="912">
        <f>I7+1</f>
        <v>46211</v>
      </c>
      <c r="N7" s="913"/>
      <c r="Q7" s="912">
        <f>M7+1</f>
        <v>46212</v>
      </c>
      <c r="R7" s="913"/>
      <c r="U7" s="912">
        <f>Q7+1</f>
        <v>46213</v>
      </c>
      <c r="V7" s="913"/>
      <c r="Y7" s="935">
        <f>U7+1</f>
        <v>46214</v>
      </c>
      <c r="Z7" s="936"/>
      <c r="AB7" s="23"/>
      <c r="AD7" s="1019">
        <f>AM15</f>
        <v>46296</v>
      </c>
      <c r="AE7" s="908">
        <f>BC3+1</f>
        <v>46299</v>
      </c>
      <c r="AF7" s="909"/>
      <c r="AI7" s="912">
        <f>AE7+1</f>
        <v>46300</v>
      </c>
      <c r="AJ7" s="913"/>
      <c r="AM7" s="912">
        <f>AI7+1</f>
        <v>46301</v>
      </c>
      <c r="AN7" s="913"/>
      <c r="AQ7" s="912">
        <f>AM7+1</f>
        <v>46302</v>
      </c>
      <c r="AR7" s="913"/>
      <c r="AU7" s="912">
        <f>AQ7+1</f>
        <v>46303</v>
      </c>
      <c r="AV7" s="913"/>
      <c r="AY7" s="912">
        <f>AU7+1</f>
        <v>46304</v>
      </c>
      <c r="AZ7" s="913"/>
      <c r="BC7" s="935">
        <f>AY7+1</f>
        <v>46305</v>
      </c>
      <c r="BD7" s="936"/>
      <c r="BF7" s="23"/>
    </row>
    <row r="8" spans="1:58" ht="31.5" customHeight="1">
      <c r="A8" s="908"/>
      <c r="B8" s="909"/>
      <c r="E8" s="912"/>
      <c r="F8" s="913"/>
      <c r="I8" s="912"/>
      <c r="J8" s="913"/>
      <c r="M8" s="912"/>
      <c r="N8" s="913"/>
      <c r="Q8" s="912"/>
      <c r="R8" s="913"/>
      <c r="U8" s="912"/>
      <c r="V8" s="913"/>
      <c r="Y8" s="935"/>
      <c r="Z8" s="936"/>
      <c r="AB8" s="19"/>
      <c r="AD8" s="1020"/>
      <c r="AE8" s="908"/>
      <c r="AF8" s="909"/>
      <c r="AI8" s="912"/>
      <c r="AJ8" s="913"/>
      <c r="AM8" s="912"/>
      <c r="AN8" s="913"/>
      <c r="AQ8" s="912"/>
      <c r="AR8" s="913"/>
      <c r="AU8" s="912"/>
      <c r="AV8" s="913"/>
      <c r="AY8" s="912"/>
      <c r="AZ8" s="913"/>
      <c r="BC8" s="935"/>
      <c r="BD8" s="936"/>
      <c r="BF8" s="19"/>
    </row>
    <row r="9" spans="1:58" ht="31.5" customHeight="1">
      <c r="A9" s="928"/>
      <c r="B9" s="929"/>
      <c r="C9" s="929"/>
      <c r="D9" s="930"/>
      <c r="E9" s="928"/>
      <c r="F9" s="929"/>
      <c r="G9" s="929"/>
      <c r="H9" s="930"/>
      <c r="I9" s="928"/>
      <c r="J9" s="929"/>
      <c r="K9" s="929"/>
      <c r="L9" s="930"/>
      <c r="M9" s="928"/>
      <c r="N9" s="929"/>
      <c r="O9" s="929"/>
      <c r="P9" s="930"/>
      <c r="Q9" s="928"/>
      <c r="R9" s="929"/>
      <c r="S9" s="929"/>
      <c r="T9" s="930"/>
      <c r="U9" s="928"/>
      <c r="V9" s="929"/>
      <c r="W9" s="929"/>
      <c r="X9" s="930"/>
      <c r="Y9" s="928"/>
      <c r="Z9" s="929"/>
      <c r="AA9" s="929"/>
      <c r="AB9" s="930"/>
      <c r="AD9" s="1017" t="s">
        <v>260</v>
      </c>
      <c r="AE9" s="928"/>
      <c r="AF9" s="929"/>
      <c r="AG9" s="929"/>
      <c r="AH9" s="930"/>
      <c r="AI9" s="928"/>
      <c r="AJ9" s="929"/>
      <c r="AK9" s="929"/>
      <c r="AL9" s="930"/>
      <c r="AM9" s="928"/>
      <c r="AN9" s="929"/>
      <c r="AO9" s="929"/>
      <c r="AP9" s="930"/>
      <c r="AQ9" s="928"/>
      <c r="AR9" s="929"/>
      <c r="AS9" s="929"/>
      <c r="AT9" s="930"/>
      <c r="AU9" s="928"/>
      <c r="AV9" s="929"/>
      <c r="AW9" s="929"/>
      <c r="AX9" s="930"/>
      <c r="AY9" s="928"/>
      <c r="AZ9" s="929"/>
      <c r="BA9" s="929"/>
      <c r="BB9" s="930"/>
      <c r="BC9" s="928"/>
      <c r="BD9" s="929"/>
      <c r="BE9" s="929"/>
      <c r="BF9" s="930"/>
    </row>
    <row r="10" spans="1:58" ht="31.5" customHeight="1">
      <c r="A10" s="933"/>
      <c r="B10" s="934"/>
      <c r="C10" s="934"/>
      <c r="D10" s="454"/>
      <c r="E10" s="933"/>
      <c r="F10" s="934"/>
      <c r="G10" s="934"/>
      <c r="H10" s="454"/>
      <c r="I10" s="933"/>
      <c r="J10" s="934"/>
      <c r="K10" s="934"/>
      <c r="L10" s="454"/>
      <c r="M10" s="933"/>
      <c r="N10" s="934"/>
      <c r="O10" s="934"/>
      <c r="P10" s="454"/>
      <c r="Q10" s="933"/>
      <c r="R10" s="934"/>
      <c r="S10" s="934"/>
      <c r="T10" s="454"/>
      <c r="U10" s="933"/>
      <c r="V10" s="934"/>
      <c r="W10" s="934"/>
      <c r="X10" s="454"/>
      <c r="Y10" s="933"/>
      <c r="Z10" s="934"/>
      <c r="AA10" s="934"/>
      <c r="AB10" s="454"/>
      <c r="AD10" s="1018"/>
      <c r="AE10" s="933"/>
      <c r="AF10" s="934"/>
      <c r="AG10" s="934"/>
      <c r="AH10" s="454"/>
      <c r="AI10" s="933"/>
      <c r="AJ10" s="934"/>
      <c r="AK10" s="934"/>
      <c r="AL10" s="454"/>
      <c r="AM10" s="933"/>
      <c r="AN10" s="934"/>
      <c r="AO10" s="934"/>
      <c r="AP10" s="454"/>
      <c r="AQ10" s="933"/>
      <c r="AR10" s="934"/>
      <c r="AS10" s="934"/>
      <c r="AT10" s="454"/>
      <c r="AU10" s="933"/>
      <c r="AV10" s="934"/>
      <c r="AW10" s="934"/>
      <c r="AX10" s="454"/>
      <c r="AY10" s="933"/>
      <c r="AZ10" s="934"/>
      <c r="BA10" s="934"/>
      <c r="BB10" s="454"/>
      <c r="BC10" s="933"/>
      <c r="BD10" s="934"/>
      <c r="BE10" s="934"/>
      <c r="BF10" s="454"/>
    </row>
    <row r="11" spans="1:58" ht="31.5" customHeight="1">
      <c r="A11" s="908">
        <f>Y7+1</f>
        <v>46215</v>
      </c>
      <c r="B11" s="909"/>
      <c r="E11" s="912">
        <f>A11+1</f>
        <v>46216</v>
      </c>
      <c r="F11" s="913"/>
      <c r="I11" s="912">
        <f>E11+1</f>
        <v>46217</v>
      </c>
      <c r="J11" s="913"/>
      <c r="M11" s="912">
        <f>I11+1</f>
        <v>46218</v>
      </c>
      <c r="N11" s="913"/>
      <c r="Q11" s="912">
        <f>M11+1</f>
        <v>46219</v>
      </c>
      <c r="R11" s="913"/>
      <c r="U11" s="912">
        <f>Q11+1</f>
        <v>46220</v>
      </c>
      <c r="V11" s="913"/>
      <c r="Y11" s="935">
        <f>U11+1</f>
        <v>46221</v>
      </c>
      <c r="Z11" s="936"/>
      <c r="AB11" s="23"/>
      <c r="AE11" s="908">
        <f>BC7+1</f>
        <v>46306</v>
      </c>
      <c r="AF11" s="909"/>
      <c r="AI11" s="912">
        <f>AE11+1</f>
        <v>46307</v>
      </c>
      <c r="AJ11" s="913"/>
      <c r="AM11" s="912">
        <f>AI11+1</f>
        <v>46308</v>
      </c>
      <c r="AN11" s="913"/>
      <c r="AQ11" s="912">
        <f>AM11+1</f>
        <v>46309</v>
      </c>
      <c r="AR11" s="913"/>
      <c r="AU11" s="912">
        <f>AQ11+1</f>
        <v>46310</v>
      </c>
      <c r="AV11" s="913"/>
      <c r="AY11" s="912">
        <f>AU11+1</f>
        <v>46311</v>
      </c>
      <c r="AZ11" s="913"/>
      <c r="BC11" s="935">
        <f>AY11+1</f>
        <v>46312</v>
      </c>
      <c r="BD11" s="936"/>
      <c r="BF11" s="23"/>
    </row>
    <row r="12" spans="1:58" ht="31.5" customHeight="1">
      <c r="A12" s="908"/>
      <c r="B12" s="909"/>
      <c r="E12" s="912"/>
      <c r="F12" s="913"/>
      <c r="I12" s="912"/>
      <c r="J12" s="913"/>
      <c r="M12" s="912"/>
      <c r="N12" s="913"/>
      <c r="Q12" s="912"/>
      <c r="R12" s="913"/>
      <c r="U12" s="912"/>
      <c r="V12" s="913"/>
      <c r="Y12" s="935"/>
      <c r="Z12" s="936"/>
      <c r="AB12" s="19"/>
      <c r="AE12" s="908"/>
      <c r="AF12" s="909"/>
      <c r="AI12" s="912"/>
      <c r="AJ12" s="913"/>
      <c r="AM12" s="912"/>
      <c r="AN12" s="913"/>
      <c r="AQ12" s="912"/>
      <c r="AR12" s="913"/>
      <c r="AU12" s="912"/>
      <c r="AV12" s="913"/>
      <c r="AY12" s="912"/>
      <c r="AZ12" s="913"/>
      <c r="BC12" s="935"/>
      <c r="BD12" s="936"/>
      <c r="BF12" s="19"/>
    </row>
    <row r="13" spans="1:58" ht="31.5" customHeight="1">
      <c r="A13" s="928"/>
      <c r="B13" s="929"/>
      <c r="C13" s="929"/>
      <c r="D13" s="930"/>
      <c r="E13" s="928"/>
      <c r="F13" s="929"/>
      <c r="G13" s="929"/>
      <c r="H13" s="930"/>
      <c r="I13" s="928"/>
      <c r="J13" s="929"/>
      <c r="K13" s="929"/>
      <c r="L13" s="930"/>
      <c r="M13" s="928"/>
      <c r="N13" s="929"/>
      <c r="O13" s="929"/>
      <c r="P13" s="930"/>
      <c r="Q13" s="928"/>
      <c r="R13" s="929"/>
      <c r="S13" s="929"/>
      <c r="T13" s="930"/>
      <c r="U13" s="928"/>
      <c r="V13" s="929"/>
      <c r="W13" s="929"/>
      <c r="X13" s="930"/>
      <c r="Y13" s="928"/>
      <c r="Z13" s="929"/>
      <c r="AA13" s="929"/>
      <c r="AB13" s="930"/>
      <c r="AE13" s="928"/>
      <c r="AF13" s="929"/>
      <c r="AG13" s="929"/>
      <c r="AH13" s="930"/>
      <c r="AI13" s="928"/>
      <c r="AJ13" s="929"/>
      <c r="AK13" s="929"/>
      <c r="AL13" s="930"/>
      <c r="AM13" s="928"/>
      <c r="AN13" s="929"/>
      <c r="AO13" s="929"/>
      <c r="AP13" s="930"/>
      <c r="AQ13" s="928"/>
      <c r="AR13" s="929"/>
      <c r="AS13" s="929"/>
      <c r="AT13" s="930"/>
      <c r="AU13" s="928"/>
      <c r="AV13" s="929"/>
      <c r="AW13" s="929"/>
      <c r="AX13" s="930"/>
      <c r="AY13" s="928"/>
      <c r="AZ13" s="929"/>
      <c r="BA13" s="929"/>
      <c r="BB13" s="930"/>
      <c r="BC13" s="928"/>
      <c r="BD13" s="929"/>
      <c r="BE13" s="929"/>
      <c r="BF13" s="930"/>
    </row>
    <row r="14" spans="1:58" ht="32.25" customHeight="1">
      <c r="A14" s="933"/>
      <c r="B14" s="934"/>
      <c r="C14" s="934"/>
      <c r="D14" s="454"/>
      <c r="E14" s="933"/>
      <c r="F14" s="934"/>
      <c r="G14" s="934"/>
      <c r="H14" s="454"/>
      <c r="I14" s="933"/>
      <c r="J14" s="934"/>
      <c r="K14" s="934"/>
      <c r="L14" s="454"/>
      <c r="M14" s="933"/>
      <c r="N14" s="934"/>
      <c r="O14" s="934"/>
      <c r="P14" s="454"/>
      <c r="Q14" s="933"/>
      <c r="R14" s="934"/>
      <c r="S14" s="934"/>
      <c r="T14" s="454"/>
      <c r="U14" s="933"/>
      <c r="V14" s="934"/>
      <c r="W14" s="934"/>
      <c r="X14" s="454"/>
      <c r="Y14" s="933"/>
      <c r="Z14" s="934"/>
      <c r="AA14" s="934"/>
      <c r="AB14" s="454"/>
      <c r="AE14" s="933"/>
      <c r="AF14" s="934"/>
      <c r="AG14" s="934"/>
      <c r="AH14" s="454"/>
      <c r="AI14" s="933"/>
      <c r="AJ14" s="934"/>
      <c r="AK14" s="934"/>
      <c r="AL14" s="454"/>
      <c r="AM14" s="933"/>
      <c r="AN14" s="934"/>
      <c r="AO14" s="934"/>
      <c r="AP14" s="454"/>
      <c r="AQ14" s="933"/>
      <c r="AR14" s="934"/>
      <c r="AS14" s="934"/>
      <c r="AT14" s="454"/>
      <c r="AU14" s="933"/>
      <c r="AV14" s="934"/>
      <c r="AW14" s="934"/>
      <c r="AX14" s="454"/>
      <c r="AY14" s="933"/>
      <c r="AZ14" s="934"/>
      <c r="BA14" s="934"/>
      <c r="BB14" s="454"/>
      <c r="BC14" s="933"/>
      <c r="BD14" s="934"/>
      <c r="BE14" s="934"/>
      <c r="BF14" s="454"/>
    </row>
    <row r="15" spans="1:58" ht="28.5" customHeight="1">
      <c r="A15" s="941" t="s">
        <v>115</v>
      </c>
      <c r="B15" s="942"/>
      <c r="C15" s="433" t="str">
        <f>VLOOKUP(I15,祝節名,2,FALSE)</f>
        <v>20 海の日
小暑7、大暑23</v>
      </c>
      <c r="D15" s="434"/>
      <c r="E15" s="434"/>
      <c r="F15" s="434"/>
      <c r="G15" s="434"/>
      <c r="H15" s="434"/>
      <c r="I15" s="945">
        <v>46204</v>
      </c>
      <c r="J15" s="946"/>
      <c r="K15" s="946"/>
      <c r="L15" s="947"/>
      <c r="M15" s="961" t="str">
        <f>DBCS(MONTH(I15))</f>
        <v>７</v>
      </c>
      <c r="N15" s="962"/>
      <c r="O15" s="962"/>
      <c r="P15" s="963"/>
      <c r="Q15" s="954">
        <f>I15</f>
        <v>46204</v>
      </c>
      <c r="R15" s="954"/>
      <c r="S15" s="954"/>
      <c r="T15" s="955"/>
      <c r="U15" s="941" t="s">
        <v>244</v>
      </c>
      <c r="V15" s="942"/>
      <c r="W15" s="433" t="str">
        <f>VLOOKUP(I15,記念名,2,FALSE)</f>
        <v>国民安全の日 1
世界人口デー 11</v>
      </c>
      <c r="X15" s="434"/>
      <c r="Y15" s="434"/>
      <c r="Z15" s="434"/>
      <c r="AA15" s="434"/>
      <c r="AB15" s="435"/>
      <c r="AE15" s="941" t="s">
        <v>115</v>
      </c>
      <c r="AF15" s="942"/>
      <c r="AG15" s="433" t="str">
        <f>VLOOKUP(AM15,祝節名,2,FALSE)</f>
        <v>12 スポーツの日
寒露8、霜降23</v>
      </c>
      <c r="AH15" s="434"/>
      <c r="AI15" s="434"/>
      <c r="AJ15" s="434"/>
      <c r="AK15" s="434"/>
      <c r="AL15" s="434"/>
      <c r="AM15" s="945">
        <f>IF(MONTH(I71)=12,DATE(YEAR(I71)+1,1,1),DATE(YEAR(I71),MONTH(I71)+1,1))</f>
        <v>46296</v>
      </c>
      <c r="AN15" s="946"/>
      <c r="AO15" s="946"/>
      <c r="AP15" s="947"/>
      <c r="AQ15" s="990" t="str">
        <f>DBCS(MONTH(AM15))</f>
        <v>１０</v>
      </c>
      <c r="AR15" s="991"/>
      <c r="AS15" s="991"/>
      <c r="AT15" s="992"/>
      <c r="AU15" s="954">
        <f>AM15</f>
        <v>46296</v>
      </c>
      <c r="AV15" s="954"/>
      <c r="AW15" s="954"/>
      <c r="AX15" s="955"/>
      <c r="AY15" s="941" t="s">
        <v>244</v>
      </c>
      <c r="AZ15" s="942"/>
      <c r="BA15" s="433" t="str">
        <f>VLOOKUP(AM15,記念名,2,FALSE)</f>
        <v>目の愛護デー 10
電信電話記念日 23</v>
      </c>
      <c r="BB15" s="434"/>
      <c r="BC15" s="434"/>
      <c r="BD15" s="434"/>
      <c r="BE15" s="434"/>
      <c r="BF15" s="435"/>
    </row>
    <row r="16" spans="1:58" ht="28.5" customHeight="1">
      <c r="A16" s="943"/>
      <c r="B16" s="944"/>
      <c r="C16" s="436"/>
      <c r="D16" s="437"/>
      <c r="E16" s="437"/>
      <c r="F16" s="437"/>
      <c r="G16" s="437"/>
      <c r="H16" s="437"/>
      <c r="I16" s="956" t="str">
        <f>IF(I15&gt;=43586,"令和"&amp;IF(YEAR(I15)-2018=1,"元",YEAR(I15)-2018),"平成"&amp;(YEAR(I15)-1988))</f>
        <v>令和8</v>
      </c>
      <c r="J16" s="957"/>
      <c r="K16" s="957"/>
      <c r="L16" s="958"/>
      <c r="M16" s="964"/>
      <c r="N16" s="965"/>
      <c r="O16" s="965"/>
      <c r="P16" s="966"/>
      <c r="Q16" s="959" t="str">
        <f>CHOOSE(MONTH(I15),"睦月","如月","弥生","卯月","皐月","水無月","文月","葉月","長月","神無月","霜月","師走")</f>
        <v>文月</v>
      </c>
      <c r="R16" s="959"/>
      <c r="S16" s="959"/>
      <c r="T16" s="960"/>
      <c r="U16" s="943"/>
      <c r="V16" s="944"/>
      <c r="W16" s="436"/>
      <c r="X16" s="437"/>
      <c r="Y16" s="437"/>
      <c r="Z16" s="437"/>
      <c r="AA16" s="437"/>
      <c r="AB16" s="438"/>
      <c r="AE16" s="943"/>
      <c r="AF16" s="944"/>
      <c r="AG16" s="436"/>
      <c r="AH16" s="437"/>
      <c r="AI16" s="437"/>
      <c r="AJ16" s="437"/>
      <c r="AK16" s="437"/>
      <c r="AL16" s="437"/>
      <c r="AM16" s="956" t="str">
        <f>IF(AM15&gt;=43586,"令和"&amp;IF(YEAR(AM15)-2018=1,"元",YEAR(AM15)-2018),"平成"&amp;(YEAR(AM15)-1988))</f>
        <v>令和8</v>
      </c>
      <c r="AN16" s="957"/>
      <c r="AO16" s="957"/>
      <c r="AP16" s="958"/>
      <c r="AQ16" s="993"/>
      <c r="AR16" s="994"/>
      <c r="AS16" s="994"/>
      <c r="AT16" s="995"/>
      <c r="AU16" s="959" t="str">
        <f>CHOOSE(MONTH(AM15),"睦月","如月","弥生","卯月","皐月","水無月","文月","葉月","長月","神無月","霜月","師走")</f>
        <v>神無月</v>
      </c>
      <c r="AV16" s="959"/>
      <c r="AW16" s="959"/>
      <c r="AX16" s="960"/>
      <c r="AY16" s="943"/>
      <c r="AZ16" s="944"/>
      <c r="BA16" s="436"/>
      <c r="BB16" s="437"/>
      <c r="BC16" s="437"/>
      <c r="BD16" s="437"/>
      <c r="BE16" s="437"/>
      <c r="BF16" s="438"/>
    </row>
    <row r="17" spans="1:58" ht="21.75" customHeight="1">
      <c r="A17" s="920" t="s">
        <v>32</v>
      </c>
      <c r="B17" s="921"/>
      <c r="C17" s="91"/>
      <c r="D17" s="92"/>
      <c r="E17" s="902" t="s">
        <v>51</v>
      </c>
      <c r="F17" s="903"/>
      <c r="G17" s="105"/>
      <c r="H17" s="106"/>
      <c r="I17" s="922" t="s">
        <v>52</v>
      </c>
      <c r="J17" s="923"/>
      <c r="K17" s="116"/>
      <c r="L17" s="117"/>
      <c r="M17" s="924" t="s">
        <v>48</v>
      </c>
      <c r="N17" s="925"/>
      <c r="O17" s="64"/>
      <c r="P17" s="65"/>
      <c r="Q17" s="922" t="s">
        <v>49</v>
      </c>
      <c r="R17" s="923"/>
      <c r="S17" s="116"/>
      <c r="T17" s="117"/>
      <c r="U17" s="902" t="s">
        <v>50</v>
      </c>
      <c r="V17" s="903"/>
      <c r="W17" s="105"/>
      <c r="X17" s="106"/>
      <c r="Y17" s="904" t="s">
        <v>53</v>
      </c>
      <c r="Z17" s="905"/>
      <c r="AA17" s="93"/>
      <c r="AB17" s="94"/>
      <c r="AE17" s="920" t="s">
        <v>32</v>
      </c>
      <c r="AF17" s="921"/>
      <c r="AG17" s="91"/>
      <c r="AH17" s="92"/>
      <c r="AI17" s="902" t="s">
        <v>51</v>
      </c>
      <c r="AJ17" s="903"/>
      <c r="AK17" s="105"/>
      <c r="AL17" s="106"/>
      <c r="AM17" s="980" t="s">
        <v>52</v>
      </c>
      <c r="AN17" s="981"/>
      <c r="AO17" s="118"/>
      <c r="AP17" s="119"/>
      <c r="AQ17" s="924" t="s">
        <v>48</v>
      </c>
      <c r="AR17" s="925"/>
      <c r="AS17" s="64"/>
      <c r="AT17" s="65"/>
      <c r="AU17" s="980" t="s">
        <v>49</v>
      </c>
      <c r="AV17" s="981"/>
      <c r="AW17" s="118"/>
      <c r="AX17" s="119"/>
      <c r="AY17" s="902" t="s">
        <v>50</v>
      </c>
      <c r="AZ17" s="903"/>
      <c r="BA17" s="105"/>
      <c r="BB17" s="106"/>
      <c r="BC17" s="904" t="s">
        <v>53</v>
      </c>
      <c r="BD17" s="905"/>
      <c r="BE17" s="93"/>
      <c r="BF17" s="94"/>
    </row>
    <row r="18" spans="1:58" ht="31.5" customHeight="1">
      <c r="A18" s="908">
        <f>Y11+1</f>
        <v>46222</v>
      </c>
      <c r="B18" s="909"/>
      <c r="E18" s="912">
        <f>A18+1</f>
        <v>46223</v>
      </c>
      <c r="F18" s="913"/>
      <c r="I18" s="912">
        <f>E18+1</f>
        <v>46224</v>
      </c>
      <c r="J18" s="913"/>
      <c r="M18" s="912">
        <f>I18+1</f>
        <v>46225</v>
      </c>
      <c r="N18" s="913"/>
      <c r="Q18" s="912">
        <f>M18+1</f>
        <v>46226</v>
      </c>
      <c r="R18" s="913"/>
      <c r="U18" s="912">
        <f>Q18+1</f>
        <v>46227</v>
      </c>
      <c r="V18" s="913"/>
      <c r="Y18" s="935">
        <f>U18+1</f>
        <v>46228</v>
      </c>
      <c r="Z18" s="936"/>
      <c r="AB18" s="23"/>
      <c r="AE18" s="908">
        <f>BC11+1</f>
        <v>46313</v>
      </c>
      <c r="AF18" s="909"/>
      <c r="AI18" s="912">
        <f>AE18+1</f>
        <v>46314</v>
      </c>
      <c r="AJ18" s="913"/>
      <c r="AM18" s="912">
        <f>AI18+1</f>
        <v>46315</v>
      </c>
      <c r="AN18" s="913"/>
      <c r="AQ18" s="912">
        <f>AM18+1</f>
        <v>46316</v>
      </c>
      <c r="AR18" s="913"/>
      <c r="AU18" s="912">
        <f>AQ18+1</f>
        <v>46317</v>
      </c>
      <c r="AV18" s="913"/>
      <c r="AY18" s="912">
        <f>AU18+1</f>
        <v>46318</v>
      </c>
      <c r="AZ18" s="913"/>
      <c r="BC18" s="935">
        <f>AY18+1</f>
        <v>46319</v>
      </c>
      <c r="BD18" s="936"/>
      <c r="BF18" s="23"/>
    </row>
    <row r="19" spans="1:58" ht="31.5" customHeight="1">
      <c r="A19" s="908"/>
      <c r="B19" s="909"/>
      <c r="E19" s="912"/>
      <c r="F19" s="913"/>
      <c r="I19" s="912"/>
      <c r="J19" s="913"/>
      <c r="M19" s="912"/>
      <c r="N19" s="913"/>
      <c r="Q19" s="912"/>
      <c r="R19" s="913"/>
      <c r="U19" s="912"/>
      <c r="V19" s="913"/>
      <c r="Y19" s="935"/>
      <c r="Z19" s="936"/>
      <c r="AB19" s="19"/>
      <c r="AE19" s="908"/>
      <c r="AF19" s="909"/>
      <c r="AI19" s="912"/>
      <c r="AJ19" s="913"/>
      <c r="AM19" s="912"/>
      <c r="AN19" s="913"/>
      <c r="AQ19" s="912"/>
      <c r="AR19" s="913"/>
      <c r="AU19" s="912"/>
      <c r="AV19" s="913"/>
      <c r="AY19" s="912"/>
      <c r="AZ19" s="913"/>
      <c r="BC19" s="935"/>
      <c r="BD19" s="936"/>
      <c r="BF19" s="19"/>
    </row>
    <row r="20" spans="1:58" ht="31.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row>
    <row r="21" spans="1:58" ht="31.5" customHeight="1">
      <c r="A21" s="933"/>
      <c r="B21" s="934"/>
      <c r="C21" s="934"/>
      <c r="D21" s="454"/>
      <c r="E21" s="933"/>
      <c r="F21" s="934"/>
      <c r="G21" s="934"/>
      <c r="H21" s="454"/>
      <c r="I21" s="933"/>
      <c r="J21" s="934"/>
      <c r="K21" s="934"/>
      <c r="L21" s="454"/>
      <c r="M21" s="933"/>
      <c r="N21" s="934"/>
      <c r="O21" s="934"/>
      <c r="P21" s="454"/>
      <c r="Q21" s="933"/>
      <c r="R21" s="934"/>
      <c r="S21" s="934"/>
      <c r="T21" s="454"/>
      <c r="U21" s="933"/>
      <c r="V21" s="934"/>
      <c r="W21" s="934"/>
      <c r="X21" s="454"/>
      <c r="Y21" s="933"/>
      <c r="Z21" s="934"/>
      <c r="AA21" s="934"/>
      <c r="AB21" s="454"/>
      <c r="AE21" s="933"/>
      <c r="AF21" s="934"/>
      <c r="AG21" s="934"/>
      <c r="AH21" s="454"/>
      <c r="AI21" s="933"/>
      <c r="AJ21" s="934"/>
      <c r="AK21" s="934"/>
      <c r="AL21" s="454"/>
      <c r="AM21" s="933"/>
      <c r="AN21" s="934"/>
      <c r="AO21" s="934"/>
      <c r="AP21" s="454"/>
      <c r="AQ21" s="933"/>
      <c r="AR21" s="934"/>
      <c r="AS21" s="934"/>
      <c r="AT21" s="454"/>
      <c r="AU21" s="933"/>
      <c r="AV21" s="934"/>
      <c r="AW21" s="934"/>
      <c r="AX21" s="454"/>
      <c r="AY21" s="933"/>
      <c r="AZ21" s="934"/>
      <c r="BA21" s="934"/>
      <c r="BB21" s="454"/>
      <c r="BC21" s="933"/>
      <c r="BD21" s="934"/>
      <c r="BE21" s="934"/>
      <c r="BF21" s="454"/>
    </row>
    <row r="22" spans="1:58" ht="31.5" customHeight="1">
      <c r="A22" s="906">
        <f>Y18+1</f>
        <v>46229</v>
      </c>
      <c r="B22" s="907"/>
      <c r="E22" s="910">
        <f>A22+1</f>
        <v>46230</v>
      </c>
      <c r="F22" s="911"/>
      <c r="I22" s="910">
        <f>E22+1</f>
        <v>46231</v>
      </c>
      <c r="J22" s="911"/>
      <c r="M22" s="910">
        <f>I22+1</f>
        <v>46232</v>
      </c>
      <c r="N22" s="911"/>
      <c r="Q22" s="910">
        <f>M22+1</f>
        <v>46233</v>
      </c>
      <c r="R22" s="911"/>
      <c r="U22" s="910">
        <f>Q22+1</f>
        <v>46234</v>
      </c>
      <c r="V22" s="911"/>
      <c r="Y22" s="914">
        <f>U22+1</f>
        <v>46235</v>
      </c>
      <c r="Z22" s="915"/>
      <c r="AB22" s="23"/>
      <c r="AE22" s="906">
        <f>BC18+1</f>
        <v>46320</v>
      </c>
      <c r="AF22" s="907"/>
      <c r="AI22" s="910">
        <f>AE22+1</f>
        <v>46321</v>
      </c>
      <c r="AJ22" s="911"/>
      <c r="AM22" s="910">
        <f>AI22+1</f>
        <v>46322</v>
      </c>
      <c r="AN22" s="911"/>
      <c r="AQ22" s="910">
        <f>AM22+1</f>
        <v>46323</v>
      </c>
      <c r="AR22" s="911"/>
      <c r="AU22" s="910">
        <f>AQ22+1</f>
        <v>46324</v>
      </c>
      <c r="AV22" s="911"/>
      <c r="AY22" s="910">
        <f>AU22+1</f>
        <v>46325</v>
      </c>
      <c r="AZ22" s="911"/>
      <c r="BC22" s="914">
        <f>AY22+1</f>
        <v>46326</v>
      </c>
      <c r="BD22" s="915"/>
      <c r="BF22" s="23"/>
    </row>
    <row r="23" spans="1:58" ht="31.5" customHeight="1">
      <c r="A23" s="908"/>
      <c r="B23" s="909"/>
      <c r="E23" s="912"/>
      <c r="F23" s="913"/>
      <c r="I23" s="912"/>
      <c r="J23" s="913"/>
      <c r="M23" s="912"/>
      <c r="N23" s="913"/>
      <c r="Q23" s="912"/>
      <c r="R23" s="913"/>
      <c r="U23" s="912"/>
      <c r="V23" s="913"/>
      <c r="Y23" s="916"/>
      <c r="Z23" s="917"/>
      <c r="AB23" s="19"/>
      <c r="AE23" s="908"/>
      <c r="AF23" s="909"/>
      <c r="AI23" s="912"/>
      <c r="AJ23" s="913"/>
      <c r="AM23" s="912"/>
      <c r="AN23" s="913"/>
      <c r="AQ23" s="912"/>
      <c r="AR23" s="913"/>
      <c r="AU23" s="912"/>
      <c r="AV23" s="913"/>
      <c r="AY23" s="912"/>
      <c r="AZ23" s="913"/>
      <c r="BC23" s="916"/>
      <c r="BD23" s="917"/>
      <c r="BF23" s="19"/>
    </row>
    <row r="24" spans="1:58" ht="31.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row>
    <row r="25" spans="1:58" ht="31.5" customHeight="1">
      <c r="A25" s="933"/>
      <c r="B25" s="934"/>
      <c r="C25" s="934"/>
      <c r="D25" s="454"/>
      <c r="E25" s="933"/>
      <c r="F25" s="934"/>
      <c r="G25" s="934"/>
      <c r="H25" s="454"/>
      <c r="I25" s="933"/>
      <c r="J25" s="934"/>
      <c r="K25" s="934"/>
      <c r="L25" s="454"/>
      <c r="M25" s="933"/>
      <c r="N25" s="934"/>
      <c r="O25" s="934"/>
      <c r="P25" s="454"/>
      <c r="Q25" s="933"/>
      <c r="R25" s="934"/>
      <c r="S25" s="934"/>
      <c r="T25" s="454"/>
      <c r="U25" s="933"/>
      <c r="V25" s="934"/>
      <c r="W25" s="934"/>
      <c r="X25" s="454"/>
      <c r="Y25" s="933"/>
      <c r="Z25" s="934"/>
      <c r="AA25" s="934"/>
      <c r="AB25" s="454"/>
      <c r="AE25" s="933"/>
      <c r="AF25" s="934"/>
      <c r="AG25" s="934"/>
      <c r="AH25" s="454"/>
      <c r="AI25" s="933"/>
      <c r="AJ25" s="934"/>
      <c r="AK25" s="934"/>
      <c r="AL25" s="454"/>
      <c r="AM25" s="933"/>
      <c r="AN25" s="934"/>
      <c r="AO25" s="934"/>
      <c r="AP25" s="454"/>
      <c r="AQ25" s="933"/>
      <c r="AR25" s="934"/>
      <c r="AS25" s="934"/>
      <c r="AT25" s="454"/>
      <c r="AU25" s="933"/>
      <c r="AV25" s="934"/>
      <c r="AW25" s="934"/>
      <c r="AX25" s="454"/>
      <c r="AY25" s="933"/>
      <c r="AZ25" s="934"/>
      <c r="BA25" s="934"/>
      <c r="BB25" s="454"/>
      <c r="BC25" s="933"/>
      <c r="BD25" s="934"/>
      <c r="BE25" s="934"/>
      <c r="BF25" s="454"/>
    </row>
    <row r="26" spans="1:58" ht="34.5" customHeight="1">
      <c r="A26" s="906">
        <f>Y22+1</f>
        <v>46236</v>
      </c>
      <c r="B26" s="907"/>
      <c r="C26" s="22"/>
      <c r="D26" s="23"/>
      <c r="E26" s="910">
        <f>A26+1</f>
        <v>46237</v>
      </c>
      <c r="F26" s="911"/>
      <c r="G26" s="22"/>
      <c r="H26" s="23"/>
      <c r="I26" s="22"/>
      <c r="J26" s="22"/>
      <c r="K26" s="22"/>
      <c r="L26" s="22"/>
      <c r="M26" s="22"/>
      <c r="N26" s="22"/>
      <c r="O26" s="22"/>
      <c r="P26" s="22"/>
      <c r="Q26" s="22"/>
      <c r="R26" s="22"/>
      <c r="S26" s="22"/>
      <c r="T26" s="22"/>
      <c r="U26" s="22"/>
      <c r="V26" s="22"/>
      <c r="W26" s="22"/>
      <c r="X26" s="22"/>
      <c r="Y26" s="22"/>
      <c r="Z26" s="22"/>
      <c r="AA26" s="22"/>
      <c r="AB26" s="23"/>
      <c r="AE26" s="906">
        <f>BC22+1</f>
        <v>46327</v>
      </c>
      <c r="AF26" s="907"/>
      <c r="AG26" s="22"/>
      <c r="AH26" s="23"/>
      <c r="AI26" s="910">
        <f>AE26+1</f>
        <v>46328</v>
      </c>
      <c r="AJ26" s="911"/>
      <c r="AK26" s="22"/>
      <c r="AL26" s="23"/>
      <c r="AM26" s="22"/>
      <c r="AN26" s="22"/>
      <c r="AO26" s="22"/>
      <c r="AP26" s="22"/>
      <c r="AQ26" s="22"/>
      <c r="AR26" s="22"/>
      <c r="AS26" s="22"/>
      <c r="AT26" s="22"/>
      <c r="AU26" s="22"/>
      <c r="AV26" s="22"/>
      <c r="AW26" s="22"/>
      <c r="AX26" s="22"/>
      <c r="AY26" s="22"/>
      <c r="AZ26" s="22"/>
      <c r="BA26" s="22"/>
      <c r="BB26" s="22"/>
      <c r="BC26" s="22"/>
      <c r="BD26" s="22"/>
      <c r="BE26" s="22"/>
      <c r="BF26" s="23"/>
    </row>
    <row r="27" spans="1:58" ht="35.25" customHeight="1">
      <c r="A27" s="967"/>
      <c r="B27" s="968"/>
      <c r="C27" s="20"/>
      <c r="D27" s="21"/>
      <c r="E27" s="1007"/>
      <c r="F27" s="1008"/>
      <c r="G27" s="20"/>
      <c r="H27" s="21"/>
      <c r="I27" s="20"/>
      <c r="J27" s="20"/>
      <c r="K27" s="20"/>
      <c r="L27" s="20"/>
      <c r="M27" s="20"/>
      <c r="N27" s="20"/>
      <c r="O27" s="20"/>
      <c r="P27" s="20"/>
      <c r="Q27" s="20"/>
      <c r="R27" s="20"/>
      <c r="S27" s="20"/>
      <c r="T27" s="20"/>
      <c r="U27" s="20"/>
      <c r="V27" s="20"/>
      <c r="W27" s="20"/>
      <c r="X27" s="20"/>
      <c r="Y27" s="20"/>
      <c r="Z27" s="20"/>
      <c r="AA27" s="20"/>
      <c r="AB27" s="21"/>
      <c r="AE27" s="967"/>
      <c r="AF27" s="968"/>
      <c r="AG27" s="20"/>
      <c r="AH27" s="21"/>
      <c r="AI27" s="1007"/>
      <c r="AJ27" s="1008"/>
      <c r="AK27" s="20"/>
      <c r="AL27" s="21"/>
      <c r="AM27" s="20"/>
      <c r="AN27" s="20"/>
      <c r="AO27" s="20"/>
      <c r="AP27" s="20"/>
      <c r="AQ27" s="20"/>
      <c r="AR27" s="20"/>
      <c r="AS27" s="20"/>
      <c r="AT27" s="20"/>
      <c r="AU27" s="20"/>
      <c r="AV27" s="20"/>
      <c r="AW27" s="20"/>
      <c r="AX27" s="20"/>
      <c r="AY27" s="20"/>
      <c r="AZ27" s="20"/>
      <c r="BA27" s="20"/>
      <c r="BB27" s="20"/>
      <c r="BC27" s="20"/>
      <c r="BD27" s="20"/>
      <c r="BE27" s="20"/>
      <c r="BF27" s="21"/>
    </row>
    <row r="28" spans="1:58" ht="37.5" customHeight="1">
      <c r="A28" s="15"/>
      <c r="B28" s="15"/>
      <c r="C28" s="15"/>
      <c r="D28" s="15"/>
      <c r="E28" s="16"/>
      <c r="F28" s="16"/>
      <c r="G28" s="16"/>
      <c r="H28" s="16"/>
      <c r="I28" s="16"/>
      <c r="J28" s="17"/>
      <c r="K28" s="18"/>
      <c r="L28" s="18"/>
      <c r="M28" s="18"/>
      <c r="N28" s="18"/>
      <c r="O28" s="15"/>
      <c r="P28" s="15"/>
      <c r="Q28" s="15"/>
      <c r="R28" s="15"/>
      <c r="S28" s="16"/>
      <c r="T28" s="16"/>
      <c r="U28" s="16"/>
      <c r="V28" s="16"/>
      <c r="W28" s="16"/>
      <c r="X28" s="17"/>
      <c r="Y28" s="18"/>
      <c r="Z28" s="18"/>
      <c r="AA28" s="18"/>
      <c r="AB28" s="18"/>
      <c r="AF28" s="15"/>
      <c r="AG28" s="15"/>
      <c r="AH28" s="15"/>
      <c r="AI28" s="16"/>
      <c r="AJ28" s="16"/>
      <c r="AK28" s="16"/>
      <c r="AL28" s="16"/>
      <c r="AM28" s="16"/>
      <c r="AN28" s="17"/>
      <c r="AO28" s="18"/>
      <c r="AP28" s="18"/>
      <c r="AQ28" s="18"/>
      <c r="AR28" s="18"/>
      <c r="AS28" s="15"/>
      <c r="AT28" s="15"/>
      <c r="AU28" s="15"/>
      <c r="AV28" s="15"/>
      <c r="AW28" s="16"/>
      <c r="AX28" s="16"/>
      <c r="AY28" s="16"/>
      <c r="AZ28" s="16"/>
      <c r="BA28" s="16"/>
      <c r="BB28" s="17"/>
      <c r="BC28" s="18"/>
      <c r="BD28" s="18"/>
      <c r="BE28" s="18"/>
      <c r="BF28" s="18"/>
    </row>
    <row r="29" spans="1:58" ht="38.25" customHeight="1">
      <c r="I29" s="969">
        <f>I43</f>
        <v>46235</v>
      </c>
      <c r="J29" s="970"/>
      <c r="K29" s="970"/>
      <c r="L29" s="971"/>
      <c r="M29" s="977" t="str">
        <f>DBCS(MONTH(I43))</f>
        <v>８</v>
      </c>
      <c r="N29" s="978"/>
      <c r="O29" s="978"/>
      <c r="P29" s="979"/>
      <c r="Q29" s="975">
        <f>Q43</f>
        <v>46235</v>
      </c>
      <c r="R29" s="975"/>
      <c r="S29" s="975"/>
      <c r="T29" s="976"/>
      <c r="AM29" s="969">
        <f>AM43</f>
        <v>46327</v>
      </c>
      <c r="AN29" s="970"/>
      <c r="AO29" s="970"/>
      <c r="AP29" s="971"/>
      <c r="AQ29" s="996" t="str">
        <f>DBCS(MONTH(AM43))</f>
        <v>１１</v>
      </c>
      <c r="AR29" s="997"/>
      <c r="AS29" s="997"/>
      <c r="AT29" s="998"/>
      <c r="AU29" s="975">
        <f>AU43</f>
        <v>46327</v>
      </c>
      <c r="AV29" s="975"/>
      <c r="AW29" s="975"/>
      <c r="AX29" s="976"/>
    </row>
    <row r="30" spans="1:58" ht="21.75" customHeight="1">
      <c r="A30" s="920" t="s">
        <v>32</v>
      </c>
      <c r="B30" s="921"/>
      <c r="C30" s="91"/>
      <c r="D30" s="92"/>
      <c r="E30" s="902" t="s">
        <v>51</v>
      </c>
      <c r="F30" s="903"/>
      <c r="G30" s="105"/>
      <c r="H30" s="106"/>
      <c r="I30" s="980" t="s">
        <v>52</v>
      </c>
      <c r="J30" s="981"/>
      <c r="K30" s="118"/>
      <c r="L30" s="119"/>
      <c r="M30" s="924" t="s">
        <v>48</v>
      </c>
      <c r="N30" s="925"/>
      <c r="O30" s="64"/>
      <c r="P30" s="65"/>
      <c r="Q30" s="980" t="s">
        <v>49</v>
      </c>
      <c r="R30" s="981"/>
      <c r="S30" s="118"/>
      <c r="T30" s="119"/>
      <c r="U30" s="902" t="s">
        <v>50</v>
      </c>
      <c r="V30" s="903"/>
      <c r="W30" s="105"/>
      <c r="X30" s="106"/>
      <c r="Y30" s="904" t="s">
        <v>53</v>
      </c>
      <c r="Z30" s="905"/>
      <c r="AA30" s="93"/>
      <c r="AB30" s="94"/>
      <c r="AE30" s="920" t="s">
        <v>32</v>
      </c>
      <c r="AF30" s="921"/>
      <c r="AG30" s="91"/>
      <c r="AH30" s="92"/>
      <c r="AI30" s="902" t="s">
        <v>51</v>
      </c>
      <c r="AJ30" s="903"/>
      <c r="AK30" s="105"/>
      <c r="AL30" s="106"/>
      <c r="AM30" s="926" t="s">
        <v>52</v>
      </c>
      <c r="AN30" s="927"/>
      <c r="AO30" s="114"/>
      <c r="AP30" s="115"/>
      <c r="AQ30" s="924" t="s">
        <v>48</v>
      </c>
      <c r="AR30" s="925"/>
      <c r="AS30" s="64"/>
      <c r="AT30" s="65"/>
      <c r="AU30" s="926" t="s">
        <v>49</v>
      </c>
      <c r="AV30" s="927"/>
      <c r="AW30" s="114"/>
      <c r="AX30" s="115"/>
      <c r="AY30" s="902" t="s">
        <v>50</v>
      </c>
      <c r="AZ30" s="903"/>
      <c r="BA30" s="105"/>
      <c r="BB30" s="106"/>
      <c r="BC30" s="904" t="s">
        <v>53</v>
      </c>
      <c r="BD30" s="905"/>
      <c r="BE30" s="93"/>
      <c r="BF30" s="94"/>
    </row>
    <row r="31" spans="1:58" ht="31.5" customHeight="1">
      <c r="A31" s="906">
        <f>IF(WEEKDAY(I43)=1,I43,(IF(WEEKDAY(I43)=2,I43-1,(IF(WEEKDAY(I43)=3,I43-2,(IF(WEEKDAY(I43)=4,I43-3,(IF(WEEKDAY(I43)=5,I43-4,IF(WEEKDAY(I43)=6,I43-5,I43-6))))))))))</f>
        <v>46229</v>
      </c>
      <c r="B31" s="907"/>
      <c r="E31" s="910">
        <f>A31+1</f>
        <v>46230</v>
      </c>
      <c r="F31" s="911"/>
      <c r="I31" s="910">
        <f>E31+1</f>
        <v>46231</v>
      </c>
      <c r="J31" s="911"/>
      <c r="M31" s="910">
        <f>I31+1</f>
        <v>46232</v>
      </c>
      <c r="N31" s="911"/>
      <c r="Q31" s="910">
        <f>M31+1</f>
        <v>46233</v>
      </c>
      <c r="R31" s="911"/>
      <c r="U31" s="910">
        <f>Q31+1</f>
        <v>46234</v>
      </c>
      <c r="V31" s="911"/>
      <c r="Y31" s="914">
        <f>U31+1</f>
        <v>46235</v>
      </c>
      <c r="Z31" s="915"/>
      <c r="AB31" s="23"/>
      <c r="AE31" s="906">
        <f>IF(WEEKDAY(AM43)=1,AM43,(IF(WEEKDAY(AM43)=2,AM43-1,(IF(WEEKDAY(AM43)=3,AM43-2,(IF(WEEKDAY(AM43)=4,AM43-3,(IF(WEEKDAY(AM43)=5,AM43-4,IF(WEEKDAY(AM43)=6,AM43-5,AM43-6))))))))))</f>
        <v>46327</v>
      </c>
      <c r="AF31" s="907"/>
      <c r="AI31" s="910">
        <f>AE31+1</f>
        <v>46328</v>
      </c>
      <c r="AJ31" s="911"/>
      <c r="AM31" s="910">
        <f>AI31+1</f>
        <v>46329</v>
      </c>
      <c r="AN31" s="911"/>
      <c r="AQ31" s="910">
        <f>AM31+1</f>
        <v>46330</v>
      </c>
      <c r="AR31" s="911"/>
      <c r="AU31" s="910">
        <f>AQ31+1</f>
        <v>46331</v>
      </c>
      <c r="AV31" s="911"/>
      <c r="AY31" s="910">
        <f>AU31+1</f>
        <v>46332</v>
      </c>
      <c r="AZ31" s="911"/>
      <c r="BC31" s="914">
        <f>AY31+1</f>
        <v>46333</v>
      </c>
      <c r="BD31" s="915"/>
      <c r="BF31" s="23"/>
    </row>
    <row r="32" spans="1:58" ht="31.5" customHeight="1">
      <c r="A32" s="908"/>
      <c r="B32" s="909"/>
      <c r="E32" s="912"/>
      <c r="F32" s="913"/>
      <c r="I32" s="912"/>
      <c r="J32" s="913"/>
      <c r="M32" s="912"/>
      <c r="N32" s="913"/>
      <c r="Q32" s="912"/>
      <c r="R32" s="913"/>
      <c r="U32" s="912"/>
      <c r="V32" s="913"/>
      <c r="Y32" s="916"/>
      <c r="Z32" s="917"/>
      <c r="AB32" s="19"/>
      <c r="AE32" s="908"/>
      <c r="AF32" s="909"/>
      <c r="AI32" s="912"/>
      <c r="AJ32" s="913"/>
      <c r="AM32" s="912"/>
      <c r="AN32" s="913"/>
      <c r="AQ32" s="912"/>
      <c r="AR32" s="913"/>
      <c r="AU32" s="912"/>
      <c r="AV32" s="913"/>
      <c r="AY32" s="912"/>
      <c r="AZ32" s="913"/>
      <c r="BC32" s="916"/>
      <c r="BD32" s="917"/>
      <c r="BF32" s="19"/>
    </row>
    <row r="33" spans="1:58" ht="31.5" customHeight="1">
      <c r="A33" s="928"/>
      <c r="B33" s="929"/>
      <c r="C33" s="929"/>
      <c r="D33" s="930"/>
      <c r="E33" s="928"/>
      <c r="F33" s="929"/>
      <c r="G33" s="929"/>
      <c r="H33" s="930"/>
      <c r="I33" s="928"/>
      <c r="J33" s="929"/>
      <c r="K33" s="929"/>
      <c r="L33" s="930"/>
      <c r="M33" s="928"/>
      <c r="N33" s="929"/>
      <c r="O33" s="929"/>
      <c r="P33" s="930"/>
      <c r="Q33" s="928"/>
      <c r="R33" s="929"/>
      <c r="S33" s="929"/>
      <c r="T33" s="930"/>
      <c r="U33" s="928"/>
      <c r="V33" s="929"/>
      <c r="W33" s="929"/>
      <c r="X33" s="930"/>
      <c r="Y33" s="928"/>
      <c r="Z33" s="929"/>
      <c r="AA33" s="929"/>
      <c r="AB33" s="930"/>
      <c r="AE33" s="928"/>
      <c r="AF33" s="929"/>
      <c r="AG33" s="929"/>
      <c r="AH33" s="930"/>
      <c r="AI33" s="928"/>
      <c r="AJ33" s="929"/>
      <c r="AK33" s="929"/>
      <c r="AL33" s="930"/>
      <c r="AM33" s="928"/>
      <c r="AN33" s="929"/>
      <c r="AO33" s="929"/>
      <c r="AP33" s="930"/>
      <c r="AQ33" s="928"/>
      <c r="AR33" s="929"/>
      <c r="AS33" s="929"/>
      <c r="AT33" s="930"/>
      <c r="AU33" s="928"/>
      <c r="AV33" s="929"/>
      <c r="AW33" s="929"/>
      <c r="AX33" s="930"/>
      <c r="AY33" s="928"/>
      <c r="AZ33" s="929"/>
      <c r="BA33" s="929"/>
      <c r="BB33" s="930"/>
      <c r="BC33" s="928"/>
      <c r="BD33" s="929"/>
      <c r="BE33" s="929"/>
      <c r="BF33" s="930"/>
    </row>
    <row r="34" spans="1:58" ht="31.5" customHeight="1">
      <c r="A34" s="933"/>
      <c r="B34" s="934"/>
      <c r="C34" s="934"/>
      <c r="D34" s="454"/>
      <c r="E34" s="933"/>
      <c r="F34" s="934"/>
      <c r="G34" s="934"/>
      <c r="H34" s="454"/>
      <c r="I34" s="933"/>
      <c r="J34" s="934"/>
      <c r="K34" s="934"/>
      <c r="L34" s="454"/>
      <c r="M34" s="933"/>
      <c r="N34" s="934"/>
      <c r="O34" s="934"/>
      <c r="P34" s="454"/>
      <c r="Q34" s="933"/>
      <c r="R34" s="934"/>
      <c r="S34" s="934"/>
      <c r="T34" s="454"/>
      <c r="U34" s="933"/>
      <c r="V34" s="934"/>
      <c r="W34" s="934"/>
      <c r="X34" s="454"/>
      <c r="Y34" s="933"/>
      <c r="Z34" s="934"/>
      <c r="AA34" s="934"/>
      <c r="AB34" s="454"/>
      <c r="AE34" s="933"/>
      <c r="AF34" s="934"/>
      <c r="AG34" s="934"/>
      <c r="AH34" s="454"/>
      <c r="AI34" s="933"/>
      <c r="AJ34" s="934"/>
      <c r="AK34" s="934"/>
      <c r="AL34" s="454"/>
      <c r="AM34" s="933"/>
      <c r="AN34" s="934"/>
      <c r="AO34" s="934"/>
      <c r="AP34" s="454"/>
      <c r="AQ34" s="933"/>
      <c r="AR34" s="934"/>
      <c r="AS34" s="934"/>
      <c r="AT34" s="454"/>
      <c r="AU34" s="933"/>
      <c r="AV34" s="934"/>
      <c r="AW34" s="934"/>
      <c r="AX34" s="454"/>
      <c r="AY34" s="933"/>
      <c r="AZ34" s="934"/>
      <c r="BA34" s="934"/>
      <c r="BB34" s="454"/>
      <c r="BC34" s="933"/>
      <c r="BD34" s="934"/>
      <c r="BE34" s="934"/>
      <c r="BF34" s="454"/>
    </row>
    <row r="35" spans="1:58" ht="31.5" customHeight="1">
      <c r="A35" s="908">
        <f>Y31+1</f>
        <v>46236</v>
      </c>
      <c r="B35" s="909"/>
      <c r="E35" s="912">
        <f>A35+1</f>
        <v>46237</v>
      </c>
      <c r="F35" s="913"/>
      <c r="I35" s="912">
        <f>E35+1</f>
        <v>46238</v>
      </c>
      <c r="J35" s="913"/>
      <c r="M35" s="912">
        <f>I35+1</f>
        <v>46239</v>
      </c>
      <c r="N35" s="913"/>
      <c r="Q35" s="912">
        <f>M35+1</f>
        <v>46240</v>
      </c>
      <c r="R35" s="913"/>
      <c r="U35" s="912">
        <f>Q35+1</f>
        <v>46241</v>
      </c>
      <c r="V35" s="913"/>
      <c r="Y35" s="935">
        <f>U35+1</f>
        <v>46242</v>
      </c>
      <c r="Z35" s="936"/>
      <c r="AB35" s="23"/>
      <c r="AC35" s="1013" t="str">
        <f>DBCS(MONTH(I43))</f>
        <v>８</v>
      </c>
      <c r="AD35" s="1015">
        <f>AM43</f>
        <v>46327</v>
      </c>
      <c r="AE35" s="908">
        <f>BC31+1</f>
        <v>46334</v>
      </c>
      <c r="AF35" s="909"/>
      <c r="AI35" s="912">
        <f>AE35+1</f>
        <v>46335</v>
      </c>
      <c r="AJ35" s="913"/>
      <c r="AM35" s="912">
        <f>AI35+1</f>
        <v>46336</v>
      </c>
      <c r="AN35" s="913"/>
      <c r="AQ35" s="912">
        <f>AM35+1</f>
        <v>46337</v>
      </c>
      <c r="AR35" s="913"/>
      <c r="AU35" s="912">
        <f>AQ35+1</f>
        <v>46338</v>
      </c>
      <c r="AV35" s="913"/>
      <c r="AY35" s="912">
        <f>AU35+1</f>
        <v>46339</v>
      </c>
      <c r="AZ35" s="913"/>
      <c r="BC35" s="935">
        <f>AY35+1</f>
        <v>46340</v>
      </c>
      <c r="BD35" s="936"/>
      <c r="BF35" s="23"/>
    </row>
    <row r="36" spans="1:58" ht="31.5" customHeight="1">
      <c r="A36" s="908"/>
      <c r="B36" s="909"/>
      <c r="E36" s="912"/>
      <c r="F36" s="913"/>
      <c r="I36" s="912"/>
      <c r="J36" s="913"/>
      <c r="M36" s="912"/>
      <c r="N36" s="913"/>
      <c r="Q36" s="912"/>
      <c r="R36" s="913"/>
      <c r="U36" s="912"/>
      <c r="V36" s="913"/>
      <c r="Y36" s="935"/>
      <c r="Z36" s="936"/>
      <c r="AB36" s="19"/>
      <c r="AC36" s="1014"/>
      <c r="AD36" s="1016"/>
      <c r="AE36" s="908"/>
      <c r="AF36" s="909"/>
      <c r="AI36" s="912"/>
      <c r="AJ36" s="913"/>
      <c r="AM36" s="912"/>
      <c r="AN36" s="913"/>
      <c r="AQ36" s="912"/>
      <c r="AR36" s="913"/>
      <c r="AU36" s="912"/>
      <c r="AV36" s="913"/>
      <c r="AY36" s="912"/>
      <c r="AZ36" s="913"/>
      <c r="BC36" s="935"/>
      <c r="BD36" s="936"/>
      <c r="BF36" s="19"/>
    </row>
    <row r="37" spans="1:58" ht="31.5" customHeight="1">
      <c r="A37" s="928"/>
      <c r="B37" s="929"/>
      <c r="C37" s="929"/>
      <c r="D37" s="930"/>
      <c r="E37" s="928"/>
      <c r="F37" s="929"/>
      <c r="G37" s="929"/>
      <c r="H37" s="930"/>
      <c r="I37" s="928"/>
      <c r="J37" s="929"/>
      <c r="K37" s="929"/>
      <c r="L37" s="930"/>
      <c r="M37" s="928"/>
      <c r="N37" s="929"/>
      <c r="O37" s="929"/>
      <c r="P37" s="930"/>
      <c r="Q37" s="928"/>
      <c r="R37" s="929"/>
      <c r="S37" s="929"/>
      <c r="T37" s="930"/>
      <c r="U37" s="928"/>
      <c r="V37" s="929"/>
      <c r="W37" s="929"/>
      <c r="X37" s="930"/>
      <c r="Y37" s="928"/>
      <c r="Z37" s="929"/>
      <c r="AA37" s="929"/>
      <c r="AB37" s="930"/>
      <c r="AC37" s="1011" t="s">
        <v>260</v>
      </c>
      <c r="AD37" s="1005" t="s">
        <v>260</v>
      </c>
      <c r="AE37" s="928"/>
      <c r="AF37" s="929"/>
      <c r="AG37" s="929"/>
      <c r="AH37" s="930"/>
      <c r="AI37" s="928"/>
      <c r="AJ37" s="929"/>
      <c r="AK37" s="929"/>
      <c r="AL37" s="930"/>
      <c r="AM37" s="928"/>
      <c r="AN37" s="929"/>
      <c r="AO37" s="929"/>
      <c r="AP37" s="930"/>
      <c r="AQ37" s="928"/>
      <c r="AR37" s="929"/>
      <c r="AS37" s="929"/>
      <c r="AT37" s="930"/>
      <c r="AU37" s="928"/>
      <c r="AV37" s="929"/>
      <c r="AW37" s="929"/>
      <c r="AX37" s="930"/>
      <c r="AY37" s="928"/>
      <c r="AZ37" s="929"/>
      <c r="BA37" s="929"/>
      <c r="BB37" s="930"/>
      <c r="BC37" s="928"/>
      <c r="BD37" s="929"/>
      <c r="BE37" s="929"/>
      <c r="BF37" s="930"/>
    </row>
    <row r="38" spans="1:58" ht="31.5" customHeight="1">
      <c r="A38" s="933"/>
      <c r="B38" s="934"/>
      <c r="C38" s="934"/>
      <c r="D38" s="454"/>
      <c r="E38" s="933"/>
      <c r="F38" s="934"/>
      <c r="G38" s="934"/>
      <c r="H38" s="454"/>
      <c r="I38" s="933"/>
      <c r="J38" s="934"/>
      <c r="K38" s="934"/>
      <c r="L38" s="454"/>
      <c r="M38" s="933"/>
      <c r="N38" s="934"/>
      <c r="O38" s="934"/>
      <c r="P38" s="454"/>
      <c r="Q38" s="933"/>
      <c r="R38" s="934"/>
      <c r="S38" s="934"/>
      <c r="T38" s="454"/>
      <c r="U38" s="933"/>
      <c r="V38" s="934"/>
      <c r="W38" s="934"/>
      <c r="X38" s="454"/>
      <c r="Y38" s="933"/>
      <c r="Z38" s="934"/>
      <c r="AA38" s="934"/>
      <c r="AB38" s="454"/>
      <c r="AC38" s="1012"/>
      <c r="AD38" s="1006"/>
      <c r="AE38" s="933"/>
      <c r="AF38" s="934"/>
      <c r="AG38" s="934"/>
      <c r="AH38" s="454"/>
      <c r="AI38" s="933"/>
      <c r="AJ38" s="934"/>
      <c r="AK38" s="934"/>
      <c r="AL38" s="454"/>
      <c r="AM38" s="933"/>
      <c r="AN38" s="934"/>
      <c r="AO38" s="934"/>
      <c r="AP38" s="454"/>
      <c r="AQ38" s="933"/>
      <c r="AR38" s="934"/>
      <c r="AS38" s="934"/>
      <c r="AT38" s="454"/>
      <c r="AU38" s="933"/>
      <c r="AV38" s="934"/>
      <c r="AW38" s="934"/>
      <c r="AX38" s="454"/>
      <c r="AY38" s="933"/>
      <c r="AZ38" s="934"/>
      <c r="BA38" s="934"/>
      <c r="BB38" s="454"/>
      <c r="BC38" s="933"/>
      <c r="BD38" s="934"/>
      <c r="BE38" s="934"/>
      <c r="BF38" s="454"/>
    </row>
    <row r="39" spans="1:58" ht="31.5" customHeight="1">
      <c r="A39" s="908">
        <f>Y35+1</f>
        <v>46243</v>
      </c>
      <c r="B39" s="909"/>
      <c r="E39" s="912">
        <f>A39+1</f>
        <v>46244</v>
      </c>
      <c r="F39" s="913"/>
      <c r="I39" s="912">
        <f>E39+1</f>
        <v>46245</v>
      </c>
      <c r="J39" s="913"/>
      <c r="M39" s="912">
        <f>I39+1</f>
        <v>46246</v>
      </c>
      <c r="N39" s="913"/>
      <c r="Q39" s="912">
        <f>M39+1</f>
        <v>46247</v>
      </c>
      <c r="R39" s="913"/>
      <c r="U39" s="912">
        <f>Q39+1</f>
        <v>46248</v>
      </c>
      <c r="V39" s="913"/>
      <c r="Y39" s="935">
        <f>U39+1</f>
        <v>46249</v>
      </c>
      <c r="Z39" s="936"/>
      <c r="AB39" s="23"/>
      <c r="AE39" s="908">
        <f>BC35+1</f>
        <v>46341</v>
      </c>
      <c r="AF39" s="909"/>
      <c r="AI39" s="912">
        <f>AE39+1</f>
        <v>46342</v>
      </c>
      <c r="AJ39" s="913"/>
      <c r="AM39" s="912">
        <f>AI39+1</f>
        <v>46343</v>
      </c>
      <c r="AN39" s="913"/>
      <c r="AQ39" s="912">
        <f>AM39+1</f>
        <v>46344</v>
      </c>
      <c r="AR39" s="913"/>
      <c r="AU39" s="912">
        <f>AQ39+1</f>
        <v>46345</v>
      </c>
      <c r="AV39" s="913"/>
      <c r="AY39" s="912">
        <f>AU39+1</f>
        <v>46346</v>
      </c>
      <c r="AZ39" s="913"/>
      <c r="BC39" s="935">
        <f>AY39+1</f>
        <v>46347</v>
      </c>
      <c r="BD39" s="936"/>
      <c r="BF39" s="23"/>
    </row>
    <row r="40" spans="1:58" ht="31.5" customHeight="1">
      <c r="A40" s="908"/>
      <c r="B40" s="909"/>
      <c r="E40" s="912"/>
      <c r="F40" s="913"/>
      <c r="I40" s="912"/>
      <c r="J40" s="913"/>
      <c r="M40" s="912"/>
      <c r="N40" s="913"/>
      <c r="Q40" s="912"/>
      <c r="R40" s="913"/>
      <c r="U40" s="912"/>
      <c r="V40" s="913"/>
      <c r="Y40" s="935"/>
      <c r="Z40" s="936"/>
      <c r="AB40" s="19"/>
      <c r="AE40" s="908"/>
      <c r="AF40" s="909"/>
      <c r="AI40" s="912"/>
      <c r="AJ40" s="913"/>
      <c r="AM40" s="912"/>
      <c r="AN40" s="913"/>
      <c r="AQ40" s="912"/>
      <c r="AR40" s="913"/>
      <c r="AU40" s="912"/>
      <c r="AV40" s="913"/>
      <c r="AY40" s="912"/>
      <c r="AZ40" s="913"/>
      <c r="BC40" s="935"/>
      <c r="BD40" s="936"/>
      <c r="BF40" s="19"/>
    </row>
    <row r="41" spans="1:58" ht="31.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E41" s="928"/>
      <c r="AF41" s="929"/>
      <c r="AG41" s="929"/>
      <c r="AH41" s="930"/>
      <c r="AI41" s="928"/>
      <c r="AJ41" s="929"/>
      <c r="AK41" s="929"/>
      <c r="AL41" s="930"/>
      <c r="AM41" s="928"/>
      <c r="AN41" s="929"/>
      <c r="AO41" s="929"/>
      <c r="AP41" s="930"/>
      <c r="AQ41" s="928"/>
      <c r="AR41" s="929"/>
      <c r="AS41" s="929"/>
      <c r="AT41" s="930"/>
      <c r="AU41" s="928"/>
      <c r="AV41" s="929"/>
      <c r="AW41" s="929"/>
      <c r="AX41" s="930"/>
      <c r="AY41" s="928"/>
      <c r="AZ41" s="929"/>
      <c r="BA41" s="929"/>
      <c r="BB41" s="930"/>
      <c r="BC41" s="928"/>
      <c r="BD41" s="929"/>
      <c r="BE41" s="929"/>
      <c r="BF41" s="930"/>
    </row>
    <row r="42" spans="1:58" ht="31.5" customHeight="1">
      <c r="A42" s="933"/>
      <c r="B42" s="934"/>
      <c r="C42" s="934"/>
      <c r="D42" s="454"/>
      <c r="E42" s="933"/>
      <c r="F42" s="934"/>
      <c r="G42" s="934"/>
      <c r="H42" s="454"/>
      <c r="I42" s="933"/>
      <c r="J42" s="934"/>
      <c r="K42" s="934"/>
      <c r="L42" s="454"/>
      <c r="M42" s="933"/>
      <c r="N42" s="934"/>
      <c r="O42" s="934"/>
      <c r="P42" s="454"/>
      <c r="Q42" s="933"/>
      <c r="R42" s="934"/>
      <c r="S42" s="934"/>
      <c r="T42" s="454"/>
      <c r="U42" s="933"/>
      <c r="V42" s="934"/>
      <c r="W42" s="934"/>
      <c r="X42" s="454"/>
      <c r="Y42" s="933"/>
      <c r="Z42" s="934"/>
      <c r="AA42" s="934"/>
      <c r="AB42" s="454"/>
      <c r="AE42" s="933"/>
      <c r="AF42" s="934"/>
      <c r="AG42" s="934"/>
      <c r="AH42" s="454"/>
      <c r="AI42" s="933"/>
      <c r="AJ42" s="934"/>
      <c r="AK42" s="934"/>
      <c r="AL42" s="454"/>
      <c r="AM42" s="933"/>
      <c r="AN42" s="934"/>
      <c r="AO42" s="934"/>
      <c r="AP42" s="454"/>
      <c r="AQ42" s="933"/>
      <c r="AR42" s="934"/>
      <c r="AS42" s="934"/>
      <c r="AT42" s="454"/>
      <c r="AU42" s="933"/>
      <c r="AV42" s="934"/>
      <c r="AW42" s="934"/>
      <c r="AX42" s="454"/>
      <c r="AY42" s="933"/>
      <c r="AZ42" s="934"/>
      <c r="BA42" s="934"/>
      <c r="BB42" s="454"/>
      <c r="BC42" s="933"/>
      <c r="BD42" s="934"/>
      <c r="BE42" s="934"/>
      <c r="BF42" s="454"/>
    </row>
    <row r="43" spans="1:58" ht="28.5" customHeight="1">
      <c r="A43" s="941" t="s">
        <v>115</v>
      </c>
      <c r="B43" s="942"/>
      <c r="C43" s="433" t="str">
        <f>VLOOKUP(I43,祝節名,2,FALSE)</f>
        <v>11 山の日
立秋7、処暑23</v>
      </c>
      <c r="D43" s="434"/>
      <c r="E43" s="434"/>
      <c r="F43" s="434"/>
      <c r="G43" s="434"/>
      <c r="H43" s="434"/>
      <c r="I43" s="945">
        <f>IF(MONTH(I15)=12,DATE(YEAR(I15)+1,1,1),DATE(YEAR(I15),MONTH(I15)+1,1))</f>
        <v>46235</v>
      </c>
      <c r="J43" s="946"/>
      <c r="K43" s="946"/>
      <c r="L43" s="947"/>
      <c r="M43" s="990" t="str">
        <f>DBCS(MONTH(I43))</f>
        <v>８</v>
      </c>
      <c r="N43" s="991"/>
      <c r="O43" s="991"/>
      <c r="P43" s="992"/>
      <c r="Q43" s="954">
        <f>I43</f>
        <v>46235</v>
      </c>
      <c r="R43" s="954"/>
      <c r="S43" s="954"/>
      <c r="T43" s="955"/>
      <c r="U43" s="941" t="s">
        <v>244</v>
      </c>
      <c r="V43" s="942"/>
      <c r="W43" s="433" t="str">
        <f>VLOOKUP(I43,記念名,2,FALSE)</f>
        <v>水の日 1、広島平和記念日 6
長崎原爆の日9、終戦記念日15</v>
      </c>
      <c r="X43" s="434"/>
      <c r="Y43" s="434"/>
      <c r="Z43" s="434"/>
      <c r="AA43" s="434"/>
      <c r="AB43" s="435"/>
      <c r="AE43" s="941" t="s">
        <v>115</v>
      </c>
      <c r="AF43" s="942"/>
      <c r="AG43" s="433" t="str">
        <f>VLOOKUP(AM43,祝節名,2,FALSE)</f>
        <v>3 文化の日、23 勤労感謝の日
立冬7、小雪22</v>
      </c>
      <c r="AH43" s="434"/>
      <c r="AI43" s="434"/>
      <c r="AJ43" s="434"/>
      <c r="AK43" s="434"/>
      <c r="AL43" s="434"/>
      <c r="AM43" s="945">
        <f>IF(MONTH(AM15)=12,DATE(YEAR(AM15)+1,1,1),DATE(YEAR(AM15),MONTH(AM15)+1,1))</f>
        <v>46327</v>
      </c>
      <c r="AN43" s="946"/>
      <c r="AO43" s="946"/>
      <c r="AP43" s="947"/>
      <c r="AQ43" s="948" t="str">
        <f>DBCS(MONTH(AM43))</f>
        <v>１１</v>
      </c>
      <c r="AR43" s="949"/>
      <c r="AS43" s="949"/>
      <c r="AT43" s="950"/>
      <c r="AU43" s="954">
        <f>AM43</f>
        <v>46327</v>
      </c>
      <c r="AV43" s="954"/>
      <c r="AW43" s="954"/>
      <c r="AX43" s="955"/>
      <c r="AY43" s="941" t="s">
        <v>244</v>
      </c>
      <c r="AZ43" s="942"/>
      <c r="BA43" s="433" t="str">
        <f>VLOOKUP(AM43,記念名,2,FALSE)</f>
        <v>119番の日 9
世界平和記念日 11</v>
      </c>
      <c r="BB43" s="434"/>
      <c r="BC43" s="434"/>
      <c r="BD43" s="434"/>
      <c r="BE43" s="434"/>
      <c r="BF43" s="435"/>
    </row>
    <row r="44" spans="1:58" ht="28.5" customHeight="1">
      <c r="A44" s="943"/>
      <c r="B44" s="944"/>
      <c r="C44" s="436"/>
      <c r="D44" s="437"/>
      <c r="E44" s="437"/>
      <c r="F44" s="437"/>
      <c r="G44" s="437"/>
      <c r="H44" s="437"/>
      <c r="I44" s="956" t="str">
        <f>IF(I43&gt;=43586,"令和"&amp;IF(YEAR(I43)-2018=1,"元",YEAR(I43)-2018),"平成"&amp;(YEAR(I43)-1988))</f>
        <v>令和8</v>
      </c>
      <c r="J44" s="957"/>
      <c r="K44" s="957"/>
      <c r="L44" s="958"/>
      <c r="M44" s="993"/>
      <c r="N44" s="994"/>
      <c r="O44" s="994"/>
      <c r="P44" s="995"/>
      <c r="Q44" s="959" t="str">
        <f>CHOOSE(MONTH(I43),"睦月","如月","弥生","卯月","皐月","水無月","文月","葉月","長月","神無月","霜月","師走")</f>
        <v>葉月</v>
      </c>
      <c r="R44" s="959"/>
      <c r="S44" s="959"/>
      <c r="T44" s="960"/>
      <c r="U44" s="943"/>
      <c r="V44" s="944"/>
      <c r="W44" s="436"/>
      <c r="X44" s="437"/>
      <c r="Y44" s="437"/>
      <c r="Z44" s="437"/>
      <c r="AA44" s="437"/>
      <c r="AB44" s="438"/>
      <c r="AE44" s="943"/>
      <c r="AF44" s="944"/>
      <c r="AG44" s="436"/>
      <c r="AH44" s="437"/>
      <c r="AI44" s="437"/>
      <c r="AJ44" s="437"/>
      <c r="AK44" s="437"/>
      <c r="AL44" s="437"/>
      <c r="AM44" s="956" t="str">
        <f>IF(AM43&gt;=43586,"令和"&amp;IF(YEAR(AM43)-2018=1,"元",YEAR(AM43)-2018),"平成"&amp;(YEAR(AM43)-1988))</f>
        <v>令和8</v>
      </c>
      <c r="AN44" s="957"/>
      <c r="AO44" s="957"/>
      <c r="AP44" s="958"/>
      <c r="AQ44" s="951"/>
      <c r="AR44" s="952"/>
      <c r="AS44" s="952"/>
      <c r="AT44" s="953"/>
      <c r="AU44" s="959" t="str">
        <f>CHOOSE(MONTH(AM43),"睦月","如月","弥生","卯月","皐月","水無月","文月","葉月","長月","神無月","霜月","師走")</f>
        <v>霜月</v>
      </c>
      <c r="AV44" s="959"/>
      <c r="AW44" s="959"/>
      <c r="AX44" s="960"/>
      <c r="AY44" s="943"/>
      <c r="AZ44" s="944"/>
      <c r="BA44" s="436"/>
      <c r="BB44" s="437"/>
      <c r="BC44" s="437"/>
      <c r="BD44" s="437"/>
      <c r="BE44" s="437"/>
      <c r="BF44" s="438"/>
    </row>
    <row r="45" spans="1:58" ht="21.75" customHeight="1">
      <c r="A45" s="920" t="s">
        <v>304</v>
      </c>
      <c r="B45" s="921"/>
      <c r="C45" s="91"/>
      <c r="D45" s="92"/>
      <c r="E45" s="902" t="s">
        <v>301</v>
      </c>
      <c r="F45" s="903"/>
      <c r="G45" s="105"/>
      <c r="H45" s="106"/>
      <c r="I45" s="980" t="s">
        <v>52</v>
      </c>
      <c r="J45" s="981"/>
      <c r="K45" s="118"/>
      <c r="L45" s="119"/>
      <c r="M45" s="924" t="s">
        <v>48</v>
      </c>
      <c r="N45" s="925"/>
      <c r="O45" s="64"/>
      <c r="P45" s="65"/>
      <c r="Q45" s="980" t="s">
        <v>49</v>
      </c>
      <c r="R45" s="981"/>
      <c r="S45" s="118"/>
      <c r="T45" s="119"/>
      <c r="U45" s="902" t="s">
        <v>50</v>
      </c>
      <c r="V45" s="903"/>
      <c r="W45" s="105"/>
      <c r="X45" s="106"/>
      <c r="Y45" s="904" t="s">
        <v>53</v>
      </c>
      <c r="Z45" s="905"/>
      <c r="AA45" s="93"/>
      <c r="AB45" s="94"/>
      <c r="AE45" s="920" t="s">
        <v>32</v>
      </c>
      <c r="AF45" s="921"/>
      <c r="AG45" s="91"/>
      <c r="AH45" s="92"/>
      <c r="AI45" s="902" t="s">
        <v>51</v>
      </c>
      <c r="AJ45" s="903"/>
      <c r="AK45" s="105"/>
      <c r="AL45" s="106"/>
      <c r="AM45" s="926" t="s">
        <v>52</v>
      </c>
      <c r="AN45" s="927"/>
      <c r="AO45" s="114"/>
      <c r="AP45" s="115"/>
      <c r="AQ45" s="924" t="s">
        <v>48</v>
      </c>
      <c r="AR45" s="925"/>
      <c r="AS45" s="64"/>
      <c r="AT45" s="65"/>
      <c r="AU45" s="926" t="s">
        <v>49</v>
      </c>
      <c r="AV45" s="927"/>
      <c r="AW45" s="114"/>
      <c r="AX45" s="115"/>
      <c r="AY45" s="902" t="s">
        <v>50</v>
      </c>
      <c r="AZ45" s="903"/>
      <c r="BA45" s="105"/>
      <c r="BB45" s="106"/>
      <c r="BC45" s="904" t="s">
        <v>53</v>
      </c>
      <c r="BD45" s="905"/>
      <c r="BE45" s="93"/>
      <c r="BF45" s="94"/>
    </row>
    <row r="46" spans="1:58" ht="31.5" customHeight="1">
      <c r="A46" s="908">
        <f>Y39+1</f>
        <v>46250</v>
      </c>
      <c r="B46" s="909"/>
      <c r="E46" s="912">
        <f>A46+1</f>
        <v>46251</v>
      </c>
      <c r="F46" s="913"/>
      <c r="I46" s="912">
        <f>E46+1</f>
        <v>46252</v>
      </c>
      <c r="J46" s="913"/>
      <c r="M46" s="912">
        <f>I46+1</f>
        <v>46253</v>
      </c>
      <c r="N46" s="913"/>
      <c r="Q46" s="912">
        <f>M46+1</f>
        <v>46254</v>
      </c>
      <c r="R46" s="913"/>
      <c r="U46" s="912">
        <f>Q46+1</f>
        <v>46255</v>
      </c>
      <c r="V46" s="913"/>
      <c r="Y46" s="935">
        <f>U46+1</f>
        <v>46256</v>
      </c>
      <c r="Z46" s="936"/>
      <c r="AB46" s="23"/>
      <c r="AE46" s="908">
        <f>BC39+1</f>
        <v>46348</v>
      </c>
      <c r="AF46" s="909"/>
      <c r="AI46" s="912">
        <f>AE46+1</f>
        <v>46349</v>
      </c>
      <c r="AJ46" s="913"/>
      <c r="AM46" s="912">
        <f>AI46+1</f>
        <v>46350</v>
      </c>
      <c r="AN46" s="913"/>
      <c r="AQ46" s="912">
        <f>AM46+1</f>
        <v>46351</v>
      </c>
      <c r="AR46" s="913"/>
      <c r="AU46" s="912">
        <f>AQ46+1</f>
        <v>46352</v>
      </c>
      <c r="AV46" s="913"/>
      <c r="AY46" s="912">
        <f>AU46+1</f>
        <v>46353</v>
      </c>
      <c r="AZ46" s="913"/>
      <c r="BC46" s="935">
        <f>AY46+1</f>
        <v>46354</v>
      </c>
      <c r="BD46" s="936"/>
      <c r="BF46" s="23"/>
    </row>
    <row r="47" spans="1:58" ht="31.5" customHeight="1">
      <c r="A47" s="908"/>
      <c r="B47" s="909"/>
      <c r="E47" s="912"/>
      <c r="F47" s="913"/>
      <c r="I47" s="912"/>
      <c r="J47" s="913"/>
      <c r="M47" s="912"/>
      <c r="N47" s="913"/>
      <c r="Q47" s="912"/>
      <c r="R47" s="913"/>
      <c r="U47" s="912"/>
      <c r="V47" s="913"/>
      <c r="Y47" s="935"/>
      <c r="Z47" s="936"/>
      <c r="AB47" s="19"/>
      <c r="AE47" s="908"/>
      <c r="AF47" s="909"/>
      <c r="AI47" s="912"/>
      <c r="AJ47" s="913"/>
      <c r="AM47" s="912"/>
      <c r="AN47" s="913"/>
      <c r="AQ47" s="912"/>
      <c r="AR47" s="913"/>
      <c r="AU47" s="912"/>
      <c r="AV47" s="913"/>
      <c r="AY47" s="912"/>
      <c r="AZ47" s="913"/>
      <c r="BC47" s="935"/>
      <c r="BD47" s="936"/>
      <c r="BF47" s="19"/>
    </row>
    <row r="48" spans="1:58" ht="31.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row>
    <row r="49" spans="1:58" ht="31.5" customHeight="1">
      <c r="A49" s="933"/>
      <c r="B49" s="934"/>
      <c r="C49" s="934"/>
      <c r="D49" s="454"/>
      <c r="E49" s="933"/>
      <c r="F49" s="934"/>
      <c r="G49" s="934"/>
      <c r="H49" s="454"/>
      <c r="I49" s="933"/>
      <c r="J49" s="934"/>
      <c r="K49" s="934"/>
      <c r="L49" s="454"/>
      <c r="M49" s="933"/>
      <c r="N49" s="934"/>
      <c r="O49" s="934"/>
      <c r="P49" s="454"/>
      <c r="Q49" s="933"/>
      <c r="R49" s="934"/>
      <c r="S49" s="934"/>
      <c r="T49" s="454"/>
      <c r="U49" s="933"/>
      <c r="V49" s="934"/>
      <c r="W49" s="934"/>
      <c r="X49" s="454"/>
      <c r="Y49" s="933"/>
      <c r="Z49" s="934"/>
      <c r="AA49" s="934"/>
      <c r="AB49" s="454"/>
      <c r="AE49" s="933"/>
      <c r="AF49" s="934"/>
      <c r="AG49" s="934"/>
      <c r="AH49" s="454"/>
      <c r="AI49" s="933"/>
      <c r="AJ49" s="934"/>
      <c r="AK49" s="934"/>
      <c r="AL49" s="454"/>
      <c r="AM49" s="933"/>
      <c r="AN49" s="934"/>
      <c r="AO49" s="934"/>
      <c r="AP49" s="454"/>
      <c r="AQ49" s="933"/>
      <c r="AR49" s="934"/>
      <c r="AS49" s="934"/>
      <c r="AT49" s="454"/>
      <c r="AU49" s="933"/>
      <c r="AV49" s="934"/>
      <c r="AW49" s="934"/>
      <c r="AX49" s="454"/>
      <c r="AY49" s="933"/>
      <c r="AZ49" s="934"/>
      <c r="BA49" s="934"/>
      <c r="BB49" s="454"/>
      <c r="BC49" s="933"/>
      <c r="BD49" s="934"/>
      <c r="BE49" s="934"/>
      <c r="BF49" s="454"/>
    </row>
    <row r="50" spans="1:58" ht="31.5" customHeight="1">
      <c r="A50" s="906">
        <f>Y46+1</f>
        <v>46257</v>
      </c>
      <c r="B50" s="907"/>
      <c r="E50" s="910">
        <f>A50+1</f>
        <v>46258</v>
      </c>
      <c r="F50" s="911"/>
      <c r="I50" s="910">
        <f>E50+1</f>
        <v>46259</v>
      </c>
      <c r="J50" s="911"/>
      <c r="M50" s="910">
        <f>I50+1</f>
        <v>46260</v>
      </c>
      <c r="N50" s="911"/>
      <c r="Q50" s="910">
        <f>M50+1</f>
        <v>46261</v>
      </c>
      <c r="R50" s="911"/>
      <c r="U50" s="910">
        <f>Q50+1</f>
        <v>46262</v>
      </c>
      <c r="V50" s="911"/>
      <c r="Y50" s="914">
        <f>U50+1</f>
        <v>46263</v>
      </c>
      <c r="Z50" s="915"/>
      <c r="AB50" s="23"/>
      <c r="AE50" s="906">
        <f>BC46+1</f>
        <v>46355</v>
      </c>
      <c r="AF50" s="907"/>
      <c r="AI50" s="910">
        <f>AE50+1</f>
        <v>46356</v>
      </c>
      <c r="AJ50" s="911"/>
      <c r="AM50" s="910">
        <f>AI50+1</f>
        <v>46357</v>
      </c>
      <c r="AN50" s="911"/>
      <c r="AQ50" s="910">
        <f>AM50+1</f>
        <v>46358</v>
      </c>
      <c r="AR50" s="911"/>
      <c r="AU50" s="910">
        <f>AQ50+1</f>
        <v>46359</v>
      </c>
      <c r="AV50" s="911"/>
      <c r="AY50" s="910">
        <f>AU50+1</f>
        <v>46360</v>
      </c>
      <c r="AZ50" s="911"/>
      <c r="BC50" s="914">
        <f>AY50+1</f>
        <v>46361</v>
      </c>
      <c r="BD50" s="915"/>
      <c r="BF50" s="23"/>
    </row>
    <row r="51" spans="1:58" ht="31.5" customHeight="1">
      <c r="A51" s="908"/>
      <c r="B51" s="909"/>
      <c r="E51" s="912"/>
      <c r="F51" s="913"/>
      <c r="I51" s="912"/>
      <c r="J51" s="913"/>
      <c r="M51" s="912"/>
      <c r="N51" s="913"/>
      <c r="Q51" s="912"/>
      <c r="R51" s="913"/>
      <c r="U51" s="912"/>
      <c r="V51" s="913"/>
      <c r="Y51" s="916"/>
      <c r="Z51" s="917"/>
      <c r="AB51" s="19"/>
      <c r="AE51" s="908"/>
      <c r="AF51" s="909"/>
      <c r="AI51" s="912"/>
      <c r="AJ51" s="913"/>
      <c r="AM51" s="912"/>
      <c r="AN51" s="913"/>
      <c r="AQ51" s="912"/>
      <c r="AR51" s="913"/>
      <c r="AU51" s="912"/>
      <c r="AV51" s="913"/>
      <c r="AY51" s="912"/>
      <c r="AZ51" s="913"/>
      <c r="BC51" s="916"/>
      <c r="BD51" s="917"/>
      <c r="BF51" s="19"/>
    </row>
    <row r="52" spans="1:58" ht="31.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row>
    <row r="53" spans="1:58" ht="31.5" customHeight="1">
      <c r="A53" s="933"/>
      <c r="B53" s="934"/>
      <c r="C53" s="934"/>
      <c r="D53" s="454"/>
      <c r="E53" s="933"/>
      <c r="F53" s="934"/>
      <c r="G53" s="934"/>
      <c r="H53" s="454"/>
      <c r="I53" s="933"/>
      <c r="J53" s="934"/>
      <c r="K53" s="934"/>
      <c r="L53" s="454"/>
      <c r="M53" s="933"/>
      <c r="N53" s="934"/>
      <c r="O53" s="934"/>
      <c r="P53" s="454"/>
      <c r="Q53" s="933"/>
      <c r="R53" s="934"/>
      <c r="S53" s="934"/>
      <c r="T53" s="454"/>
      <c r="U53" s="933"/>
      <c r="V53" s="934"/>
      <c r="W53" s="934"/>
      <c r="X53" s="454"/>
      <c r="Y53" s="933"/>
      <c r="Z53" s="934"/>
      <c r="AA53" s="934"/>
      <c r="AB53" s="454"/>
      <c r="AE53" s="933"/>
      <c r="AF53" s="934"/>
      <c r="AG53" s="934"/>
      <c r="AH53" s="454"/>
      <c r="AI53" s="933"/>
      <c r="AJ53" s="934"/>
      <c r="AK53" s="934"/>
      <c r="AL53" s="454"/>
      <c r="AM53" s="933"/>
      <c r="AN53" s="934"/>
      <c r="AO53" s="934"/>
      <c r="AP53" s="454"/>
      <c r="AQ53" s="933"/>
      <c r="AR53" s="934"/>
      <c r="AS53" s="934"/>
      <c r="AT53" s="454"/>
      <c r="AU53" s="933"/>
      <c r="AV53" s="934"/>
      <c r="AW53" s="934"/>
      <c r="AX53" s="454"/>
      <c r="AY53" s="933"/>
      <c r="AZ53" s="934"/>
      <c r="BA53" s="934"/>
      <c r="BB53" s="454"/>
      <c r="BC53" s="933"/>
      <c r="BD53" s="934"/>
      <c r="BE53" s="934"/>
      <c r="BF53" s="454"/>
    </row>
    <row r="54" spans="1:58" ht="34.5" customHeight="1">
      <c r="A54" s="906">
        <f>Y50+1</f>
        <v>46264</v>
      </c>
      <c r="B54" s="907"/>
      <c r="C54" s="22"/>
      <c r="D54" s="23"/>
      <c r="E54" s="910">
        <f>A54+1</f>
        <v>46265</v>
      </c>
      <c r="F54" s="911"/>
      <c r="G54" s="22"/>
      <c r="H54" s="23"/>
      <c r="I54" s="22"/>
      <c r="J54" s="22"/>
      <c r="K54" s="22"/>
      <c r="L54" s="22"/>
      <c r="M54" s="22"/>
      <c r="N54" s="22"/>
      <c r="O54" s="22"/>
      <c r="P54" s="22"/>
      <c r="Q54" s="22"/>
      <c r="R54" s="22"/>
      <c r="S54" s="22"/>
      <c r="T54" s="22"/>
      <c r="U54" s="22"/>
      <c r="V54" s="22"/>
      <c r="W54" s="22"/>
      <c r="X54" s="22"/>
      <c r="Y54" s="22"/>
      <c r="Z54" s="22"/>
      <c r="AA54" s="22"/>
      <c r="AB54" s="23"/>
      <c r="AE54" s="906">
        <f>BC50+1</f>
        <v>46362</v>
      </c>
      <c r="AF54" s="907"/>
      <c r="AG54" s="22"/>
      <c r="AH54" s="23"/>
      <c r="AI54" s="910">
        <f>AE54+1</f>
        <v>46363</v>
      </c>
      <c r="AJ54" s="911"/>
      <c r="AK54" s="22"/>
      <c r="AL54" s="23"/>
      <c r="AM54" s="22"/>
      <c r="AN54" s="22"/>
      <c r="AO54" s="22"/>
      <c r="AP54" s="22"/>
      <c r="AQ54" s="22"/>
      <c r="AR54" s="22"/>
      <c r="AS54" s="22"/>
      <c r="AT54" s="22"/>
      <c r="AU54" s="22"/>
      <c r="AV54" s="22"/>
      <c r="AW54" s="22"/>
      <c r="AX54" s="22"/>
      <c r="AY54" s="22"/>
      <c r="AZ54" s="22"/>
      <c r="BA54" s="22"/>
      <c r="BB54" s="22"/>
      <c r="BC54" s="22"/>
      <c r="BD54" s="22"/>
      <c r="BE54" s="22"/>
      <c r="BF54" s="23"/>
    </row>
    <row r="55" spans="1:58" ht="35.25" customHeight="1">
      <c r="A55" s="967"/>
      <c r="B55" s="968"/>
      <c r="C55" s="20"/>
      <c r="D55" s="21"/>
      <c r="E55" s="1007"/>
      <c r="F55" s="1008"/>
      <c r="G55" s="20"/>
      <c r="H55" s="21"/>
      <c r="I55" s="20"/>
      <c r="J55" s="20"/>
      <c r="K55" s="20"/>
      <c r="L55" s="20"/>
      <c r="M55" s="20"/>
      <c r="N55" s="20"/>
      <c r="O55" s="20"/>
      <c r="P55" s="20"/>
      <c r="Q55" s="20"/>
      <c r="R55" s="20"/>
      <c r="S55" s="20"/>
      <c r="T55" s="20"/>
      <c r="U55" s="20"/>
      <c r="V55" s="20"/>
      <c r="W55" s="20"/>
      <c r="X55" s="20"/>
      <c r="Y55" s="20"/>
      <c r="Z55" s="20"/>
      <c r="AA55" s="20"/>
      <c r="AB55" s="21"/>
      <c r="AE55" s="967"/>
      <c r="AF55" s="968"/>
      <c r="AG55" s="20"/>
      <c r="AH55" s="21"/>
      <c r="AI55" s="1007"/>
      <c r="AJ55" s="1008"/>
      <c r="AK55" s="20"/>
      <c r="AL55" s="21"/>
      <c r="AM55" s="20"/>
      <c r="AN55" s="20"/>
      <c r="AO55" s="20"/>
      <c r="AP55" s="20"/>
      <c r="AQ55" s="20"/>
      <c r="AR55" s="20"/>
      <c r="AS55" s="20"/>
      <c r="AT55" s="20"/>
      <c r="AU55" s="20"/>
      <c r="AV55" s="20"/>
      <c r="AW55" s="20"/>
      <c r="AX55" s="20"/>
      <c r="AY55" s="20"/>
      <c r="AZ55" s="20"/>
      <c r="BA55" s="20"/>
      <c r="BB55" s="20"/>
      <c r="BC55" s="20"/>
      <c r="BD55" s="20"/>
      <c r="BE55" s="20"/>
      <c r="BF55" s="21"/>
    </row>
    <row r="56" spans="1:58" ht="36" customHeight="1">
      <c r="A56" s="15"/>
      <c r="B56" s="15"/>
      <c r="C56" s="15"/>
      <c r="D56" s="15"/>
      <c r="E56" s="16"/>
      <c r="F56" s="16"/>
      <c r="G56" s="16"/>
      <c r="H56" s="16"/>
      <c r="I56" s="16"/>
      <c r="J56" s="17"/>
      <c r="K56" s="18"/>
      <c r="L56" s="18"/>
      <c r="M56" s="18"/>
      <c r="N56" s="18"/>
      <c r="O56" s="15"/>
      <c r="P56" s="15"/>
      <c r="Q56" s="15"/>
      <c r="R56" s="15"/>
      <c r="S56" s="16"/>
      <c r="T56" s="16"/>
      <c r="U56" s="16"/>
      <c r="V56" s="16"/>
      <c r="W56" s="16"/>
      <c r="X56" s="17"/>
      <c r="Y56" s="18"/>
      <c r="Z56" s="18"/>
      <c r="AA56" s="18"/>
      <c r="AB56" s="18"/>
      <c r="AE56" s="15"/>
      <c r="AF56" s="15"/>
      <c r="AG56" s="15"/>
      <c r="AH56" s="15"/>
      <c r="AI56" s="16"/>
      <c r="AJ56" s="16"/>
      <c r="AK56" s="16"/>
      <c r="AL56" s="16"/>
      <c r="AM56" s="16"/>
      <c r="AN56" s="17"/>
      <c r="AO56" s="18"/>
      <c r="AP56" s="18"/>
    </row>
    <row r="57" spans="1:58" ht="38.25" customHeight="1">
      <c r="I57" s="969">
        <f>I71</f>
        <v>46266</v>
      </c>
      <c r="J57" s="970"/>
      <c r="K57" s="970"/>
      <c r="L57" s="971"/>
      <c r="M57" s="996" t="str">
        <f>DBCS(MONTH(I71))</f>
        <v>９</v>
      </c>
      <c r="N57" s="997"/>
      <c r="O57" s="997"/>
      <c r="P57" s="998"/>
      <c r="Q57" s="975">
        <f>Q71</f>
        <v>46266</v>
      </c>
      <c r="R57" s="975"/>
      <c r="S57" s="975"/>
      <c r="T57" s="976"/>
      <c r="AM57" s="969">
        <f>AM71</f>
        <v>46357</v>
      </c>
      <c r="AN57" s="970"/>
      <c r="AO57" s="970"/>
      <c r="AP57" s="971"/>
      <c r="AQ57" s="972" t="str">
        <f>DBCS(MONTH(AM71))</f>
        <v>１２</v>
      </c>
      <c r="AR57" s="973"/>
      <c r="AS57" s="973"/>
      <c r="AT57" s="974"/>
      <c r="AU57" s="975">
        <f>AU71</f>
        <v>46357</v>
      </c>
      <c r="AV57" s="975"/>
      <c r="AW57" s="975"/>
      <c r="AX57" s="976"/>
    </row>
    <row r="58" spans="1:58" ht="21.75" customHeight="1">
      <c r="A58" s="920" t="s">
        <v>299</v>
      </c>
      <c r="B58" s="921"/>
      <c r="C58" s="91"/>
      <c r="D58" s="92"/>
      <c r="E58" s="902" t="s">
        <v>51</v>
      </c>
      <c r="F58" s="903"/>
      <c r="G58" s="105"/>
      <c r="H58" s="106"/>
      <c r="I58" s="926" t="s">
        <v>52</v>
      </c>
      <c r="J58" s="927"/>
      <c r="K58" s="114"/>
      <c r="L58" s="115"/>
      <c r="M58" s="924" t="s">
        <v>48</v>
      </c>
      <c r="N58" s="925"/>
      <c r="O58" s="64"/>
      <c r="P58" s="65"/>
      <c r="Q58" s="926" t="s">
        <v>49</v>
      </c>
      <c r="R58" s="927"/>
      <c r="S58" s="114"/>
      <c r="T58" s="115"/>
      <c r="U58" s="902" t="s">
        <v>50</v>
      </c>
      <c r="V58" s="903"/>
      <c r="W58" s="105"/>
      <c r="X58" s="106"/>
      <c r="Y58" s="904" t="s">
        <v>53</v>
      </c>
      <c r="Z58" s="905"/>
      <c r="AA58" s="93"/>
      <c r="AB58" s="94"/>
      <c r="AE58" s="920" t="s">
        <v>32</v>
      </c>
      <c r="AF58" s="921"/>
      <c r="AG58" s="91"/>
      <c r="AH58" s="92"/>
      <c r="AI58" s="902" t="s">
        <v>51</v>
      </c>
      <c r="AJ58" s="903"/>
      <c r="AK58" s="105"/>
      <c r="AL58" s="106"/>
      <c r="AM58" s="922" t="s">
        <v>52</v>
      </c>
      <c r="AN58" s="923"/>
      <c r="AO58" s="116"/>
      <c r="AP58" s="117"/>
      <c r="AQ58" s="924" t="s">
        <v>48</v>
      </c>
      <c r="AR58" s="925"/>
      <c r="AS58" s="64"/>
      <c r="AT58" s="65"/>
      <c r="AU58" s="922" t="s">
        <v>49</v>
      </c>
      <c r="AV58" s="923"/>
      <c r="AW58" s="116"/>
      <c r="AX58" s="117"/>
      <c r="AY58" s="902" t="s">
        <v>50</v>
      </c>
      <c r="AZ58" s="903"/>
      <c r="BA58" s="105"/>
      <c r="BB58" s="106"/>
      <c r="BC58" s="904" t="s">
        <v>53</v>
      </c>
      <c r="BD58" s="905"/>
      <c r="BE58" s="93"/>
      <c r="BF58" s="94"/>
    </row>
    <row r="59" spans="1:58" ht="31.5" customHeight="1">
      <c r="A59" s="906">
        <f>IF(WEEKDAY(I71)=1,I71,(IF(WEEKDAY(I71)=2,I71-1,(IF(WEEKDAY(I71)=3,I71-2,(IF(WEEKDAY(I71)=4,I71-3,(IF(WEEKDAY(I71)=5,I71-4,IF(WEEKDAY(I71)=6,I71-5,I71-6))))))))))</f>
        <v>46264</v>
      </c>
      <c r="B59" s="907"/>
      <c r="E59" s="910">
        <f>A59+1</f>
        <v>46265</v>
      </c>
      <c r="F59" s="911"/>
      <c r="I59" s="910">
        <f>E59+1</f>
        <v>46266</v>
      </c>
      <c r="J59" s="911"/>
      <c r="M59" s="910">
        <f>I59+1</f>
        <v>46267</v>
      </c>
      <c r="N59" s="911"/>
      <c r="Q59" s="910">
        <f>M59+1</f>
        <v>46268</v>
      </c>
      <c r="R59" s="911"/>
      <c r="U59" s="910">
        <f>Q59+1</f>
        <v>46269</v>
      </c>
      <c r="V59" s="911"/>
      <c r="Y59" s="914">
        <f>U59+1</f>
        <v>46270</v>
      </c>
      <c r="Z59" s="915"/>
      <c r="AB59" s="23"/>
      <c r="AE59" s="906">
        <f>IF(WEEKDAY(AM71)=1,AM71,(IF(WEEKDAY(AM71)=2,AM71-1,(IF(WEEKDAY(AM71)=3,AM71-2,(IF(WEEKDAY(AM71)=4,AM71-3,(IF(WEEKDAY(AM71)=5,AM71-4,IF(WEEKDAY(AM71)=6,AM71-5,AM71-6))))))))))</f>
        <v>46355</v>
      </c>
      <c r="AF59" s="907"/>
      <c r="AI59" s="910">
        <f>AE59+1</f>
        <v>46356</v>
      </c>
      <c r="AJ59" s="911"/>
      <c r="AM59" s="910">
        <f>AI59+1</f>
        <v>46357</v>
      </c>
      <c r="AN59" s="911"/>
      <c r="AQ59" s="910">
        <f>AM59+1</f>
        <v>46358</v>
      </c>
      <c r="AR59" s="911"/>
      <c r="AU59" s="910">
        <f>AQ59+1</f>
        <v>46359</v>
      </c>
      <c r="AV59" s="911"/>
      <c r="AY59" s="910">
        <f>AU59+1</f>
        <v>46360</v>
      </c>
      <c r="AZ59" s="911"/>
      <c r="BC59" s="914">
        <f>AY59+1</f>
        <v>46361</v>
      </c>
      <c r="BD59" s="915"/>
      <c r="BF59" s="23"/>
    </row>
    <row r="60" spans="1:58" ht="31.5" customHeight="1">
      <c r="A60" s="908"/>
      <c r="B60" s="909"/>
      <c r="E60" s="912"/>
      <c r="F60" s="913"/>
      <c r="I60" s="912"/>
      <c r="J60" s="913"/>
      <c r="M60" s="912"/>
      <c r="N60" s="913"/>
      <c r="Q60" s="912"/>
      <c r="R60" s="913"/>
      <c r="U60" s="912"/>
      <c r="V60" s="913"/>
      <c r="Y60" s="916"/>
      <c r="Z60" s="917"/>
      <c r="AB60" s="19"/>
      <c r="AE60" s="908"/>
      <c r="AF60" s="909"/>
      <c r="AI60" s="912"/>
      <c r="AJ60" s="913"/>
      <c r="AM60" s="912"/>
      <c r="AN60" s="913"/>
      <c r="AQ60" s="912"/>
      <c r="AR60" s="913"/>
      <c r="AU60" s="912"/>
      <c r="AV60" s="913"/>
      <c r="AY60" s="912"/>
      <c r="AZ60" s="913"/>
      <c r="BC60" s="916"/>
      <c r="BD60" s="917"/>
      <c r="BF60" s="19"/>
    </row>
    <row r="61" spans="1:58" ht="31.5" customHeight="1">
      <c r="A61" s="928"/>
      <c r="B61" s="929"/>
      <c r="C61" s="929"/>
      <c r="D61" s="930"/>
      <c r="E61" s="928"/>
      <c r="F61" s="929"/>
      <c r="G61" s="929"/>
      <c r="H61" s="930"/>
      <c r="I61" s="928"/>
      <c r="J61" s="929"/>
      <c r="K61" s="929"/>
      <c r="L61" s="930"/>
      <c r="M61" s="928"/>
      <c r="N61" s="929"/>
      <c r="O61" s="929"/>
      <c r="P61" s="930"/>
      <c r="Q61" s="928"/>
      <c r="R61" s="929"/>
      <c r="S61" s="929"/>
      <c r="T61" s="930"/>
      <c r="U61" s="928"/>
      <c r="V61" s="929"/>
      <c r="W61" s="929"/>
      <c r="X61" s="930"/>
      <c r="Y61" s="928"/>
      <c r="Z61" s="929"/>
      <c r="AA61" s="929"/>
      <c r="AB61" s="930"/>
      <c r="AE61" s="928"/>
      <c r="AF61" s="929"/>
      <c r="AG61" s="929"/>
      <c r="AH61" s="930"/>
      <c r="AI61" s="928"/>
      <c r="AJ61" s="929"/>
      <c r="AK61" s="929"/>
      <c r="AL61" s="930"/>
      <c r="AM61" s="928"/>
      <c r="AN61" s="929"/>
      <c r="AO61" s="929"/>
      <c r="AP61" s="930"/>
      <c r="AQ61" s="928"/>
      <c r="AR61" s="929"/>
      <c r="AS61" s="929"/>
      <c r="AT61" s="930"/>
      <c r="AU61" s="928"/>
      <c r="AV61" s="929"/>
      <c r="AW61" s="929"/>
      <c r="AX61" s="930"/>
      <c r="AY61" s="928"/>
      <c r="AZ61" s="929"/>
      <c r="BA61" s="929"/>
      <c r="BB61" s="930"/>
      <c r="BC61" s="928"/>
      <c r="BD61" s="929"/>
      <c r="BE61" s="929"/>
      <c r="BF61" s="930"/>
    </row>
    <row r="62" spans="1:58" ht="31.5" customHeight="1">
      <c r="A62" s="933"/>
      <c r="B62" s="934"/>
      <c r="C62" s="934"/>
      <c r="D62" s="454"/>
      <c r="E62" s="933"/>
      <c r="F62" s="934"/>
      <c r="G62" s="934"/>
      <c r="H62" s="454"/>
      <c r="I62" s="933"/>
      <c r="J62" s="934"/>
      <c r="K62" s="934"/>
      <c r="L62" s="454"/>
      <c r="M62" s="933"/>
      <c r="N62" s="934"/>
      <c r="O62" s="934"/>
      <c r="P62" s="454"/>
      <c r="Q62" s="933"/>
      <c r="R62" s="934"/>
      <c r="S62" s="934"/>
      <c r="T62" s="454"/>
      <c r="U62" s="933"/>
      <c r="V62" s="934"/>
      <c r="W62" s="934"/>
      <c r="X62" s="454"/>
      <c r="Y62" s="933"/>
      <c r="Z62" s="934"/>
      <c r="AA62" s="934"/>
      <c r="AB62" s="454"/>
      <c r="AE62" s="933"/>
      <c r="AF62" s="934"/>
      <c r="AG62" s="934"/>
      <c r="AH62" s="454"/>
      <c r="AI62" s="933"/>
      <c r="AJ62" s="934"/>
      <c r="AK62" s="934"/>
      <c r="AL62" s="454"/>
      <c r="AM62" s="933"/>
      <c r="AN62" s="934"/>
      <c r="AO62" s="934"/>
      <c r="AP62" s="454"/>
      <c r="AQ62" s="933"/>
      <c r="AR62" s="934"/>
      <c r="AS62" s="934"/>
      <c r="AT62" s="454"/>
      <c r="AU62" s="933"/>
      <c r="AV62" s="934"/>
      <c r="AW62" s="934"/>
      <c r="AX62" s="454"/>
      <c r="AY62" s="933"/>
      <c r="AZ62" s="934"/>
      <c r="BA62" s="934"/>
      <c r="BB62" s="454"/>
      <c r="BC62" s="933"/>
      <c r="BD62" s="934"/>
      <c r="BE62" s="934"/>
      <c r="BF62" s="454"/>
    </row>
    <row r="63" spans="1:58" ht="31.5" customHeight="1">
      <c r="A63" s="908">
        <f>Y59+1</f>
        <v>46271</v>
      </c>
      <c r="B63" s="909"/>
      <c r="E63" s="912">
        <f>A63+1</f>
        <v>46272</v>
      </c>
      <c r="F63" s="913"/>
      <c r="I63" s="912">
        <f>E63+1</f>
        <v>46273</v>
      </c>
      <c r="J63" s="913"/>
      <c r="M63" s="912">
        <f>I63+1</f>
        <v>46274</v>
      </c>
      <c r="N63" s="913"/>
      <c r="Q63" s="912">
        <f>M63+1</f>
        <v>46275</v>
      </c>
      <c r="R63" s="913"/>
      <c r="U63" s="912">
        <f>Q63+1</f>
        <v>46276</v>
      </c>
      <c r="V63" s="913"/>
      <c r="Y63" s="935">
        <f>U63+1</f>
        <v>46277</v>
      </c>
      <c r="Z63" s="936"/>
      <c r="AB63" s="23"/>
      <c r="AC63" s="918" t="str">
        <f>DBCS(MONTH(I71))</f>
        <v>９</v>
      </c>
      <c r="AD63" s="1009">
        <f>AM71</f>
        <v>46357</v>
      </c>
      <c r="AE63" s="908">
        <f>BC59+1</f>
        <v>46362</v>
      </c>
      <c r="AF63" s="909"/>
      <c r="AI63" s="912">
        <f>AE63+1</f>
        <v>46363</v>
      </c>
      <c r="AJ63" s="913"/>
      <c r="AM63" s="912">
        <f>AI63+1</f>
        <v>46364</v>
      </c>
      <c r="AN63" s="913"/>
      <c r="AQ63" s="912">
        <f>AM63+1</f>
        <v>46365</v>
      </c>
      <c r="AR63" s="913"/>
      <c r="AU63" s="912">
        <f>AQ63+1</f>
        <v>46366</v>
      </c>
      <c r="AV63" s="913"/>
      <c r="AY63" s="912">
        <f>AU63+1</f>
        <v>46367</v>
      </c>
      <c r="AZ63" s="913"/>
      <c r="BC63" s="935">
        <f>AY63+1</f>
        <v>46368</v>
      </c>
      <c r="BD63" s="936"/>
      <c r="BF63" s="23"/>
    </row>
    <row r="64" spans="1:58" ht="31.5" customHeight="1">
      <c r="A64" s="908"/>
      <c r="B64" s="909"/>
      <c r="E64" s="912"/>
      <c r="F64" s="913"/>
      <c r="I64" s="912"/>
      <c r="J64" s="913"/>
      <c r="M64" s="912"/>
      <c r="N64" s="913"/>
      <c r="Q64" s="912"/>
      <c r="R64" s="913"/>
      <c r="U64" s="912"/>
      <c r="V64" s="913"/>
      <c r="Y64" s="935"/>
      <c r="Z64" s="936"/>
      <c r="AB64" s="19"/>
      <c r="AC64" s="919"/>
      <c r="AD64" s="1010"/>
      <c r="AE64" s="908"/>
      <c r="AF64" s="909"/>
      <c r="AI64" s="912"/>
      <c r="AJ64" s="913"/>
      <c r="AM64" s="912"/>
      <c r="AN64" s="913"/>
      <c r="AQ64" s="912"/>
      <c r="AR64" s="913"/>
      <c r="AU64" s="912"/>
      <c r="AV64" s="913"/>
      <c r="AY64" s="912"/>
      <c r="AZ64" s="913"/>
      <c r="BC64" s="935"/>
      <c r="BD64" s="936"/>
      <c r="BF64" s="19"/>
    </row>
    <row r="65" spans="1:58" ht="31.5" customHeight="1">
      <c r="A65" s="928"/>
      <c r="B65" s="929"/>
      <c r="C65" s="929"/>
      <c r="D65" s="930"/>
      <c r="E65" s="928"/>
      <c r="F65" s="929"/>
      <c r="G65" s="929"/>
      <c r="H65" s="930"/>
      <c r="I65" s="928"/>
      <c r="J65" s="929"/>
      <c r="K65" s="929"/>
      <c r="L65" s="930"/>
      <c r="M65" s="928"/>
      <c r="N65" s="929"/>
      <c r="O65" s="929"/>
      <c r="P65" s="930"/>
      <c r="Q65" s="928"/>
      <c r="R65" s="929"/>
      <c r="S65" s="929"/>
      <c r="T65" s="930"/>
      <c r="U65" s="928"/>
      <c r="V65" s="929"/>
      <c r="W65" s="929"/>
      <c r="X65" s="930"/>
      <c r="Y65" s="928"/>
      <c r="Z65" s="929"/>
      <c r="AA65" s="929"/>
      <c r="AB65" s="930"/>
      <c r="AC65" s="931" t="s">
        <v>260</v>
      </c>
      <c r="AD65" s="939" t="s">
        <v>260</v>
      </c>
      <c r="AE65" s="928"/>
      <c r="AF65" s="929"/>
      <c r="AG65" s="929"/>
      <c r="AH65" s="930"/>
      <c r="AI65" s="928"/>
      <c r="AJ65" s="929"/>
      <c r="AK65" s="929"/>
      <c r="AL65" s="930"/>
      <c r="AM65" s="928"/>
      <c r="AN65" s="929"/>
      <c r="AO65" s="929"/>
      <c r="AP65" s="930"/>
      <c r="AQ65" s="928"/>
      <c r="AR65" s="929"/>
      <c r="AS65" s="929"/>
      <c r="AT65" s="930"/>
      <c r="AU65" s="928"/>
      <c r="AV65" s="929"/>
      <c r="AW65" s="929"/>
      <c r="AX65" s="930"/>
      <c r="AY65" s="928"/>
      <c r="AZ65" s="929"/>
      <c r="BA65" s="929"/>
      <c r="BB65" s="930"/>
      <c r="BC65" s="928"/>
      <c r="BD65" s="929"/>
      <c r="BE65" s="929"/>
      <c r="BF65" s="930"/>
    </row>
    <row r="66" spans="1:58" ht="31.5" customHeight="1">
      <c r="A66" s="933"/>
      <c r="B66" s="934"/>
      <c r="C66" s="934"/>
      <c r="D66" s="454"/>
      <c r="E66" s="933"/>
      <c r="F66" s="934"/>
      <c r="G66" s="934"/>
      <c r="H66" s="454"/>
      <c r="I66" s="933"/>
      <c r="J66" s="934"/>
      <c r="K66" s="934"/>
      <c r="L66" s="454"/>
      <c r="M66" s="933"/>
      <c r="N66" s="934"/>
      <c r="O66" s="934"/>
      <c r="P66" s="454"/>
      <c r="Q66" s="933"/>
      <c r="R66" s="934"/>
      <c r="S66" s="934"/>
      <c r="T66" s="454"/>
      <c r="U66" s="933"/>
      <c r="V66" s="934"/>
      <c r="W66" s="934"/>
      <c r="X66" s="454"/>
      <c r="Y66" s="933"/>
      <c r="Z66" s="934"/>
      <c r="AA66" s="934"/>
      <c r="AB66" s="454"/>
      <c r="AC66" s="932"/>
      <c r="AD66" s="940"/>
      <c r="AE66" s="933"/>
      <c r="AF66" s="934"/>
      <c r="AG66" s="934"/>
      <c r="AH66" s="454"/>
      <c r="AI66" s="933"/>
      <c r="AJ66" s="934"/>
      <c r="AK66" s="934"/>
      <c r="AL66" s="454"/>
      <c r="AM66" s="933"/>
      <c r="AN66" s="934"/>
      <c r="AO66" s="934"/>
      <c r="AP66" s="454"/>
      <c r="AQ66" s="933"/>
      <c r="AR66" s="934"/>
      <c r="AS66" s="934"/>
      <c r="AT66" s="454"/>
      <c r="AU66" s="933"/>
      <c r="AV66" s="934"/>
      <c r="AW66" s="934"/>
      <c r="AX66" s="454"/>
      <c r="AY66" s="933"/>
      <c r="AZ66" s="934"/>
      <c r="BA66" s="934"/>
      <c r="BB66" s="454"/>
      <c r="BC66" s="933"/>
      <c r="BD66" s="934"/>
      <c r="BE66" s="934"/>
      <c r="BF66" s="454"/>
    </row>
    <row r="67" spans="1:58" ht="31.5" customHeight="1">
      <c r="A67" s="908">
        <f>Y63+1</f>
        <v>46278</v>
      </c>
      <c r="B67" s="909"/>
      <c r="E67" s="912">
        <f>A67+1</f>
        <v>46279</v>
      </c>
      <c r="F67" s="913"/>
      <c r="I67" s="912">
        <f>E67+1</f>
        <v>46280</v>
      </c>
      <c r="J67" s="913"/>
      <c r="M67" s="912">
        <f>I67+1</f>
        <v>46281</v>
      </c>
      <c r="N67" s="913"/>
      <c r="Q67" s="912">
        <f>M67+1</f>
        <v>46282</v>
      </c>
      <c r="R67" s="913"/>
      <c r="U67" s="912">
        <f>Q67+1</f>
        <v>46283</v>
      </c>
      <c r="V67" s="913"/>
      <c r="Y67" s="935">
        <f>U67+1</f>
        <v>46284</v>
      </c>
      <c r="Z67" s="936"/>
      <c r="AB67" s="23"/>
      <c r="AE67" s="908">
        <f>BC63+1</f>
        <v>46369</v>
      </c>
      <c r="AF67" s="909"/>
      <c r="AI67" s="912">
        <f>AE67+1</f>
        <v>46370</v>
      </c>
      <c r="AJ67" s="913"/>
      <c r="AM67" s="912">
        <f>AI67+1</f>
        <v>46371</v>
      </c>
      <c r="AN67" s="913"/>
      <c r="AQ67" s="912">
        <f>AM67+1</f>
        <v>46372</v>
      </c>
      <c r="AR67" s="913"/>
      <c r="AU67" s="912">
        <f>AQ67+1</f>
        <v>46373</v>
      </c>
      <c r="AV67" s="913"/>
      <c r="AY67" s="912">
        <f>AU67+1</f>
        <v>46374</v>
      </c>
      <c r="AZ67" s="913"/>
      <c r="BC67" s="935">
        <f>AY67+1</f>
        <v>46375</v>
      </c>
      <c r="BD67" s="936"/>
      <c r="BF67" s="23"/>
    </row>
    <row r="68" spans="1:58" ht="31.5" customHeight="1">
      <c r="A68" s="908"/>
      <c r="B68" s="909"/>
      <c r="E68" s="912"/>
      <c r="F68" s="913"/>
      <c r="I68" s="912"/>
      <c r="J68" s="913"/>
      <c r="M68" s="912"/>
      <c r="N68" s="913"/>
      <c r="Q68" s="912"/>
      <c r="R68" s="913"/>
      <c r="U68" s="912"/>
      <c r="V68" s="913"/>
      <c r="Y68" s="935"/>
      <c r="Z68" s="936"/>
      <c r="AB68" s="19"/>
      <c r="AE68" s="908"/>
      <c r="AF68" s="909"/>
      <c r="AI68" s="912"/>
      <c r="AJ68" s="913"/>
      <c r="AM68" s="912"/>
      <c r="AN68" s="913"/>
      <c r="AQ68" s="912"/>
      <c r="AR68" s="913"/>
      <c r="AU68" s="912"/>
      <c r="AV68" s="913"/>
      <c r="AY68" s="912"/>
      <c r="AZ68" s="913"/>
      <c r="BC68" s="935"/>
      <c r="BD68" s="936"/>
      <c r="BF68" s="19"/>
    </row>
    <row r="69" spans="1:58" ht="31.5" customHeight="1">
      <c r="A69" s="928"/>
      <c r="B69" s="929"/>
      <c r="C69" s="929"/>
      <c r="D69" s="930"/>
      <c r="E69" s="928"/>
      <c r="F69" s="929"/>
      <c r="G69" s="929"/>
      <c r="H69" s="930"/>
      <c r="I69" s="928"/>
      <c r="J69" s="929"/>
      <c r="K69" s="929"/>
      <c r="L69" s="930"/>
      <c r="M69" s="928"/>
      <c r="N69" s="929"/>
      <c r="O69" s="929"/>
      <c r="P69" s="930"/>
      <c r="Q69" s="928"/>
      <c r="R69" s="929"/>
      <c r="S69" s="929"/>
      <c r="T69" s="930"/>
      <c r="U69" s="928"/>
      <c r="V69" s="929"/>
      <c r="W69" s="929"/>
      <c r="X69" s="930"/>
      <c r="Y69" s="928"/>
      <c r="Z69" s="929"/>
      <c r="AA69" s="929"/>
      <c r="AB69" s="930"/>
      <c r="AE69" s="928"/>
      <c r="AF69" s="929"/>
      <c r="AG69" s="929"/>
      <c r="AH69" s="930"/>
      <c r="AI69" s="928"/>
      <c r="AJ69" s="929"/>
      <c r="AK69" s="929"/>
      <c r="AL69" s="930"/>
      <c r="AM69" s="928"/>
      <c r="AN69" s="929"/>
      <c r="AO69" s="929"/>
      <c r="AP69" s="930"/>
      <c r="AQ69" s="928"/>
      <c r="AR69" s="929"/>
      <c r="AS69" s="929"/>
      <c r="AT69" s="930"/>
      <c r="AU69" s="928"/>
      <c r="AV69" s="929"/>
      <c r="AW69" s="929"/>
      <c r="AX69" s="930"/>
      <c r="AY69" s="928"/>
      <c r="AZ69" s="929"/>
      <c r="BA69" s="929"/>
      <c r="BB69" s="930"/>
      <c r="BC69" s="928"/>
      <c r="BD69" s="929"/>
      <c r="BE69" s="929"/>
      <c r="BF69" s="930"/>
    </row>
    <row r="70" spans="1:58" ht="31.5" customHeight="1">
      <c r="A70" s="933"/>
      <c r="B70" s="934"/>
      <c r="C70" s="934"/>
      <c r="D70" s="454"/>
      <c r="E70" s="933"/>
      <c r="F70" s="934"/>
      <c r="G70" s="934"/>
      <c r="H70" s="454"/>
      <c r="I70" s="933"/>
      <c r="J70" s="934"/>
      <c r="K70" s="934"/>
      <c r="L70" s="454"/>
      <c r="M70" s="933"/>
      <c r="N70" s="934"/>
      <c r="O70" s="934"/>
      <c r="P70" s="454"/>
      <c r="Q70" s="933"/>
      <c r="R70" s="934"/>
      <c r="S70" s="934"/>
      <c r="T70" s="454"/>
      <c r="U70" s="933"/>
      <c r="V70" s="934"/>
      <c r="W70" s="934"/>
      <c r="X70" s="454"/>
      <c r="Y70" s="933"/>
      <c r="Z70" s="934"/>
      <c r="AA70" s="934"/>
      <c r="AB70" s="454"/>
      <c r="AE70" s="933"/>
      <c r="AF70" s="934"/>
      <c r="AG70" s="934"/>
      <c r="AH70" s="454"/>
      <c r="AI70" s="933"/>
      <c r="AJ70" s="934"/>
      <c r="AK70" s="934"/>
      <c r="AL70" s="454"/>
      <c r="AM70" s="933"/>
      <c r="AN70" s="934"/>
      <c r="AO70" s="934"/>
      <c r="AP70" s="454"/>
      <c r="AQ70" s="933"/>
      <c r="AR70" s="934"/>
      <c r="AS70" s="934"/>
      <c r="AT70" s="454"/>
      <c r="AU70" s="933"/>
      <c r="AV70" s="934"/>
      <c r="AW70" s="934"/>
      <c r="AX70" s="454"/>
      <c r="AY70" s="933"/>
      <c r="AZ70" s="934"/>
      <c r="BA70" s="934"/>
      <c r="BB70" s="454"/>
      <c r="BC70" s="933"/>
      <c r="BD70" s="934"/>
      <c r="BE70" s="934"/>
      <c r="BF70" s="454"/>
    </row>
    <row r="71" spans="1:58" ht="28.5" customHeight="1">
      <c r="A71" s="941" t="s">
        <v>115</v>
      </c>
      <c r="B71" s="942"/>
      <c r="C71" s="433" t="str">
        <f>VLOOKUP(I71,祝節名,2,FALSE)</f>
        <v>21 敬老の日、22 国民の休日
23 秋分の日。白露7、秋分23</v>
      </c>
      <c r="D71" s="434"/>
      <c r="E71" s="434"/>
      <c r="F71" s="434"/>
      <c r="G71" s="434"/>
      <c r="H71" s="434"/>
      <c r="I71" s="945">
        <f>IF(MONTH(I43)=12,DATE(YEAR(I43)+1,1,1),DATE(YEAR(I43),MONTH(I43)+1,1))</f>
        <v>46266</v>
      </c>
      <c r="J71" s="946"/>
      <c r="K71" s="946"/>
      <c r="L71" s="947"/>
      <c r="M71" s="948" t="str">
        <f>DBCS(MONTH(I71))</f>
        <v>９</v>
      </c>
      <c r="N71" s="949"/>
      <c r="O71" s="949"/>
      <c r="P71" s="950"/>
      <c r="Q71" s="954">
        <f>I71</f>
        <v>46266</v>
      </c>
      <c r="R71" s="954"/>
      <c r="S71" s="954"/>
      <c r="T71" s="955"/>
      <c r="U71" s="941" t="s">
        <v>244</v>
      </c>
      <c r="V71" s="942"/>
      <c r="W71" s="433" t="str">
        <f>VLOOKUP(I71,記念名,2,FALSE)</f>
        <v>防災の日 1
動物愛護週間 20～26</v>
      </c>
      <c r="X71" s="434"/>
      <c r="Y71" s="434"/>
      <c r="Z71" s="434"/>
      <c r="AA71" s="434"/>
      <c r="AB71" s="435"/>
      <c r="AE71" s="941" t="s">
        <v>115</v>
      </c>
      <c r="AF71" s="942"/>
      <c r="AG71" s="433" t="str">
        <f>VLOOKUP(AM71,祝節名,2,FALSE)</f>
        <v xml:space="preserve">
大雪7、冬至22</v>
      </c>
      <c r="AH71" s="434"/>
      <c r="AI71" s="434"/>
      <c r="AJ71" s="434"/>
      <c r="AK71" s="434"/>
      <c r="AL71" s="434"/>
      <c r="AM71" s="945">
        <f>IF(MONTH(AM43)=12,DATE(YEAR(AM43)+1,1,1),DATE(YEAR(AM43),MONTH(AM43)+1,1))</f>
        <v>46357</v>
      </c>
      <c r="AN71" s="946"/>
      <c r="AO71" s="946"/>
      <c r="AP71" s="947"/>
      <c r="AQ71" s="961" t="str">
        <f>DBCS(MONTH(AM71))</f>
        <v>１２</v>
      </c>
      <c r="AR71" s="962"/>
      <c r="AS71" s="962"/>
      <c r="AT71" s="963"/>
      <c r="AU71" s="954">
        <f>AM71</f>
        <v>46357</v>
      </c>
      <c r="AV71" s="954"/>
      <c r="AW71" s="954"/>
      <c r="AX71" s="955"/>
      <c r="AY71" s="941" t="s">
        <v>244</v>
      </c>
      <c r="AZ71" s="942"/>
      <c r="BA71" s="433" t="str">
        <f>VLOOKUP(AM71,記念名,2,FALSE)</f>
        <v>地球温暖化防止月間 1～31
人権週間 4～10</v>
      </c>
      <c r="BB71" s="434"/>
      <c r="BC71" s="434"/>
      <c r="BD71" s="434"/>
      <c r="BE71" s="434"/>
      <c r="BF71" s="435"/>
    </row>
    <row r="72" spans="1:58" ht="28.5" customHeight="1">
      <c r="A72" s="943"/>
      <c r="B72" s="944"/>
      <c r="C72" s="436"/>
      <c r="D72" s="437"/>
      <c r="E72" s="437"/>
      <c r="F72" s="437"/>
      <c r="G72" s="437"/>
      <c r="H72" s="437"/>
      <c r="I72" s="956" t="str">
        <f>IF(I71&gt;=43586,"令和"&amp;IF(YEAR(I71)-2018=1,"元",YEAR(I71)-2018),"平成"&amp;(YEAR(I71)-1988))</f>
        <v>令和8</v>
      </c>
      <c r="J72" s="957"/>
      <c r="K72" s="957"/>
      <c r="L72" s="958"/>
      <c r="M72" s="951"/>
      <c r="N72" s="952"/>
      <c r="O72" s="952"/>
      <c r="P72" s="953"/>
      <c r="Q72" s="959" t="str">
        <f>CHOOSE(MONTH(I71),"睦月","如月","弥生","卯月","皐月","水無月","文月","葉月","長月","神無月","霜月","師走")</f>
        <v>長月</v>
      </c>
      <c r="R72" s="959"/>
      <c r="S72" s="959"/>
      <c r="T72" s="960"/>
      <c r="U72" s="943"/>
      <c r="V72" s="944"/>
      <c r="W72" s="436"/>
      <c r="X72" s="437"/>
      <c r="Y72" s="437"/>
      <c r="Z72" s="437"/>
      <c r="AA72" s="437"/>
      <c r="AB72" s="438"/>
      <c r="AE72" s="943"/>
      <c r="AF72" s="944"/>
      <c r="AG72" s="436"/>
      <c r="AH72" s="437"/>
      <c r="AI72" s="437"/>
      <c r="AJ72" s="437"/>
      <c r="AK72" s="437"/>
      <c r="AL72" s="437"/>
      <c r="AM72" s="956" t="str">
        <f>IF(AM71&gt;=43586,"令和"&amp;IF(YEAR(AM71)-2018=1,"元",YEAR(AM71)-2018),"平成"&amp;(YEAR(AM71)-1988))</f>
        <v>令和8</v>
      </c>
      <c r="AN72" s="957"/>
      <c r="AO72" s="957"/>
      <c r="AP72" s="958"/>
      <c r="AQ72" s="964"/>
      <c r="AR72" s="965"/>
      <c r="AS72" s="965"/>
      <c r="AT72" s="966"/>
      <c r="AU72" s="959" t="str">
        <f>CHOOSE(MONTH(AM71),"睦月","如月","弥生","卯月","皐月","水無月","文月","葉月","長月","神無月","霜月","師走")</f>
        <v>師走</v>
      </c>
      <c r="AV72" s="959"/>
      <c r="AW72" s="959"/>
      <c r="AX72" s="960"/>
      <c r="AY72" s="943"/>
      <c r="AZ72" s="944"/>
      <c r="BA72" s="436"/>
      <c r="BB72" s="437"/>
      <c r="BC72" s="437"/>
      <c r="BD72" s="437"/>
      <c r="BE72" s="437"/>
      <c r="BF72" s="438"/>
    </row>
    <row r="73" spans="1:58" ht="21.75" customHeight="1">
      <c r="A73" s="920" t="s">
        <v>32</v>
      </c>
      <c r="B73" s="921"/>
      <c r="C73" s="91"/>
      <c r="D73" s="92"/>
      <c r="E73" s="902" t="s">
        <v>51</v>
      </c>
      <c r="F73" s="903"/>
      <c r="G73" s="105"/>
      <c r="H73" s="106"/>
      <c r="I73" s="926" t="s">
        <v>52</v>
      </c>
      <c r="J73" s="927"/>
      <c r="K73" s="114"/>
      <c r="L73" s="115"/>
      <c r="M73" s="924" t="s">
        <v>48</v>
      </c>
      <c r="N73" s="925"/>
      <c r="O73" s="64"/>
      <c r="P73" s="65"/>
      <c r="Q73" s="926" t="s">
        <v>49</v>
      </c>
      <c r="R73" s="927"/>
      <c r="S73" s="114"/>
      <c r="T73" s="115"/>
      <c r="U73" s="902" t="s">
        <v>50</v>
      </c>
      <c r="V73" s="903"/>
      <c r="W73" s="105"/>
      <c r="X73" s="106"/>
      <c r="Y73" s="904" t="s">
        <v>53</v>
      </c>
      <c r="Z73" s="905"/>
      <c r="AA73" s="93"/>
      <c r="AB73" s="94"/>
      <c r="AE73" s="920" t="s">
        <v>302</v>
      </c>
      <c r="AF73" s="921"/>
      <c r="AG73" s="91"/>
      <c r="AH73" s="92"/>
      <c r="AI73" s="902" t="s">
        <v>303</v>
      </c>
      <c r="AJ73" s="903"/>
      <c r="AK73" s="105"/>
      <c r="AL73" s="106"/>
      <c r="AM73" s="922" t="s">
        <v>52</v>
      </c>
      <c r="AN73" s="923"/>
      <c r="AO73" s="116"/>
      <c r="AP73" s="117"/>
      <c r="AQ73" s="924" t="s">
        <v>48</v>
      </c>
      <c r="AR73" s="925"/>
      <c r="AS73" s="64"/>
      <c r="AT73" s="65"/>
      <c r="AU73" s="922" t="s">
        <v>49</v>
      </c>
      <c r="AV73" s="923"/>
      <c r="AW73" s="116"/>
      <c r="AX73" s="117"/>
      <c r="AY73" s="902" t="s">
        <v>50</v>
      </c>
      <c r="AZ73" s="903"/>
      <c r="BA73" s="105"/>
      <c r="BB73" s="106"/>
      <c r="BC73" s="904" t="s">
        <v>53</v>
      </c>
      <c r="BD73" s="905"/>
      <c r="BE73" s="93"/>
      <c r="BF73" s="94"/>
    </row>
    <row r="74" spans="1:58" ht="31.5" customHeight="1">
      <c r="A74" s="908">
        <f>Y67+1</f>
        <v>46285</v>
      </c>
      <c r="B74" s="909"/>
      <c r="E74" s="912">
        <f>A74+1</f>
        <v>46286</v>
      </c>
      <c r="F74" s="913"/>
      <c r="I74" s="912">
        <f>E74+1</f>
        <v>46287</v>
      </c>
      <c r="J74" s="913"/>
      <c r="M74" s="912">
        <f>I74+1</f>
        <v>46288</v>
      </c>
      <c r="N74" s="913"/>
      <c r="Q74" s="912">
        <f>M74+1</f>
        <v>46289</v>
      </c>
      <c r="R74" s="913"/>
      <c r="U74" s="912">
        <f>Q74+1</f>
        <v>46290</v>
      </c>
      <c r="V74" s="913"/>
      <c r="Y74" s="935">
        <f>U74+1</f>
        <v>46291</v>
      </c>
      <c r="Z74" s="936"/>
      <c r="AB74" s="23"/>
      <c r="AE74" s="908">
        <f>BC67+1</f>
        <v>46376</v>
      </c>
      <c r="AF74" s="909"/>
      <c r="AI74" s="912">
        <f>AE74+1</f>
        <v>46377</v>
      </c>
      <c r="AJ74" s="913"/>
      <c r="AM74" s="912">
        <f>AI74+1</f>
        <v>46378</v>
      </c>
      <c r="AN74" s="913"/>
      <c r="AQ74" s="912">
        <f>AM74+1</f>
        <v>46379</v>
      </c>
      <c r="AR74" s="913"/>
      <c r="AU74" s="912">
        <f>AQ74+1</f>
        <v>46380</v>
      </c>
      <c r="AV74" s="913"/>
      <c r="AY74" s="912">
        <f>AU74+1</f>
        <v>46381</v>
      </c>
      <c r="AZ74" s="913"/>
      <c r="BC74" s="935">
        <f>AY74+1</f>
        <v>46382</v>
      </c>
      <c r="BD74" s="936"/>
      <c r="BF74" s="23"/>
    </row>
    <row r="75" spans="1:58" ht="31.5" customHeight="1">
      <c r="A75" s="908"/>
      <c r="B75" s="909"/>
      <c r="E75" s="912"/>
      <c r="F75" s="913"/>
      <c r="I75" s="912"/>
      <c r="J75" s="913"/>
      <c r="M75" s="912"/>
      <c r="N75" s="913"/>
      <c r="Q75" s="912"/>
      <c r="R75" s="913"/>
      <c r="U75" s="912"/>
      <c r="V75" s="913"/>
      <c r="Y75" s="935"/>
      <c r="Z75" s="936"/>
      <c r="AB75" s="19"/>
      <c r="AE75" s="908"/>
      <c r="AF75" s="909"/>
      <c r="AI75" s="912"/>
      <c r="AJ75" s="913"/>
      <c r="AM75" s="912"/>
      <c r="AN75" s="913"/>
      <c r="AQ75" s="912"/>
      <c r="AR75" s="913"/>
      <c r="AU75" s="912"/>
      <c r="AV75" s="913"/>
      <c r="AY75" s="912"/>
      <c r="AZ75" s="913"/>
      <c r="BC75" s="935"/>
      <c r="BD75" s="936"/>
      <c r="BF75" s="19"/>
    </row>
    <row r="76" spans="1:58" ht="31.5" customHeight="1">
      <c r="A76" s="928"/>
      <c r="B76" s="929"/>
      <c r="C76" s="929"/>
      <c r="D76" s="930"/>
      <c r="E76" s="928"/>
      <c r="F76" s="929"/>
      <c r="G76" s="929"/>
      <c r="H76" s="930"/>
      <c r="I76" s="928"/>
      <c r="J76" s="929"/>
      <c r="K76" s="929"/>
      <c r="L76" s="930"/>
      <c r="M76" s="928"/>
      <c r="N76" s="929"/>
      <c r="O76" s="929"/>
      <c r="P76" s="930"/>
      <c r="Q76" s="928"/>
      <c r="R76" s="929"/>
      <c r="S76" s="929"/>
      <c r="T76" s="930"/>
      <c r="U76" s="928"/>
      <c r="V76" s="929"/>
      <c r="W76" s="929"/>
      <c r="X76" s="930"/>
      <c r="Y76" s="928"/>
      <c r="Z76" s="929"/>
      <c r="AA76" s="929"/>
      <c r="AB76" s="930"/>
      <c r="AE76" s="928"/>
      <c r="AF76" s="929"/>
      <c r="AG76" s="929"/>
      <c r="AH76" s="930"/>
      <c r="AI76" s="928"/>
      <c r="AJ76" s="929"/>
      <c r="AK76" s="929"/>
      <c r="AL76" s="930"/>
      <c r="AM76" s="928"/>
      <c r="AN76" s="929"/>
      <c r="AO76" s="929"/>
      <c r="AP76" s="930"/>
      <c r="AQ76" s="928"/>
      <c r="AR76" s="929"/>
      <c r="AS76" s="929"/>
      <c r="AT76" s="930"/>
      <c r="AU76" s="928"/>
      <c r="AV76" s="929"/>
      <c r="AW76" s="929"/>
      <c r="AX76" s="930"/>
      <c r="AY76" s="928"/>
      <c r="AZ76" s="929"/>
      <c r="BA76" s="929"/>
      <c r="BB76" s="930"/>
      <c r="BC76" s="928"/>
      <c r="BD76" s="929"/>
      <c r="BE76" s="929"/>
      <c r="BF76" s="930"/>
    </row>
    <row r="77" spans="1:58" ht="31.5" customHeight="1">
      <c r="A77" s="933"/>
      <c r="B77" s="934"/>
      <c r="C77" s="934"/>
      <c r="D77" s="454"/>
      <c r="E77" s="933"/>
      <c r="F77" s="934"/>
      <c r="G77" s="934"/>
      <c r="H77" s="454"/>
      <c r="I77" s="933"/>
      <c r="J77" s="934"/>
      <c r="K77" s="934"/>
      <c r="L77" s="454"/>
      <c r="M77" s="933"/>
      <c r="N77" s="934"/>
      <c r="O77" s="934"/>
      <c r="P77" s="454"/>
      <c r="Q77" s="933"/>
      <c r="R77" s="934"/>
      <c r="S77" s="934"/>
      <c r="T77" s="454"/>
      <c r="U77" s="933"/>
      <c r="V77" s="934"/>
      <c r="W77" s="934"/>
      <c r="X77" s="454"/>
      <c r="Y77" s="933"/>
      <c r="Z77" s="934"/>
      <c r="AA77" s="934"/>
      <c r="AB77" s="454"/>
      <c r="AE77" s="933"/>
      <c r="AF77" s="934"/>
      <c r="AG77" s="934"/>
      <c r="AH77" s="454"/>
      <c r="AI77" s="933"/>
      <c r="AJ77" s="934"/>
      <c r="AK77" s="934"/>
      <c r="AL77" s="454"/>
      <c r="AM77" s="933"/>
      <c r="AN77" s="934"/>
      <c r="AO77" s="934"/>
      <c r="AP77" s="454"/>
      <c r="AQ77" s="933"/>
      <c r="AR77" s="934"/>
      <c r="AS77" s="934"/>
      <c r="AT77" s="454"/>
      <c r="AU77" s="933"/>
      <c r="AV77" s="934"/>
      <c r="AW77" s="934"/>
      <c r="AX77" s="454"/>
      <c r="AY77" s="933"/>
      <c r="AZ77" s="934"/>
      <c r="BA77" s="934"/>
      <c r="BB77" s="454"/>
      <c r="BC77" s="933"/>
      <c r="BD77" s="934"/>
      <c r="BE77" s="934"/>
      <c r="BF77" s="454"/>
    </row>
    <row r="78" spans="1:58" ht="31.5" customHeight="1">
      <c r="A78" s="906">
        <f>Y74+1</f>
        <v>46292</v>
      </c>
      <c r="B78" s="907"/>
      <c r="E78" s="910">
        <f>A78+1</f>
        <v>46293</v>
      </c>
      <c r="F78" s="911"/>
      <c r="I78" s="910">
        <f>E78+1</f>
        <v>46294</v>
      </c>
      <c r="J78" s="911"/>
      <c r="M78" s="910">
        <f>I78+1</f>
        <v>46295</v>
      </c>
      <c r="N78" s="911"/>
      <c r="Q78" s="910">
        <f>M78+1</f>
        <v>46296</v>
      </c>
      <c r="R78" s="911"/>
      <c r="U78" s="910">
        <f>Q78+1</f>
        <v>46297</v>
      </c>
      <c r="V78" s="911"/>
      <c r="Y78" s="914">
        <f>U78+1</f>
        <v>46298</v>
      </c>
      <c r="Z78" s="915"/>
      <c r="AB78" s="23"/>
      <c r="AE78" s="906">
        <f>BC74+1</f>
        <v>46383</v>
      </c>
      <c r="AF78" s="907"/>
      <c r="AI78" s="910">
        <f>AE78+1</f>
        <v>46384</v>
      </c>
      <c r="AJ78" s="911"/>
      <c r="AM78" s="910">
        <f>AI78+1</f>
        <v>46385</v>
      </c>
      <c r="AN78" s="911"/>
      <c r="AQ78" s="910">
        <f>AM78+1</f>
        <v>46386</v>
      </c>
      <c r="AR78" s="911"/>
      <c r="AU78" s="910">
        <f>AQ78+1</f>
        <v>46387</v>
      </c>
      <c r="AV78" s="911"/>
      <c r="AY78" s="910">
        <f>AU78+1</f>
        <v>46388</v>
      </c>
      <c r="AZ78" s="911"/>
      <c r="BC78" s="914">
        <f>AY78+1</f>
        <v>46389</v>
      </c>
      <c r="BD78" s="915"/>
      <c r="BF78" s="23"/>
    </row>
    <row r="79" spans="1:58" ht="31.5" customHeight="1">
      <c r="A79" s="908"/>
      <c r="B79" s="909"/>
      <c r="E79" s="912"/>
      <c r="F79" s="913"/>
      <c r="I79" s="912"/>
      <c r="J79" s="913"/>
      <c r="M79" s="912"/>
      <c r="N79" s="913"/>
      <c r="Q79" s="912"/>
      <c r="R79" s="913"/>
      <c r="U79" s="912"/>
      <c r="V79" s="913"/>
      <c r="Y79" s="916"/>
      <c r="Z79" s="917"/>
      <c r="AB79" s="19"/>
      <c r="AE79" s="908"/>
      <c r="AF79" s="909"/>
      <c r="AI79" s="912"/>
      <c r="AJ79" s="913"/>
      <c r="AM79" s="912"/>
      <c r="AN79" s="913"/>
      <c r="AQ79" s="912"/>
      <c r="AR79" s="913"/>
      <c r="AU79" s="912"/>
      <c r="AV79" s="913"/>
      <c r="AY79" s="912"/>
      <c r="AZ79" s="913"/>
      <c r="BC79" s="916"/>
      <c r="BD79" s="917"/>
      <c r="BF79" s="19"/>
    </row>
    <row r="80" spans="1:58" ht="31.5" customHeight="1">
      <c r="A80" s="928"/>
      <c r="B80" s="929"/>
      <c r="C80" s="929"/>
      <c r="D80" s="930"/>
      <c r="E80" s="928"/>
      <c r="F80" s="929"/>
      <c r="G80" s="929"/>
      <c r="H80" s="930"/>
      <c r="I80" s="928"/>
      <c r="J80" s="929"/>
      <c r="K80" s="929"/>
      <c r="L80" s="930"/>
      <c r="M80" s="928"/>
      <c r="N80" s="929"/>
      <c r="O80" s="929"/>
      <c r="P80" s="930"/>
      <c r="Q80" s="928"/>
      <c r="R80" s="929"/>
      <c r="S80" s="929"/>
      <c r="T80" s="930"/>
      <c r="U80" s="928"/>
      <c r="V80" s="929"/>
      <c r="W80" s="929"/>
      <c r="X80" s="930"/>
      <c r="Y80" s="928"/>
      <c r="Z80" s="929"/>
      <c r="AA80" s="929"/>
      <c r="AB80" s="930"/>
      <c r="AE80" s="928"/>
      <c r="AF80" s="929"/>
      <c r="AG80" s="929"/>
      <c r="AH80" s="930"/>
      <c r="AI80" s="928"/>
      <c r="AJ80" s="929"/>
      <c r="AK80" s="929"/>
      <c r="AL80" s="930"/>
      <c r="AM80" s="928"/>
      <c r="AN80" s="929"/>
      <c r="AO80" s="929"/>
      <c r="AP80" s="930"/>
      <c r="AQ80" s="928"/>
      <c r="AR80" s="929"/>
      <c r="AS80" s="929"/>
      <c r="AT80" s="930"/>
      <c r="AU80" s="928"/>
      <c r="AV80" s="929"/>
      <c r="AW80" s="929"/>
      <c r="AX80" s="930"/>
      <c r="AY80" s="928"/>
      <c r="AZ80" s="929"/>
      <c r="BA80" s="929"/>
      <c r="BB80" s="930"/>
      <c r="BC80" s="928"/>
      <c r="BD80" s="929"/>
      <c r="BE80" s="929"/>
      <c r="BF80" s="930"/>
    </row>
    <row r="81" spans="1:58" ht="31.5" customHeight="1">
      <c r="A81" s="933"/>
      <c r="B81" s="934"/>
      <c r="C81" s="934"/>
      <c r="D81" s="454"/>
      <c r="E81" s="933"/>
      <c r="F81" s="934"/>
      <c r="G81" s="934"/>
      <c r="H81" s="454"/>
      <c r="I81" s="933"/>
      <c r="J81" s="934"/>
      <c r="K81" s="934"/>
      <c r="L81" s="454"/>
      <c r="M81" s="933"/>
      <c r="N81" s="934"/>
      <c r="O81" s="934"/>
      <c r="P81" s="454"/>
      <c r="Q81" s="933"/>
      <c r="R81" s="934"/>
      <c r="S81" s="934"/>
      <c r="T81" s="454"/>
      <c r="U81" s="933"/>
      <c r="V81" s="934"/>
      <c r="W81" s="934"/>
      <c r="X81" s="454"/>
      <c r="Y81" s="933"/>
      <c r="Z81" s="934"/>
      <c r="AA81" s="934"/>
      <c r="AB81" s="454"/>
      <c r="AE81" s="933"/>
      <c r="AF81" s="934"/>
      <c r="AG81" s="934"/>
      <c r="AH81" s="454"/>
      <c r="AI81" s="933"/>
      <c r="AJ81" s="934"/>
      <c r="AK81" s="934"/>
      <c r="AL81" s="454"/>
      <c r="AM81" s="933"/>
      <c r="AN81" s="934"/>
      <c r="AO81" s="934"/>
      <c r="AP81" s="454"/>
      <c r="AQ81" s="933"/>
      <c r="AR81" s="934"/>
      <c r="AS81" s="934"/>
      <c r="AT81" s="454"/>
      <c r="AU81" s="933"/>
      <c r="AV81" s="934"/>
      <c r="AW81" s="934"/>
      <c r="AX81" s="454"/>
      <c r="AY81" s="933"/>
      <c r="AZ81" s="934"/>
      <c r="BA81" s="934"/>
      <c r="BB81" s="454"/>
      <c r="BC81" s="933"/>
      <c r="BD81" s="934"/>
      <c r="BE81" s="934"/>
      <c r="BF81" s="454"/>
    </row>
    <row r="82" spans="1:58" ht="34.5" customHeight="1">
      <c r="A82" s="906">
        <f>Y78+1</f>
        <v>46299</v>
      </c>
      <c r="B82" s="907"/>
      <c r="C82" s="22"/>
      <c r="D82" s="23"/>
      <c r="E82" s="910">
        <f>A82+1</f>
        <v>46300</v>
      </c>
      <c r="F82" s="911"/>
      <c r="G82" s="22"/>
      <c r="H82" s="23"/>
      <c r="I82" s="22"/>
      <c r="J82" s="22"/>
      <c r="K82" s="22"/>
      <c r="L82" s="22"/>
      <c r="M82" s="22"/>
      <c r="N82" s="22"/>
      <c r="O82" s="22"/>
      <c r="P82" s="22"/>
      <c r="Q82" s="22"/>
      <c r="R82" s="22"/>
      <c r="S82" s="22"/>
      <c r="T82" s="22"/>
      <c r="U82" s="22"/>
      <c r="V82" s="22"/>
      <c r="W82" s="22"/>
      <c r="X82" s="22"/>
      <c r="Y82" s="22"/>
      <c r="Z82" s="22"/>
      <c r="AA82" s="22"/>
      <c r="AB82" s="23"/>
      <c r="AE82" s="906">
        <f>BC78+1</f>
        <v>46390</v>
      </c>
      <c r="AF82" s="907"/>
      <c r="AG82" s="22"/>
      <c r="AH82" s="23"/>
      <c r="AI82" s="910">
        <f>AE82+1</f>
        <v>46391</v>
      </c>
      <c r="AJ82" s="911"/>
      <c r="AK82" s="22"/>
      <c r="AL82" s="23"/>
      <c r="AM82" s="22"/>
      <c r="AN82" s="22"/>
      <c r="AO82" s="22"/>
      <c r="AP82" s="22"/>
      <c r="AQ82" s="22"/>
      <c r="AR82" s="22"/>
      <c r="AS82" s="22"/>
      <c r="AT82" s="22"/>
      <c r="AU82" s="22"/>
      <c r="AV82" s="22"/>
      <c r="AW82" s="22"/>
      <c r="AX82" s="22"/>
      <c r="AY82" s="22"/>
      <c r="AZ82" s="22"/>
      <c r="BA82" s="22"/>
      <c r="BB82" s="22"/>
      <c r="BC82" s="22"/>
      <c r="BD82" s="22"/>
      <c r="BE82" s="22"/>
      <c r="BF82" s="23"/>
    </row>
    <row r="83" spans="1:58" ht="35.25" customHeight="1">
      <c r="A83" s="967"/>
      <c r="B83" s="968"/>
      <c r="C83" s="20"/>
      <c r="D83" s="21"/>
      <c r="E83" s="1007"/>
      <c r="F83" s="1008"/>
      <c r="G83" s="20"/>
      <c r="H83" s="21"/>
      <c r="I83" s="20"/>
      <c r="J83" s="20"/>
      <c r="K83" s="20"/>
      <c r="L83" s="20"/>
      <c r="M83" s="20"/>
      <c r="N83" s="20"/>
      <c r="O83" s="20"/>
      <c r="P83" s="20"/>
      <c r="Q83" s="20"/>
      <c r="R83" s="20"/>
      <c r="S83" s="20"/>
      <c r="T83" s="20"/>
      <c r="U83" s="20"/>
      <c r="V83" s="20"/>
      <c r="W83" s="20"/>
      <c r="X83" s="20"/>
      <c r="Y83" s="20"/>
      <c r="Z83" s="20"/>
      <c r="AA83" s="20"/>
      <c r="AB83" s="21"/>
      <c r="AE83" s="967"/>
      <c r="AF83" s="968"/>
      <c r="AG83" s="20"/>
      <c r="AH83" s="21"/>
      <c r="AI83" s="1007"/>
      <c r="AJ83" s="1008"/>
      <c r="AK83" s="20"/>
      <c r="AL83" s="21"/>
      <c r="AM83" s="20"/>
      <c r="AN83" s="20"/>
      <c r="AO83" s="20"/>
      <c r="AP83" s="20"/>
      <c r="AQ83" s="20"/>
      <c r="AR83" s="20"/>
      <c r="AS83" s="20"/>
      <c r="AT83" s="20"/>
      <c r="AU83" s="20"/>
      <c r="AV83" s="20"/>
      <c r="AW83" s="20"/>
      <c r="AX83" s="20"/>
      <c r="AY83" s="20"/>
      <c r="AZ83" s="20"/>
      <c r="BA83" s="20"/>
      <c r="BB83" s="20"/>
      <c r="BC83" s="20"/>
      <c r="BD83" s="20"/>
      <c r="BE83" s="20"/>
      <c r="BF83" s="21"/>
    </row>
  </sheetData>
  <mergeCells count="804">
    <mergeCell ref="E26:F27"/>
    <mergeCell ref="AI26:AJ27"/>
    <mergeCell ref="AY2:AZ2"/>
    <mergeCell ref="BC2:BD2"/>
    <mergeCell ref="A3:B4"/>
    <mergeCell ref="E3:F4"/>
    <mergeCell ref="I3:J4"/>
    <mergeCell ref="M3:N4"/>
    <mergeCell ref="Q3:R4"/>
    <mergeCell ref="U3:V4"/>
    <mergeCell ref="Y3:Z4"/>
    <mergeCell ref="AC3:AC4"/>
    <mergeCell ref="Y2:Z2"/>
    <mergeCell ref="AE2:AF2"/>
    <mergeCell ref="AI2:AJ2"/>
    <mergeCell ref="AM2:AN2"/>
    <mergeCell ref="AQ2:AR2"/>
    <mergeCell ref="AU2:AV2"/>
    <mergeCell ref="A2:B2"/>
    <mergeCell ref="E2:F2"/>
    <mergeCell ref="I2:J2"/>
    <mergeCell ref="M2:N2"/>
    <mergeCell ref="Q2:R2"/>
    <mergeCell ref="U2:V2"/>
    <mergeCell ref="A5:D5"/>
    <mergeCell ref="E5:H5"/>
    <mergeCell ref="I5:L5"/>
    <mergeCell ref="M5:P5"/>
    <mergeCell ref="Q5:T5"/>
    <mergeCell ref="U5:X5"/>
    <mergeCell ref="Y5:AB5"/>
    <mergeCell ref="AC5:AC6"/>
    <mergeCell ref="AE5:AH5"/>
    <mergeCell ref="AE6:AH6"/>
    <mergeCell ref="A6:D6"/>
    <mergeCell ref="E6:H6"/>
    <mergeCell ref="I6:L6"/>
    <mergeCell ref="M6:P6"/>
    <mergeCell ref="Q6:T6"/>
    <mergeCell ref="U6:X6"/>
    <mergeCell ref="Y6:AB6"/>
    <mergeCell ref="Y7:Z8"/>
    <mergeCell ref="AD7:AD8"/>
    <mergeCell ref="AI3:AJ4"/>
    <mergeCell ref="AM3:AN4"/>
    <mergeCell ref="AQ3:AR4"/>
    <mergeCell ref="AQ6:AT6"/>
    <mergeCell ref="BC3:BD4"/>
    <mergeCell ref="AE3:AF4"/>
    <mergeCell ref="AU3:AV4"/>
    <mergeCell ref="AY3:AZ4"/>
    <mergeCell ref="AY6:BB6"/>
    <mergeCell ref="BC6:BF6"/>
    <mergeCell ref="BC5:BF5"/>
    <mergeCell ref="AU6:AX6"/>
    <mergeCell ref="AI5:AL5"/>
    <mergeCell ref="AM5:AP5"/>
    <mergeCell ref="AI6:AL6"/>
    <mergeCell ref="AM6:AP6"/>
    <mergeCell ref="AQ5:AT5"/>
    <mergeCell ref="AU5:AX5"/>
    <mergeCell ref="AY5:BB5"/>
    <mergeCell ref="AU9:AX9"/>
    <mergeCell ref="AY9:BB9"/>
    <mergeCell ref="BC9:BF9"/>
    <mergeCell ref="BC7:BD8"/>
    <mergeCell ref="A9:D9"/>
    <mergeCell ref="E9:H9"/>
    <mergeCell ref="I9:L9"/>
    <mergeCell ref="M9:P9"/>
    <mergeCell ref="Q9:T9"/>
    <mergeCell ref="U9:X9"/>
    <mergeCell ref="Y9:AB9"/>
    <mergeCell ref="AD9:AD10"/>
    <mergeCell ref="AE9:AH9"/>
    <mergeCell ref="AE7:AF8"/>
    <mergeCell ref="AI7:AJ8"/>
    <mergeCell ref="AM7:AN8"/>
    <mergeCell ref="AQ7:AR8"/>
    <mergeCell ref="AU7:AV8"/>
    <mergeCell ref="AY7:AZ8"/>
    <mergeCell ref="A7:B8"/>
    <mergeCell ref="E7:F8"/>
    <mergeCell ref="AI9:AL9"/>
    <mergeCell ref="AM9:AP9"/>
    <mergeCell ref="AQ9:AT9"/>
    <mergeCell ref="A10:D10"/>
    <mergeCell ref="E10:H10"/>
    <mergeCell ref="I10:L10"/>
    <mergeCell ref="M10:P10"/>
    <mergeCell ref="Q10:T10"/>
    <mergeCell ref="U10:X10"/>
    <mergeCell ref="I7:J8"/>
    <mergeCell ref="M7:N8"/>
    <mergeCell ref="A11:B12"/>
    <mergeCell ref="E11:F12"/>
    <mergeCell ref="I11:J12"/>
    <mergeCell ref="M11:N12"/>
    <mergeCell ref="Q11:R12"/>
    <mergeCell ref="U11:V12"/>
    <mergeCell ref="Q7:R8"/>
    <mergeCell ref="U7:V8"/>
    <mergeCell ref="U13:X13"/>
    <mergeCell ref="AI11:AJ12"/>
    <mergeCell ref="AM11:AN12"/>
    <mergeCell ref="AQ11:AR12"/>
    <mergeCell ref="AU11:AV12"/>
    <mergeCell ref="AY11:AZ12"/>
    <mergeCell ref="BC11:BD12"/>
    <mergeCell ref="AY10:BB10"/>
    <mergeCell ref="BC10:BF10"/>
    <mergeCell ref="AI10:AL10"/>
    <mergeCell ref="AM10:AP10"/>
    <mergeCell ref="AQ10:AT10"/>
    <mergeCell ref="AU10:AX10"/>
    <mergeCell ref="AE11:AF12"/>
    <mergeCell ref="Y10:AB10"/>
    <mergeCell ref="AE10:AH10"/>
    <mergeCell ref="Y11:Z12"/>
    <mergeCell ref="AU14:AX14"/>
    <mergeCell ref="AY14:BB14"/>
    <mergeCell ref="BC14:BF14"/>
    <mergeCell ref="AY13:BB13"/>
    <mergeCell ref="BC13:BF13"/>
    <mergeCell ref="A14:D14"/>
    <mergeCell ref="E14:H14"/>
    <mergeCell ref="I14:L14"/>
    <mergeCell ref="M14:P14"/>
    <mergeCell ref="Q14:T14"/>
    <mergeCell ref="U14:X14"/>
    <mergeCell ref="Y14:AB14"/>
    <mergeCell ref="AE14:AH14"/>
    <mergeCell ref="Y13:AB13"/>
    <mergeCell ref="AE13:AH13"/>
    <mergeCell ref="AI13:AL13"/>
    <mergeCell ref="AM13:AP13"/>
    <mergeCell ref="AQ13:AT13"/>
    <mergeCell ref="AU13:AX13"/>
    <mergeCell ref="A13:D13"/>
    <mergeCell ref="E13:H13"/>
    <mergeCell ref="I13:L13"/>
    <mergeCell ref="M13:P13"/>
    <mergeCell ref="Q13:T13"/>
    <mergeCell ref="A15:B16"/>
    <mergeCell ref="C15:H16"/>
    <mergeCell ref="I15:L15"/>
    <mergeCell ref="M15:P16"/>
    <mergeCell ref="Q15:T15"/>
    <mergeCell ref="U15:V16"/>
    <mergeCell ref="AI14:AL14"/>
    <mergeCell ref="AM14:AP14"/>
    <mergeCell ref="AQ14:AT14"/>
    <mergeCell ref="AY15:AZ16"/>
    <mergeCell ref="BA15:BF16"/>
    <mergeCell ref="I16:L16"/>
    <mergeCell ref="Q16:T16"/>
    <mergeCell ref="AM16:AP16"/>
    <mergeCell ref="AU16:AX16"/>
    <mergeCell ref="W15:AB16"/>
    <mergeCell ref="AE15:AF16"/>
    <mergeCell ref="AG15:AL16"/>
    <mergeCell ref="AM15:AP15"/>
    <mergeCell ref="AQ15:AT16"/>
    <mergeCell ref="AU15:AX15"/>
    <mergeCell ref="BC18:BD19"/>
    <mergeCell ref="AY17:AZ17"/>
    <mergeCell ref="BC17:BD17"/>
    <mergeCell ref="A18:B19"/>
    <mergeCell ref="E18:F19"/>
    <mergeCell ref="I18:J19"/>
    <mergeCell ref="M18:N19"/>
    <mergeCell ref="Q18:R19"/>
    <mergeCell ref="U18:V19"/>
    <mergeCell ref="Y18:Z19"/>
    <mergeCell ref="AE18:AF19"/>
    <mergeCell ref="Y17:Z17"/>
    <mergeCell ref="AE17:AF17"/>
    <mergeCell ref="AI17:AJ17"/>
    <mergeCell ref="AM17:AN17"/>
    <mergeCell ref="AQ17:AR17"/>
    <mergeCell ref="AU17:AV17"/>
    <mergeCell ref="A17:B17"/>
    <mergeCell ref="E17:F17"/>
    <mergeCell ref="I17:J17"/>
    <mergeCell ref="M17:N17"/>
    <mergeCell ref="Q17:R17"/>
    <mergeCell ref="U17:V17"/>
    <mergeCell ref="I20:L20"/>
    <mergeCell ref="M20:P20"/>
    <mergeCell ref="Q20:T20"/>
    <mergeCell ref="U20:X20"/>
    <mergeCell ref="AI18:AJ19"/>
    <mergeCell ref="AM18:AN19"/>
    <mergeCell ref="AQ18:AR19"/>
    <mergeCell ref="AU18:AV19"/>
    <mergeCell ref="AY18:AZ19"/>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A24:D24"/>
    <mergeCell ref="E24:H24"/>
    <mergeCell ref="I24:L24"/>
    <mergeCell ref="M24:P24"/>
    <mergeCell ref="Q24:T24"/>
    <mergeCell ref="U24:X24"/>
    <mergeCell ref="Y24:AB24"/>
    <mergeCell ref="AE24:AH24"/>
    <mergeCell ref="Y22:Z23"/>
    <mergeCell ref="AE22:AF23"/>
    <mergeCell ref="A22:B23"/>
    <mergeCell ref="E22:F23"/>
    <mergeCell ref="I22:J23"/>
    <mergeCell ref="M22:N23"/>
    <mergeCell ref="Q22:R23"/>
    <mergeCell ref="U22:V23"/>
    <mergeCell ref="Q25:T25"/>
    <mergeCell ref="U25:X25"/>
    <mergeCell ref="AI24:AL24"/>
    <mergeCell ref="AM24:AP24"/>
    <mergeCell ref="AQ24:AT24"/>
    <mergeCell ref="AU24:AX24"/>
    <mergeCell ref="AY24:BB24"/>
    <mergeCell ref="BC24:BF24"/>
    <mergeCell ref="AY22:AZ23"/>
    <mergeCell ref="BC22:BD23"/>
    <mergeCell ref="AI22:AJ23"/>
    <mergeCell ref="AM22:AN23"/>
    <mergeCell ref="AQ22:AR23"/>
    <mergeCell ref="AU22:AV23"/>
    <mergeCell ref="I30:J30"/>
    <mergeCell ref="M30:N30"/>
    <mergeCell ref="Q30:R30"/>
    <mergeCell ref="U30:V30"/>
    <mergeCell ref="AY25:BB25"/>
    <mergeCell ref="BC25:BF25"/>
    <mergeCell ref="A26:B27"/>
    <mergeCell ref="AE26:AF27"/>
    <mergeCell ref="I29:L29"/>
    <mergeCell ref="M29:P29"/>
    <mergeCell ref="Q29:T29"/>
    <mergeCell ref="AM29:AP29"/>
    <mergeCell ref="AQ29:AT29"/>
    <mergeCell ref="AU29:AX29"/>
    <mergeCell ref="Y25:AB25"/>
    <mergeCell ref="AE25:AH25"/>
    <mergeCell ref="AI25:AL25"/>
    <mergeCell ref="AM25:AP25"/>
    <mergeCell ref="AQ25:AT25"/>
    <mergeCell ref="AU25:AX25"/>
    <mergeCell ref="A25:D25"/>
    <mergeCell ref="E25:H25"/>
    <mergeCell ref="I25:L25"/>
    <mergeCell ref="M25:P25"/>
    <mergeCell ref="AI31:AJ32"/>
    <mergeCell ref="AM31:AN32"/>
    <mergeCell ref="AQ31:AR32"/>
    <mergeCell ref="AU31:AV32"/>
    <mergeCell ref="AY31:AZ32"/>
    <mergeCell ref="BC31:BD32"/>
    <mergeCell ref="AY30:AZ30"/>
    <mergeCell ref="BC30:BD30"/>
    <mergeCell ref="A31:B32"/>
    <mergeCell ref="E31:F32"/>
    <mergeCell ref="I31:J32"/>
    <mergeCell ref="M31:N32"/>
    <mergeCell ref="Q31:R32"/>
    <mergeCell ref="U31:V32"/>
    <mergeCell ref="Y31:Z32"/>
    <mergeCell ref="AE31:AF32"/>
    <mergeCell ref="Y30:Z30"/>
    <mergeCell ref="AE30:AF30"/>
    <mergeCell ref="AI30:AJ30"/>
    <mergeCell ref="AM30:AN30"/>
    <mergeCell ref="AQ30:AR30"/>
    <mergeCell ref="AU30:AV30"/>
    <mergeCell ref="A30:B30"/>
    <mergeCell ref="E30:F30"/>
    <mergeCell ref="A34:D34"/>
    <mergeCell ref="E34:H34"/>
    <mergeCell ref="I34:L34"/>
    <mergeCell ref="M34:P34"/>
    <mergeCell ref="Q34:T34"/>
    <mergeCell ref="U34:X34"/>
    <mergeCell ref="Y34:AB34"/>
    <mergeCell ref="AE34:AH34"/>
    <mergeCell ref="Y33:AB33"/>
    <mergeCell ref="AE33:AH33"/>
    <mergeCell ref="A33:D33"/>
    <mergeCell ref="E33:H33"/>
    <mergeCell ref="I33:L33"/>
    <mergeCell ref="M33:P33"/>
    <mergeCell ref="Q33:T33"/>
    <mergeCell ref="U33:X33"/>
    <mergeCell ref="AQ37:AT37"/>
    <mergeCell ref="AU37:AX37"/>
    <mergeCell ref="AI34:AL34"/>
    <mergeCell ref="AM34:AP34"/>
    <mergeCell ref="AQ34:AT34"/>
    <mergeCell ref="AU34:AX34"/>
    <mergeCell ref="AY34:BB34"/>
    <mergeCell ref="BC34:BF34"/>
    <mergeCell ref="AY33:BB33"/>
    <mergeCell ref="BC33:BF33"/>
    <mergeCell ref="AI33:AL33"/>
    <mergeCell ref="AM33:AP33"/>
    <mergeCell ref="AQ33:AT33"/>
    <mergeCell ref="AU33:AX33"/>
    <mergeCell ref="AY38:BB38"/>
    <mergeCell ref="BC38:BF38"/>
    <mergeCell ref="AQ35:AR36"/>
    <mergeCell ref="AU35:AV36"/>
    <mergeCell ref="AY35:AZ36"/>
    <mergeCell ref="BC35:BD36"/>
    <mergeCell ref="A37:D37"/>
    <mergeCell ref="E37:H37"/>
    <mergeCell ref="I37:L37"/>
    <mergeCell ref="M37:P37"/>
    <mergeCell ref="Q37:T37"/>
    <mergeCell ref="U37:X37"/>
    <mergeCell ref="Y35:Z36"/>
    <mergeCell ref="AC35:AC36"/>
    <mergeCell ref="AD35:AD36"/>
    <mergeCell ref="AE35:AF36"/>
    <mergeCell ref="AI35:AJ36"/>
    <mergeCell ref="AM35:AN36"/>
    <mergeCell ref="A35:B36"/>
    <mergeCell ref="E35:F36"/>
    <mergeCell ref="I35:J36"/>
    <mergeCell ref="M35:N36"/>
    <mergeCell ref="Q35:R36"/>
    <mergeCell ref="U35:V36"/>
    <mergeCell ref="U39:V40"/>
    <mergeCell ref="AI41:AL41"/>
    <mergeCell ref="AM41:AP41"/>
    <mergeCell ref="AQ41:AT41"/>
    <mergeCell ref="AY37:BB37"/>
    <mergeCell ref="BC37:BF37"/>
    <mergeCell ref="A38:D38"/>
    <mergeCell ref="E38:H38"/>
    <mergeCell ref="I38:L38"/>
    <mergeCell ref="M38:P38"/>
    <mergeCell ref="Q38:T38"/>
    <mergeCell ref="U38:X38"/>
    <mergeCell ref="Y37:AB37"/>
    <mergeCell ref="AC37:AC38"/>
    <mergeCell ref="AD37:AD38"/>
    <mergeCell ref="AE37:AH37"/>
    <mergeCell ref="AI37:AL37"/>
    <mergeCell ref="AM37:AP37"/>
    <mergeCell ref="Y38:AB38"/>
    <mergeCell ref="AE38:AH38"/>
    <mergeCell ref="AI38:AL38"/>
    <mergeCell ref="AM38:AP38"/>
    <mergeCell ref="AQ38:AT38"/>
    <mergeCell ref="AU38:AX38"/>
    <mergeCell ref="AU41:AX41"/>
    <mergeCell ref="AY41:BB41"/>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AY43:AZ44"/>
    <mergeCell ref="BA43:BF44"/>
    <mergeCell ref="AY42:BB42"/>
    <mergeCell ref="BC42:BF42"/>
    <mergeCell ref="A43:B44"/>
    <mergeCell ref="C43:H44"/>
    <mergeCell ref="I43:L43"/>
    <mergeCell ref="M43:P44"/>
    <mergeCell ref="Q43:T43"/>
    <mergeCell ref="U43:V44"/>
    <mergeCell ref="W43:AB44"/>
    <mergeCell ref="AE43:AF44"/>
    <mergeCell ref="Y42:AB42"/>
    <mergeCell ref="AE42:AH42"/>
    <mergeCell ref="AI42:AL42"/>
    <mergeCell ref="AM42:AP42"/>
    <mergeCell ref="AQ42:AT42"/>
    <mergeCell ref="AU42:AX42"/>
    <mergeCell ref="A42:D42"/>
    <mergeCell ref="E42:H42"/>
    <mergeCell ref="I42:L42"/>
    <mergeCell ref="M42:P42"/>
    <mergeCell ref="Q42:T42"/>
    <mergeCell ref="U42:X42"/>
    <mergeCell ref="I44:L44"/>
    <mergeCell ref="Q44:T44"/>
    <mergeCell ref="AM44:AP44"/>
    <mergeCell ref="AU44:AX44"/>
    <mergeCell ref="A45:B45"/>
    <mergeCell ref="E45:F45"/>
    <mergeCell ref="I45:J45"/>
    <mergeCell ref="M45:N45"/>
    <mergeCell ref="Q45:R45"/>
    <mergeCell ref="U45:V45"/>
    <mergeCell ref="AG43:AL44"/>
    <mergeCell ref="AM43:AP43"/>
    <mergeCell ref="AQ43:AT44"/>
    <mergeCell ref="AU43:AX43"/>
    <mergeCell ref="AI46:AJ47"/>
    <mergeCell ref="AM46:AN47"/>
    <mergeCell ref="AQ46:AR47"/>
    <mergeCell ref="AU46:AV47"/>
    <mergeCell ref="AY46:AZ47"/>
    <mergeCell ref="BC46:BD47"/>
    <mergeCell ref="AY45:AZ45"/>
    <mergeCell ref="BC45:BD45"/>
    <mergeCell ref="A46:B47"/>
    <mergeCell ref="E46:F47"/>
    <mergeCell ref="I46:J47"/>
    <mergeCell ref="M46:N47"/>
    <mergeCell ref="Q46:R47"/>
    <mergeCell ref="U46:V47"/>
    <mergeCell ref="Y46:Z47"/>
    <mergeCell ref="AE46:AF47"/>
    <mergeCell ref="Y45:Z45"/>
    <mergeCell ref="AE45:AF45"/>
    <mergeCell ref="AI45:AJ45"/>
    <mergeCell ref="AM45:AN45"/>
    <mergeCell ref="AQ45:AR45"/>
    <mergeCell ref="AU45:AV45"/>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I50:J51"/>
    <mergeCell ref="M50:N51"/>
    <mergeCell ref="Q50:R51"/>
    <mergeCell ref="U50:V51"/>
    <mergeCell ref="AI49:AL49"/>
    <mergeCell ref="AM49:AP49"/>
    <mergeCell ref="AQ49:AT49"/>
    <mergeCell ref="AU49:AX49"/>
    <mergeCell ref="AY49:BB49"/>
    <mergeCell ref="AI52:AL52"/>
    <mergeCell ref="AM52:AP52"/>
    <mergeCell ref="AQ52:AT52"/>
    <mergeCell ref="AU52:AX52"/>
    <mergeCell ref="AY52:BB52"/>
    <mergeCell ref="BC52:BF52"/>
    <mergeCell ref="AY50:AZ51"/>
    <mergeCell ref="BC50:BD51"/>
    <mergeCell ref="A52:D52"/>
    <mergeCell ref="E52:H52"/>
    <mergeCell ref="I52:L52"/>
    <mergeCell ref="M52:P52"/>
    <mergeCell ref="Q52:T52"/>
    <mergeCell ref="U52:X52"/>
    <mergeCell ref="Y52:AB52"/>
    <mergeCell ref="AE52:AH52"/>
    <mergeCell ref="Y50:Z51"/>
    <mergeCell ref="AE50:AF51"/>
    <mergeCell ref="AI50:AJ51"/>
    <mergeCell ref="AM50:AN51"/>
    <mergeCell ref="AQ50:AR51"/>
    <mergeCell ref="AU50:AV51"/>
    <mergeCell ref="A50:B51"/>
    <mergeCell ref="E50:F51"/>
    <mergeCell ref="AY53:BB53"/>
    <mergeCell ref="BC53:BF53"/>
    <mergeCell ref="A54:B55"/>
    <mergeCell ref="AE54:AF55"/>
    <mergeCell ref="I57:L57"/>
    <mergeCell ref="M57:P57"/>
    <mergeCell ref="Q57:T57"/>
    <mergeCell ref="AM57:AP57"/>
    <mergeCell ref="AQ57:AT57"/>
    <mergeCell ref="Y53:AB53"/>
    <mergeCell ref="AE53:AH53"/>
    <mergeCell ref="AI53:AL53"/>
    <mergeCell ref="AM53:AP53"/>
    <mergeCell ref="AQ53:AT53"/>
    <mergeCell ref="AU53:AX53"/>
    <mergeCell ref="A53:D53"/>
    <mergeCell ref="E53:H53"/>
    <mergeCell ref="I53:L53"/>
    <mergeCell ref="M53:P53"/>
    <mergeCell ref="Q53:T53"/>
    <mergeCell ref="U53:X53"/>
    <mergeCell ref="AU57:AX57"/>
    <mergeCell ref="E54:F55"/>
    <mergeCell ref="AI54:AJ55"/>
    <mergeCell ref="AU58:AV58"/>
    <mergeCell ref="AY58:AZ58"/>
    <mergeCell ref="BC58:BD58"/>
    <mergeCell ref="A59:B60"/>
    <mergeCell ref="E59:F60"/>
    <mergeCell ref="I59:J60"/>
    <mergeCell ref="M59:N60"/>
    <mergeCell ref="Q59:R60"/>
    <mergeCell ref="AU59:AV60"/>
    <mergeCell ref="AY59:AZ60"/>
    <mergeCell ref="BC59:BD60"/>
    <mergeCell ref="AE59:AF60"/>
    <mergeCell ref="AI59:AJ60"/>
    <mergeCell ref="AM59:AN60"/>
    <mergeCell ref="AQ59:AR60"/>
    <mergeCell ref="A58:B58"/>
    <mergeCell ref="E58:F58"/>
    <mergeCell ref="I58:J58"/>
    <mergeCell ref="M58:N58"/>
    <mergeCell ref="Q58:R58"/>
    <mergeCell ref="U58:V58"/>
    <mergeCell ref="Y58:Z58"/>
    <mergeCell ref="AE58:AF58"/>
    <mergeCell ref="AI58:AJ58"/>
    <mergeCell ref="I61:L61"/>
    <mergeCell ref="M61:P61"/>
    <mergeCell ref="Q61:T61"/>
    <mergeCell ref="U61:X61"/>
    <mergeCell ref="Y61:AB61"/>
    <mergeCell ref="U59:V60"/>
    <mergeCell ref="Y59:Z60"/>
    <mergeCell ref="AM58:AN58"/>
    <mergeCell ref="AQ58:AR58"/>
    <mergeCell ref="AY63:AZ64"/>
    <mergeCell ref="BC61:BF61"/>
    <mergeCell ref="A62:D62"/>
    <mergeCell ref="E62:H62"/>
    <mergeCell ref="I62:L62"/>
    <mergeCell ref="M62:P62"/>
    <mergeCell ref="Q62:T62"/>
    <mergeCell ref="U62:X62"/>
    <mergeCell ref="Y62:AB62"/>
    <mergeCell ref="AE62:AH62"/>
    <mergeCell ref="AI62:AL62"/>
    <mergeCell ref="AE61:AH61"/>
    <mergeCell ref="AI61:AL61"/>
    <mergeCell ref="AM61:AP61"/>
    <mergeCell ref="AQ61:AT61"/>
    <mergeCell ref="AU61:AX61"/>
    <mergeCell ref="AY61:BB61"/>
    <mergeCell ref="AM62:AP62"/>
    <mergeCell ref="AQ62:AT62"/>
    <mergeCell ref="AU62:AX62"/>
    <mergeCell ref="AY62:BB62"/>
    <mergeCell ref="BC62:BF62"/>
    <mergeCell ref="A61:D61"/>
    <mergeCell ref="E61:H61"/>
    <mergeCell ref="AM63:AN64"/>
    <mergeCell ref="AQ63:AR64"/>
    <mergeCell ref="AU63:AV64"/>
    <mergeCell ref="U65:X65"/>
    <mergeCell ref="Y65:AB65"/>
    <mergeCell ref="AC65:AC66"/>
    <mergeCell ref="AD65:AD66"/>
    <mergeCell ref="U66:X66"/>
    <mergeCell ref="Y66:AB66"/>
    <mergeCell ref="AQ66:AT66"/>
    <mergeCell ref="AU66:AX66"/>
    <mergeCell ref="BC63:BD64"/>
    <mergeCell ref="A65:D65"/>
    <mergeCell ref="E65:H65"/>
    <mergeCell ref="I65:L65"/>
    <mergeCell ref="M65:P65"/>
    <mergeCell ref="Q65:T65"/>
    <mergeCell ref="U63:V64"/>
    <mergeCell ref="Y63:Z64"/>
    <mergeCell ref="AC63:AC64"/>
    <mergeCell ref="AD63:AD64"/>
    <mergeCell ref="AE63:AF64"/>
    <mergeCell ref="AI63:AJ64"/>
    <mergeCell ref="AM65:AP65"/>
    <mergeCell ref="AQ65:AT65"/>
    <mergeCell ref="AU65:AX65"/>
    <mergeCell ref="AY65:BB65"/>
    <mergeCell ref="BC65:BF65"/>
    <mergeCell ref="AE65:AH65"/>
    <mergeCell ref="AI65:AL65"/>
    <mergeCell ref="A63:B64"/>
    <mergeCell ref="E63:F64"/>
    <mergeCell ref="I63:J64"/>
    <mergeCell ref="M63:N64"/>
    <mergeCell ref="Q63:R64"/>
    <mergeCell ref="AY66:BB66"/>
    <mergeCell ref="BC66:BF66"/>
    <mergeCell ref="A67:B68"/>
    <mergeCell ref="E67:F68"/>
    <mergeCell ref="I67:J68"/>
    <mergeCell ref="M67:N68"/>
    <mergeCell ref="Q67:R68"/>
    <mergeCell ref="AU67:AV68"/>
    <mergeCell ref="AY67:AZ68"/>
    <mergeCell ref="BC67:BD68"/>
    <mergeCell ref="AE67:AF68"/>
    <mergeCell ref="AI67:AJ68"/>
    <mergeCell ref="AM67:AN68"/>
    <mergeCell ref="AQ67:AR68"/>
    <mergeCell ref="A66:D66"/>
    <mergeCell ref="E66:H66"/>
    <mergeCell ref="I66:L66"/>
    <mergeCell ref="M66:P66"/>
    <mergeCell ref="Q66:T66"/>
    <mergeCell ref="M69:P69"/>
    <mergeCell ref="Q69:T69"/>
    <mergeCell ref="U69:X69"/>
    <mergeCell ref="Y69:AB69"/>
    <mergeCell ref="U67:V68"/>
    <mergeCell ref="Y67:Z68"/>
    <mergeCell ref="AE66:AH66"/>
    <mergeCell ref="AI66:AL66"/>
    <mergeCell ref="AM66:AP66"/>
    <mergeCell ref="BC69:BF69"/>
    <mergeCell ref="A70:D70"/>
    <mergeCell ref="E70:H70"/>
    <mergeCell ref="I70:L70"/>
    <mergeCell ref="M70:P70"/>
    <mergeCell ref="Q70:T70"/>
    <mergeCell ref="U70:X70"/>
    <mergeCell ref="Y70:AB70"/>
    <mergeCell ref="AE70:AH70"/>
    <mergeCell ref="AI70:AL70"/>
    <mergeCell ref="AE69:AH69"/>
    <mergeCell ref="AI69:AL69"/>
    <mergeCell ref="AM69:AP69"/>
    <mergeCell ref="AQ69:AT69"/>
    <mergeCell ref="AU69:AX69"/>
    <mergeCell ref="AY69:BB69"/>
    <mergeCell ref="AM70:AP70"/>
    <mergeCell ref="AQ70:AT70"/>
    <mergeCell ref="AU70:AX70"/>
    <mergeCell ref="AY70:BB70"/>
    <mergeCell ref="BC70:BF70"/>
    <mergeCell ref="A69:D69"/>
    <mergeCell ref="E69:H69"/>
    <mergeCell ref="I69:L69"/>
    <mergeCell ref="A71:B72"/>
    <mergeCell ref="C71:H72"/>
    <mergeCell ref="I71:L71"/>
    <mergeCell ref="M71:P72"/>
    <mergeCell ref="Q71:T71"/>
    <mergeCell ref="I73:J73"/>
    <mergeCell ref="M73:N73"/>
    <mergeCell ref="Q73:R73"/>
    <mergeCell ref="U73:V73"/>
    <mergeCell ref="AU71:AX71"/>
    <mergeCell ref="AY71:AZ72"/>
    <mergeCell ref="BA71:BF72"/>
    <mergeCell ref="I72:L72"/>
    <mergeCell ref="Q72:T72"/>
    <mergeCell ref="AM72:AP72"/>
    <mergeCell ref="AU72:AX72"/>
    <mergeCell ref="U71:V72"/>
    <mergeCell ref="W71:AB72"/>
    <mergeCell ref="AE71:AF72"/>
    <mergeCell ref="AG71:AL72"/>
    <mergeCell ref="AM71:AP71"/>
    <mergeCell ref="AQ71:AT72"/>
    <mergeCell ref="AI74:AJ75"/>
    <mergeCell ref="AM74:AN75"/>
    <mergeCell ref="AQ74:AR75"/>
    <mergeCell ref="AU74:AV75"/>
    <mergeCell ref="AY74:AZ75"/>
    <mergeCell ref="BC74:BD75"/>
    <mergeCell ref="AY73:AZ73"/>
    <mergeCell ref="BC73:BD73"/>
    <mergeCell ref="A74:B75"/>
    <mergeCell ref="E74:F75"/>
    <mergeCell ref="I74:J75"/>
    <mergeCell ref="M74:N75"/>
    <mergeCell ref="Q74:R75"/>
    <mergeCell ref="U74:V75"/>
    <mergeCell ref="Y74:Z75"/>
    <mergeCell ref="AE74:AF75"/>
    <mergeCell ref="Y73:Z73"/>
    <mergeCell ref="AE73:AF73"/>
    <mergeCell ref="AI73:AJ73"/>
    <mergeCell ref="AM73:AN73"/>
    <mergeCell ref="AQ73:AR73"/>
    <mergeCell ref="AU73:AV73"/>
    <mergeCell ref="A73:B73"/>
    <mergeCell ref="E73:F73"/>
    <mergeCell ref="BC77:BF77"/>
    <mergeCell ref="AY76:BB76"/>
    <mergeCell ref="BC76:BF76"/>
    <mergeCell ref="A77:D77"/>
    <mergeCell ref="E77:H77"/>
    <mergeCell ref="I77:L77"/>
    <mergeCell ref="M77:P77"/>
    <mergeCell ref="Q77:T77"/>
    <mergeCell ref="U77:X77"/>
    <mergeCell ref="Y77:AB77"/>
    <mergeCell ref="AE77:AH77"/>
    <mergeCell ref="Y76:AB76"/>
    <mergeCell ref="AE76:AH76"/>
    <mergeCell ref="AI76:AL76"/>
    <mergeCell ref="AM76:AP76"/>
    <mergeCell ref="AQ76:AT76"/>
    <mergeCell ref="AU76:AX76"/>
    <mergeCell ref="A76:D76"/>
    <mergeCell ref="E76:H76"/>
    <mergeCell ref="I76:L76"/>
    <mergeCell ref="M76:P76"/>
    <mergeCell ref="Q76:T76"/>
    <mergeCell ref="U76:X76"/>
    <mergeCell ref="I78:J79"/>
    <mergeCell ref="M78:N79"/>
    <mergeCell ref="Q78:R79"/>
    <mergeCell ref="U78:V79"/>
    <mergeCell ref="AI77:AL77"/>
    <mergeCell ref="AM77:AP77"/>
    <mergeCell ref="AQ77:AT77"/>
    <mergeCell ref="AU77:AX77"/>
    <mergeCell ref="AY77:BB77"/>
    <mergeCell ref="AI80:AL80"/>
    <mergeCell ref="AM80:AP80"/>
    <mergeCell ref="AQ80:AT80"/>
    <mergeCell ref="AU80:AX80"/>
    <mergeCell ref="AY80:BB80"/>
    <mergeCell ref="BC80:BF80"/>
    <mergeCell ref="AY78:AZ79"/>
    <mergeCell ref="BC78:BD79"/>
    <mergeCell ref="A80:D80"/>
    <mergeCell ref="E80:H80"/>
    <mergeCell ref="I80:L80"/>
    <mergeCell ref="M80:P80"/>
    <mergeCell ref="Q80:T80"/>
    <mergeCell ref="U80:X80"/>
    <mergeCell ref="Y80:AB80"/>
    <mergeCell ref="AE80:AH80"/>
    <mergeCell ref="Y78:Z79"/>
    <mergeCell ref="AE78:AF79"/>
    <mergeCell ref="AI78:AJ79"/>
    <mergeCell ref="AM78:AN79"/>
    <mergeCell ref="AQ78:AR79"/>
    <mergeCell ref="AU78:AV79"/>
    <mergeCell ref="A78:B79"/>
    <mergeCell ref="E78:F79"/>
    <mergeCell ref="AY81:BB81"/>
    <mergeCell ref="BC81:BF81"/>
    <mergeCell ref="A82:B83"/>
    <mergeCell ref="AE82:AF83"/>
    <mergeCell ref="AI82:AJ83"/>
    <mergeCell ref="Y81:AB81"/>
    <mergeCell ref="AE81:AH81"/>
    <mergeCell ref="AI81:AL81"/>
    <mergeCell ref="AM81:AP81"/>
    <mergeCell ref="AQ81:AT81"/>
    <mergeCell ref="AU81:AX81"/>
    <mergeCell ref="A81:D81"/>
    <mergeCell ref="E81:H81"/>
    <mergeCell ref="I81:L81"/>
    <mergeCell ref="M81:P81"/>
    <mergeCell ref="Q81:T81"/>
    <mergeCell ref="U81:X81"/>
    <mergeCell ref="E82:F83"/>
  </mergeCells>
  <phoneticPr fontId="2"/>
  <conditionalFormatting sqref="A7:B8">
    <cfRule type="expression" dxfId="15961" priority="383" stopIfTrue="1">
      <formula>OR(A7=祝色)</formula>
    </cfRule>
  </conditionalFormatting>
  <conditionalFormatting sqref="A3:B4">
    <cfRule type="expression" dxfId="15960" priority="384" stopIfTrue="1">
      <formula>OR(AND(WEEKDAY(A3)=1,MONTH(A3)&lt;&gt;MONTH(I15)),AND(OR(A3=祝色),MONTH(A3)&lt;&gt;MONTH(I15)))</formula>
    </cfRule>
    <cfRule type="expression" dxfId="15959" priority="385" stopIfTrue="1">
      <formula>MONTH(A3)&lt;&gt;MONTH(I15)</formula>
    </cfRule>
    <cfRule type="expression" dxfId="15958" priority="386" stopIfTrue="1">
      <formula>OR(A3=祝色)</formula>
    </cfRule>
  </conditionalFormatting>
  <conditionalFormatting sqref="E3:F4">
    <cfRule type="expression" dxfId="15957" priority="387" stopIfTrue="1">
      <formula>OR(AND(WEEKDAY(E3)=1,MONTH(E3)&lt;&gt;MONTH(I15)),AND(OR(E3=祝色),MONTH(E3)&lt;&gt;MONTH(I15)))</formula>
    </cfRule>
    <cfRule type="expression" dxfId="15956" priority="388" stopIfTrue="1">
      <formula>MONTH(E3)&lt;&gt;MONTH(I15)</formula>
    </cfRule>
    <cfRule type="expression" dxfId="15955" priority="389" stopIfTrue="1">
      <formula>OR(E3=祝色)</formula>
    </cfRule>
  </conditionalFormatting>
  <conditionalFormatting sqref="I3:J4">
    <cfRule type="expression" dxfId="15954" priority="390" stopIfTrue="1">
      <formula>OR(AND(WEEKDAY(I3)=1,MONTH(I3)&lt;&gt;MONTH(I15)),AND(OR(I3=祝色),MONTH(I3)&lt;&gt;MONTH(I15)))</formula>
    </cfRule>
    <cfRule type="expression" dxfId="15953" priority="391" stopIfTrue="1">
      <formula>MONTH(I3)&lt;&gt;MONTH(I15)</formula>
    </cfRule>
    <cfRule type="expression" dxfId="15952" priority="392" stopIfTrue="1">
      <formula>OR(I3=祝色)</formula>
    </cfRule>
  </conditionalFormatting>
  <conditionalFormatting sqref="M3:N4">
    <cfRule type="expression" dxfId="15951" priority="393" stopIfTrue="1">
      <formula>OR(AND(WEEKDAY(M3)=1,MONTH(M3)&lt;&gt;MONTH(I15)),AND(OR(M3=祝色),MONTH(M3)&lt;&gt;MONTH(I15)))</formula>
    </cfRule>
    <cfRule type="expression" dxfId="15950" priority="394" stopIfTrue="1">
      <formula>MONTH(M3)&lt;&gt;MONTH(I15)</formula>
    </cfRule>
    <cfRule type="expression" dxfId="15949" priority="395" stopIfTrue="1">
      <formula>OR(M3=祝色)</formula>
    </cfRule>
  </conditionalFormatting>
  <conditionalFormatting sqref="Q3:R4">
    <cfRule type="expression" dxfId="15948" priority="396" stopIfTrue="1">
      <formula>OR(AND(WEEKDAY(Q3)=1,MONTH(Q3)&lt;&gt;MONTH(I15)),AND(OR(Q3=祝色),MONTH(Q3)&lt;&gt;MONTH(I15)))</formula>
    </cfRule>
    <cfRule type="expression" dxfId="15947" priority="397" stopIfTrue="1">
      <formula>MONTH(Q3)&lt;&gt;MONTH(I15)</formula>
    </cfRule>
    <cfRule type="expression" dxfId="15946" priority="398" stopIfTrue="1">
      <formula>OR(Q3=祝色)</formula>
    </cfRule>
  </conditionalFormatting>
  <conditionalFormatting sqref="U3:V4">
    <cfRule type="expression" dxfId="15945" priority="399" stopIfTrue="1">
      <formula>OR(AND(WEEKDAY(U3)=1,MONTH(U3)&lt;&gt;MONTH(I15)),AND(OR(U3=祝色),MONTH(U3)&lt;&gt;MONTH(I15)))</formula>
    </cfRule>
    <cfRule type="expression" dxfId="15944" priority="400" stopIfTrue="1">
      <formula>MONTH(U3)&lt;&gt;MONTH(I15)</formula>
    </cfRule>
    <cfRule type="expression" dxfId="15943" priority="401" stopIfTrue="1">
      <formula>OR(U3=祝色)</formula>
    </cfRule>
  </conditionalFormatting>
  <conditionalFormatting sqref="Y3:Z4">
    <cfRule type="expression" dxfId="15942" priority="402" stopIfTrue="1">
      <formula>OR(Y3=祝色)</formula>
    </cfRule>
  </conditionalFormatting>
  <conditionalFormatting sqref="E7:F8">
    <cfRule type="expression" dxfId="15941" priority="382" stopIfTrue="1">
      <formula>OR(E7=祝色)</formula>
    </cfRule>
  </conditionalFormatting>
  <conditionalFormatting sqref="I7:J8">
    <cfRule type="expression" dxfId="15940" priority="381" stopIfTrue="1">
      <formula>OR(I7=祝色)</formula>
    </cfRule>
  </conditionalFormatting>
  <conditionalFormatting sqref="M7:N8">
    <cfRule type="expression" dxfId="15939" priority="380" stopIfTrue="1">
      <formula>OR(M7=祝色)</formula>
    </cfRule>
  </conditionalFormatting>
  <conditionalFormatting sqref="Q7:R8">
    <cfRule type="expression" dxfId="15938" priority="379" stopIfTrue="1">
      <formula>OR(Q7=祝色)</formula>
    </cfRule>
  </conditionalFormatting>
  <conditionalFormatting sqref="U7:V8">
    <cfRule type="expression" dxfId="15937" priority="378" stopIfTrue="1">
      <formula>OR(U7=祝色)</formula>
    </cfRule>
  </conditionalFormatting>
  <conditionalFormatting sqref="Y7:Z8">
    <cfRule type="expression" dxfId="15936" priority="377" stopIfTrue="1">
      <formula>OR(Y7=祝色)</formula>
    </cfRule>
  </conditionalFormatting>
  <conditionalFormatting sqref="A11:B12">
    <cfRule type="expression" dxfId="15935" priority="376" stopIfTrue="1">
      <formula>OR(A11=祝色)</formula>
    </cfRule>
  </conditionalFormatting>
  <conditionalFormatting sqref="E11:F12">
    <cfRule type="expression" dxfId="15934" priority="375" stopIfTrue="1">
      <formula>OR(E11=祝色)</formula>
    </cfRule>
  </conditionalFormatting>
  <conditionalFormatting sqref="I11:J12">
    <cfRule type="expression" dxfId="15933" priority="374" stopIfTrue="1">
      <formula>OR(I11=祝色)</formula>
    </cfRule>
  </conditionalFormatting>
  <conditionalFormatting sqref="M11:N12">
    <cfRule type="expression" dxfId="15932" priority="373" stopIfTrue="1">
      <formula>OR(M11=祝色)</formula>
    </cfRule>
  </conditionalFormatting>
  <conditionalFormatting sqref="Q11:R12">
    <cfRule type="expression" dxfId="15931" priority="372" stopIfTrue="1">
      <formula>OR(Q11=祝色)</formula>
    </cfRule>
  </conditionalFormatting>
  <conditionalFormatting sqref="U11:V12">
    <cfRule type="expression" dxfId="15930" priority="371" stopIfTrue="1">
      <formula>OR(U11=祝色)</formula>
    </cfRule>
  </conditionalFormatting>
  <conditionalFormatting sqref="Y11:Z12">
    <cfRule type="expression" dxfId="15929" priority="370" stopIfTrue="1">
      <formula>OR(Y11=祝色)</formula>
    </cfRule>
  </conditionalFormatting>
  <conditionalFormatting sqref="AE7:AF8">
    <cfRule type="expression" dxfId="15928" priority="350" stopIfTrue="1">
      <formula>OR(AE7=祝色)</formula>
    </cfRule>
  </conditionalFormatting>
  <conditionalFormatting sqref="AE3:AF4">
    <cfRule type="expression" dxfId="15927" priority="351" stopIfTrue="1">
      <formula>OR(AND(WEEKDAY(AE3)=1,MONTH(AE3)&lt;&gt;MONTH(AM15)),AND(OR(AE3=祝色),MONTH(AE3)&lt;&gt;MONTH(AM15)))</formula>
    </cfRule>
    <cfRule type="expression" dxfId="15926" priority="352" stopIfTrue="1">
      <formula>MONTH(AE3)&lt;&gt;MONTH(AM15)</formula>
    </cfRule>
    <cfRule type="expression" dxfId="15925" priority="353" stopIfTrue="1">
      <formula>OR(AE3=祝色)</formula>
    </cfRule>
  </conditionalFormatting>
  <conditionalFormatting sqref="AI3:AJ4">
    <cfRule type="expression" dxfId="15924" priority="354" stopIfTrue="1">
      <formula>OR(AND(WEEKDAY(AI3)=1,MONTH(AI3)&lt;&gt;MONTH(AM15)),AND(OR(AI3=祝色),MONTH(AI3)&lt;&gt;MONTH(AM15)))</formula>
    </cfRule>
    <cfRule type="expression" dxfId="15923" priority="355" stopIfTrue="1">
      <formula>MONTH(AI3)&lt;&gt;MONTH(AM15)</formula>
    </cfRule>
    <cfRule type="expression" dxfId="15922" priority="356" stopIfTrue="1">
      <formula>OR(AI3=祝色)</formula>
    </cfRule>
  </conditionalFormatting>
  <conditionalFormatting sqref="AM3:AN4">
    <cfRule type="expression" dxfId="15921" priority="357" stopIfTrue="1">
      <formula>OR(AND(WEEKDAY(AM3)=1,MONTH(AM3)&lt;&gt;MONTH(AM15)),AND(OR(AM3=祝色),MONTH(AM3)&lt;&gt;MONTH(AM15)))</formula>
    </cfRule>
    <cfRule type="expression" dxfId="15920" priority="358" stopIfTrue="1">
      <formula>MONTH(AM3)&lt;&gt;MONTH(AM15)</formula>
    </cfRule>
    <cfRule type="expression" dxfId="15919" priority="359" stopIfTrue="1">
      <formula>OR(AM3=祝色)</formula>
    </cfRule>
  </conditionalFormatting>
  <conditionalFormatting sqref="AQ3:AR4">
    <cfRule type="expression" dxfId="15918" priority="360" stopIfTrue="1">
      <formula>OR(AND(WEEKDAY(AQ3)=1,MONTH(AQ3)&lt;&gt;MONTH(AM15)),AND(OR(AQ3=祝色),MONTH(AQ3)&lt;&gt;MONTH(AM15)))</formula>
    </cfRule>
    <cfRule type="expression" dxfId="15917" priority="361" stopIfTrue="1">
      <formula>MONTH(AQ3)&lt;&gt;MONTH(AM15)</formula>
    </cfRule>
    <cfRule type="expression" dxfId="15916" priority="362" stopIfTrue="1">
      <formula>OR(AQ3=祝色)</formula>
    </cfRule>
  </conditionalFormatting>
  <conditionalFormatting sqref="AU3:AV4">
    <cfRule type="expression" dxfId="15915" priority="363" stopIfTrue="1">
      <formula>OR(AND(WEEKDAY(AU3)=1,MONTH(AU3)&lt;&gt;MONTH(AM15)),AND(OR(AU3=祝色),MONTH(AU3)&lt;&gt;MONTH(AM15)))</formula>
    </cfRule>
    <cfRule type="expression" dxfId="15914" priority="364" stopIfTrue="1">
      <formula>MONTH(AU3)&lt;&gt;MONTH(AM15)</formula>
    </cfRule>
    <cfRule type="expression" dxfId="15913" priority="365" stopIfTrue="1">
      <formula>OR(AU3=祝色)</formula>
    </cfRule>
  </conditionalFormatting>
  <conditionalFormatting sqref="AY3:AZ4">
    <cfRule type="expression" dxfId="15912" priority="366" stopIfTrue="1">
      <formula>OR(AND(WEEKDAY(AY3)=1,MONTH(AY3)&lt;&gt;MONTH(AM15)),AND(OR(AY3=祝色),MONTH(AY3)&lt;&gt;MONTH(AM15)))</formula>
    </cfRule>
    <cfRule type="expression" dxfId="15911" priority="367" stopIfTrue="1">
      <formula>MONTH(AY3)&lt;&gt;MONTH(AM15)</formula>
    </cfRule>
    <cfRule type="expression" dxfId="15910" priority="368" stopIfTrue="1">
      <formula>OR(AY3=祝色)</formula>
    </cfRule>
  </conditionalFormatting>
  <conditionalFormatting sqref="BC3:BD4">
    <cfRule type="expression" dxfId="15909" priority="369" stopIfTrue="1">
      <formula>OR(BC3=祝色)</formula>
    </cfRule>
  </conditionalFormatting>
  <conditionalFormatting sqref="AI7:AJ8">
    <cfRule type="expression" dxfId="15908" priority="349" stopIfTrue="1">
      <formula>OR(AI7=祝色)</formula>
    </cfRule>
  </conditionalFormatting>
  <conditionalFormatting sqref="AM7:AN8">
    <cfRule type="expression" dxfId="15907" priority="348" stopIfTrue="1">
      <formula>OR(AM7=祝色)</formula>
    </cfRule>
  </conditionalFormatting>
  <conditionalFormatting sqref="AQ7:AR8">
    <cfRule type="expression" dxfId="15906" priority="347" stopIfTrue="1">
      <formula>OR(AQ7=祝色)</formula>
    </cfRule>
  </conditionalFormatting>
  <conditionalFormatting sqref="AU7:AV8">
    <cfRule type="expression" dxfId="15905" priority="346" stopIfTrue="1">
      <formula>OR(AU7=祝色)</formula>
    </cfRule>
  </conditionalFormatting>
  <conditionalFormatting sqref="AY7:AZ8">
    <cfRule type="expression" dxfId="15904" priority="345" stopIfTrue="1">
      <formula>OR(AY7=祝色)</formula>
    </cfRule>
  </conditionalFormatting>
  <conditionalFormatting sqref="BC7:BD8">
    <cfRule type="expression" dxfId="15903" priority="344" stopIfTrue="1">
      <formula>OR(BC7=祝色)</formula>
    </cfRule>
  </conditionalFormatting>
  <conditionalFormatting sqref="AE11:AF12">
    <cfRule type="expression" dxfId="15902" priority="343" stopIfTrue="1">
      <formula>OR(AE11=祝色)</formula>
    </cfRule>
  </conditionalFormatting>
  <conditionalFormatting sqref="AI11:AJ12">
    <cfRule type="expression" dxfId="15901" priority="342" stopIfTrue="1">
      <formula>OR(AI11=祝色)</formula>
    </cfRule>
  </conditionalFormatting>
  <conditionalFormatting sqref="AM11:AN12">
    <cfRule type="expression" dxfId="15900" priority="341" stopIfTrue="1">
      <formula>OR(AM11=祝色)</formula>
    </cfRule>
  </conditionalFormatting>
  <conditionalFormatting sqref="AQ11:AR12">
    <cfRule type="expression" dxfId="15899" priority="340" stopIfTrue="1">
      <formula>OR(AQ11=祝色)</formula>
    </cfRule>
  </conditionalFormatting>
  <conditionalFormatting sqref="AU11:AV12">
    <cfRule type="expression" dxfId="15898" priority="339" stopIfTrue="1">
      <formula>OR(AU11=祝色)</formula>
    </cfRule>
  </conditionalFormatting>
  <conditionalFormatting sqref="AY11:AZ12">
    <cfRule type="expression" dxfId="15897" priority="338" stopIfTrue="1">
      <formula>OR(AY11=祝色)</formula>
    </cfRule>
  </conditionalFormatting>
  <conditionalFormatting sqref="BC11:BD12">
    <cfRule type="expression" dxfId="15896" priority="337" stopIfTrue="1">
      <formula>OR(BC11=祝色)</formula>
    </cfRule>
  </conditionalFormatting>
  <conditionalFormatting sqref="A35:B36">
    <cfRule type="expression" dxfId="15895" priority="317" stopIfTrue="1">
      <formula>OR(A35=祝色)</formula>
    </cfRule>
  </conditionalFormatting>
  <conditionalFormatting sqref="A31:B32">
    <cfRule type="expression" dxfId="15894" priority="318" stopIfTrue="1">
      <formula>OR(AND(WEEKDAY(A31)=1,MONTH(A31)&lt;&gt;MONTH(I43)),AND(OR(A31=祝色),MONTH(A31)&lt;&gt;MONTH(I43)))</formula>
    </cfRule>
    <cfRule type="expression" dxfId="15893" priority="319" stopIfTrue="1">
      <formula>MONTH(A31)&lt;&gt;MONTH(I43)</formula>
    </cfRule>
    <cfRule type="expression" dxfId="15892" priority="320" stopIfTrue="1">
      <formula>OR(A31=祝色)</formula>
    </cfRule>
  </conditionalFormatting>
  <conditionalFormatting sqref="E31:F32">
    <cfRule type="expression" dxfId="15891" priority="321" stopIfTrue="1">
      <formula>OR(AND(WEEKDAY(E31)=1,MONTH(E31)&lt;&gt;MONTH(I43)),AND(OR(E31=祝色),MONTH(E31)&lt;&gt;MONTH(I43)))</formula>
    </cfRule>
    <cfRule type="expression" dxfId="15890" priority="322" stopIfTrue="1">
      <formula>MONTH(E31)&lt;&gt;MONTH(I43)</formula>
    </cfRule>
    <cfRule type="expression" dxfId="15889" priority="323" stopIfTrue="1">
      <formula>OR(E31=祝色)</formula>
    </cfRule>
  </conditionalFormatting>
  <conditionalFormatting sqref="I31:J32">
    <cfRule type="expression" dxfId="15888" priority="324" stopIfTrue="1">
      <formula>OR(AND(WEEKDAY(I31)=1,MONTH(I31)&lt;&gt;MONTH(I43)),AND(OR(I31=祝色),MONTH(I31)&lt;&gt;MONTH(I43)))</formula>
    </cfRule>
    <cfRule type="expression" dxfId="15887" priority="325" stopIfTrue="1">
      <formula>MONTH(I31)&lt;&gt;MONTH(I43)</formula>
    </cfRule>
    <cfRule type="expression" dxfId="15886" priority="326" stopIfTrue="1">
      <formula>OR(I31=祝色)</formula>
    </cfRule>
  </conditionalFormatting>
  <conditionalFormatting sqref="M31:N32">
    <cfRule type="expression" dxfId="15885" priority="327" stopIfTrue="1">
      <formula>OR(AND(WEEKDAY(M31)=1,MONTH(M31)&lt;&gt;MONTH(I43)),AND(OR(M31=祝色),MONTH(M31)&lt;&gt;MONTH(I43)))</formula>
    </cfRule>
    <cfRule type="expression" dxfId="15884" priority="328" stopIfTrue="1">
      <formula>MONTH(M31)&lt;&gt;MONTH(I43)</formula>
    </cfRule>
    <cfRule type="expression" dxfId="15883" priority="329" stopIfTrue="1">
      <formula>OR(M31=祝色)</formula>
    </cfRule>
  </conditionalFormatting>
  <conditionalFormatting sqref="Q31:R32">
    <cfRule type="expression" dxfId="15882" priority="330" stopIfTrue="1">
      <formula>OR(AND(WEEKDAY(Q31)=1,MONTH(Q31)&lt;&gt;MONTH(I43)),AND(OR(Q31=祝色),MONTH(Q31)&lt;&gt;MONTH(I43)))</formula>
    </cfRule>
    <cfRule type="expression" dxfId="15881" priority="331" stopIfTrue="1">
      <formula>MONTH(Q31)&lt;&gt;MONTH(I43)</formula>
    </cfRule>
    <cfRule type="expression" dxfId="15880" priority="332" stopIfTrue="1">
      <formula>OR(Q31=祝色)</formula>
    </cfRule>
  </conditionalFormatting>
  <conditionalFormatting sqref="U31:V32">
    <cfRule type="expression" dxfId="15879" priority="333" stopIfTrue="1">
      <formula>OR(AND(WEEKDAY(U31)=1,MONTH(U31)&lt;&gt;MONTH(I43)),AND(OR(U31=祝色),MONTH(U31)&lt;&gt;MONTH(I43)))</formula>
    </cfRule>
    <cfRule type="expression" dxfId="15878" priority="334" stopIfTrue="1">
      <formula>MONTH(U31)&lt;&gt;MONTH(I43)</formula>
    </cfRule>
    <cfRule type="expression" dxfId="15877" priority="335" stopIfTrue="1">
      <formula>OR(U31=祝色)</formula>
    </cfRule>
  </conditionalFormatting>
  <conditionalFormatting sqref="Y31:Z32">
    <cfRule type="expression" dxfId="15876" priority="336" stopIfTrue="1">
      <formula>OR(Y31=祝色)</formula>
    </cfRule>
  </conditionalFormatting>
  <conditionalFormatting sqref="E35:F36">
    <cfRule type="expression" dxfId="15875" priority="316" stopIfTrue="1">
      <formula>OR(E35=祝色)</formula>
    </cfRule>
  </conditionalFormatting>
  <conditionalFormatting sqref="I35:J36">
    <cfRule type="expression" dxfId="15874" priority="315" stopIfTrue="1">
      <formula>OR(I35=祝色)</formula>
    </cfRule>
  </conditionalFormatting>
  <conditionalFormatting sqref="M35:N36">
    <cfRule type="expression" dxfId="15873" priority="314" stopIfTrue="1">
      <formula>OR(M35=祝色)</formula>
    </cfRule>
  </conditionalFormatting>
  <conditionalFormatting sqref="Q35:R36">
    <cfRule type="expression" dxfId="15872" priority="313" stopIfTrue="1">
      <formula>OR(Q35=祝色)</formula>
    </cfRule>
  </conditionalFormatting>
  <conditionalFormatting sqref="U35:V36">
    <cfRule type="expression" dxfId="15871" priority="312" stopIfTrue="1">
      <formula>OR(U35=祝色)</formula>
    </cfRule>
  </conditionalFormatting>
  <conditionalFormatting sqref="Y35:Z36">
    <cfRule type="expression" dxfId="15870" priority="311" stopIfTrue="1">
      <formula>OR(Y35=祝色)</formula>
    </cfRule>
  </conditionalFormatting>
  <conditionalFormatting sqref="A39:B40">
    <cfRule type="expression" dxfId="15869" priority="310" stopIfTrue="1">
      <formula>OR(A39=祝色)</formula>
    </cfRule>
  </conditionalFormatting>
  <conditionalFormatting sqref="E39:F40">
    <cfRule type="expression" dxfId="15868" priority="309" stopIfTrue="1">
      <formula>OR(E39=祝色)</formula>
    </cfRule>
  </conditionalFormatting>
  <conditionalFormatting sqref="I39:J40">
    <cfRule type="expression" dxfId="15867" priority="308" stopIfTrue="1">
      <formula>OR(I39=祝色)</formula>
    </cfRule>
  </conditionalFormatting>
  <conditionalFormatting sqref="M39:N40">
    <cfRule type="expression" dxfId="15866" priority="307" stopIfTrue="1">
      <formula>OR(M39=祝色)</formula>
    </cfRule>
  </conditionalFormatting>
  <conditionalFormatting sqref="Q39:R40">
    <cfRule type="expression" dxfId="15865" priority="306" stopIfTrue="1">
      <formula>OR(Q39=祝色)</formula>
    </cfRule>
  </conditionalFormatting>
  <conditionalFormatting sqref="U39:V40">
    <cfRule type="expression" dxfId="15864" priority="305" stopIfTrue="1">
      <formula>OR(U39=祝色)</formula>
    </cfRule>
  </conditionalFormatting>
  <conditionalFormatting sqref="Y39:Z40">
    <cfRule type="expression" dxfId="15863" priority="304" stopIfTrue="1">
      <formula>OR(Y39=祝色)</formula>
    </cfRule>
  </conditionalFormatting>
  <conditionalFormatting sqref="AE35:AF36">
    <cfRule type="expression" dxfId="15862" priority="284" stopIfTrue="1">
      <formula>OR(AE35=祝色)</formula>
    </cfRule>
  </conditionalFormatting>
  <conditionalFormatting sqref="AE31:AF32">
    <cfRule type="expression" dxfId="15861" priority="285" stopIfTrue="1">
      <formula>OR(AND(WEEKDAY(AE31)=1,MONTH(AE31)&lt;&gt;MONTH(AM43)),AND(OR(AE31=祝色),MONTH(AE31)&lt;&gt;MONTH(AM43)))</formula>
    </cfRule>
    <cfRule type="expression" dxfId="15860" priority="286" stopIfTrue="1">
      <formula>MONTH(AE31)&lt;&gt;MONTH(AM43)</formula>
    </cfRule>
    <cfRule type="expression" dxfId="15859" priority="287" stopIfTrue="1">
      <formula>OR(AE31=祝色)</formula>
    </cfRule>
  </conditionalFormatting>
  <conditionalFormatting sqref="AI31:AJ32">
    <cfRule type="expression" dxfId="15858" priority="288" stopIfTrue="1">
      <formula>OR(AND(WEEKDAY(AI31)=1,MONTH(AI31)&lt;&gt;MONTH(AM43)),AND(OR(AI31=祝色),MONTH(AI31)&lt;&gt;MONTH(AM43)))</formula>
    </cfRule>
    <cfRule type="expression" dxfId="15857" priority="289" stopIfTrue="1">
      <formula>MONTH(AI31)&lt;&gt;MONTH(AM43)</formula>
    </cfRule>
    <cfRule type="expression" dxfId="15856" priority="290" stopIfTrue="1">
      <formula>OR(AI31=祝色)</formula>
    </cfRule>
  </conditionalFormatting>
  <conditionalFormatting sqref="AM31:AN32">
    <cfRule type="expression" dxfId="15855" priority="291" stopIfTrue="1">
      <formula>OR(AND(WEEKDAY(AM31)=1,MONTH(AM31)&lt;&gt;MONTH(AM43)),AND(OR(AM31=祝色),MONTH(AM31)&lt;&gt;MONTH(AM43)))</formula>
    </cfRule>
    <cfRule type="expression" dxfId="15854" priority="292" stopIfTrue="1">
      <formula>MONTH(AM31)&lt;&gt;MONTH(AM43)</formula>
    </cfRule>
    <cfRule type="expression" dxfId="15853" priority="293" stopIfTrue="1">
      <formula>OR(AM31=祝色)</formula>
    </cfRule>
  </conditionalFormatting>
  <conditionalFormatting sqref="AQ31:AR32">
    <cfRule type="expression" dxfId="15852" priority="294" stopIfTrue="1">
      <formula>OR(AND(WEEKDAY(AQ31)=1,MONTH(AQ31)&lt;&gt;MONTH(AM43)),AND(OR(AQ31=祝色),MONTH(AQ31)&lt;&gt;MONTH(AM43)))</formula>
    </cfRule>
    <cfRule type="expression" dxfId="15851" priority="295" stopIfTrue="1">
      <formula>MONTH(AQ31)&lt;&gt;MONTH(AM43)</formula>
    </cfRule>
    <cfRule type="expression" dxfId="15850" priority="296" stopIfTrue="1">
      <formula>OR(AQ31=祝色)</formula>
    </cfRule>
  </conditionalFormatting>
  <conditionalFormatting sqref="AU31:AV32">
    <cfRule type="expression" dxfId="15849" priority="297" stopIfTrue="1">
      <formula>OR(AND(WEEKDAY(AU31)=1,MONTH(AU31)&lt;&gt;MONTH(AM43)),AND(OR(AU31=祝色),MONTH(AU31)&lt;&gt;MONTH(AM43)))</formula>
    </cfRule>
    <cfRule type="expression" dxfId="15848" priority="298" stopIfTrue="1">
      <formula>MONTH(AU31)&lt;&gt;MONTH(AM43)</formula>
    </cfRule>
    <cfRule type="expression" dxfId="15847" priority="299" stopIfTrue="1">
      <formula>OR(AU31=祝色)</formula>
    </cfRule>
  </conditionalFormatting>
  <conditionalFormatting sqref="AY31:AZ32">
    <cfRule type="expression" dxfId="15846" priority="300" stopIfTrue="1">
      <formula>OR(AND(WEEKDAY(AY31)=1,MONTH(AY31)&lt;&gt;MONTH(AM43)),AND(OR(AY31=祝色),MONTH(AY31)&lt;&gt;MONTH(AM43)))</formula>
    </cfRule>
    <cfRule type="expression" dxfId="15845" priority="301" stopIfTrue="1">
      <formula>MONTH(AY31)&lt;&gt;MONTH(AM43)</formula>
    </cfRule>
    <cfRule type="expression" dxfId="15844" priority="302" stopIfTrue="1">
      <formula>OR(AY31=祝色)</formula>
    </cfRule>
  </conditionalFormatting>
  <conditionalFormatting sqref="BC31:BD32">
    <cfRule type="expression" dxfId="15843" priority="303" stopIfTrue="1">
      <formula>OR(BC31=祝色)</formula>
    </cfRule>
  </conditionalFormatting>
  <conditionalFormatting sqref="AI35:AJ36">
    <cfRule type="expression" dxfId="15842" priority="283" stopIfTrue="1">
      <formula>OR(AI35=祝色)</formula>
    </cfRule>
  </conditionalFormatting>
  <conditionalFormatting sqref="AM35:AN36">
    <cfRule type="expression" dxfId="15841" priority="282" stopIfTrue="1">
      <formula>OR(AM35=祝色)</formula>
    </cfRule>
  </conditionalFormatting>
  <conditionalFormatting sqref="AQ35:AR36">
    <cfRule type="expression" dxfId="15840" priority="281" stopIfTrue="1">
      <formula>OR(AQ35=祝色)</formula>
    </cfRule>
  </conditionalFormatting>
  <conditionalFormatting sqref="AU35:AV36">
    <cfRule type="expression" dxfId="15839" priority="280" stopIfTrue="1">
      <formula>OR(AU35=祝色)</formula>
    </cfRule>
  </conditionalFormatting>
  <conditionalFormatting sqref="AY35:AZ36">
    <cfRule type="expression" dxfId="15838" priority="279" stopIfTrue="1">
      <formula>OR(AY35=祝色)</formula>
    </cfRule>
  </conditionalFormatting>
  <conditionalFormatting sqref="BC35:BD36">
    <cfRule type="expression" dxfId="15837" priority="278" stopIfTrue="1">
      <formula>OR(BC35=祝色)</formula>
    </cfRule>
  </conditionalFormatting>
  <conditionalFormatting sqref="AE39:AF40">
    <cfRule type="expression" dxfId="15836" priority="277" stopIfTrue="1">
      <formula>OR(AE39=祝色)</formula>
    </cfRule>
  </conditionalFormatting>
  <conditionalFormatting sqref="AI39:AJ40">
    <cfRule type="expression" dxfId="15835" priority="276" stopIfTrue="1">
      <formula>OR(AI39=祝色)</formula>
    </cfRule>
  </conditionalFormatting>
  <conditionalFormatting sqref="AM39:AN40">
    <cfRule type="expression" dxfId="15834" priority="275" stopIfTrue="1">
      <formula>OR(AM39=祝色)</formula>
    </cfRule>
  </conditionalFormatting>
  <conditionalFormatting sqref="AQ39:AR40">
    <cfRule type="expression" dxfId="15833" priority="274" stopIfTrue="1">
      <formula>OR(AQ39=祝色)</formula>
    </cfRule>
  </conditionalFormatting>
  <conditionalFormatting sqref="AU39:AV40">
    <cfRule type="expression" dxfId="15832" priority="273" stopIfTrue="1">
      <formula>OR(AU39=祝色)</formula>
    </cfRule>
  </conditionalFormatting>
  <conditionalFormatting sqref="AY39:AZ40">
    <cfRule type="expression" dxfId="15831" priority="272" stopIfTrue="1">
      <formula>OR(AY39=祝色)</formula>
    </cfRule>
  </conditionalFormatting>
  <conditionalFormatting sqref="BC39:BD40">
    <cfRule type="expression" dxfId="15830" priority="271" stopIfTrue="1">
      <formula>OR(BC39=祝色)</formula>
    </cfRule>
  </conditionalFormatting>
  <conditionalFormatting sqref="A63:B64">
    <cfRule type="expression" dxfId="15829" priority="251" stopIfTrue="1">
      <formula>OR(A63=祝色)</formula>
    </cfRule>
  </conditionalFormatting>
  <conditionalFormatting sqref="A59:B60">
    <cfRule type="expression" dxfId="15828" priority="252" stopIfTrue="1">
      <formula>OR(AND(WEEKDAY(A59)=1,MONTH(A59)&lt;&gt;MONTH(I71)),AND(OR(A59=祝色),MONTH(A59)&lt;&gt;MONTH(I71)))</formula>
    </cfRule>
    <cfRule type="expression" dxfId="15827" priority="253" stopIfTrue="1">
      <formula>MONTH(A59)&lt;&gt;MONTH(I71)</formula>
    </cfRule>
    <cfRule type="expression" dxfId="15826" priority="254" stopIfTrue="1">
      <formula>OR(A59=祝色)</formula>
    </cfRule>
  </conditionalFormatting>
  <conditionalFormatting sqref="E59:F60">
    <cfRule type="expression" dxfId="15825" priority="255" stopIfTrue="1">
      <formula>OR(AND(WEEKDAY(E59)=1,MONTH(E59)&lt;&gt;MONTH(I71)),AND(OR(E59=祝色),MONTH(E59)&lt;&gt;MONTH(I71)))</formula>
    </cfRule>
    <cfRule type="expression" dxfId="15824" priority="256" stopIfTrue="1">
      <formula>MONTH(E59)&lt;&gt;MONTH(I71)</formula>
    </cfRule>
    <cfRule type="expression" dxfId="15823" priority="257" stopIfTrue="1">
      <formula>OR(E59=祝色)</formula>
    </cfRule>
  </conditionalFormatting>
  <conditionalFormatting sqref="I59:J60">
    <cfRule type="expression" dxfId="15822" priority="258" stopIfTrue="1">
      <formula>OR(AND(WEEKDAY(I59)=1,MONTH(I59)&lt;&gt;MONTH(I71)),AND(OR(I59=祝色),MONTH(I59)&lt;&gt;MONTH(I71)))</formula>
    </cfRule>
    <cfRule type="expression" dxfId="15821" priority="259" stopIfTrue="1">
      <formula>MONTH(I59)&lt;&gt;MONTH(I71)</formula>
    </cfRule>
    <cfRule type="expression" dxfId="15820" priority="260" stopIfTrue="1">
      <formula>OR(I59=祝色)</formula>
    </cfRule>
  </conditionalFormatting>
  <conditionalFormatting sqref="M59:N60">
    <cfRule type="expression" dxfId="15819" priority="261" stopIfTrue="1">
      <formula>OR(AND(WEEKDAY(M59)=1,MONTH(M59)&lt;&gt;MONTH(I71)),AND(OR(M59=祝色),MONTH(M59)&lt;&gt;MONTH(I71)))</formula>
    </cfRule>
    <cfRule type="expression" dxfId="15818" priority="262" stopIfTrue="1">
      <formula>MONTH(M59)&lt;&gt;MONTH(I71)</formula>
    </cfRule>
    <cfRule type="expression" dxfId="15817" priority="263" stopIfTrue="1">
      <formula>OR(M59=祝色)</formula>
    </cfRule>
  </conditionalFormatting>
  <conditionalFormatting sqref="Q59:R60">
    <cfRule type="expression" dxfId="15816" priority="264" stopIfTrue="1">
      <formula>OR(AND(WEEKDAY(Q59)=1,MONTH(Q59)&lt;&gt;MONTH(I71)),AND(OR(Q59=祝色),MONTH(Q59)&lt;&gt;MONTH(I71)))</formula>
    </cfRule>
    <cfRule type="expression" dxfId="15815" priority="265" stopIfTrue="1">
      <formula>MONTH(Q59)&lt;&gt;MONTH(I71)</formula>
    </cfRule>
    <cfRule type="expression" dxfId="15814" priority="266" stopIfTrue="1">
      <formula>OR(Q59=祝色)</formula>
    </cfRule>
  </conditionalFormatting>
  <conditionalFormatting sqref="U59:V60">
    <cfRule type="expression" dxfId="15813" priority="267" stopIfTrue="1">
      <formula>OR(AND(WEEKDAY(U59)=1,MONTH(U59)&lt;&gt;MONTH(I71)),AND(OR(U59=祝色),MONTH(U59)&lt;&gt;MONTH(I71)))</formula>
    </cfRule>
    <cfRule type="expression" dxfId="15812" priority="268" stopIfTrue="1">
      <formula>MONTH(U59)&lt;&gt;MONTH(I71)</formula>
    </cfRule>
    <cfRule type="expression" dxfId="15811" priority="269" stopIfTrue="1">
      <formula>OR(U59=祝色)</formula>
    </cfRule>
  </conditionalFormatting>
  <conditionalFormatting sqref="Y59:Z60">
    <cfRule type="expression" dxfId="15810" priority="270" stopIfTrue="1">
      <formula>OR(Y59=祝色)</formula>
    </cfRule>
  </conditionalFormatting>
  <conditionalFormatting sqref="E63:F64">
    <cfRule type="expression" dxfId="15809" priority="250" stopIfTrue="1">
      <formula>OR(E63=祝色)</formula>
    </cfRule>
  </conditionalFormatting>
  <conditionalFormatting sqref="I63:J64">
    <cfRule type="expression" dxfId="15808" priority="249" stopIfTrue="1">
      <formula>OR(I63=祝色)</formula>
    </cfRule>
  </conditionalFormatting>
  <conditionalFormatting sqref="M63:N64">
    <cfRule type="expression" dxfId="15807" priority="248" stopIfTrue="1">
      <formula>OR(M63=祝色)</formula>
    </cfRule>
  </conditionalFormatting>
  <conditionalFormatting sqref="Q63:R64">
    <cfRule type="expression" dxfId="15806" priority="247" stopIfTrue="1">
      <formula>OR(Q63=祝色)</formula>
    </cfRule>
  </conditionalFormatting>
  <conditionalFormatting sqref="U63:V64">
    <cfRule type="expression" dxfId="15805" priority="246" stopIfTrue="1">
      <formula>OR(U63=祝色)</formula>
    </cfRule>
  </conditionalFormatting>
  <conditionalFormatting sqref="Y63:Z64">
    <cfRule type="expression" dxfId="15804" priority="245" stopIfTrue="1">
      <formula>OR(Y63=祝色)</formula>
    </cfRule>
  </conditionalFormatting>
  <conditionalFormatting sqref="A67:B68">
    <cfRule type="expression" dxfId="15803" priority="244" stopIfTrue="1">
      <formula>OR(A67=祝色)</formula>
    </cfRule>
  </conditionalFormatting>
  <conditionalFormatting sqref="E67:F68">
    <cfRule type="expression" dxfId="15802" priority="243" stopIfTrue="1">
      <formula>OR(E67=祝色)</formula>
    </cfRule>
  </conditionalFormatting>
  <conditionalFormatting sqref="I67:J68">
    <cfRule type="expression" dxfId="15801" priority="242" stopIfTrue="1">
      <formula>OR(I67=祝色)</formula>
    </cfRule>
  </conditionalFormatting>
  <conditionalFormatting sqref="M67:N68">
    <cfRule type="expression" dxfId="15800" priority="241" stopIfTrue="1">
      <formula>OR(M67=祝色)</formula>
    </cfRule>
  </conditionalFormatting>
  <conditionalFormatting sqref="Q67:R68">
    <cfRule type="expression" dxfId="15799" priority="240" stopIfTrue="1">
      <formula>OR(Q67=祝色)</formula>
    </cfRule>
  </conditionalFormatting>
  <conditionalFormatting sqref="U67:V68">
    <cfRule type="expression" dxfId="15798" priority="239" stopIfTrue="1">
      <formula>OR(U67=祝色)</formula>
    </cfRule>
  </conditionalFormatting>
  <conditionalFormatting sqref="Y67:Z68">
    <cfRule type="expression" dxfId="15797" priority="238" stopIfTrue="1">
      <formula>OR(Y67=祝色)</formula>
    </cfRule>
  </conditionalFormatting>
  <conditionalFormatting sqref="AE63:AF64">
    <cfRule type="expression" dxfId="15796" priority="218" stopIfTrue="1">
      <formula>OR(AE63=祝色)</formula>
    </cfRule>
  </conditionalFormatting>
  <conditionalFormatting sqref="AE59:AF60">
    <cfRule type="expression" dxfId="15795" priority="219" stopIfTrue="1">
      <formula>OR(AND(WEEKDAY(AE59)=1,MONTH(AE59)&lt;&gt;MONTH(AM71)),AND(OR(AE59=祝色),MONTH(AE59)&lt;&gt;MONTH(AM71)))</formula>
    </cfRule>
    <cfRule type="expression" dxfId="15794" priority="220" stopIfTrue="1">
      <formula>MONTH(AE59)&lt;&gt;MONTH(AM71)</formula>
    </cfRule>
    <cfRule type="expression" dxfId="15793" priority="221" stopIfTrue="1">
      <formula>OR(AE59=祝色)</formula>
    </cfRule>
  </conditionalFormatting>
  <conditionalFormatting sqref="AI59:AJ60">
    <cfRule type="expression" dxfId="15792" priority="222" stopIfTrue="1">
      <formula>OR(AND(WEEKDAY(AI59)=1,MONTH(AI59)&lt;&gt;MONTH(AM71)),AND(OR(AI59=祝色),MONTH(AI59)&lt;&gt;MONTH(AM71)))</formula>
    </cfRule>
    <cfRule type="expression" dxfId="15791" priority="223" stopIfTrue="1">
      <formula>MONTH(AI59)&lt;&gt;MONTH(AM71)</formula>
    </cfRule>
    <cfRule type="expression" dxfId="15790" priority="224" stopIfTrue="1">
      <formula>OR(AI59=祝色)</formula>
    </cfRule>
  </conditionalFormatting>
  <conditionalFormatting sqref="AM59:AN60">
    <cfRule type="expression" dxfId="15789" priority="225" stopIfTrue="1">
      <formula>OR(AND(WEEKDAY(AM59)=1,MONTH(AM59)&lt;&gt;MONTH(AM71)),AND(OR(AM59=祝色),MONTH(AM59)&lt;&gt;MONTH(AM71)))</formula>
    </cfRule>
    <cfRule type="expression" dxfId="15788" priority="226" stopIfTrue="1">
      <formula>MONTH(AM59)&lt;&gt;MONTH(AM71)</formula>
    </cfRule>
    <cfRule type="expression" dxfId="15787" priority="227" stopIfTrue="1">
      <formula>OR(AM59=祝色)</formula>
    </cfRule>
  </conditionalFormatting>
  <conditionalFormatting sqref="AQ59:AR60">
    <cfRule type="expression" dxfId="15786" priority="228" stopIfTrue="1">
      <formula>OR(AND(WEEKDAY(AQ59)=1,MONTH(AQ59)&lt;&gt;MONTH(AM71)),AND(OR(AQ59=祝色),MONTH(AQ59)&lt;&gt;MONTH(AM71)))</formula>
    </cfRule>
    <cfRule type="expression" dxfId="15785" priority="229" stopIfTrue="1">
      <formula>MONTH(AQ59)&lt;&gt;MONTH(AM71)</formula>
    </cfRule>
    <cfRule type="expression" dxfId="15784" priority="230" stopIfTrue="1">
      <formula>OR(AQ59=祝色)</formula>
    </cfRule>
  </conditionalFormatting>
  <conditionalFormatting sqref="AU59:AV60">
    <cfRule type="expression" dxfId="15783" priority="231" stopIfTrue="1">
      <formula>OR(AND(WEEKDAY(AU59)=1,MONTH(AU59)&lt;&gt;MONTH(AM71)),AND(OR(AU59=祝色),MONTH(AU59)&lt;&gt;MONTH(AM71)))</formula>
    </cfRule>
    <cfRule type="expression" dxfId="15782" priority="232" stopIfTrue="1">
      <formula>MONTH(AU59)&lt;&gt;MONTH(AM71)</formula>
    </cfRule>
    <cfRule type="expression" dxfId="15781" priority="233" stopIfTrue="1">
      <formula>OR(AU59=祝色)</formula>
    </cfRule>
  </conditionalFormatting>
  <conditionalFormatting sqref="AY59:AZ60">
    <cfRule type="expression" dxfId="15780" priority="234" stopIfTrue="1">
      <formula>OR(AND(WEEKDAY(AY59)=1,MONTH(AY59)&lt;&gt;MONTH(AM71)),AND(OR(AY59=祝色),MONTH(AY59)&lt;&gt;MONTH(AM71)))</formula>
    </cfRule>
    <cfRule type="expression" dxfId="15779" priority="235" stopIfTrue="1">
      <formula>MONTH(AY59)&lt;&gt;MONTH(AM71)</formula>
    </cfRule>
    <cfRule type="expression" dxfId="15778" priority="236" stopIfTrue="1">
      <formula>OR(AY59=祝色)</formula>
    </cfRule>
  </conditionalFormatting>
  <conditionalFormatting sqref="BC59:BD60">
    <cfRule type="expression" dxfId="15777" priority="237" stopIfTrue="1">
      <formula>OR(BC59=祝色)</formula>
    </cfRule>
  </conditionalFormatting>
  <conditionalFormatting sqref="AI63:AJ64">
    <cfRule type="expression" dxfId="15776" priority="217" stopIfTrue="1">
      <formula>OR(AI63=祝色)</formula>
    </cfRule>
  </conditionalFormatting>
  <conditionalFormatting sqref="AM63:AN64">
    <cfRule type="expression" dxfId="15775" priority="216" stopIfTrue="1">
      <formula>OR(AM63=祝色)</formula>
    </cfRule>
  </conditionalFormatting>
  <conditionalFormatting sqref="AQ63:AR64">
    <cfRule type="expression" dxfId="15774" priority="215" stopIfTrue="1">
      <formula>OR(AQ63=祝色)</formula>
    </cfRule>
  </conditionalFormatting>
  <conditionalFormatting sqref="AU63:AV64">
    <cfRule type="expression" dxfId="15773" priority="214" stopIfTrue="1">
      <formula>OR(AU63=祝色)</formula>
    </cfRule>
  </conditionalFormatting>
  <conditionalFormatting sqref="AY63:AZ64">
    <cfRule type="expression" dxfId="15772" priority="213" stopIfTrue="1">
      <formula>OR(AY63=祝色)</formula>
    </cfRule>
  </conditionalFormatting>
  <conditionalFormatting sqref="BC63:BD64">
    <cfRule type="expression" dxfId="15771" priority="212" stopIfTrue="1">
      <formula>OR(BC63=祝色)</formula>
    </cfRule>
  </conditionalFormatting>
  <conditionalFormatting sqref="AE67:AF68">
    <cfRule type="expression" dxfId="15770" priority="211" stopIfTrue="1">
      <formula>OR(AE67=祝色)</formula>
    </cfRule>
  </conditionalFormatting>
  <conditionalFormatting sqref="AI67:AJ68">
    <cfRule type="expression" dxfId="15769" priority="210" stopIfTrue="1">
      <formula>OR(AI67=祝色)</formula>
    </cfRule>
  </conditionalFormatting>
  <conditionalFormatting sqref="AM67:AN68">
    <cfRule type="expression" dxfId="15768" priority="209" stopIfTrue="1">
      <formula>OR(AM67=祝色)</formula>
    </cfRule>
  </conditionalFormatting>
  <conditionalFormatting sqref="AQ67:AR68">
    <cfRule type="expression" dxfId="15767" priority="208" stopIfTrue="1">
      <formula>OR(AQ67=祝色)</formula>
    </cfRule>
  </conditionalFormatting>
  <conditionalFormatting sqref="AU67:AV68">
    <cfRule type="expression" dxfId="15766" priority="207" stopIfTrue="1">
      <formula>OR(AU67=祝色)</formula>
    </cfRule>
  </conditionalFormatting>
  <conditionalFormatting sqref="AY67:AZ68">
    <cfRule type="expression" dxfId="15765" priority="206" stopIfTrue="1">
      <formula>OR(AY67=祝色)</formula>
    </cfRule>
  </conditionalFormatting>
  <conditionalFormatting sqref="BC67:BD68">
    <cfRule type="expression" dxfId="15764" priority="205" stopIfTrue="1">
      <formula>OR(BC67=祝色)</formula>
    </cfRule>
  </conditionalFormatting>
  <conditionalFormatting sqref="A22:B23">
    <cfRule type="expression" dxfId="15763" priority="184" stopIfTrue="1">
      <formula>OR(AND(WEEKDAY(A22)=1,MONTH(A22)&lt;&gt;MONTH(I15)),AND(OR(A22=祝色),MONTH(A22)&lt;&gt;MONTH(I15)))</formula>
    </cfRule>
    <cfRule type="expression" dxfId="15762" priority="185" stopIfTrue="1">
      <formula>MONTH(A22)&lt;&gt;MONTH(I15)</formula>
    </cfRule>
    <cfRule type="expression" dxfId="15761" priority="186" stopIfTrue="1">
      <formula>OR(A22=祝色)</formula>
    </cfRule>
  </conditionalFormatting>
  <conditionalFormatting sqref="E22:F23">
    <cfRule type="expression" dxfId="15760" priority="187" stopIfTrue="1">
      <formula>OR(AND(WEEKDAY(E22)=1,MONTH(E22)&lt;&gt;MONTH(I15)),AND(OR(E22=祝色),MONTH(E22)&lt;&gt;MONTH(I15)))</formula>
    </cfRule>
    <cfRule type="expression" dxfId="15759" priority="188" stopIfTrue="1">
      <formula>MONTH(E22)&lt;&gt;MONTH(I15)</formula>
    </cfRule>
    <cfRule type="expression" dxfId="15758" priority="189" stopIfTrue="1">
      <formula>OR(E22=祝色)</formula>
    </cfRule>
  </conditionalFormatting>
  <conditionalFormatting sqref="I22:J23">
    <cfRule type="expression" dxfId="15757" priority="190" stopIfTrue="1">
      <formula>OR(AND(WEEKDAY(I22)=1,MONTH(I22)&lt;&gt;MONTH(I15)),AND(OR(I22=祝色),MONTH(I22)&lt;&gt;MONTH(I15)))</formula>
    </cfRule>
    <cfRule type="expression" dxfId="15756" priority="191" stopIfTrue="1">
      <formula>MONTH(I22)&lt;&gt;MONTH(I15)</formula>
    </cfRule>
    <cfRule type="expression" dxfId="15755" priority="192" stopIfTrue="1">
      <formula>OR(I22=祝色)</formula>
    </cfRule>
  </conditionalFormatting>
  <conditionalFormatting sqref="M22:N23">
    <cfRule type="expression" dxfId="15754" priority="193" stopIfTrue="1">
      <formula>OR(AND(WEEKDAY(M22)=1,MONTH(M22)&lt;&gt;MONTH(I15)),AND(OR(M22=祝色),MONTH(M22)&lt;&gt;MONTH(I15)))</formula>
    </cfRule>
    <cfRule type="expression" dxfId="15753" priority="194" stopIfTrue="1">
      <formula>MONTH(M22)&lt;&gt;MONTH(I15)</formula>
    </cfRule>
    <cfRule type="expression" dxfId="15752" priority="195" stopIfTrue="1">
      <formula>OR(M22=祝色)</formula>
    </cfRule>
  </conditionalFormatting>
  <conditionalFormatting sqref="Q22:R23">
    <cfRule type="expression" dxfId="15751" priority="196" stopIfTrue="1">
      <formula>OR(AND(WEEKDAY(Q22)=1,MONTH(Q22)&lt;&gt;MONTH(I15)),AND(OR(Q22=祝色),MONTH(Q22)&lt;&gt;MONTH(I15)))</formula>
    </cfRule>
    <cfRule type="expression" dxfId="15750" priority="197" stopIfTrue="1">
      <formula>MONTH(Q22)&lt;&gt;MONTH(I15)</formula>
    </cfRule>
    <cfRule type="expression" dxfId="15749" priority="198" stopIfTrue="1">
      <formula>OR(Q22=祝色)</formula>
    </cfRule>
  </conditionalFormatting>
  <conditionalFormatting sqref="U22:V23">
    <cfRule type="expression" dxfId="15748" priority="199" stopIfTrue="1">
      <formula>OR(AND(WEEKDAY(U22)=1,MONTH(U22)&lt;&gt;MONTH(I15)),AND(OR(U22=祝色),MONTH(U22)&lt;&gt;MONTH(I15)))</formula>
    </cfRule>
    <cfRule type="expression" dxfId="15747" priority="200" stopIfTrue="1">
      <formula>MONTH(U22)&lt;&gt;MONTH(I15)</formula>
    </cfRule>
    <cfRule type="expression" dxfId="15746" priority="201" stopIfTrue="1">
      <formula>OR(U22=祝色)</formula>
    </cfRule>
  </conditionalFormatting>
  <conditionalFormatting sqref="Y22:Z23">
    <cfRule type="expression" dxfId="15745" priority="202" stopIfTrue="1">
      <formula>OR(AND(WEEKDAY(Y22)=1,MONTH(Y22)&lt;&gt;MONTH(I15)),AND(OR(Y22=祝色),MONTH(Y22)&lt;&gt;MONTH(I15)))</formula>
    </cfRule>
    <cfRule type="expression" dxfId="15744" priority="203" stopIfTrue="1">
      <formula>MONTH(Y22)&lt;&gt;MONTH(I15)</formula>
    </cfRule>
    <cfRule type="expression" dxfId="15743" priority="204" stopIfTrue="1">
      <formula>OR(Y22=祝色)</formula>
    </cfRule>
  </conditionalFormatting>
  <conditionalFormatting sqref="A18:B19">
    <cfRule type="expression" dxfId="15742" priority="183" stopIfTrue="1">
      <formula>OR(A18=祝色)</formula>
    </cfRule>
  </conditionalFormatting>
  <conditionalFormatting sqref="E18:F19">
    <cfRule type="expression" dxfId="15741" priority="182" stopIfTrue="1">
      <formula>OR(E18=祝色)</formula>
    </cfRule>
  </conditionalFormatting>
  <conditionalFormatting sqref="I18:J19">
    <cfRule type="expression" dxfId="15740" priority="181" stopIfTrue="1">
      <formula>OR(I18=祝色)</formula>
    </cfRule>
  </conditionalFormatting>
  <conditionalFormatting sqref="M18:N19">
    <cfRule type="expression" dxfId="15739" priority="180" stopIfTrue="1">
      <formula>OR(M18=祝色)</formula>
    </cfRule>
  </conditionalFormatting>
  <conditionalFormatting sqref="Q18:R19">
    <cfRule type="expression" dxfId="15738" priority="179" stopIfTrue="1">
      <formula>OR(Q18=祝色)</formula>
    </cfRule>
  </conditionalFormatting>
  <conditionalFormatting sqref="U18:V19">
    <cfRule type="expression" dxfId="15737" priority="178" stopIfTrue="1">
      <formula>OR(U18=祝色)</formula>
    </cfRule>
  </conditionalFormatting>
  <conditionalFormatting sqref="Y18:Z19">
    <cfRule type="expression" dxfId="15736" priority="177" stopIfTrue="1">
      <formula>OR(Y18=祝色)</formula>
    </cfRule>
  </conditionalFormatting>
  <conditionalFormatting sqref="AE22:AF23">
    <cfRule type="expression" dxfId="15735" priority="156" stopIfTrue="1">
      <formula>OR(AND(WEEKDAY(AE22)=1,MONTH(AE22)&lt;&gt;MONTH(AM15)),AND(OR(AE22=祝色),MONTH(AE22)&lt;&gt;MONTH(AM15)))</formula>
    </cfRule>
    <cfRule type="expression" dxfId="15734" priority="157" stopIfTrue="1">
      <formula>MONTH(AE22)&lt;&gt;MONTH(AM15)</formula>
    </cfRule>
    <cfRule type="expression" dxfId="15733" priority="158" stopIfTrue="1">
      <formula>OR(AE22=祝色)</formula>
    </cfRule>
  </conditionalFormatting>
  <conditionalFormatting sqref="AI22:AJ23">
    <cfRule type="expression" dxfId="15732" priority="159" stopIfTrue="1">
      <formula>OR(AND(WEEKDAY(AI22)=1,MONTH(AI22)&lt;&gt;MONTH(AM15)),AND(OR(AI22=祝色),MONTH(AI22)&lt;&gt;MONTH(AM15)))</formula>
    </cfRule>
    <cfRule type="expression" dxfId="15731" priority="160" stopIfTrue="1">
      <formula>MONTH(AI22)&lt;&gt;MONTH(AM15)</formula>
    </cfRule>
    <cfRule type="expression" dxfId="15730" priority="161" stopIfTrue="1">
      <formula>OR(AI22=祝色)</formula>
    </cfRule>
  </conditionalFormatting>
  <conditionalFormatting sqref="AM22:AN23">
    <cfRule type="expression" dxfId="15729" priority="162" stopIfTrue="1">
      <formula>OR(AND(WEEKDAY(AM22)=1,MONTH(AM22)&lt;&gt;MONTH(AM15)),AND(OR(AM22=祝色),MONTH(AM22)&lt;&gt;MONTH(AM15)))</formula>
    </cfRule>
    <cfRule type="expression" dxfId="15728" priority="163" stopIfTrue="1">
      <formula>MONTH(AM22)&lt;&gt;MONTH(AM15)</formula>
    </cfRule>
    <cfRule type="expression" dxfId="15727" priority="164" stopIfTrue="1">
      <formula>OR(AM22=祝色)</formula>
    </cfRule>
  </conditionalFormatting>
  <conditionalFormatting sqref="AQ22:AR23">
    <cfRule type="expression" dxfId="15726" priority="165" stopIfTrue="1">
      <formula>OR(AND(WEEKDAY(AQ22)=1,MONTH(AQ22)&lt;&gt;MONTH(AM15)),AND(OR(AQ22=祝色),MONTH(AQ22)&lt;&gt;MONTH(AM15)))</formula>
    </cfRule>
    <cfRule type="expression" dxfId="15725" priority="166" stopIfTrue="1">
      <formula>MONTH(AQ22)&lt;&gt;MONTH(AM15)</formula>
    </cfRule>
    <cfRule type="expression" dxfId="15724" priority="167" stopIfTrue="1">
      <formula>OR(AQ22=祝色)</formula>
    </cfRule>
  </conditionalFormatting>
  <conditionalFormatting sqref="AU22:AV23">
    <cfRule type="expression" dxfId="15723" priority="168" stopIfTrue="1">
      <formula>OR(AND(WEEKDAY(AU22)=1,MONTH(AU22)&lt;&gt;MONTH(AM15)),AND(OR(AU22=祝色),MONTH(AU22)&lt;&gt;MONTH(AM15)))</formula>
    </cfRule>
    <cfRule type="expression" dxfId="15722" priority="169" stopIfTrue="1">
      <formula>MONTH(AU22)&lt;&gt;MONTH(AM15)</formula>
    </cfRule>
    <cfRule type="expression" dxfId="15721" priority="170" stopIfTrue="1">
      <formula>OR(AU22=祝色)</formula>
    </cfRule>
  </conditionalFormatting>
  <conditionalFormatting sqref="AY22:AZ23">
    <cfRule type="expression" dxfId="15720" priority="171" stopIfTrue="1">
      <formula>OR(AND(WEEKDAY(AY22)=1,MONTH(AY22)&lt;&gt;MONTH(AM15)),AND(OR(AY22=祝色),MONTH(AY22)&lt;&gt;MONTH(AM15)))</formula>
    </cfRule>
    <cfRule type="expression" dxfId="15719" priority="172" stopIfTrue="1">
      <formula>MONTH(AY22)&lt;&gt;MONTH(AM15)</formula>
    </cfRule>
    <cfRule type="expression" dxfId="15718" priority="173" stopIfTrue="1">
      <formula>OR(AY22=祝色)</formula>
    </cfRule>
  </conditionalFormatting>
  <conditionalFormatting sqref="BC22:BD23">
    <cfRule type="expression" dxfId="15717" priority="174" stopIfTrue="1">
      <formula>OR(AND(WEEKDAY(BC22)=1,MONTH(BC22)&lt;&gt;MONTH(AM15)),AND(OR(BC22=祝色),MONTH(BC22)&lt;&gt;MONTH(AM15)))</formula>
    </cfRule>
    <cfRule type="expression" dxfId="15716" priority="175" stopIfTrue="1">
      <formula>MONTH(BC22)&lt;&gt;MONTH(AM15)</formula>
    </cfRule>
    <cfRule type="expression" dxfId="15715" priority="176" stopIfTrue="1">
      <formula>OR(BC22=祝色)</formula>
    </cfRule>
  </conditionalFormatting>
  <conditionalFormatting sqref="AE18:AF19">
    <cfRule type="expression" dxfId="15714" priority="155" stopIfTrue="1">
      <formula>OR(AE18=祝色)</formula>
    </cfRule>
  </conditionalFormatting>
  <conditionalFormatting sqref="AI18:AJ19">
    <cfRule type="expression" dxfId="15713" priority="154" stopIfTrue="1">
      <formula>OR(AI18=祝色)</formula>
    </cfRule>
  </conditionalFormatting>
  <conditionalFormatting sqref="AM18:AN19">
    <cfRule type="expression" dxfId="15712" priority="153" stopIfTrue="1">
      <formula>OR(AM18=祝色)</formula>
    </cfRule>
  </conditionalFormatting>
  <conditionalFormatting sqref="AQ18:AR19">
    <cfRule type="expression" dxfId="15711" priority="152" stopIfTrue="1">
      <formula>OR(AQ18=祝色)</formula>
    </cfRule>
  </conditionalFormatting>
  <conditionalFormatting sqref="AU18:AV19">
    <cfRule type="expression" dxfId="15710" priority="151" stopIfTrue="1">
      <formula>OR(AU18=祝色)</formula>
    </cfRule>
  </conditionalFormatting>
  <conditionalFormatting sqref="AY18:AZ19">
    <cfRule type="expression" dxfId="15709" priority="150" stopIfTrue="1">
      <formula>OR(AY18=祝色)</formula>
    </cfRule>
  </conditionalFormatting>
  <conditionalFormatting sqref="BC18:BD19">
    <cfRule type="expression" dxfId="15708" priority="149" stopIfTrue="1">
      <formula>OR(BC18=祝色)</formula>
    </cfRule>
  </conditionalFormatting>
  <conditionalFormatting sqref="A50:B51">
    <cfRule type="expression" dxfId="15707" priority="128" stopIfTrue="1">
      <formula>OR(AND(WEEKDAY(A50)=1,MONTH(A50)&lt;&gt;MONTH(I43)),AND(OR(A50=祝色),MONTH(A50)&lt;&gt;MONTH(I43)))</formula>
    </cfRule>
    <cfRule type="expression" dxfId="15706" priority="129" stopIfTrue="1">
      <formula>MONTH(A50)&lt;&gt;MONTH(I43)</formula>
    </cfRule>
    <cfRule type="expression" dxfId="15705" priority="130" stopIfTrue="1">
      <formula>OR(A50=祝色)</formula>
    </cfRule>
  </conditionalFormatting>
  <conditionalFormatting sqref="E50:F51">
    <cfRule type="expression" dxfId="15704" priority="131" stopIfTrue="1">
      <formula>OR(AND(WEEKDAY(E50)=1,MONTH(E50)&lt;&gt;MONTH(I43)),AND(OR(E50=祝色),MONTH(E50)&lt;&gt;MONTH(I43)))</formula>
    </cfRule>
    <cfRule type="expression" dxfId="15703" priority="132" stopIfTrue="1">
      <formula>MONTH(E50)&lt;&gt;MONTH(I43)</formula>
    </cfRule>
    <cfRule type="expression" dxfId="15702" priority="133" stopIfTrue="1">
      <formula>OR(E50=祝色)</formula>
    </cfRule>
  </conditionalFormatting>
  <conditionalFormatting sqref="I50:J51">
    <cfRule type="expression" dxfId="15701" priority="134" stopIfTrue="1">
      <formula>OR(AND(WEEKDAY(I50)=1,MONTH(I50)&lt;&gt;MONTH(I43)),AND(OR(I50=祝色),MONTH(I50)&lt;&gt;MONTH(I43)))</formula>
    </cfRule>
    <cfRule type="expression" dxfId="15700" priority="135" stopIfTrue="1">
      <formula>MONTH(I50)&lt;&gt;MONTH(I43)</formula>
    </cfRule>
    <cfRule type="expression" dxfId="15699" priority="136" stopIfTrue="1">
      <formula>OR(I50=祝色)</formula>
    </cfRule>
  </conditionalFormatting>
  <conditionalFormatting sqref="M50:N51">
    <cfRule type="expression" dxfId="15698" priority="137" stopIfTrue="1">
      <formula>OR(AND(WEEKDAY(M50)=1,MONTH(M50)&lt;&gt;MONTH(I43)),AND(OR(M50=祝色),MONTH(M50)&lt;&gt;MONTH(I43)))</formula>
    </cfRule>
    <cfRule type="expression" dxfId="15697" priority="138" stopIfTrue="1">
      <formula>MONTH(M50)&lt;&gt;MONTH(I43)</formula>
    </cfRule>
    <cfRule type="expression" dxfId="15696" priority="139" stopIfTrue="1">
      <formula>OR(M50=祝色)</formula>
    </cfRule>
  </conditionalFormatting>
  <conditionalFormatting sqref="Q50:R51">
    <cfRule type="expression" dxfId="15695" priority="140" stopIfTrue="1">
      <formula>OR(AND(WEEKDAY(Q50)=1,MONTH(Q50)&lt;&gt;MONTH(I43)),AND(OR(Q50=祝色),MONTH(Q50)&lt;&gt;MONTH(I43)))</formula>
    </cfRule>
    <cfRule type="expression" dxfId="15694" priority="141" stopIfTrue="1">
      <formula>MONTH(Q50)&lt;&gt;MONTH(I43)</formula>
    </cfRule>
    <cfRule type="expression" dxfId="15693" priority="142" stopIfTrue="1">
      <formula>OR(Q50=祝色)</formula>
    </cfRule>
  </conditionalFormatting>
  <conditionalFormatting sqref="U50:V51">
    <cfRule type="expression" dxfId="15692" priority="143" stopIfTrue="1">
      <formula>OR(AND(WEEKDAY(U50)=1,MONTH(U50)&lt;&gt;MONTH(I43)),AND(OR(U50=祝色),MONTH(U50)&lt;&gt;MONTH(I43)))</formula>
    </cfRule>
    <cfRule type="expression" dxfId="15691" priority="144" stopIfTrue="1">
      <formula>MONTH(U50)&lt;&gt;MONTH(I43)</formula>
    </cfRule>
    <cfRule type="expression" dxfId="15690" priority="145" stopIfTrue="1">
      <formula>OR(U50=祝色)</formula>
    </cfRule>
  </conditionalFormatting>
  <conditionalFormatting sqref="Y50:Z51">
    <cfRule type="expression" dxfId="15689" priority="146" stopIfTrue="1">
      <formula>OR(AND(WEEKDAY(Y50)=1,MONTH(Y50)&lt;&gt;MONTH(I43)),AND(OR(Y50=祝色),MONTH(Y50)&lt;&gt;MONTH(I43)))</formula>
    </cfRule>
    <cfRule type="expression" dxfId="15688" priority="147" stopIfTrue="1">
      <formula>MONTH(Y50)&lt;&gt;MONTH(I43)</formula>
    </cfRule>
    <cfRule type="expression" dxfId="15687" priority="148" stopIfTrue="1">
      <formula>OR(Y50=祝色)</formula>
    </cfRule>
  </conditionalFormatting>
  <conditionalFormatting sqref="A46:B47">
    <cfRule type="expression" dxfId="15686" priority="127" stopIfTrue="1">
      <formula>OR(A46=祝色)</formula>
    </cfRule>
  </conditionalFormatting>
  <conditionalFormatting sqref="E46:F47">
    <cfRule type="expression" dxfId="15685" priority="126" stopIfTrue="1">
      <formula>OR(E46=祝色)</formula>
    </cfRule>
  </conditionalFormatting>
  <conditionalFormatting sqref="I46:J47">
    <cfRule type="expression" dxfId="15684" priority="125" stopIfTrue="1">
      <formula>OR(I46=祝色)</formula>
    </cfRule>
  </conditionalFormatting>
  <conditionalFormatting sqref="M46:N47">
    <cfRule type="expression" dxfId="15683" priority="124" stopIfTrue="1">
      <formula>OR(M46=祝色)</formula>
    </cfRule>
  </conditionalFormatting>
  <conditionalFormatting sqref="Q46:R47">
    <cfRule type="expression" dxfId="15682" priority="123" stopIfTrue="1">
      <formula>OR(Q46=祝色)</formula>
    </cfRule>
  </conditionalFormatting>
  <conditionalFormatting sqref="U46:V47">
    <cfRule type="expression" dxfId="15681" priority="122" stopIfTrue="1">
      <formula>OR(U46=祝色)</formula>
    </cfRule>
  </conditionalFormatting>
  <conditionalFormatting sqref="Y46:Z47">
    <cfRule type="expression" dxfId="15680" priority="121" stopIfTrue="1">
      <formula>OR(Y46=祝色)</formula>
    </cfRule>
  </conditionalFormatting>
  <conditionalFormatting sqref="AE50:AF51">
    <cfRule type="expression" dxfId="15679" priority="100" stopIfTrue="1">
      <formula>OR(AND(WEEKDAY(AE50)=1,MONTH(AE50)&lt;&gt;MONTH(AM43)),AND(OR(AE50=祝色),MONTH(AE50)&lt;&gt;MONTH(AM43)))</formula>
    </cfRule>
    <cfRule type="expression" dxfId="15678" priority="101" stopIfTrue="1">
      <formula>MONTH(AE50)&lt;&gt;MONTH(AM43)</formula>
    </cfRule>
    <cfRule type="expression" dxfId="15677" priority="102" stopIfTrue="1">
      <formula>OR(AE50=祝色)</formula>
    </cfRule>
  </conditionalFormatting>
  <conditionalFormatting sqref="AI50:AJ51">
    <cfRule type="expression" dxfId="15676" priority="103" stopIfTrue="1">
      <formula>OR(AND(WEEKDAY(AI50)=1,MONTH(AI50)&lt;&gt;MONTH(AM43)),AND(OR(AI50=祝色),MONTH(AI50)&lt;&gt;MONTH(AM43)))</formula>
    </cfRule>
    <cfRule type="expression" dxfId="15675" priority="104" stopIfTrue="1">
      <formula>MONTH(AI50)&lt;&gt;MONTH(AM43)</formula>
    </cfRule>
    <cfRule type="expression" dxfId="15674" priority="105" stopIfTrue="1">
      <formula>OR(AI50=祝色)</formula>
    </cfRule>
  </conditionalFormatting>
  <conditionalFormatting sqref="AM50:AN51">
    <cfRule type="expression" dxfId="15673" priority="106" stopIfTrue="1">
      <formula>OR(AND(WEEKDAY(AM50)=1,MONTH(AM50)&lt;&gt;MONTH(AM43)),AND(OR(AM50=祝色),MONTH(AM50)&lt;&gt;MONTH(AM43)))</formula>
    </cfRule>
    <cfRule type="expression" dxfId="15672" priority="107" stopIfTrue="1">
      <formula>MONTH(AM50)&lt;&gt;MONTH(AM43)</formula>
    </cfRule>
    <cfRule type="expression" dxfId="15671" priority="108" stopIfTrue="1">
      <formula>OR(AM50=祝色)</formula>
    </cfRule>
  </conditionalFormatting>
  <conditionalFormatting sqref="AQ50:AR51">
    <cfRule type="expression" dxfId="15670" priority="109" stopIfTrue="1">
      <formula>OR(AND(WEEKDAY(AQ50)=1,MONTH(AQ50)&lt;&gt;MONTH(AM43)),AND(OR(AQ50=祝色),MONTH(AQ50)&lt;&gt;MONTH(AM43)))</formula>
    </cfRule>
    <cfRule type="expression" dxfId="15669" priority="110" stopIfTrue="1">
      <formula>MONTH(AQ50)&lt;&gt;MONTH(AM43)</formula>
    </cfRule>
    <cfRule type="expression" dxfId="15668" priority="111" stopIfTrue="1">
      <formula>OR(AQ50=祝色)</formula>
    </cfRule>
  </conditionalFormatting>
  <conditionalFormatting sqref="AU50:AV51">
    <cfRule type="expression" dxfId="15667" priority="112" stopIfTrue="1">
      <formula>OR(AND(WEEKDAY(AU50)=1,MONTH(AU50)&lt;&gt;MONTH(AM43)),AND(OR(AU50=祝色),MONTH(AU50)&lt;&gt;MONTH(AM43)))</formula>
    </cfRule>
    <cfRule type="expression" dxfId="15666" priority="113" stopIfTrue="1">
      <formula>MONTH(AU50)&lt;&gt;MONTH(AM43)</formula>
    </cfRule>
    <cfRule type="expression" dxfId="15665" priority="114" stopIfTrue="1">
      <formula>OR(AU50=祝色)</formula>
    </cfRule>
  </conditionalFormatting>
  <conditionalFormatting sqref="AY50:AZ51">
    <cfRule type="expression" dxfId="15664" priority="115" stopIfTrue="1">
      <formula>OR(AND(WEEKDAY(AY50)=1,MONTH(AY50)&lt;&gt;MONTH(AM43)),AND(OR(AY50=祝色),MONTH(AY50)&lt;&gt;MONTH(AM43)))</formula>
    </cfRule>
    <cfRule type="expression" dxfId="15663" priority="116" stopIfTrue="1">
      <formula>MONTH(AY50)&lt;&gt;MONTH(AM43)</formula>
    </cfRule>
    <cfRule type="expression" dxfId="15662" priority="117" stopIfTrue="1">
      <formula>OR(AY50=祝色)</formula>
    </cfRule>
  </conditionalFormatting>
  <conditionalFormatting sqref="BC50:BD51">
    <cfRule type="expression" dxfId="15661" priority="118" stopIfTrue="1">
      <formula>OR(AND(WEEKDAY(BC50)=1,MONTH(BC50)&lt;&gt;MONTH(AM43)),AND(OR(BC50=祝色),MONTH(BC50)&lt;&gt;MONTH(AM43)))</formula>
    </cfRule>
    <cfRule type="expression" dxfId="15660" priority="119" stopIfTrue="1">
      <formula>MONTH(BC50)&lt;&gt;MONTH(AM43)</formula>
    </cfRule>
    <cfRule type="expression" dxfId="15659" priority="120" stopIfTrue="1">
      <formula>OR(BC50=祝色)</formula>
    </cfRule>
  </conditionalFormatting>
  <conditionalFormatting sqref="AE46:AF47">
    <cfRule type="expression" dxfId="15658" priority="99" stopIfTrue="1">
      <formula>OR(AE46=祝色)</formula>
    </cfRule>
  </conditionalFormatting>
  <conditionalFormatting sqref="AI46:AJ47">
    <cfRule type="expression" dxfId="15657" priority="98" stopIfTrue="1">
      <formula>OR(AI46=祝色)</formula>
    </cfRule>
  </conditionalFormatting>
  <conditionalFormatting sqref="AM46:AN47">
    <cfRule type="expression" dxfId="15656" priority="97" stopIfTrue="1">
      <formula>OR(AM46=祝色)</formula>
    </cfRule>
  </conditionalFormatting>
  <conditionalFormatting sqref="AQ46:AR47">
    <cfRule type="expression" dxfId="15655" priority="96" stopIfTrue="1">
      <formula>OR(AQ46=祝色)</formula>
    </cfRule>
  </conditionalFormatting>
  <conditionalFormatting sqref="AU46:AV47">
    <cfRule type="expression" dxfId="15654" priority="95" stopIfTrue="1">
      <formula>OR(AU46=祝色)</formula>
    </cfRule>
  </conditionalFormatting>
  <conditionalFormatting sqref="AY46:AZ47">
    <cfRule type="expression" dxfId="15653" priority="94" stopIfTrue="1">
      <formula>OR(AY46=祝色)</formula>
    </cfRule>
  </conditionalFormatting>
  <conditionalFormatting sqref="BC46:BD47">
    <cfRule type="expression" dxfId="15652" priority="93" stopIfTrue="1">
      <formula>OR(BC46=祝色)</formula>
    </cfRule>
  </conditionalFormatting>
  <conditionalFormatting sqref="A78:B79">
    <cfRule type="expression" dxfId="15651" priority="72" stopIfTrue="1">
      <formula>OR(AND(WEEKDAY(A78)=1,MONTH(A78)&lt;&gt;MONTH(I71)),AND(OR(A78=祝色),MONTH(A78)&lt;&gt;MONTH(I71)))</formula>
    </cfRule>
    <cfRule type="expression" dxfId="15650" priority="73" stopIfTrue="1">
      <formula>MONTH(A78)&lt;&gt;MONTH(I71)</formula>
    </cfRule>
    <cfRule type="expression" dxfId="15649" priority="74" stopIfTrue="1">
      <formula>OR(A78=祝色)</formula>
    </cfRule>
  </conditionalFormatting>
  <conditionalFormatting sqref="E78:F79">
    <cfRule type="expression" dxfId="15648" priority="75" stopIfTrue="1">
      <formula>OR(AND(WEEKDAY(E78)=1,MONTH(E78)&lt;&gt;MONTH(I71)),AND(OR(E78=祝色),MONTH(E78)&lt;&gt;MONTH(I71)))</formula>
    </cfRule>
    <cfRule type="expression" dxfId="15647" priority="76" stopIfTrue="1">
      <formula>MONTH(E78)&lt;&gt;MONTH(I71)</formula>
    </cfRule>
    <cfRule type="expression" dxfId="15646" priority="77" stopIfTrue="1">
      <formula>OR(E78=祝色)</formula>
    </cfRule>
  </conditionalFormatting>
  <conditionalFormatting sqref="I78:J79">
    <cfRule type="expression" dxfId="15645" priority="78" stopIfTrue="1">
      <formula>OR(AND(WEEKDAY(I78)=1,MONTH(I78)&lt;&gt;MONTH(I71)),AND(OR(I78=祝色),MONTH(I78)&lt;&gt;MONTH(I71)))</formula>
    </cfRule>
    <cfRule type="expression" dxfId="15644" priority="79" stopIfTrue="1">
      <formula>MONTH(I78)&lt;&gt;MONTH(I71)</formula>
    </cfRule>
    <cfRule type="expression" dxfId="15643" priority="80" stopIfTrue="1">
      <formula>OR(I78=祝色)</formula>
    </cfRule>
  </conditionalFormatting>
  <conditionalFormatting sqref="M78:N79">
    <cfRule type="expression" dxfId="15642" priority="81" stopIfTrue="1">
      <formula>OR(AND(WEEKDAY(M78)=1,MONTH(M78)&lt;&gt;MONTH(I71)),AND(OR(M78=祝色),MONTH(M78)&lt;&gt;MONTH(I71)))</formula>
    </cfRule>
    <cfRule type="expression" dxfId="15641" priority="82" stopIfTrue="1">
      <formula>MONTH(M78)&lt;&gt;MONTH(I71)</formula>
    </cfRule>
    <cfRule type="expression" dxfId="15640" priority="83" stopIfTrue="1">
      <formula>OR(M78=祝色)</formula>
    </cfRule>
  </conditionalFormatting>
  <conditionalFormatting sqref="Q78:R79">
    <cfRule type="expression" dxfId="15639" priority="84" stopIfTrue="1">
      <formula>OR(AND(WEEKDAY(Q78)=1,MONTH(Q78)&lt;&gt;MONTH(I71)),AND(OR(Q78=祝色),MONTH(Q78)&lt;&gt;MONTH(I71)))</formula>
    </cfRule>
    <cfRule type="expression" dxfId="15638" priority="85" stopIfTrue="1">
      <formula>MONTH(Q78)&lt;&gt;MONTH(I71)</formula>
    </cfRule>
    <cfRule type="expression" dxfId="15637" priority="86" stopIfTrue="1">
      <formula>OR(Q78=祝色)</formula>
    </cfRule>
  </conditionalFormatting>
  <conditionalFormatting sqref="U78:V79">
    <cfRule type="expression" dxfId="15636" priority="87" stopIfTrue="1">
      <formula>OR(AND(WEEKDAY(U78)=1,MONTH(U78)&lt;&gt;MONTH(I71)),AND(OR(U78=祝色),MONTH(U78)&lt;&gt;MONTH(I71)))</formula>
    </cfRule>
    <cfRule type="expression" dxfId="15635" priority="88" stopIfTrue="1">
      <formula>MONTH(U78)&lt;&gt;MONTH(I71)</formula>
    </cfRule>
    <cfRule type="expression" dxfId="15634" priority="89" stopIfTrue="1">
      <formula>OR(U78=祝色)</formula>
    </cfRule>
  </conditionalFormatting>
  <conditionalFormatting sqref="Y78:Z79">
    <cfRule type="expression" dxfId="15633" priority="90" stopIfTrue="1">
      <formula>OR(AND(WEEKDAY(Y78)=1,MONTH(Y78)&lt;&gt;MONTH(I71)),AND(OR(Y78=祝色),MONTH(Y78)&lt;&gt;MONTH(I71)))</formula>
    </cfRule>
    <cfRule type="expression" dxfId="15632" priority="91" stopIfTrue="1">
      <formula>MONTH(Y78)&lt;&gt;MONTH(I71)</formula>
    </cfRule>
    <cfRule type="expression" dxfId="15631" priority="92" stopIfTrue="1">
      <formula>OR(Y78=祝色)</formula>
    </cfRule>
  </conditionalFormatting>
  <conditionalFormatting sqref="A74:B75">
    <cfRule type="expression" dxfId="15630" priority="71" stopIfTrue="1">
      <formula>OR(A74=祝色)</formula>
    </cfRule>
  </conditionalFormatting>
  <conditionalFormatting sqref="E74:F75">
    <cfRule type="expression" dxfId="15629" priority="70" stopIfTrue="1">
      <formula>OR(E74=祝色)</formula>
    </cfRule>
  </conditionalFormatting>
  <conditionalFormatting sqref="I74:J75">
    <cfRule type="expression" dxfId="15628" priority="69" stopIfTrue="1">
      <formula>OR(I74=祝色)</formula>
    </cfRule>
  </conditionalFormatting>
  <conditionalFormatting sqref="M74:N75">
    <cfRule type="expression" dxfId="15627" priority="68" stopIfTrue="1">
      <formula>OR(M74=祝色)</formula>
    </cfRule>
  </conditionalFormatting>
  <conditionalFormatting sqref="Q74:R75">
    <cfRule type="expression" dxfId="15626" priority="67" stopIfTrue="1">
      <formula>OR(Q74=祝色)</formula>
    </cfRule>
  </conditionalFormatting>
  <conditionalFormatting sqref="U74:V75">
    <cfRule type="expression" dxfId="15625" priority="66" stopIfTrue="1">
      <formula>OR(U74=祝色)</formula>
    </cfRule>
  </conditionalFormatting>
  <conditionalFormatting sqref="Y74:Z75">
    <cfRule type="expression" dxfId="15624" priority="65" stopIfTrue="1">
      <formula>OR(Y74=祝色)</formula>
    </cfRule>
  </conditionalFormatting>
  <conditionalFormatting sqref="AE78:AF79">
    <cfRule type="expression" dxfId="15623" priority="44" stopIfTrue="1">
      <formula>OR(AND(WEEKDAY(AE78)=1,MONTH(AE78)&lt;&gt;MONTH(AM71)),AND(OR(AE78=祝色),MONTH(AE78)&lt;&gt;MONTH(AM71)))</formula>
    </cfRule>
    <cfRule type="expression" dxfId="15622" priority="45" stopIfTrue="1">
      <formula>MONTH(AE78)&lt;&gt;MONTH(AM71)</formula>
    </cfRule>
    <cfRule type="expression" dxfId="15621" priority="46" stopIfTrue="1">
      <formula>OR(AE78=祝色)</formula>
    </cfRule>
  </conditionalFormatting>
  <conditionalFormatting sqref="AI78:AJ79">
    <cfRule type="expression" dxfId="15620" priority="47" stopIfTrue="1">
      <formula>OR(AND(WEEKDAY(AI78)=1,MONTH(AI78)&lt;&gt;MONTH(AM71)),AND(OR(AI78=祝色),MONTH(AI78)&lt;&gt;MONTH(AM71)))</formula>
    </cfRule>
    <cfRule type="expression" dxfId="15619" priority="48" stopIfTrue="1">
      <formula>MONTH(AI78)&lt;&gt;MONTH(AM71)</formula>
    </cfRule>
    <cfRule type="expression" dxfId="15618" priority="49" stopIfTrue="1">
      <formula>OR(AI78=祝色)</formula>
    </cfRule>
  </conditionalFormatting>
  <conditionalFormatting sqref="AM78:AN79">
    <cfRule type="expression" dxfId="15617" priority="50" stopIfTrue="1">
      <formula>OR(AND(WEEKDAY(AM78)=1,MONTH(AM78)&lt;&gt;MONTH(AM71)),AND(OR(AM78=祝色),MONTH(AM78)&lt;&gt;MONTH(AM71)))</formula>
    </cfRule>
    <cfRule type="expression" dxfId="15616" priority="51" stopIfTrue="1">
      <formula>MONTH(AM78)&lt;&gt;MONTH(AM71)</formula>
    </cfRule>
    <cfRule type="expression" dxfId="15615" priority="52" stopIfTrue="1">
      <formula>OR(AM78=祝色)</formula>
    </cfRule>
  </conditionalFormatting>
  <conditionalFormatting sqref="AQ78:AR79">
    <cfRule type="expression" dxfId="15614" priority="53" stopIfTrue="1">
      <formula>OR(AND(WEEKDAY(AQ78)=1,MONTH(AQ78)&lt;&gt;MONTH(AM71)),AND(OR(AQ78=祝色),MONTH(AQ78)&lt;&gt;MONTH(AM71)))</formula>
    </cfRule>
    <cfRule type="expression" dxfId="15613" priority="54" stopIfTrue="1">
      <formula>MONTH(AQ78)&lt;&gt;MONTH(AM71)</formula>
    </cfRule>
    <cfRule type="expression" dxfId="15612" priority="55" stopIfTrue="1">
      <formula>OR(AQ78=祝色)</formula>
    </cfRule>
  </conditionalFormatting>
  <conditionalFormatting sqref="AU78:AV79">
    <cfRule type="expression" dxfId="15611" priority="56" stopIfTrue="1">
      <formula>OR(AND(WEEKDAY(AU78)=1,MONTH(AU78)&lt;&gt;MONTH(AM71)),AND(OR(AU78=祝色),MONTH(AU78)&lt;&gt;MONTH(AM71)))</formula>
    </cfRule>
    <cfRule type="expression" dxfId="15610" priority="57" stopIfTrue="1">
      <formula>MONTH(AU78)&lt;&gt;MONTH(AM71)</formula>
    </cfRule>
    <cfRule type="expression" dxfId="15609" priority="58" stopIfTrue="1">
      <formula>OR(AU78=祝色)</formula>
    </cfRule>
  </conditionalFormatting>
  <conditionalFormatting sqref="AY78:AZ79">
    <cfRule type="expression" dxfId="15608" priority="59" stopIfTrue="1">
      <formula>OR(AND(WEEKDAY(AY78)=1,MONTH(AY78)&lt;&gt;MONTH(AM71)),AND(OR(AY78=祝色),MONTH(AY78)&lt;&gt;MONTH(AM71)))</formula>
    </cfRule>
    <cfRule type="expression" dxfId="15607" priority="60" stopIfTrue="1">
      <formula>MONTH(AY78)&lt;&gt;MONTH(AM71)</formula>
    </cfRule>
    <cfRule type="expression" dxfId="15606" priority="61" stopIfTrue="1">
      <formula>OR(AY78=祝色)</formula>
    </cfRule>
  </conditionalFormatting>
  <conditionalFormatting sqref="BC78:BD79">
    <cfRule type="expression" dxfId="15605" priority="62" stopIfTrue="1">
      <formula>OR(AND(WEEKDAY(BC78)=1,MONTH(BC78)&lt;&gt;MONTH(AM71)),AND(OR(BC78=祝色),MONTH(BC78)&lt;&gt;MONTH(AM71)))</formula>
    </cfRule>
    <cfRule type="expression" dxfId="15604" priority="63" stopIfTrue="1">
      <formula>MONTH(BC78)&lt;&gt;MONTH(AM71)</formula>
    </cfRule>
    <cfRule type="expression" dxfId="15603" priority="64" stopIfTrue="1">
      <formula>OR(BC78=祝色)</formula>
    </cfRule>
  </conditionalFormatting>
  <conditionalFormatting sqref="AE74:AF75">
    <cfRule type="expression" dxfId="15602" priority="43" stopIfTrue="1">
      <formula>OR(AE74=祝色)</formula>
    </cfRule>
  </conditionalFormatting>
  <conditionalFormatting sqref="AI74:AJ75">
    <cfRule type="expression" dxfId="15601" priority="42" stopIfTrue="1">
      <formula>OR(AI74=祝色)</formula>
    </cfRule>
  </conditionalFormatting>
  <conditionalFormatting sqref="AM74:AN75">
    <cfRule type="expression" dxfId="15600" priority="41" stopIfTrue="1">
      <formula>OR(AM74=祝色)</formula>
    </cfRule>
  </conditionalFormatting>
  <conditionalFormatting sqref="AQ74:AR75">
    <cfRule type="expression" dxfId="15599" priority="40" stopIfTrue="1">
      <formula>OR(AQ74=祝色)</formula>
    </cfRule>
  </conditionalFormatting>
  <conditionalFormatting sqref="AU74:AV75">
    <cfRule type="expression" dxfId="15598" priority="39" stopIfTrue="1">
      <formula>OR(AU74=祝色)</formula>
    </cfRule>
  </conditionalFormatting>
  <conditionalFormatting sqref="AY74:AZ75">
    <cfRule type="expression" dxfId="15597" priority="38" stopIfTrue="1">
      <formula>OR(AY74=祝色)</formula>
    </cfRule>
  </conditionalFormatting>
  <conditionalFormatting sqref="BC74:BD75">
    <cfRule type="expression" dxfId="15596" priority="37" stopIfTrue="1">
      <formula>OR(BC74=祝色)</formula>
    </cfRule>
  </conditionalFormatting>
  <conditionalFormatting sqref="A26:B27">
    <cfRule type="expression" dxfId="15595" priority="34" stopIfTrue="1">
      <formula>OR(AND(WEEKDAY(A26)=1,MONTH(A26)&lt;&gt;MONTH(I15)),AND(OR(A26=祝色),MONTH(A26)&lt;&gt;MONTH(I15)))</formula>
    </cfRule>
    <cfRule type="expression" dxfId="15594" priority="35" stopIfTrue="1">
      <formula>MONTH(A26)&lt;&gt;MONTH(I15)</formula>
    </cfRule>
    <cfRule type="expression" dxfId="15593" priority="36" stopIfTrue="1">
      <formula>OR(A26=祝色)</formula>
    </cfRule>
  </conditionalFormatting>
  <conditionalFormatting sqref="E26:F27">
    <cfRule type="expression" dxfId="15592" priority="31" stopIfTrue="1">
      <formula>OR(AND(WEEKDAY(E26)=1,MONTH(E26)&lt;&gt;MONTH(I15)),AND(OR(E26=祝色),MONTH(E26)&lt;&gt;MONTH(I15)))</formula>
    </cfRule>
    <cfRule type="expression" dxfId="15591" priority="32" stopIfTrue="1">
      <formula>MONTH(E26)&lt;&gt;MONTH(I15)</formula>
    </cfRule>
    <cfRule type="expression" dxfId="15590" priority="33" stopIfTrue="1">
      <formula>OR(E26=祝色)</formula>
    </cfRule>
  </conditionalFormatting>
  <conditionalFormatting sqref="AE26:AF27">
    <cfRule type="expression" dxfId="15589" priority="28" stopIfTrue="1">
      <formula>OR(AND(WEEKDAY(AE26)=1,MONTH(AE26)&lt;&gt;MONTH(AM15)),AND(OR(AE26=祝色),MONTH(AE26)&lt;&gt;MONTH(AM15)))</formula>
    </cfRule>
    <cfRule type="expression" dxfId="15588" priority="29" stopIfTrue="1">
      <formula>MONTH(AE26)&lt;&gt;MONTH(AM15)</formula>
    </cfRule>
    <cfRule type="expression" dxfId="15587" priority="30" stopIfTrue="1">
      <formula>OR(AE26=祝色)</formula>
    </cfRule>
  </conditionalFormatting>
  <conditionalFormatting sqref="AI26:AJ27">
    <cfRule type="expression" dxfId="15586" priority="25" stopIfTrue="1">
      <formula>OR(AND(WEEKDAY(AI26)=1,MONTH(AI26)&lt;&gt;MONTH(AM15)),AND(OR(AI26=祝色),MONTH(AI26)&lt;&gt;MONTH(AM15)))</formula>
    </cfRule>
    <cfRule type="expression" dxfId="15585" priority="26" stopIfTrue="1">
      <formula>MONTH(AI26)&lt;&gt;MONTH(AM15)</formula>
    </cfRule>
    <cfRule type="expression" dxfId="15584" priority="27" stopIfTrue="1">
      <formula>OR(AI26=祝色)</formula>
    </cfRule>
  </conditionalFormatting>
  <conditionalFormatting sqref="A54:B55">
    <cfRule type="expression" dxfId="15583" priority="22" stopIfTrue="1">
      <formula>OR(AND(WEEKDAY(A54)=1,MONTH(A54)&lt;&gt;MONTH(I43)),AND(OR(A54=祝色),MONTH(A54)&lt;&gt;MONTH(I43)))</formula>
    </cfRule>
    <cfRule type="expression" dxfId="15582" priority="23" stopIfTrue="1">
      <formula>MONTH(A54)&lt;&gt;MONTH(I43)</formula>
    </cfRule>
    <cfRule type="expression" dxfId="15581" priority="24" stopIfTrue="1">
      <formula>OR(A54=祝色)</formula>
    </cfRule>
  </conditionalFormatting>
  <conditionalFormatting sqref="E54:F55">
    <cfRule type="expression" dxfId="15580" priority="19" stopIfTrue="1">
      <formula>OR(AND(WEEKDAY(E54)=1,MONTH(E54)&lt;&gt;MONTH(I43)),AND(OR(E54=祝色),MONTH(E54)&lt;&gt;MONTH(I43)))</formula>
    </cfRule>
    <cfRule type="expression" dxfId="15579" priority="20" stopIfTrue="1">
      <formula>MONTH(E54)&lt;&gt;MONTH(I43)</formula>
    </cfRule>
    <cfRule type="expression" dxfId="15578" priority="21" stopIfTrue="1">
      <formula>OR(E54=祝色)</formula>
    </cfRule>
  </conditionalFormatting>
  <conditionalFormatting sqref="AE54:AF55">
    <cfRule type="expression" dxfId="15577" priority="16" stopIfTrue="1">
      <formula>OR(AND(WEEKDAY(AE54)=1,MONTH(AE54)&lt;&gt;MONTH(AM43)),AND(OR(AE54=祝色),MONTH(AE54)&lt;&gt;MONTH(AM43)))</formula>
    </cfRule>
    <cfRule type="expression" dxfId="15576" priority="17" stopIfTrue="1">
      <formula>MONTH(AE54)&lt;&gt;MONTH(AM43)</formula>
    </cfRule>
    <cfRule type="expression" dxfId="15575" priority="18" stopIfTrue="1">
      <formula>OR(AE54=祝色)</formula>
    </cfRule>
  </conditionalFormatting>
  <conditionalFormatting sqref="AI54:AJ55">
    <cfRule type="expression" dxfId="15574" priority="13" stopIfTrue="1">
      <formula>OR(AND(WEEKDAY(AI54)=1,MONTH(AI54)&lt;&gt;MONTH(AM43)),AND(OR(AI54=祝色),MONTH(AI54)&lt;&gt;MONTH(AM43)))</formula>
    </cfRule>
    <cfRule type="expression" dxfId="15573" priority="14" stopIfTrue="1">
      <formula>MONTH(AI54)&lt;&gt;MONTH(AM43)</formula>
    </cfRule>
    <cfRule type="expression" dxfId="15572" priority="15" stopIfTrue="1">
      <formula>OR(AI54=祝色)</formula>
    </cfRule>
  </conditionalFormatting>
  <conditionalFormatting sqref="A82:B83">
    <cfRule type="expression" dxfId="15571" priority="10" stopIfTrue="1">
      <formula>OR(AND(WEEKDAY(A82)=1,MONTH(A82)&lt;&gt;MONTH(I71)),AND(OR(A82=祝色),MONTH(A82)&lt;&gt;MONTH(I71)))</formula>
    </cfRule>
    <cfRule type="expression" dxfId="15570" priority="11" stopIfTrue="1">
      <formula>MONTH(A82)&lt;&gt;MONTH(I71)</formula>
    </cfRule>
    <cfRule type="expression" dxfId="15569" priority="12" stopIfTrue="1">
      <formula>OR(A82=祝色)</formula>
    </cfRule>
  </conditionalFormatting>
  <conditionalFormatting sqref="E82:F83">
    <cfRule type="expression" dxfId="15568" priority="7" stopIfTrue="1">
      <formula>OR(AND(WEEKDAY(E82)=1,MONTH(E82)&lt;&gt;MONTH(I71)),AND(OR(E82=祝色),MONTH(E82)&lt;&gt;MONTH(I71)))</formula>
    </cfRule>
    <cfRule type="expression" dxfId="15567" priority="8" stopIfTrue="1">
      <formula>MONTH(E82)&lt;&gt;MONTH(I71)</formula>
    </cfRule>
    <cfRule type="expression" dxfId="15566" priority="9" stopIfTrue="1">
      <formula>OR(E82=祝色)</formula>
    </cfRule>
  </conditionalFormatting>
  <conditionalFormatting sqref="AE82:AF83">
    <cfRule type="expression" dxfId="15565" priority="4" stopIfTrue="1">
      <formula>OR(AND(WEEKDAY(AE82)=1,MONTH(AE82)&lt;&gt;MONTH(AM71)),AND(OR(AE82=祝色),MONTH(AE82)&lt;&gt;MONTH(AM71)))</formula>
    </cfRule>
    <cfRule type="expression" dxfId="15564" priority="5" stopIfTrue="1">
      <formula>MONTH(AE82)&lt;&gt;MONTH(AM71)</formula>
    </cfRule>
    <cfRule type="expression" dxfId="15563" priority="6" stopIfTrue="1">
      <formula>OR(AE82=祝色)</formula>
    </cfRule>
  </conditionalFormatting>
  <conditionalFormatting sqref="AI82:AJ83">
    <cfRule type="expression" dxfId="15562" priority="1" stopIfTrue="1">
      <formula>OR(AND(WEEKDAY(AI82)=1,MONTH(AI82)&lt;&gt;MONTH(AM71)),AND(OR(AI82=祝色),MONTH(AI82)&lt;&gt;MONTH(AM71)))</formula>
    </cfRule>
    <cfRule type="expression" dxfId="15561" priority="2" stopIfTrue="1">
      <formula>MONTH(AI82)&lt;&gt;MONTH(AM71)</formula>
    </cfRule>
    <cfRule type="expression" dxfId="15560" priority="3" stopIfTrue="1">
      <formula>OR(AI82=祝色)</formula>
    </cfRule>
  </conditionalFormatting>
  <pageMargins left="0" right="0" top="0" bottom="0" header="0.51181102362204722" footer="0.51181102362204722"/>
  <pageSetup paperSize="8" scale="50"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BF88"/>
  <sheetViews>
    <sheetView zoomScale="50" zoomScaleNormal="50" workbookViewId="0">
      <selection activeCell="AC2" sqref="AC2"/>
    </sheetView>
  </sheetViews>
  <sheetFormatPr defaultRowHeight="13.5"/>
  <cols>
    <col min="1" max="3" width="4.5" customWidth="1"/>
    <col min="4" max="4" width="5.5" customWidth="1"/>
    <col min="5" max="7" width="4.5" customWidth="1"/>
    <col min="8" max="8" width="5.375" customWidth="1"/>
    <col min="9" max="11" width="4.5" customWidth="1"/>
    <col min="12" max="12" width="5.375" customWidth="1"/>
    <col min="13" max="15" width="4.5" customWidth="1"/>
    <col min="16" max="16" width="5.375" customWidth="1"/>
    <col min="17" max="19" width="4.5" customWidth="1"/>
    <col min="20" max="20" width="5.375" customWidth="1"/>
    <col min="21" max="23" width="4.5" customWidth="1"/>
    <col min="24" max="24" width="5.375" customWidth="1"/>
    <col min="25" max="27" width="4.5" customWidth="1"/>
    <col min="28" max="28" width="5.5" customWidth="1"/>
    <col min="29" max="30" width="5.875" customWidth="1"/>
    <col min="31" max="33" width="4.5" customWidth="1"/>
    <col min="34" max="34" width="5.5" customWidth="1"/>
    <col min="35" max="37" width="4.5" customWidth="1"/>
    <col min="38" max="38" width="5.375" customWidth="1"/>
    <col min="39" max="41" width="4.5" customWidth="1"/>
    <col min="42" max="42" width="5.375" customWidth="1"/>
    <col min="43" max="45" width="4.5" customWidth="1"/>
    <col min="46" max="46" width="5.375" customWidth="1"/>
    <col min="47" max="49" width="4.5" customWidth="1"/>
    <col min="50" max="50" width="5.375" customWidth="1"/>
    <col min="51" max="53" width="4.5" customWidth="1"/>
    <col min="54" max="54" width="5.375" customWidth="1"/>
    <col min="55" max="57" width="4.5" customWidth="1"/>
    <col min="58" max="58" width="5.5" customWidth="1"/>
  </cols>
  <sheetData>
    <row r="1" spans="1:58" ht="28.5" customHeight="1">
      <c r="A1" s="1064">
        <v>46023</v>
      </c>
      <c r="B1" s="1064"/>
      <c r="C1" s="1064"/>
      <c r="D1" s="1068">
        <f>A1</f>
        <v>46023</v>
      </c>
      <c r="E1" s="1068"/>
      <c r="F1" s="1068"/>
      <c r="G1" s="1068"/>
      <c r="H1" s="1068"/>
      <c r="I1" s="1069">
        <f>D1</f>
        <v>46023</v>
      </c>
      <c r="J1" s="1069"/>
      <c r="K1" s="1069"/>
      <c r="L1" s="1069"/>
      <c r="O1" s="1067" t="s">
        <v>351</v>
      </c>
      <c r="P1" s="1067"/>
      <c r="Q1" s="1067"/>
      <c r="R1" s="1067"/>
      <c r="S1" s="1067"/>
      <c r="T1" s="1067"/>
      <c r="U1" s="1067"/>
      <c r="V1" s="1067" t="s">
        <v>352</v>
      </c>
      <c r="W1" s="1067"/>
      <c r="X1" s="1067"/>
      <c r="Y1" s="1067"/>
      <c r="Z1" s="1067"/>
      <c r="AA1" s="1067"/>
      <c r="AB1" s="1067"/>
      <c r="AE1" s="1064">
        <f>IF(MONTH(A61)=12,DATE(YEAR(A61)+1,1,1),DATE(YEAR(A61),MONTH(A61)+1,1))</f>
        <v>46113</v>
      </c>
      <c r="AF1" s="1064"/>
      <c r="AG1" s="1064"/>
      <c r="AH1" s="1072">
        <f>AE1</f>
        <v>46113</v>
      </c>
      <c r="AI1" s="1073"/>
      <c r="AJ1" s="1073"/>
      <c r="AK1" s="1073"/>
      <c r="AL1" s="1073"/>
      <c r="AM1" s="1074">
        <f>AH1</f>
        <v>46113</v>
      </c>
      <c r="AN1" s="1074"/>
      <c r="AO1" s="1074"/>
      <c r="AP1" s="1074"/>
      <c r="AS1" s="1067" t="s">
        <v>351</v>
      </c>
      <c r="AT1" s="1067"/>
      <c r="AU1" s="1067"/>
      <c r="AV1" s="1067"/>
      <c r="AW1" s="1067"/>
      <c r="AX1" s="1067"/>
      <c r="AY1" s="1067"/>
      <c r="AZ1" s="1067" t="s">
        <v>352</v>
      </c>
      <c r="BA1" s="1067"/>
      <c r="BB1" s="1067"/>
      <c r="BC1" s="1067"/>
      <c r="BD1" s="1067"/>
      <c r="BE1" s="1067"/>
      <c r="BF1" s="1067"/>
    </row>
    <row r="2" spans="1:58" ht="37.5" customHeight="1">
      <c r="A2" s="1061" t="str">
        <f>IF(A1&gt;=43586,"令和"&amp;IF(YEAR(A1)-2018=1,"元",YEAR(A1)-2018),"平成"&amp;(YEAR(A1)-1988))</f>
        <v>令和8</v>
      </c>
      <c r="B2" s="1061"/>
      <c r="C2" s="1061"/>
      <c r="D2" s="1068"/>
      <c r="E2" s="1068"/>
      <c r="F2" s="1068"/>
      <c r="G2" s="1068"/>
      <c r="H2" s="1068"/>
      <c r="I2" s="1062" t="str">
        <f>CHOOSE(MONTH(D1),"睦月","如月","弥生","卯月","皐月","水無月","文月","葉月","長月","神無月","霜月","師走")</f>
        <v>睦月</v>
      </c>
      <c r="J2" s="1062"/>
      <c r="K2" s="1062"/>
      <c r="L2" s="1062"/>
      <c r="O2" s="1060" t="str">
        <f>VLOOKUP(A1,祝節名,2,FALSE)</f>
        <v>1 元日、12 成人の日
小寒5、大寒20</v>
      </c>
      <c r="P2" s="1060"/>
      <c r="Q2" s="1060"/>
      <c r="R2" s="1060"/>
      <c r="S2" s="1060"/>
      <c r="T2" s="1060"/>
      <c r="U2" s="1060"/>
      <c r="V2" s="1060" t="str">
        <f>VLOOKUP(A1,記念名,2,FALSE)</f>
        <v>防災とボランティアの日 17</v>
      </c>
      <c r="W2" s="1060"/>
      <c r="X2" s="1060"/>
      <c r="Y2" s="1060"/>
      <c r="Z2" s="1060"/>
      <c r="AA2" s="1060"/>
      <c r="AB2" s="1060"/>
      <c r="AE2" s="1061" t="str">
        <f>IF(AE1&gt;=43586,"令和"&amp;IF(YEAR(AE1)-2018=1,"元",YEAR(AE1)-2018),"平成"&amp;(YEAR(AE1)-1988))</f>
        <v>令和8</v>
      </c>
      <c r="AF2" s="1061"/>
      <c r="AG2" s="1061"/>
      <c r="AH2" s="1073"/>
      <c r="AI2" s="1073"/>
      <c r="AJ2" s="1073"/>
      <c r="AK2" s="1073"/>
      <c r="AL2" s="1073"/>
      <c r="AM2" s="1071" t="str">
        <f>CHOOSE(MONTH(AH1),"睦月","如月","弥生","卯月","皐月","水無月","文月","葉月","長月","神無月","霜月","師走")</f>
        <v>卯月</v>
      </c>
      <c r="AN2" s="1071"/>
      <c r="AO2" s="1071"/>
      <c r="AP2" s="1071"/>
      <c r="AS2" s="1060" t="str">
        <f>VLOOKUP(AE1,祝節名,2,FALSE)</f>
        <v>29 昭和の日
清明5、穀雨20</v>
      </c>
      <c r="AT2" s="1060"/>
      <c r="AU2" s="1060"/>
      <c r="AV2" s="1060"/>
      <c r="AW2" s="1060"/>
      <c r="AX2" s="1060"/>
      <c r="AY2" s="1060"/>
      <c r="AZ2" s="1060" t="str">
        <f>VLOOKUP(AE1,記念名,2,FALSE)</f>
        <v>発明の日 18、郵政記念日 20
主権回復の日 28</v>
      </c>
      <c r="BA2" s="1060"/>
      <c r="BB2" s="1060"/>
      <c r="BC2" s="1060"/>
      <c r="BD2" s="1060"/>
      <c r="BE2" s="1060"/>
      <c r="BF2" s="1060"/>
    </row>
    <row r="3" spans="1:58" ht="9" customHeight="1"/>
    <row r="4" spans="1:58" ht="22.5" customHeight="1">
      <c r="A4" s="1046" t="s">
        <v>497</v>
      </c>
      <c r="B4" s="1047"/>
      <c r="C4" s="120"/>
      <c r="D4" s="53"/>
      <c r="E4" s="1048" t="s">
        <v>51</v>
      </c>
      <c r="F4" s="1049"/>
      <c r="G4" s="120"/>
      <c r="H4" s="53"/>
      <c r="I4" s="1050" t="s">
        <v>52</v>
      </c>
      <c r="J4" s="1051"/>
      <c r="K4" s="120"/>
      <c r="L4" s="53"/>
      <c r="M4" s="1052" t="s">
        <v>48</v>
      </c>
      <c r="N4" s="1053"/>
      <c r="O4" s="120"/>
      <c r="P4" s="53"/>
      <c r="Q4" s="1054" t="s">
        <v>49</v>
      </c>
      <c r="R4" s="1055"/>
      <c r="S4" s="120"/>
      <c r="T4" s="53"/>
      <c r="U4" s="1056" t="s">
        <v>50</v>
      </c>
      <c r="V4" s="1057"/>
      <c r="W4" s="120"/>
      <c r="X4" s="53"/>
      <c r="Y4" s="1058" t="s">
        <v>53</v>
      </c>
      <c r="Z4" s="1059"/>
      <c r="AA4" s="120"/>
      <c r="AB4" s="53"/>
      <c r="AE4" s="1046" t="s">
        <v>497</v>
      </c>
      <c r="AF4" s="1047"/>
      <c r="AG4" s="120"/>
      <c r="AH4" s="53"/>
      <c r="AI4" s="1048" t="s">
        <v>51</v>
      </c>
      <c r="AJ4" s="1049"/>
      <c r="AK4" s="120"/>
      <c r="AL4" s="53"/>
      <c r="AM4" s="1050" t="s">
        <v>52</v>
      </c>
      <c r="AN4" s="1051"/>
      <c r="AO4" s="120"/>
      <c r="AP4" s="53"/>
      <c r="AQ4" s="1052" t="s">
        <v>48</v>
      </c>
      <c r="AR4" s="1053"/>
      <c r="AS4" s="120"/>
      <c r="AT4" s="53"/>
      <c r="AU4" s="1054" t="s">
        <v>49</v>
      </c>
      <c r="AV4" s="1055"/>
      <c r="AW4" s="120"/>
      <c r="AX4" s="53"/>
      <c r="AY4" s="1056" t="s">
        <v>50</v>
      </c>
      <c r="AZ4" s="1057"/>
      <c r="BA4" s="120"/>
      <c r="BB4" s="53"/>
      <c r="BC4" s="1058" t="s">
        <v>53</v>
      </c>
      <c r="BD4" s="1059"/>
      <c r="BE4" s="120"/>
      <c r="BF4" s="53"/>
    </row>
    <row r="5" spans="1:58" ht="24.75" customHeight="1">
      <c r="A5" s="451">
        <f>IF(WEEKDAY(A1)=1,A1,(IF(WEEKDAY(A1)=2,A1-1,(IF(WEEKDAY(A1)=3,A1-2,(IF(WEEKDAY(A1)=4,A1-3,(IF(WEEKDAY(A1)=5,A1-4,IF(WEEKDAY(A1)=6,A1-5,A1-6))))))))))</f>
        <v>46019</v>
      </c>
      <c r="B5" s="1036"/>
      <c r="C5" s="1063">
        <f>IF(DAY(A5)=1,"",MONTH(A5))</f>
        <v>12</v>
      </c>
      <c r="D5" s="1042"/>
      <c r="E5" s="1029">
        <f>A5+1</f>
        <v>46020</v>
      </c>
      <c r="F5" s="453"/>
      <c r="G5" s="1041" t="str">
        <f>IF(DAY(E5)=1,MONTH(E5),"")</f>
        <v/>
      </c>
      <c r="H5" s="1042"/>
      <c r="I5" s="1029">
        <f>E5+1</f>
        <v>46021</v>
      </c>
      <c r="J5" s="453"/>
      <c r="K5" s="1041" t="str">
        <f>IF(DAY(I5)=1,MONTH(I5),"")</f>
        <v/>
      </c>
      <c r="L5" s="1042"/>
      <c r="M5" s="1029">
        <f>I5+1</f>
        <v>46022</v>
      </c>
      <c r="N5" s="453"/>
      <c r="O5" s="1041" t="str">
        <f>IF(DAY(M5)=1,MONTH(M5),"")</f>
        <v/>
      </c>
      <c r="P5" s="1042"/>
      <c r="Q5" s="1029">
        <f>M5+1</f>
        <v>46023</v>
      </c>
      <c r="R5" s="453"/>
      <c r="S5" s="1041">
        <f>IF(DAY(Q5)=1,MONTH(Q5),"")</f>
        <v>1</v>
      </c>
      <c r="T5" s="1042"/>
      <c r="U5" s="1029">
        <f>Q5+1</f>
        <v>46024</v>
      </c>
      <c r="V5" s="453"/>
      <c r="W5" s="1041" t="str">
        <f>IF(DAY(U5)=1,MONTH(U5),"")</f>
        <v/>
      </c>
      <c r="X5" s="1042"/>
      <c r="Y5" s="1037">
        <f>U5+1</f>
        <v>46025</v>
      </c>
      <c r="Z5" s="1034"/>
      <c r="AA5" s="1041" t="str">
        <f>IF(DAY(Y5)=1,MONTH(Y5),"")</f>
        <v/>
      </c>
      <c r="AB5" s="1042"/>
      <c r="AE5" s="451">
        <f>IF(WEEKDAY(AE1)=1,AE1,(IF(WEEKDAY(AE1)=2,AE1-1,(IF(WEEKDAY(AE1)=3,AE1-2,(IF(WEEKDAY(AE1)=4,AE1-3,(IF(WEEKDAY(AE1)=5,AE1-4,IF(WEEKDAY(AE1)=6,AE1-5,AE1-6))))))))))</f>
        <v>46110</v>
      </c>
      <c r="AF5" s="1036"/>
      <c r="AG5" s="1063">
        <f>IF(DAY(AE5)=1,"",MONTH(AE5))</f>
        <v>3</v>
      </c>
      <c r="AH5" s="1042"/>
      <c r="AI5" s="1029">
        <f>AE5+1</f>
        <v>46111</v>
      </c>
      <c r="AJ5" s="453"/>
      <c r="AK5" s="1041" t="str">
        <f>IF(DAY(AI5)=1,MONTH(AI5),"")</f>
        <v/>
      </c>
      <c r="AL5" s="1042"/>
      <c r="AM5" s="1029">
        <f>AI5+1</f>
        <v>46112</v>
      </c>
      <c r="AN5" s="453"/>
      <c r="AO5" s="1041" t="str">
        <f>IF(DAY(AM5)=1,MONTH(AM5),"")</f>
        <v/>
      </c>
      <c r="AP5" s="1042"/>
      <c r="AQ5" s="1029">
        <f>AM5+1</f>
        <v>46113</v>
      </c>
      <c r="AR5" s="453"/>
      <c r="AS5" s="1041">
        <f>IF(DAY(AQ5)=1,MONTH(AQ5),"")</f>
        <v>4</v>
      </c>
      <c r="AT5" s="1042"/>
      <c r="AU5" s="1029">
        <f>AQ5+1</f>
        <v>46114</v>
      </c>
      <c r="AV5" s="453"/>
      <c r="AW5" s="1041" t="str">
        <f>IF(DAY(AU5)=1,MONTH(AU5),"")</f>
        <v/>
      </c>
      <c r="AX5" s="1042"/>
      <c r="AY5" s="1029">
        <f>AU5+1</f>
        <v>46115</v>
      </c>
      <c r="AZ5" s="453"/>
      <c r="BA5" s="1041" t="str">
        <f>IF(DAY(AY5)=1,MONTH(AY5),"")</f>
        <v/>
      </c>
      <c r="BB5" s="1042"/>
      <c r="BC5" s="1037">
        <f>AY5+1</f>
        <v>46116</v>
      </c>
      <c r="BD5" s="1034"/>
      <c r="BE5" s="1041" t="str">
        <f>IF(DAY(BC5)=1,MONTH(BC5),"")</f>
        <v/>
      </c>
      <c r="BF5" s="1042"/>
    </row>
    <row r="6" spans="1:58" ht="24.75" customHeight="1">
      <c r="A6" s="1025"/>
      <c r="B6" s="1026"/>
      <c r="C6" s="1043"/>
      <c r="D6" s="1044"/>
      <c r="E6" s="1027"/>
      <c r="F6" s="1028"/>
      <c r="G6" s="1043"/>
      <c r="H6" s="1044"/>
      <c r="I6" s="1027"/>
      <c r="J6" s="1028"/>
      <c r="K6" s="1043"/>
      <c r="L6" s="1044"/>
      <c r="M6" s="1027"/>
      <c r="N6" s="1028"/>
      <c r="O6" s="1043"/>
      <c r="P6" s="1044"/>
      <c r="Q6" s="1027"/>
      <c r="R6" s="1028"/>
      <c r="S6" s="1043"/>
      <c r="T6" s="1044"/>
      <c r="U6" s="1027"/>
      <c r="V6" s="1028"/>
      <c r="W6" s="1043"/>
      <c r="X6" s="1044"/>
      <c r="Y6" s="1038"/>
      <c r="Z6" s="1035"/>
      <c r="AA6" s="1043"/>
      <c r="AB6" s="1044"/>
      <c r="AE6" s="1025"/>
      <c r="AF6" s="1026"/>
      <c r="AG6" s="1043"/>
      <c r="AH6" s="1044"/>
      <c r="AI6" s="1027"/>
      <c r="AJ6" s="1028"/>
      <c r="AK6" s="1043"/>
      <c r="AL6" s="1044"/>
      <c r="AM6" s="1027"/>
      <c r="AN6" s="1028"/>
      <c r="AO6" s="1043"/>
      <c r="AP6" s="1044"/>
      <c r="AQ6" s="1027"/>
      <c r="AR6" s="1028"/>
      <c r="AS6" s="1043"/>
      <c r="AT6" s="1044"/>
      <c r="AU6" s="1027"/>
      <c r="AV6" s="1028"/>
      <c r="AW6" s="1043"/>
      <c r="AX6" s="1044"/>
      <c r="AY6" s="1027"/>
      <c r="AZ6" s="1028"/>
      <c r="BA6" s="1043"/>
      <c r="BB6" s="1044"/>
      <c r="BC6" s="1038"/>
      <c r="BD6" s="1035"/>
      <c r="BE6" s="1043"/>
      <c r="BF6" s="1044"/>
    </row>
    <row r="7" spans="1:58" ht="40.5" customHeight="1">
      <c r="A7" s="24"/>
      <c r="C7" s="1045" t="str">
        <f>IF(DAY(A5)=1,"","月")</f>
        <v>月</v>
      </c>
      <c r="D7" s="1040"/>
      <c r="E7" s="24"/>
      <c r="G7" s="1039" t="str">
        <f>IF(DAY(E5)=1,"月","")</f>
        <v/>
      </c>
      <c r="H7" s="1040"/>
      <c r="I7" s="24"/>
      <c r="K7" s="1039" t="str">
        <f>IF(DAY(I5)=1,"月","")</f>
        <v/>
      </c>
      <c r="L7" s="1040"/>
      <c r="M7" s="24"/>
      <c r="O7" s="1039" t="str">
        <f>IF(DAY(M5)=1,"月","")</f>
        <v/>
      </c>
      <c r="P7" s="1040"/>
      <c r="Q7" s="24"/>
      <c r="S7" s="1039" t="str">
        <f>IF(DAY(Q5)=1,"月","")</f>
        <v>月</v>
      </c>
      <c r="T7" s="1040"/>
      <c r="U7" s="24"/>
      <c r="W7" s="1039" t="str">
        <f>IF(DAY(U5)=1,"月","")</f>
        <v/>
      </c>
      <c r="X7" s="1040"/>
      <c r="Y7" s="24"/>
      <c r="AA7" s="1039" t="str">
        <f>IF(DAY(Y5)=1,"月","")</f>
        <v/>
      </c>
      <c r="AB7" s="1040"/>
      <c r="AE7" s="24"/>
      <c r="AG7" s="1045" t="str">
        <f>IF(DAY(AE5)=1,"","月")</f>
        <v>月</v>
      </c>
      <c r="AH7" s="1040"/>
      <c r="AI7" s="24"/>
      <c r="AK7" s="1039" t="str">
        <f>IF(DAY(AI5)=1,"月","")</f>
        <v/>
      </c>
      <c r="AL7" s="1040"/>
      <c r="AM7" s="24"/>
      <c r="AO7" s="1039" t="str">
        <f>IF(DAY(AM5)=1,"月","")</f>
        <v/>
      </c>
      <c r="AP7" s="1040"/>
      <c r="AQ7" s="24"/>
      <c r="AS7" s="1039" t="str">
        <f>IF(DAY(AQ5)=1,"月","")</f>
        <v>月</v>
      </c>
      <c r="AT7" s="1040"/>
      <c r="AU7" s="24"/>
      <c r="AW7" s="1039" t="str">
        <f>IF(DAY(AU5)=1,"月","")</f>
        <v/>
      </c>
      <c r="AX7" s="1040"/>
      <c r="AY7" s="24"/>
      <c r="BA7" s="1039" t="str">
        <f>IF(DAY(AY5)=1,"月","")</f>
        <v/>
      </c>
      <c r="BB7" s="1040"/>
      <c r="BC7" s="24"/>
      <c r="BE7" s="1039" t="str">
        <f>IF(DAY(BC5)=1,"月","")</f>
        <v/>
      </c>
      <c r="BF7" s="1040"/>
    </row>
    <row r="8" spans="1:58" ht="40.5" customHeight="1">
      <c r="A8" s="933"/>
      <c r="B8" s="934"/>
      <c r="C8" s="934"/>
      <c r="D8" s="454"/>
      <c r="E8" s="933"/>
      <c r="F8" s="934"/>
      <c r="G8" s="934"/>
      <c r="H8" s="454"/>
      <c r="I8" s="933"/>
      <c r="J8" s="934"/>
      <c r="K8" s="934"/>
      <c r="L8" s="454"/>
      <c r="M8" s="933"/>
      <c r="N8" s="934"/>
      <c r="O8" s="934"/>
      <c r="P8" s="454"/>
      <c r="Q8" s="933"/>
      <c r="R8" s="934"/>
      <c r="S8" s="934"/>
      <c r="T8" s="454"/>
      <c r="U8" s="933"/>
      <c r="V8" s="934"/>
      <c r="W8" s="934"/>
      <c r="X8" s="454"/>
      <c r="Y8" s="933"/>
      <c r="Z8" s="934"/>
      <c r="AA8" s="934"/>
      <c r="AB8" s="454"/>
      <c r="AE8" s="933"/>
      <c r="AF8" s="934"/>
      <c r="AG8" s="934"/>
      <c r="AH8" s="454"/>
      <c r="AI8" s="933"/>
      <c r="AJ8" s="934"/>
      <c r="AK8" s="934"/>
      <c r="AL8" s="454"/>
      <c r="AM8" s="933"/>
      <c r="AN8" s="934"/>
      <c r="AO8" s="934"/>
      <c r="AP8" s="454"/>
      <c r="AQ8" s="933"/>
      <c r="AR8" s="934"/>
      <c r="AS8" s="934"/>
      <c r="AT8" s="454"/>
      <c r="AU8" s="933"/>
      <c r="AV8" s="934"/>
      <c r="AW8" s="934"/>
      <c r="AX8" s="454"/>
      <c r="AY8" s="933"/>
      <c r="AZ8" s="934"/>
      <c r="BA8" s="934"/>
      <c r="BB8" s="454"/>
      <c r="BC8" s="933"/>
      <c r="BD8" s="934"/>
      <c r="BE8" s="934"/>
      <c r="BF8" s="454"/>
    </row>
    <row r="9" spans="1:58" ht="24.75" customHeight="1">
      <c r="A9" s="451">
        <f>Y5+1</f>
        <v>46026</v>
      </c>
      <c r="B9" s="1036"/>
      <c r="E9" s="1029">
        <f>A9+1</f>
        <v>46027</v>
      </c>
      <c r="F9" s="453"/>
      <c r="I9" s="1029">
        <f>E9+1</f>
        <v>46028</v>
      </c>
      <c r="J9" s="453"/>
      <c r="M9" s="1029">
        <f>I9+1</f>
        <v>46029</v>
      </c>
      <c r="N9" s="453"/>
      <c r="Q9" s="1029">
        <f>M9+1</f>
        <v>46030</v>
      </c>
      <c r="R9" s="453"/>
      <c r="U9" s="1029">
        <f>Q9+1</f>
        <v>46031</v>
      </c>
      <c r="V9" s="453"/>
      <c r="Y9" s="1037">
        <f>U9+1</f>
        <v>46032</v>
      </c>
      <c r="Z9" s="1034"/>
      <c r="AB9" s="23"/>
      <c r="AE9" s="451">
        <f>BC5+1</f>
        <v>46117</v>
      </c>
      <c r="AF9" s="1036"/>
      <c r="AI9" s="1029">
        <f>AE9+1</f>
        <v>46118</v>
      </c>
      <c r="AJ9" s="453"/>
      <c r="AM9" s="1029">
        <f>AI9+1</f>
        <v>46119</v>
      </c>
      <c r="AN9" s="453"/>
      <c r="AQ9" s="1029">
        <f>AM9+1</f>
        <v>46120</v>
      </c>
      <c r="AR9" s="453"/>
      <c r="AU9" s="1029">
        <f>AQ9+1</f>
        <v>46121</v>
      </c>
      <c r="AV9" s="453"/>
      <c r="AY9" s="1029">
        <f>AU9+1</f>
        <v>46122</v>
      </c>
      <c r="AZ9" s="453"/>
      <c r="BC9" s="1037">
        <f>AY9+1</f>
        <v>46123</v>
      </c>
      <c r="BD9" s="1034"/>
      <c r="BF9" s="23"/>
    </row>
    <row r="10" spans="1:58" ht="24.75" customHeight="1">
      <c r="A10" s="1025"/>
      <c r="B10" s="1026"/>
      <c r="E10" s="1027"/>
      <c r="F10" s="1028"/>
      <c r="I10" s="1027"/>
      <c r="J10" s="1028"/>
      <c r="M10" s="1027"/>
      <c r="N10" s="1028"/>
      <c r="Q10" s="1027"/>
      <c r="R10" s="1028"/>
      <c r="U10" s="1027"/>
      <c r="V10" s="1028"/>
      <c r="Y10" s="1038"/>
      <c r="Z10" s="1035"/>
      <c r="AB10" s="19"/>
      <c r="AE10" s="1025"/>
      <c r="AF10" s="1026"/>
      <c r="AI10" s="1027"/>
      <c r="AJ10" s="1028"/>
      <c r="AM10" s="1027"/>
      <c r="AN10" s="1028"/>
      <c r="AQ10" s="1027"/>
      <c r="AR10" s="1028"/>
      <c r="AU10" s="1027"/>
      <c r="AV10" s="1028"/>
      <c r="AY10" s="1027"/>
      <c r="AZ10" s="1028"/>
      <c r="BC10" s="1038"/>
      <c r="BD10" s="1035"/>
      <c r="BF10" s="19"/>
    </row>
    <row r="11" spans="1:58" ht="40.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row>
    <row r="12" spans="1:58" ht="40.5" customHeight="1">
      <c r="A12" s="933"/>
      <c r="B12" s="934"/>
      <c r="C12" s="934"/>
      <c r="D12" s="454"/>
      <c r="E12" s="933"/>
      <c r="F12" s="934"/>
      <c r="G12" s="934"/>
      <c r="H12" s="454"/>
      <c r="I12" s="933"/>
      <c r="J12" s="934"/>
      <c r="K12" s="934"/>
      <c r="L12" s="454"/>
      <c r="M12" s="933"/>
      <c r="N12" s="934"/>
      <c r="O12" s="934"/>
      <c r="P12" s="454"/>
      <c r="Q12" s="933"/>
      <c r="R12" s="934"/>
      <c r="S12" s="934"/>
      <c r="T12" s="454"/>
      <c r="U12" s="933"/>
      <c r="V12" s="934"/>
      <c r="W12" s="934"/>
      <c r="X12" s="454"/>
      <c r="Y12" s="933"/>
      <c r="Z12" s="934"/>
      <c r="AA12" s="934"/>
      <c r="AB12" s="454"/>
      <c r="AE12" s="933"/>
      <c r="AF12" s="934"/>
      <c r="AG12" s="934"/>
      <c r="AH12" s="454"/>
      <c r="AI12" s="933"/>
      <c r="AJ12" s="934"/>
      <c r="AK12" s="934"/>
      <c r="AL12" s="454"/>
      <c r="AM12" s="933"/>
      <c r="AN12" s="934"/>
      <c r="AO12" s="934"/>
      <c r="AP12" s="454"/>
      <c r="AQ12" s="933"/>
      <c r="AR12" s="934"/>
      <c r="AS12" s="934"/>
      <c r="AT12" s="454"/>
      <c r="AU12" s="933"/>
      <c r="AV12" s="934"/>
      <c r="AW12" s="934"/>
      <c r="AX12" s="454"/>
      <c r="AY12" s="933"/>
      <c r="AZ12" s="934"/>
      <c r="BA12" s="934"/>
      <c r="BB12" s="454"/>
      <c r="BC12" s="933"/>
      <c r="BD12" s="934"/>
      <c r="BE12" s="934"/>
      <c r="BF12" s="454"/>
    </row>
    <row r="13" spans="1:58" ht="24.75" customHeight="1">
      <c r="A13" s="451">
        <f>Y9+1</f>
        <v>46033</v>
      </c>
      <c r="B13" s="1036"/>
      <c r="E13" s="1029">
        <f>A13+1</f>
        <v>46034</v>
      </c>
      <c r="F13" s="453"/>
      <c r="I13" s="1029">
        <f>E13+1</f>
        <v>46035</v>
      </c>
      <c r="J13" s="453"/>
      <c r="M13" s="1029">
        <f>I13+1</f>
        <v>46036</v>
      </c>
      <c r="N13" s="453"/>
      <c r="Q13" s="1029">
        <f>M13+1</f>
        <v>46037</v>
      </c>
      <c r="R13" s="453"/>
      <c r="U13" s="1029">
        <f>Q13+1</f>
        <v>46038</v>
      </c>
      <c r="V13" s="453"/>
      <c r="Y13" s="1037">
        <f>U13+1</f>
        <v>46039</v>
      </c>
      <c r="Z13" s="1034"/>
      <c r="AB13" s="23"/>
      <c r="AE13" s="451">
        <f>BC9+1</f>
        <v>46124</v>
      </c>
      <c r="AF13" s="1036"/>
      <c r="AI13" s="1029">
        <f>AE13+1</f>
        <v>46125</v>
      </c>
      <c r="AJ13" s="453"/>
      <c r="AM13" s="1029">
        <f>AI13+1</f>
        <v>46126</v>
      </c>
      <c r="AN13" s="453"/>
      <c r="AQ13" s="1029">
        <f>AM13+1</f>
        <v>46127</v>
      </c>
      <c r="AR13" s="453"/>
      <c r="AU13" s="1029">
        <f>AQ13+1</f>
        <v>46128</v>
      </c>
      <c r="AV13" s="453"/>
      <c r="AY13" s="1029">
        <f>AU13+1</f>
        <v>46129</v>
      </c>
      <c r="AZ13" s="453"/>
      <c r="BC13" s="1037">
        <f>AY13+1</f>
        <v>46130</v>
      </c>
      <c r="BD13" s="1034"/>
      <c r="BF13" s="23"/>
    </row>
    <row r="14" spans="1:58" ht="24.75" customHeight="1">
      <c r="A14" s="1025"/>
      <c r="B14" s="1026"/>
      <c r="E14" s="1027"/>
      <c r="F14" s="1028"/>
      <c r="I14" s="1027"/>
      <c r="J14" s="1028"/>
      <c r="M14" s="1027"/>
      <c r="N14" s="1028"/>
      <c r="Q14" s="1027"/>
      <c r="R14" s="1028"/>
      <c r="U14" s="1027"/>
      <c r="V14" s="1028"/>
      <c r="Y14" s="1038"/>
      <c r="Z14" s="1035"/>
      <c r="AB14" s="19"/>
      <c r="AE14" s="1025"/>
      <c r="AF14" s="1026"/>
      <c r="AI14" s="1027"/>
      <c r="AJ14" s="1028"/>
      <c r="AM14" s="1027"/>
      <c r="AN14" s="1028"/>
      <c r="AQ14" s="1027"/>
      <c r="AR14" s="1028"/>
      <c r="AU14" s="1027"/>
      <c r="AV14" s="1028"/>
      <c r="AY14" s="1027"/>
      <c r="AZ14" s="1028"/>
      <c r="BC14" s="1038"/>
      <c r="BD14" s="1035"/>
      <c r="BF14" s="19"/>
    </row>
    <row r="15" spans="1:58" ht="40.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row>
    <row r="16" spans="1:58" ht="40.5" customHeight="1">
      <c r="A16" s="933"/>
      <c r="B16" s="934"/>
      <c r="C16" s="934"/>
      <c r="D16" s="454"/>
      <c r="E16" s="933"/>
      <c r="F16" s="934"/>
      <c r="G16" s="934"/>
      <c r="H16" s="454"/>
      <c r="I16" s="933"/>
      <c r="J16" s="934"/>
      <c r="K16" s="934"/>
      <c r="L16" s="454"/>
      <c r="M16" s="933"/>
      <c r="N16" s="934"/>
      <c r="O16" s="934"/>
      <c r="P16" s="454"/>
      <c r="Q16" s="933"/>
      <c r="R16" s="934"/>
      <c r="S16" s="934"/>
      <c r="T16" s="454"/>
      <c r="U16" s="933"/>
      <c r="V16" s="934"/>
      <c r="W16" s="934"/>
      <c r="X16" s="454"/>
      <c r="Y16" s="933"/>
      <c r="Z16" s="934"/>
      <c r="AA16" s="934"/>
      <c r="AB16" s="454"/>
      <c r="AE16" s="933"/>
      <c r="AF16" s="934"/>
      <c r="AG16" s="934"/>
      <c r="AH16" s="454"/>
      <c r="AI16" s="933"/>
      <c r="AJ16" s="934"/>
      <c r="AK16" s="934"/>
      <c r="AL16" s="454"/>
      <c r="AM16" s="933"/>
      <c r="AN16" s="934"/>
      <c r="AO16" s="934"/>
      <c r="AP16" s="454"/>
      <c r="AQ16" s="933"/>
      <c r="AR16" s="934"/>
      <c r="AS16" s="934"/>
      <c r="AT16" s="454"/>
      <c r="AU16" s="933"/>
      <c r="AV16" s="934"/>
      <c r="AW16" s="934"/>
      <c r="AX16" s="454"/>
      <c r="AY16" s="933"/>
      <c r="AZ16" s="934"/>
      <c r="BA16" s="934"/>
      <c r="BB16" s="454"/>
      <c r="BC16" s="933"/>
      <c r="BD16" s="934"/>
      <c r="BE16" s="934"/>
      <c r="BF16" s="454"/>
    </row>
    <row r="17" spans="1:58" ht="24.75" customHeight="1">
      <c r="A17" s="451">
        <f>Y13+1</f>
        <v>46040</v>
      </c>
      <c r="B17" s="1036"/>
      <c r="E17" s="1029">
        <f>A17+1</f>
        <v>46041</v>
      </c>
      <c r="F17" s="453"/>
      <c r="I17" s="1029">
        <f>E17+1</f>
        <v>46042</v>
      </c>
      <c r="J17" s="453"/>
      <c r="M17" s="1029">
        <f>I17+1</f>
        <v>46043</v>
      </c>
      <c r="N17" s="453"/>
      <c r="Q17" s="1029">
        <f>M17+1</f>
        <v>46044</v>
      </c>
      <c r="R17" s="453"/>
      <c r="U17" s="1029">
        <f>Q17+1</f>
        <v>46045</v>
      </c>
      <c r="V17" s="453"/>
      <c r="Y17" s="1037">
        <f>U17+1</f>
        <v>46046</v>
      </c>
      <c r="Z17" s="1034"/>
      <c r="AB17" s="23"/>
      <c r="AE17" s="451">
        <f>BC13+1</f>
        <v>46131</v>
      </c>
      <c r="AF17" s="1036"/>
      <c r="AI17" s="1029">
        <f>AE17+1</f>
        <v>46132</v>
      </c>
      <c r="AJ17" s="453"/>
      <c r="AM17" s="1029">
        <f>AI17+1</f>
        <v>46133</v>
      </c>
      <c r="AN17" s="453"/>
      <c r="AQ17" s="1029">
        <f>AM17+1</f>
        <v>46134</v>
      </c>
      <c r="AR17" s="453"/>
      <c r="AU17" s="1029">
        <f>AQ17+1</f>
        <v>46135</v>
      </c>
      <c r="AV17" s="453"/>
      <c r="AY17" s="1029">
        <f>AU17+1</f>
        <v>46136</v>
      </c>
      <c r="AZ17" s="453"/>
      <c r="BC17" s="1037">
        <f>AY17+1</f>
        <v>46137</v>
      </c>
      <c r="BD17" s="1034"/>
      <c r="BF17" s="23"/>
    </row>
    <row r="18" spans="1:58" ht="24.75" customHeight="1">
      <c r="A18" s="1025"/>
      <c r="B18" s="1026"/>
      <c r="E18" s="1027"/>
      <c r="F18" s="1028"/>
      <c r="I18" s="1027"/>
      <c r="J18" s="1028"/>
      <c r="M18" s="1027"/>
      <c r="N18" s="1028"/>
      <c r="Q18" s="1027"/>
      <c r="R18" s="1028"/>
      <c r="U18" s="1027"/>
      <c r="V18" s="1028"/>
      <c r="Y18" s="1038"/>
      <c r="Z18" s="1035"/>
      <c r="AB18" s="19"/>
      <c r="AE18" s="1025"/>
      <c r="AF18" s="1026"/>
      <c r="AI18" s="1027"/>
      <c r="AJ18" s="1028"/>
      <c r="AM18" s="1027"/>
      <c r="AN18" s="1028"/>
      <c r="AQ18" s="1027"/>
      <c r="AR18" s="1028"/>
      <c r="AU18" s="1027"/>
      <c r="AV18" s="1028"/>
      <c r="AY18" s="1027"/>
      <c r="AZ18" s="1028"/>
      <c r="BC18" s="1038"/>
      <c r="BD18" s="1035"/>
      <c r="BF18" s="19"/>
    </row>
    <row r="19" spans="1:58" ht="40.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row>
    <row r="20" spans="1:58" ht="40.5" customHeight="1">
      <c r="A20" s="933"/>
      <c r="B20" s="934"/>
      <c r="C20" s="934"/>
      <c r="D20" s="454"/>
      <c r="E20" s="933"/>
      <c r="F20" s="934"/>
      <c r="G20" s="934"/>
      <c r="H20" s="454"/>
      <c r="I20" s="933"/>
      <c r="J20" s="934"/>
      <c r="K20" s="934"/>
      <c r="L20" s="454"/>
      <c r="M20" s="933"/>
      <c r="N20" s="934"/>
      <c r="O20" s="934"/>
      <c r="P20" s="454"/>
      <c r="Q20" s="933"/>
      <c r="R20" s="934"/>
      <c r="S20" s="934"/>
      <c r="T20" s="454"/>
      <c r="U20" s="933"/>
      <c r="V20" s="934"/>
      <c r="W20" s="934"/>
      <c r="X20" s="454"/>
      <c r="Y20" s="933"/>
      <c r="Z20" s="934"/>
      <c r="AA20" s="934"/>
      <c r="AB20" s="454"/>
      <c r="AE20" s="933"/>
      <c r="AF20" s="934"/>
      <c r="AG20" s="934"/>
      <c r="AH20" s="454"/>
      <c r="AI20" s="933"/>
      <c r="AJ20" s="934"/>
      <c r="AK20" s="934"/>
      <c r="AL20" s="454"/>
      <c r="AM20" s="933"/>
      <c r="AN20" s="934"/>
      <c r="AO20" s="934"/>
      <c r="AP20" s="454"/>
      <c r="AQ20" s="933"/>
      <c r="AR20" s="934"/>
      <c r="AS20" s="934"/>
      <c r="AT20" s="454"/>
      <c r="AU20" s="933"/>
      <c r="AV20" s="934"/>
      <c r="AW20" s="934"/>
      <c r="AX20" s="454"/>
      <c r="AY20" s="933"/>
      <c r="AZ20" s="934"/>
      <c r="BA20" s="934"/>
      <c r="BB20" s="454"/>
      <c r="BC20" s="933"/>
      <c r="BD20" s="934"/>
      <c r="BE20" s="934"/>
      <c r="BF20" s="454"/>
    </row>
    <row r="21" spans="1:58" ht="24.75" customHeight="1">
      <c r="A21" s="1030">
        <f>IF(DAY(Y17)+1&gt;IF(MONTH(A1)=12,31,DATE(YEAR(A1),MONTH(A1)+1,1)-A1),"",Y17+1)</f>
        <v>46047</v>
      </c>
      <c r="B21" s="1031"/>
      <c r="E21" s="1029">
        <f>IF(A21="","",IF(DAY(A21)+1&gt;IF(MONTH(A1)=12,31,DATE(YEAR(A1),MONTH(A1)+1,1)-A1),"",A21+1))</f>
        <v>46048</v>
      </c>
      <c r="F21" s="453"/>
      <c r="I21" s="1029">
        <f>IF(E21="","",IF(DAY(E21)+1&gt;IF(MONTH(A1)=12,31,DATE(YEAR(A1),MONTH(A1)+1,1)-A1),"",E21+1))</f>
        <v>46049</v>
      </c>
      <c r="J21" s="453"/>
      <c r="K21" s="22"/>
      <c r="L21" s="23"/>
      <c r="M21" s="1029">
        <f>IF(I21="","",IF(DAY(I21)+1&gt;IF(MONTH(A1)=12,31,DATE(YEAR(A1),MONTH(A1)+1,1)-A1),"",I21+1))</f>
        <v>46050</v>
      </c>
      <c r="N21" s="453"/>
      <c r="O21" s="22"/>
      <c r="P21" s="23"/>
      <c r="Q21" s="1029">
        <f>IF(M21="","",IF(DAY(M21)+1&gt;IF(MONTH(A1)=12,31,DATE(YEAR(A1),MONTH(A1)+1,1)-A1),"",M21+1))</f>
        <v>46051</v>
      </c>
      <c r="R21" s="453"/>
      <c r="S21" s="22"/>
      <c r="T21" s="23"/>
      <c r="U21" s="1029">
        <f>IF(Q21="","",IF(DAY(Q21)+1&gt;IF(MONTH(A1)=12,31,DATE(YEAR(A1),MONTH(A1)+1,1)-A1),"",Q21+1))</f>
        <v>46052</v>
      </c>
      <c r="V21" s="453"/>
      <c r="W21" s="22"/>
      <c r="X21" s="23"/>
      <c r="Y21" s="1034">
        <f>IF(U21="","",IF(DAY(U21)+1&gt;IF(MONTH(A1)=12,31,DATE(YEAR(A1),MONTH(A1)+1,1)-A1),"",U21+1))</f>
        <v>46053</v>
      </c>
      <c r="Z21" s="1034"/>
      <c r="AB21" s="23"/>
      <c r="AE21" s="1030">
        <f>IF(DAY(BC17)+1&gt;IF(MONTH(AE1)=12,31,DATE(YEAR(AE1),MONTH(AE1)+1,1)-AE1),"",BC17+1)</f>
        <v>46138</v>
      </c>
      <c r="AF21" s="1031"/>
      <c r="AI21" s="1029">
        <f>IF(AE21="","",IF(DAY(AE21)+1&gt;IF(MONTH(AE1)=12,31,DATE(YEAR(AE1),MONTH(AE1)+1,1)-AE1),"",AE21+1))</f>
        <v>46139</v>
      </c>
      <c r="AJ21" s="453"/>
      <c r="AM21" s="1029">
        <f>IF(AI21="","",IF(DAY(AI21)+1&gt;IF(MONTH(AE1)=12,31,DATE(YEAR(AE1),MONTH(AE1)+1,1)-AE1),"",AI21+1))</f>
        <v>46140</v>
      </c>
      <c r="AN21" s="453"/>
      <c r="AO21" s="22"/>
      <c r="AP21" s="23"/>
      <c r="AQ21" s="1029">
        <f>IF(AM21="","",IF(DAY(AM21)+1&gt;IF(MONTH(AE1)=12,31,DATE(YEAR(AE1),MONTH(AE1)+1,1)-AE1),"",AM21+1))</f>
        <v>46141</v>
      </c>
      <c r="AR21" s="453"/>
      <c r="AS21" s="22"/>
      <c r="AT21" s="23"/>
      <c r="AU21" s="1029">
        <f>IF(AQ21="","",IF(DAY(AQ21)+1&gt;IF(MONTH(AE1)=12,31,DATE(YEAR(AE1),MONTH(AE1)+1,1)-AE1),"",AQ21+1))</f>
        <v>46142</v>
      </c>
      <c r="AV21" s="453"/>
      <c r="AW21" s="22"/>
      <c r="AX21" s="23"/>
      <c r="AY21" s="1029" t="str">
        <f>IF(AU21="","",IF(DAY(AU21)+1&gt;IF(MONTH(AE1)=12,31,DATE(YEAR(AE1),MONTH(AE1)+1,1)-AE1),"",AU21+1))</f>
        <v/>
      </c>
      <c r="AZ21" s="453"/>
      <c r="BA21" s="22"/>
      <c r="BB21" s="23"/>
      <c r="BC21" s="1034" t="str">
        <f>IF(AY21="","",IF(DAY(AY21)+1&gt;IF(MONTH(AE1)=12,31,DATE(YEAR(AE1),MONTH(AE1)+1,1)-AE1),"",AY21+1))</f>
        <v/>
      </c>
      <c r="BD21" s="1034"/>
      <c r="BF21" s="23"/>
    </row>
    <row r="22" spans="1:58" ht="24.75" customHeight="1">
      <c r="A22" s="1032"/>
      <c r="B22" s="1033"/>
      <c r="E22" s="1027"/>
      <c r="F22" s="1028"/>
      <c r="I22" s="1027"/>
      <c r="J22" s="1028"/>
      <c r="L22" s="19"/>
      <c r="M22" s="1027"/>
      <c r="N22" s="1028"/>
      <c r="P22" s="19"/>
      <c r="Q22" s="1027"/>
      <c r="R22" s="1028"/>
      <c r="T22" s="19"/>
      <c r="U22" s="1027"/>
      <c r="V22" s="1028"/>
      <c r="X22" s="19"/>
      <c r="Y22" s="1035"/>
      <c r="Z22" s="1035"/>
      <c r="AB22" s="19"/>
      <c r="AE22" s="1032"/>
      <c r="AF22" s="1033"/>
      <c r="AI22" s="1027"/>
      <c r="AJ22" s="1028"/>
      <c r="AM22" s="1027"/>
      <c r="AN22" s="1028"/>
      <c r="AP22" s="19"/>
      <c r="AQ22" s="1027"/>
      <c r="AR22" s="1028"/>
      <c r="AT22" s="19"/>
      <c r="AU22" s="1027"/>
      <c r="AV22" s="1028"/>
      <c r="AX22" s="19"/>
      <c r="AY22" s="1027"/>
      <c r="AZ22" s="1028"/>
      <c r="BB22" s="19"/>
      <c r="BC22" s="1035"/>
      <c r="BD22" s="1035"/>
      <c r="BF22" s="19"/>
    </row>
    <row r="23" spans="1:58" ht="9"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9"/>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9"/>
      <c r="BD23" s="929"/>
      <c r="BE23" s="929"/>
      <c r="BF23" s="930"/>
    </row>
    <row r="24" spans="1:58" ht="9"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9"/>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9"/>
      <c r="BD24" s="929"/>
      <c r="BE24" s="929"/>
      <c r="BF24" s="930"/>
    </row>
    <row r="25" spans="1:58" ht="24.75" customHeight="1">
      <c r="A25" s="1025" t="str">
        <f>IF(Y21="","",IF(DAY(Y21)+1&gt;IF(MONTH(A1)=12,31,DATE(YEAR(A1),MONTH(A1)+1,1)-A1),"",Y21+1))</f>
        <v/>
      </c>
      <c r="B25" s="1026"/>
      <c r="E25" s="1027" t="str">
        <f>IF(A25="","",IF(DAY(A25)+1&gt;IF(MONTH(A1)=12,31,DATE(YEAR(A1),MONTH(A1)+1,1)-A1),"",A25+1))</f>
        <v/>
      </c>
      <c r="F25" s="1028"/>
      <c r="H25" s="19"/>
      <c r="I25" s="24"/>
      <c r="L25" s="19"/>
      <c r="M25" s="24"/>
      <c r="P25" s="19"/>
      <c r="Q25" s="24"/>
      <c r="T25" s="19"/>
      <c r="U25" s="24"/>
      <c r="X25" s="19"/>
      <c r="AB25" s="19"/>
      <c r="AE25" s="1025" t="str">
        <f>IF(BC21="","",IF(DAY(BC21)+1&gt;IF(MONTH(AE1)=12,31,DATE(YEAR(AE1),MONTH(AE1)+1,1)-AE1),"",BC21+1))</f>
        <v/>
      </c>
      <c r="AF25" s="1026"/>
      <c r="AI25" s="1027" t="str">
        <f>IF(AE25="","",IF(DAY(AE25)+1&gt;IF(MONTH(AE1)=12,31,DATE(YEAR(AE1),MONTH(AE1)+1,1)-AE1),"",AE25+1))</f>
        <v/>
      </c>
      <c r="AJ25" s="1028"/>
      <c r="AL25" s="19"/>
      <c r="AM25" s="24"/>
      <c r="AP25" s="19"/>
      <c r="AQ25" s="24"/>
      <c r="AT25" s="19"/>
      <c r="AU25" s="24"/>
      <c r="AX25" s="19"/>
      <c r="AY25" s="24"/>
      <c r="BB25" s="19"/>
      <c r="BF25" s="19"/>
    </row>
    <row r="26" spans="1:58" ht="24.75" customHeight="1">
      <c r="A26" s="1025"/>
      <c r="B26" s="1026"/>
      <c r="E26" s="1027"/>
      <c r="F26" s="1028"/>
      <c r="H26" s="19"/>
      <c r="I26" s="24"/>
      <c r="L26" s="19"/>
      <c r="M26" s="24"/>
      <c r="P26" s="19"/>
      <c r="Q26" s="24"/>
      <c r="T26" s="19"/>
      <c r="U26" s="24"/>
      <c r="X26" s="19"/>
      <c r="AB26" s="19"/>
      <c r="AE26" s="1025"/>
      <c r="AF26" s="1026"/>
      <c r="AI26" s="1027"/>
      <c r="AJ26" s="1028"/>
      <c r="AL26" s="19"/>
      <c r="AM26" s="24"/>
      <c r="AP26" s="19"/>
      <c r="AQ26" s="24"/>
      <c r="AT26" s="19"/>
      <c r="AU26" s="24"/>
      <c r="AX26" s="19"/>
      <c r="AY26" s="24"/>
      <c r="BB26" s="19"/>
      <c r="BF26" s="19"/>
    </row>
    <row r="27" spans="1:58" ht="7.5" customHeight="1">
      <c r="A27" s="928"/>
      <c r="B27" s="929"/>
      <c r="C27" s="929"/>
      <c r="D27" s="930"/>
      <c r="E27" s="928"/>
      <c r="F27" s="929"/>
      <c r="G27" s="929"/>
      <c r="H27" s="930"/>
      <c r="I27" s="24"/>
      <c r="L27" s="19"/>
      <c r="M27" s="24"/>
      <c r="P27" s="19"/>
      <c r="Q27" s="24"/>
      <c r="T27" s="19"/>
      <c r="U27" s="24"/>
      <c r="X27" s="19"/>
      <c r="AB27" s="19"/>
      <c r="AE27" s="928"/>
      <c r="AF27" s="929"/>
      <c r="AG27" s="929"/>
      <c r="AH27" s="930"/>
      <c r="AI27" s="928"/>
      <c r="AJ27" s="929"/>
      <c r="AK27" s="929"/>
      <c r="AL27" s="930"/>
      <c r="AM27" s="24"/>
      <c r="AP27" s="19"/>
      <c r="AQ27" s="24"/>
      <c r="AT27" s="19"/>
      <c r="AU27" s="24"/>
      <c r="AX27" s="19"/>
      <c r="AY27" s="24"/>
      <c r="BB27" s="19"/>
      <c r="BF27" s="19"/>
    </row>
    <row r="28" spans="1:58" ht="7.5" customHeight="1">
      <c r="A28" s="933"/>
      <c r="B28" s="934"/>
      <c r="C28" s="934"/>
      <c r="D28" s="454"/>
      <c r="E28" s="933"/>
      <c r="F28" s="934"/>
      <c r="G28" s="934"/>
      <c r="H28" s="454"/>
      <c r="I28" s="44"/>
      <c r="J28" s="20"/>
      <c r="K28" s="20"/>
      <c r="L28" s="21"/>
      <c r="M28" s="44"/>
      <c r="N28" s="20"/>
      <c r="O28" s="20"/>
      <c r="P28" s="21"/>
      <c r="Q28" s="44"/>
      <c r="R28" s="20"/>
      <c r="S28" s="20"/>
      <c r="T28" s="21"/>
      <c r="U28" s="44"/>
      <c r="V28" s="20"/>
      <c r="W28" s="20"/>
      <c r="X28" s="21"/>
      <c r="Y28" s="20"/>
      <c r="Z28" s="20"/>
      <c r="AA28" s="20"/>
      <c r="AB28" s="21"/>
      <c r="AE28" s="933"/>
      <c r="AF28" s="934"/>
      <c r="AG28" s="934"/>
      <c r="AH28" s="454"/>
      <c r="AI28" s="933"/>
      <c r="AJ28" s="934"/>
      <c r="AK28" s="934"/>
      <c r="AL28" s="454"/>
      <c r="AM28" s="44"/>
      <c r="AN28" s="20"/>
      <c r="AO28" s="20"/>
      <c r="AP28" s="21"/>
      <c r="AQ28" s="44"/>
      <c r="AR28" s="20"/>
      <c r="AS28" s="20"/>
      <c r="AT28" s="21"/>
      <c r="AU28" s="44"/>
      <c r="AV28" s="20"/>
      <c r="AW28" s="20"/>
      <c r="AX28" s="21"/>
      <c r="AY28" s="44"/>
      <c r="AZ28" s="20"/>
      <c r="BA28" s="20"/>
      <c r="BB28" s="21"/>
      <c r="BC28" s="20"/>
      <c r="BD28" s="20"/>
      <c r="BE28" s="20"/>
      <c r="BF28" s="21"/>
    </row>
    <row r="29" spans="1:58" ht="42.75" customHeight="1">
      <c r="AB29" s="148" t="s">
        <v>411</v>
      </c>
      <c r="AE29" s="15"/>
      <c r="AF29" s="15"/>
      <c r="AG29" s="15"/>
      <c r="AH29" s="15"/>
      <c r="AI29" s="16"/>
      <c r="AJ29" s="16"/>
      <c r="AK29" s="16"/>
      <c r="AL29" s="16"/>
      <c r="AM29" s="16"/>
      <c r="AN29" s="17"/>
      <c r="AO29" s="18"/>
      <c r="AP29" s="18"/>
      <c r="AQ29" s="18"/>
      <c r="AR29" s="18"/>
      <c r="AS29" s="15"/>
      <c r="AT29" s="15"/>
      <c r="AU29" s="15"/>
      <c r="AV29" s="15"/>
      <c r="AW29" s="16"/>
      <c r="AX29" s="16"/>
      <c r="AY29" s="16"/>
      <c r="AZ29" s="16"/>
      <c r="BA29" s="16"/>
      <c r="BB29" s="17"/>
      <c r="BC29" s="18"/>
      <c r="BD29" s="18"/>
      <c r="BE29" s="18"/>
    </row>
    <row r="30" spans="1:58" ht="39" customHeight="1"/>
    <row r="31" spans="1:58" ht="28.5" customHeight="1">
      <c r="A31" s="1064">
        <f>IF(MONTH(A1)=12,DATE(YEAR(A1)+1,1,1),DATE(YEAR(A1),MONTH(A1)+1,1))</f>
        <v>46054</v>
      </c>
      <c r="B31" s="1064"/>
      <c r="C31" s="1064"/>
      <c r="D31" s="1072">
        <f>A31</f>
        <v>46054</v>
      </c>
      <c r="E31" s="1073"/>
      <c r="F31" s="1073"/>
      <c r="G31" s="1073"/>
      <c r="H31" s="1073"/>
      <c r="I31" s="1074">
        <f>D31</f>
        <v>46054</v>
      </c>
      <c r="J31" s="1074"/>
      <c r="K31" s="1074"/>
      <c r="L31" s="1074"/>
      <c r="O31" s="1067" t="s">
        <v>351</v>
      </c>
      <c r="P31" s="1067"/>
      <c r="Q31" s="1067"/>
      <c r="R31" s="1067"/>
      <c r="S31" s="1067"/>
      <c r="T31" s="1067"/>
      <c r="U31" s="1067"/>
      <c r="V31" s="1067" t="s">
        <v>352</v>
      </c>
      <c r="W31" s="1067"/>
      <c r="X31" s="1067"/>
      <c r="Y31" s="1067"/>
      <c r="Z31" s="1067"/>
      <c r="AA31" s="1067"/>
      <c r="AB31" s="1067"/>
      <c r="AE31" s="1064">
        <f>IF(MONTH(AE1)=12,DATE(YEAR(AE1)+1,1,1),DATE(YEAR(AE1),MONTH(AE1)+1,1))</f>
        <v>46143</v>
      </c>
      <c r="AF31" s="1064"/>
      <c r="AG31" s="1064"/>
      <c r="AH31" s="1065">
        <f>AE31</f>
        <v>46143</v>
      </c>
      <c r="AI31" s="1065"/>
      <c r="AJ31" s="1065"/>
      <c r="AK31" s="1065"/>
      <c r="AL31" s="1065"/>
      <c r="AM31" s="1066">
        <f>AH31</f>
        <v>46143</v>
      </c>
      <c r="AN31" s="1066"/>
      <c r="AO31" s="1066"/>
      <c r="AP31" s="1066"/>
      <c r="AS31" s="1067" t="s">
        <v>351</v>
      </c>
      <c r="AT31" s="1067"/>
      <c r="AU31" s="1067"/>
      <c r="AV31" s="1067"/>
      <c r="AW31" s="1067"/>
      <c r="AX31" s="1067"/>
      <c r="AY31" s="1067"/>
      <c r="AZ31" s="1067" t="s">
        <v>352</v>
      </c>
      <c r="BA31" s="1067"/>
      <c r="BB31" s="1067"/>
      <c r="BC31" s="1067"/>
      <c r="BD31" s="1067"/>
      <c r="BE31" s="1067"/>
      <c r="BF31" s="1067"/>
    </row>
    <row r="32" spans="1:58" ht="37.5" customHeight="1">
      <c r="A32" s="1061" t="str">
        <f>IF(A31&gt;=43586,"令和"&amp;IF(YEAR(A31)-2018=1,"元",YEAR(A31)-2018),"平成"&amp;(YEAR(A31)-1988))</f>
        <v>令和8</v>
      </c>
      <c r="B32" s="1061"/>
      <c r="C32" s="1061"/>
      <c r="D32" s="1073"/>
      <c r="E32" s="1073"/>
      <c r="F32" s="1073"/>
      <c r="G32" s="1073"/>
      <c r="H32" s="1073"/>
      <c r="I32" s="1071" t="str">
        <f>CHOOSE(MONTH(D31),"睦月","如月","弥生","卯月","皐月","水無月","文月","葉月","長月","神無月","霜月","師走")</f>
        <v>如月</v>
      </c>
      <c r="J32" s="1071"/>
      <c r="K32" s="1071"/>
      <c r="L32" s="1071"/>
      <c r="O32" s="1060" t="str">
        <f>VLOOKUP(A31,祝節名,2,FALSE)</f>
        <v>11建国記念の日、23天皇誕生日
立春4、雨水19</v>
      </c>
      <c r="P32" s="1060"/>
      <c r="Q32" s="1060"/>
      <c r="R32" s="1060"/>
      <c r="S32" s="1060"/>
      <c r="T32" s="1060"/>
      <c r="U32" s="1060"/>
      <c r="V32" s="1060" t="str">
        <f>VLOOKUP(A31,記念名,2,FALSE)</f>
        <v>バレンタインデー 14</v>
      </c>
      <c r="W32" s="1060"/>
      <c r="X32" s="1060"/>
      <c r="Y32" s="1060"/>
      <c r="Z32" s="1060"/>
      <c r="AA32" s="1060"/>
      <c r="AB32" s="1060"/>
      <c r="AE32" s="1061" t="str">
        <f>IF(AE31&gt;=43586,"令和"&amp;IF(YEAR(AE31)-2018=1,"元",YEAR(AE31)-2018),"平成"&amp;(YEAR(AE31)-1988))</f>
        <v>令和8</v>
      </c>
      <c r="AF32" s="1061"/>
      <c r="AG32" s="1061"/>
      <c r="AH32" s="1065"/>
      <c r="AI32" s="1065"/>
      <c r="AJ32" s="1065"/>
      <c r="AK32" s="1065"/>
      <c r="AL32" s="1065"/>
      <c r="AM32" s="1070" t="str">
        <f>CHOOSE(MONTH(AH31),"睦月","如月","弥生","卯月","皐月","水無月","文月","葉月","長月","神無月","霜月","師走")</f>
        <v>皐月</v>
      </c>
      <c r="AN32" s="1070"/>
      <c r="AO32" s="1070"/>
      <c r="AP32" s="1070"/>
      <c r="AS32" s="1060" t="str">
        <f>VLOOKUP(AE31,祝節名,2,FALSE)</f>
        <v>3憲法記念日、4みどりの日
5こどもの日、6振休。立夏5小満21</v>
      </c>
      <c r="AT32" s="1060"/>
      <c r="AU32" s="1060"/>
      <c r="AV32" s="1060"/>
      <c r="AW32" s="1060"/>
      <c r="AX32" s="1060"/>
      <c r="AY32" s="1060"/>
      <c r="AZ32" s="1060" t="str">
        <f>VLOOKUP(AE31,記念名,2,FALSE)</f>
        <v>メーデー 1、母の日 10</v>
      </c>
      <c r="BA32" s="1060"/>
      <c r="BB32" s="1060"/>
      <c r="BC32" s="1060"/>
      <c r="BD32" s="1060"/>
      <c r="BE32" s="1060"/>
      <c r="BF32" s="1060"/>
    </row>
    <row r="33" spans="1:58" ht="9" customHeight="1"/>
    <row r="34" spans="1:58" ht="22.5" customHeight="1">
      <c r="A34" s="1046" t="s">
        <v>498</v>
      </c>
      <c r="B34" s="1047"/>
      <c r="C34" s="120"/>
      <c r="D34" s="53"/>
      <c r="E34" s="1048" t="s">
        <v>499</v>
      </c>
      <c r="F34" s="1049"/>
      <c r="G34" s="120"/>
      <c r="H34" s="53"/>
      <c r="I34" s="1050" t="s">
        <v>52</v>
      </c>
      <c r="J34" s="1051"/>
      <c r="K34" s="120"/>
      <c r="L34" s="53"/>
      <c r="M34" s="1052" t="s">
        <v>48</v>
      </c>
      <c r="N34" s="1053"/>
      <c r="O34" s="120"/>
      <c r="P34" s="53"/>
      <c r="Q34" s="1054" t="s">
        <v>49</v>
      </c>
      <c r="R34" s="1055"/>
      <c r="S34" s="120"/>
      <c r="T34" s="53"/>
      <c r="U34" s="1056" t="s">
        <v>50</v>
      </c>
      <c r="V34" s="1057"/>
      <c r="W34" s="120"/>
      <c r="X34" s="53"/>
      <c r="Y34" s="1058" t="s">
        <v>53</v>
      </c>
      <c r="Z34" s="1059"/>
      <c r="AA34" s="120"/>
      <c r="AB34" s="53"/>
      <c r="AE34" s="1046" t="s">
        <v>500</v>
      </c>
      <c r="AF34" s="1047"/>
      <c r="AG34" s="120"/>
      <c r="AH34" s="53"/>
      <c r="AI34" s="1048" t="s">
        <v>501</v>
      </c>
      <c r="AJ34" s="1049"/>
      <c r="AK34" s="120"/>
      <c r="AL34" s="53"/>
      <c r="AM34" s="1050" t="s">
        <v>52</v>
      </c>
      <c r="AN34" s="1051"/>
      <c r="AO34" s="120"/>
      <c r="AP34" s="53"/>
      <c r="AQ34" s="1052" t="s">
        <v>48</v>
      </c>
      <c r="AR34" s="1053"/>
      <c r="AS34" s="120"/>
      <c r="AT34" s="53"/>
      <c r="AU34" s="1054" t="s">
        <v>49</v>
      </c>
      <c r="AV34" s="1055"/>
      <c r="AW34" s="120"/>
      <c r="AX34" s="53"/>
      <c r="AY34" s="1056" t="s">
        <v>50</v>
      </c>
      <c r="AZ34" s="1057"/>
      <c r="BA34" s="120"/>
      <c r="BB34" s="53"/>
      <c r="BC34" s="1058" t="s">
        <v>53</v>
      </c>
      <c r="BD34" s="1059"/>
      <c r="BE34" s="120"/>
      <c r="BF34" s="53"/>
    </row>
    <row r="35" spans="1:58" ht="24.75" customHeight="1">
      <c r="A35" s="451">
        <f>IF(WEEKDAY(A31)=1,A31,(IF(WEEKDAY(A31)=2,A31-1,(IF(WEEKDAY(A31)=3,A31-2,(IF(WEEKDAY(A31)=4,A31-3,(IF(WEEKDAY(A31)=5,A31-4,IF(WEEKDAY(A31)=6,A31-5,A31-6))))))))))</f>
        <v>46054</v>
      </c>
      <c r="B35" s="1036"/>
      <c r="C35" s="1063" t="str">
        <f>IF(DAY(A35)=1,"",MONTH(A35))</f>
        <v/>
      </c>
      <c r="D35" s="1042"/>
      <c r="E35" s="1029">
        <f>A35+1</f>
        <v>46055</v>
      </c>
      <c r="F35" s="453"/>
      <c r="G35" s="1041" t="str">
        <f>IF(DAY(E35)=1,MONTH(E35),"")</f>
        <v/>
      </c>
      <c r="H35" s="1042"/>
      <c r="I35" s="1029">
        <f>E35+1</f>
        <v>46056</v>
      </c>
      <c r="J35" s="453"/>
      <c r="K35" s="1041" t="str">
        <f>IF(DAY(I35)=1,MONTH(I35),"")</f>
        <v/>
      </c>
      <c r="L35" s="1042"/>
      <c r="M35" s="1029">
        <f>I35+1</f>
        <v>46057</v>
      </c>
      <c r="N35" s="453"/>
      <c r="O35" s="1041" t="str">
        <f>IF(DAY(M35)=1,MONTH(M35),"")</f>
        <v/>
      </c>
      <c r="P35" s="1042"/>
      <c r="Q35" s="1029">
        <f>M35+1</f>
        <v>46058</v>
      </c>
      <c r="R35" s="453"/>
      <c r="S35" s="1041" t="str">
        <f>IF(DAY(Q35)=1,MONTH(Q35),"")</f>
        <v/>
      </c>
      <c r="T35" s="1042"/>
      <c r="U35" s="1029">
        <f>Q35+1</f>
        <v>46059</v>
      </c>
      <c r="V35" s="453"/>
      <c r="W35" s="1041" t="str">
        <f>IF(DAY(U35)=1,MONTH(U35),"")</f>
        <v/>
      </c>
      <c r="X35" s="1042"/>
      <c r="Y35" s="1037">
        <f>U35+1</f>
        <v>46060</v>
      </c>
      <c r="Z35" s="1034"/>
      <c r="AA35" s="1041" t="str">
        <f>IF(DAY(Y35)=1,MONTH(Y35),"")</f>
        <v/>
      </c>
      <c r="AB35" s="1042"/>
      <c r="AE35" s="451">
        <f>IF(WEEKDAY(AE31)=1,AE31,(IF(WEEKDAY(AE31)=2,AE31-1,(IF(WEEKDAY(AE31)=3,AE31-2,(IF(WEEKDAY(AE31)=4,AE31-3,(IF(WEEKDAY(AE31)=5,AE31-4,IF(WEEKDAY(AE31)=6,AE31-5,AE31-6))))))))))</f>
        <v>46138</v>
      </c>
      <c r="AF35" s="1036"/>
      <c r="AG35" s="1063">
        <f>IF(DAY(AE35)=1,"",MONTH(AE35))</f>
        <v>4</v>
      </c>
      <c r="AH35" s="1042"/>
      <c r="AI35" s="1029">
        <f>AE35+1</f>
        <v>46139</v>
      </c>
      <c r="AJ35" s="453"/>
      <c r="AK35" s="1041" t="str">
        <f>IF(DAY(AI35)=1,MONTH(AI35),"")</f>
        <v/>
      </c>
      <c r="AL35" s="1042"/>
      <c r="AM35" s="1029">
        <f>AI35+1</f>
        <v>46140</v>
      </c>
      <c r="AN35" s="453"/>
      <c r="AO35" s="1041" t="str">
        <f>IF(DAY(AM35)=1,MONTH(AM35),"")</f>
        <v/>
      </c>
      <c r="AP35" s="1042"/>
      <c r="AQ35" s="1029">
        <f>AM35+1</f>
        <v>46141</v>
      </c>
      <c r="AR35" s="453"/>
      <c r="AS35" s="1041" t="str">
        <f>IF(DAY(AQ35)=1,MONTH(AQ35),"")</f>
        <v/>
      </c>
      <c r="AT35" s="1042"/>
      <c r="AU35" s="1029">
        <f>AQ35+1</f>
        <v>46142</v>
      </c>
      <c r="AV35" s="453"/>
      <c r="AW35" s="1041" t="str">
        <f>IF(DAY(AU35)=1,MONTH(AU35),"")</f>
        <v/>
      </c>
      <c r="AX35" s="1042"/>
      <c r="AY35" s="1029">
        <f>AU35+1</f>
        <v>46143</v>
      </c>
      <c r="AZ35" s="453"/>
      <c r="BA35" s="1041">
        <f>IF(DAY(AY35)=1,MONTH(AY35),"")</f>
        <v>5</v>
      </c>
      <c r="BB35" s="1042"/>
      <c r="BC35" s="1037">
        <f>AY35+1</f>
        <v>46144</v>
      </c>
      <c r="BD35" s="1034"/>
      <c r="BE35" s="1041" t="str">
        <f>IF(DAY(BC35)=1,MONTH(BC35),"")</f>
        <v/>
      </c>
      <c r="BF35" s="1042"/>
    </row>
    <row r="36" spans="1:58" ht="24.75" customHeight="1">
      <c r="A36" s="1025"/>
      <c r="B36" s="1026"/>
      <c r="C36" s="1043"/>
      <c r="D36" s="1044"/>
      <c r="E36" s="1027"/>
      <c r="F36" s="1028"/>
      <c r="G36" s="1043"/>
      <c r="H36" s="1044"/>
      <c r="I36" s="1027"/>
      <c r="J36" s="1028"/>
      <c r="K36" s="1043"/>
      <c r="L36" s="1044"/>
      <c r="M36" s="1027"/>
      <c r="N36" s="1028"/>
      <c r="O36" s="1043"/>
      <c r="P36" s="1044"/>
      <c r="Q36" s="1027"/>
      <c r="R36" s="1028"/>
      <c r="S36" s="1043"/>
      <c r="T36" s="1044"/>
      <c r="U36" s="1027"/>
      <c r="V36" s="1028"/>
      <c r="W36" s="1043"/>
      <c r="X36" s="1044"/>
      <c r="Y36" s="1038"/>
      <c r="Z36" s="1035"/>
      <c r="AA36" s="1043"/>
      <c r="AB36" s="1044"/>
      <c r="AE36" s="1025"/>
      <c r="AF36" s="1026"/>
      <c r="AG36" s="1043"/>
      <c r="AH36" s="1044"/>
      <c r="AI36" s="1027"/>
      <c r="AJ36" s="1028"/>
      <c r="AK36" s="1043"/>
      <c r="AL36" s="1044"/>
      <c r="AM36" s="1027"/>
      <c r="AN36" s="1028"/>
      <c r="AO36" s="1043"/>
      <c r="AP36" s="1044"/>
      <c r="AQ36" s="1027"/>
      <c r="AR36" s="1028"/>
      <c r="AS36" s="1043"/>
      <c r="AT36" s="1044"/>
      <c r="AU36" s="1027"/>
      <c r="AV36" s="1028"/>
      <c r="AW36" s="1043"/>
      <c r="AX36" s="1044"/>
      <c r="AY36" s="1027"/>
      <c r="AZ36" s="1028"/>
      <c r="BA36" s="1043"/>
      <c r="BB36" s="1044"/>
      <c r="BC36" s="1038"/>
      <c r="BD36" s="1035"/>
      <c r="BE36" s="1043"/>
      <c r="BF36" s="1044"/>
    </row>
    <row r="37" spans="1:58" ht="40.5" customHeight="1">
      <c r="A37" s="24"/>
      <c r="C37" s="1045" t="str">
        <f>IF(DAY(A35)=1,"","月")</f>
        <v/>
      </c>
      <c r="D37" s="1040"/>
      <c r="E37" s="24"/>
      <c r="G37" s="1039" t="str">
        <f>IF(DAY(E35)=1,"月","")</f>
        <v/>
      </c>
      <c r="H37" s="1040"/>
      <c r="I37" s="24"/>
      <c r="K37" s="1039" t="str">
        <f>IF(DAY(I35)=1,"月","")</f>
        <v/>
      </c>
      <c r="L37" s="1040"/>
      <c r="M37" s="24"/>
      <c r="O37" s="1039" t="str">
        <f>IF(DAY(M35)=1,"月","")</f>
        <v/>
      </c>
      <c r="P37" s="1040"/>
      <c r="Q37" s="24"/>
      <c r="S37" s="1039" t="str">
        <f>IF(DAY(Q35)=1,"月","")</f>
        <v/>
      </c>
      <c r="T37" s="1040"/>
      <c r="U37" s="24"/>
      <c r="W37" s="1039" t="str">
        <f>IF(DAY(U35)=1,"月","")</f>
        <v/>
      </c>
      <c r="X37" s="1040"/>
      <c r="Y37" s="24"/>
      <c r="AA37" s="1039" t="str">
        <f>IF(DAY(Y35)=1,"月","")</f>
        <v/>
      </c>
      <c r="AB37" s="1040"/>
      <c r="AE37" s="24"/>
      <c r="AG37" s="1045" t="str">
        <f>IF(DAY(AE35)=1,"","月")</f>
        <v>月</v>
      </c>
      <c r="AH37" s="1040"/>
      <c r="AI37" s="24"/>
      <c r="AK37" s="1039" t="str">
        <f>IF(DAY(AI35)=1,"月","")</f>
        <v/>
      </c>
      <c r="AL37" s="1040"/>
      <c r="AM37" s="24"/>
      <c r="AO37" s="1039" t="str">
        <f>IF(DAY(AM35)=1,"月","")</f>
        <v/>
      </c>
      <c r="AP37" s="1040"/>
      <c r="AQ37" s="24"/>
      <c r="AS37" s="1039" t="str">
        <f>IF(DAY(AQ35)=1,"月","")</f>
        <v/>
      </c>
      <c r="AT37" s="1040"/>
      <c r="AU37" s="24"/>
      <c r="AW37" s="1039" t="str">
        <f>IF(DAY(AU35)=1,"月","")</f>
        <v/>
      </c>
      <c r="AX37" s="1040"/>
      <c r="AY37" s="24"/>
      <c r="BA37" s="1039" t="str">
        <f>IF(DAY(AY35)=1,"月","")</f>
        <v>月</v>
      </c>
      <c r="BB37" s="1040"/>
      <c r="BC37" s="24"/>
      <c r="BE37" s="1039" t="str">
        <f>IF(DAY(BC35)=1,"月","")</f>
        <v/>
      </c>
      <c r="BF37" s="1040"/>
    </row>
    <row r="38" spans="1:58" ht="40.5" customHeight="1">
      <c r="A38" s="933"/>
      <c r="B38" s="934"/>
      <c r="C38" s="934"/>
      <c r="D38" s="454"/>
      <c r="E38" s="933"/>
      <c r="F38" s="934"/>
      <c r="G38" s="934"/>
      <c r="H38" s="454"/>
      <c r="I38" s="933"/>
      <c r="J38" s="934"/>
      <c r="K38" s="934"/>
      <c r="L38" s="454"/>
      <c r="M38" s="933"/>
      <c r="N38" s="934"/>
      <c r="O38" s="934"/>
      <c r="P38" s="454"/>
      <c r="Q38" s="933"/>
      <c r="R38" s="934"/>
      <c r="S38" s="934"/>
      <c r="T38" s="454"/>
      <c r="U38" s="933"/>
      <c r="V38" s="934"/>
      <c r="W38" s="934"/>
      <c r="X38" s="454"/>
      <c r="Y38" s="933"/>
      <c r="Z38" s="934"/>
      <c r="AA38" s="934"/>
      <c r="AB38" s="454"/>
      <c r="AE38" s="933"/>
      <c r="AF38" s="934"/>
      <c r="AG38" s="934"/>
      <c r="AH38" s="454"/>
      <c r="AI38" s="933"/>
      <c r="AJ38" s="934"/>
      <c r="AK38" s="934"/>
      <c r="AL38" s="454"/>
      <c r="AM38" s="933"/>
      <c r="AN38" s="934"/>
      <c r="AO38" s="934"/>
      <c r="AP38" s="454"/>
      <c r="AQ38" s="933"/>
      <c r="AR38" s="934"/>
      <c r="AS38" s="934"/>
      <c r="AT38" s="454"/>
      <c r="AU38" s="933"/>
      <c r="AV38" s="934"/>
      <c r="AW38" s="934"/>
      <c r="AX38" s="454"/>
      <c r="AY38" s="933"/>
      <c r="AZ38" s="934"/>
      <c r="BA38" s="934"/>
      <c r="BB38" s="454"/>
      <c r="BC38" s="933"/>
      <c r="BD38" s="934"/>
      <c r="BE38" s="934"/>
      <c r="BF38" s="454"/>
    </row>
    <row r="39" spans="1:58" ht="24.75" customHeight="1">
      <c r="A39" s="451">
        <f>Y35+1</f>
        <v>46061</v>
      </c>
      <c r="B39" s="1036"/>
      <c r="E39" s="1029">
        <f>A39+1</f>
        <v>46062</v>
      </c>
      <c r="F39" s="453"/>
      <c r="I39" s="1029">
        <f>E39+1</f>
        <v>46063</v>
      </c>
      <c r="J39" s="453"/>
      <c r="M39" s="1029">
        <f>I39+1</f>
        <v>46064</v>
      </c>
      <c r="N39" s="453"/>
      <c r="Q39" s="1029">
        <f>M39+1</f>
        <v>46065</v>
      </c>
      <c r="R39" s="453"/>
      <c r="U39" s="1029">
        <f>Q39+1</f>
        <v>46066</v>
      </c>
      <c r="V39" s="453"/>
      <c r="Y39" s="1037">
        <f>U39+1</f>
        <v>46067</v>
      </c>
      <c r="Z39" s="1034"/>
      <c r="AB39" s="23"/>
      <c r="AE39" s="451">
        <f>BC35+1</f>
        <v>46145</v>
      </c>
      <c r="AF39" s="1036"/>
      <c r="AI39" s="1029">
        <f>AE39+1</f>
        <v>46146</v>
      </c>
      <c r="AJ39" s="453"/>
      <c r="AM39" s="1029">
        <f>AI39+1</f>
        <v>46147</v>
      </c>
      <c r="AN39" s="453"/>
      <c r="AQ39" s="1029">
        <f>AM39+1</f>
        <v>46148</v>
      </c>
      <c r="AR39" s="453"/>
      <c r="AU39" s="1029">
        <f>AQ39+1</f>
        <v>46149</v>
      </c>
      <c r="AV39" s="453"/>
      <c r="AY39" s="1029">
        <f>AU39+1</f>
        <v>46150</v>
      </c>
      <c r="AZ39" s="453"/>
      <c r="BC39" s="1037">
        <f>AY39+1</f>
        <v>46151</v>
      </c>
      <c r="BD39" s="1034"/>
      <c r="BF39" s="23"/>
    </row>
    <row r="40" spans="1:58" ht="24.75" customHeight="1">
      <c r="A40" s="1025"/>
      <c r="B40" s="1026"/>
      <c r="E40" s="1027"/>
      <c r="F40" s="1028"/>
      <c r="I40" s="1027"/>
      <c r="J40" s="1028"/>
      <c r="M40" s="1027"/>
      <c r="N40" s="1028"/>
      <c r="Q40" s="1027"/>
      <c r="R40" s="1028"/>
      <c r="U40" s="1027"/>
      <c r="V40" s="1028"/>
      <c r="Y40" s="1038"/>
      <c r="Z40" s="1035"/>
      <c r="AB40" s="19"/>
      <c r="AE40" s="1025"/>
      <c r="AF40" s="1026"/>
      <c r="AI40" s="1027"/>
      <c r="AJ40" s="1028"/>
      <c r="AM40" s="1027"/>
      <c r="AN40" s="1028"/>
      <c r="AQ40" s="1027"/>
      <c r="AR40" s="1028"/>
      <c r="AU40" s="1027"/>
      <c r="AV40" s="1028"/>
      <c r="AY40" s="1027"/>
      <c r="AZ40" s="1028"/>
      <c r="BC40" s="1038"/>
      <c r="BD40" s="1035"/>
      <c r="BF40" s="19"/>
    </row>
    <row r="41" spans="1:58" ht="40.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E41" s="928"/>
      <c r="AF41" s="929"/>
      <c r="AG41" s="929"/>
      <c r="AH41" s="930"/>
      <c r="AI41" s="928"/>
      <c r="AJ41" s="929"/>
      <c r="AK41" s="929"/>
      <c r="AL41" s="930"/>
      <c r="AM41" s="928"/>
      <c r="AN41" s="929"/>
      <c r="AO41" s="929"/>
      <c r="AP41" s="930"/>
      <c r="AQ41" s="928"/>
      <c r="AR41" s="929"/>
      <c r="AS41" s="929"/>
      <c r="AT41" s="930"/>
      <c r="AU41" s="928"/>
      <c r="AV41" s="929"/>
      <c r="AW41" s="929"/>
      <c r="AX41" s="930"/>
      <c r="AY41" s="928"/>
      <c r="AZ41" s="929"/>
      <c r="BA41" s="929"/>
      <c r="BB41" s="930"/>
      <c r="BC41" s="928"/>
      <c r="BD41" s="929"/>
      <c r="BE41" s="929"/>
      <c r="BF41" s="930"/>
    </row>
    <row r="42" spans="1:58" ht="40.5" customHeight="1">
      <c r="A42" s="933"/>
      <c r="B42" s="934"/>
      <c r="C42" s="934"/>
      <c r="D42" s="454"/>
      <c r="E42" s="933"/>
      <c r="F42" s="934"/>
      <c r="G42" s="934"/>
      <c r="H42" s="454"/>
      <c r="I42" s="933"/>
      <c r="J42" s="934"/>
      <c r="K42" s="934"/>
      <c r="L42" s="454"/>
      <c r="M42" s="933"/>
      <c r="N42" s="934"/>
      <c r="O42" s="934"/>
      <c r="P42" s="454"/>
      <c r="Q42" s="933"/>
      <c r="R42" s="934"/>
      <c r="S42" s="934"/>
      <c r="T42" s="454"/>
      <c r="U42" s="933"/>
      <c r="V42" s="934"/>
      <c r="W42" s="934"/>
      <c r="X42" s="454"/>
      <c r="Y42" s="933"/>
      <c r="Z42" s="934"/>
      <c r="AA42" s="934"/>
      <c r="AB42" s="454"/>
      <c r="AE42" s="933"/>
      <c r="AF42" s="934"/>
      <c r="AG42" s="934"/>
      <c r="AH42" s="454"/>
      <c r="AI42" s="933"/>
      <c r="AJ42" s="934"/>
      <c r="AK42" s="934"/>
      <c r="AL42" s="454"/>
      <c r="AM42" s="933"/>
      <c r="AN42" s="934"/>
      <c r="AO42" s="934"/>
      <c r="AP42" s="454"/>
      <c r="AQ42" s="933"/>
      <c r="AR42" s="934"/>
      <c r="AS42" s="934"/>
      <c r="AT42" s="454"/>
      <c r="AU42" s="933"/>
      <c r="AV42" s="934"/>
      <c r="AW42" s="934"/>
      <c r="AX42" s="454"/>
      <c r="AY42" s="933"/>
      <c r="AZ42" s="934"/>
      <c r="BA42" s="934"/>
      <c r="BB42" s="454"/>
      <c r="BC42" s="933"/>
      <c r="BD42" s="934"/>
      <c r="BE42" s="934"/>
      <c r="BF42" s="454"/>
    </row>
    <row r="43" spans="1:58" ht="24.75" customHeight="1">
      <c r="A43" s="451">
        <f>Y39+1</f>
        <v>46068</v>
      </c>
      <c r="B43" s="1036"/>
      <c r="E43" s="1029">
        <f>A43+1</f>
        <v>46069</v>
      </c>
      <c r="F43" s="453"/>
      <c r="I43" s="1029">
        <f>E43+1</f>
        <v>46070</v>
      </c>
      <c r="J43" s="453"/>
      <c r="M43" s="1029">
        <f>I43+1</f>
        <v>46071</v>
      </c>
      <c r="N43" s="453"/>
      <c r="Q43" s="1029">
        <f>M43+1</f>
        <v>46072</v>
      </c>
      <c r="R43" s="453"/>
      <c r="U43" s="1029">
        <f>Q43+1</f>
        <v>46073</v>
      </c>
      <c r="V43" s="453"/>
      <c r="Y43" s="1037">
        <f>U43+1</f>
        <v>46074</v>
      </c>
      <c r="Z43" s="1034"/>
      <c r="AB43" s="23"/>
      <c r="AE43" s="451">
        <f>BC39+1</f>
        <v>46152</v>
      </c>
      <c r="AF43" s="1036"/>
      <c r="AI43" s="1029">
        <f>AE43+1</f>
        <v>46153</v>
      </c>
      <c r="AJ43" s="453"/>
      <c r="AM43" s="1029">
        <f>AI43+1</f>
        <v>46154</v>
      </c>
      <c r="AN43" s="453"/>
      <c r="AQ43" s="1029">
        <f>AM43+1</f>
        <v>46155</v>
      </c>
      <c r="AR43" s="453"/>
      <c r="AU43" s="1029">
        <f>AQ43+1</f>
        <v>46156</v>
      </c>
      <c r="AV43" s="453"/>
      <c r="AY43" s="1029">
        <f>AU43+1</f>
        <v>46157</v>
      </c>
      <c r="AZ43" s="453"/>
      <c r="BC43" s="1037">
        <f>AY43+1</f>
        <v>46158</v>
      </c>
      <c r="BD43" s="1034"/>
      <c r="BF43" s="23"/>
    </row>
    <row r="44" spans="1:58" ht="24.75" customHeight="1">
      <c r="A44" s="1025"/>
      <c r="B44" s="1026"/>
      <c r="E44" s="1027"/>
      <c r="F44" s="1028"/>
      <c r="I44" s="1027"/>
      <c r="J44" s="1028"/>
      <c r="M44" s="1027"/>
      <c r="N44" s="1028"/>
      <c r="Q44" s="1027"/>
      <c r="R44" s="1028"/>
      <c r="U44" s="1027"/>
      <c r="V44" s="1028"/>
      <c r="Y44" s="1038"/>
      <c r="Z44" s="1035"/>
      <c r="AB44" s="19"/>
      <c r="AE44" s="1025"/>
      <c r="AF44" s="1026"/>
      <c r="AI44" s="1027"/>
      <c r="AJ44" s="1028"/>
      <c r="AM44" s="1027"/>
      <c r="AN44" s="1028"/>
      <c r="AQ44" s="1027"/>
      <c r="AR44" s="1028"/>
      <c r="AU44" s="1027"/>
      <c r="AV44" s="1028"/>
      <c r="AY44" s="1027"/>
      <c r="AZ44" s="1028"/>
      <c r="BC44" s="1038"/>
      <c r="BD44" s="1035"/>
      <c r="BF44" s="19"/>
    </row>
    <row r="45" spans="1:58" ht="40.5" customHeight="1">
      <c r="A45" s="928"/>
      <c r="B45" s="929"/>
      <c r="C45" s="929"/>
      <c r="D45" s="930"/>
      <c r="E45" s="928"/>
      <c r="F45" s="929"/>
      <c r="G45" s="929"/>
      <c r="H45" s="930"/>
      <c r="I45" s="928"/>
      <c r="J45" s="929"/>
      <c r="K45" s="929"/>
      <c r="L45" s="930"/>
      <c r="M45" s="928"/>
      <c r="N45" s="929"/>
      <c r="O45" s="929"/>
      <c r="P45" s="930"/>
      <c r="Q45" s="928"/>
      <c r="R45" s="929"/>
      <c r="S45" s="929"/>
      <c r="T45" s="930"/>
      <c r="U45" s="928"/>
      <c r="V45" s="929"/>
      <c r="W45" s="929"/>
      <c r="X45" s="930"/>
      <c r="Y45" s="928"/>
      <c r="Z45" s="929"/>
      <c r="AA45" s="929"/>
      <c r="AB45" s="930"/>
      <c r="AE45" s="928"/>
      <c r="AF45" s="929"/>
      <c r="AG45" s="929"/>
      <c r="AH45" s="930"/>
      <c r="AI45" s="928"/>
      <c r="AJ45" s="929"/>
      <c r="AK45" s="929"/>
      <c r="AL45" s="930"/>
      <c r="AM45" s="928"/>
      <c r="AN45" s="929"/>
      <c r="AO45" s="929"/>
      <c r="AP45" s="930"/>
      <c r="AQ45" s="928"/>
      <c r="AR45" s="929"/>
      <c r="AS45" s="929"/>
      <c r="AT45" s="930"/>
      <c r="AU45" s="928"/>
      <c r="AV45" s="929"/>
      <c r="AW45" s="929"/>
      <c r="AX45" s="930"/>
      <c r="AY45" s="928"/>
      <c r="AZ45" s="929"/>
      <c r="BA45" s="929"/>
      <c r="BB45" s="930"/>
      <c r="BC45" s="928"/>
      <c r="BD45" s="929"/>
      <c r="BE45" s="929"/>
      <c r="BF45" s="930"/>
    </row>
    <row r="46" spans="1:58" ht="40.5" customHeight="1">
      <c r="A46" s="933"/>
      <c r="B46" s="934"/>
      <c r="C46" s="934"/>
      <c r="D46" s="454"/>
      <c r="E46" s="933"/>
      <c r="F46" s="934"/>
      <c r="G46" s="934"/>
      <c r="H46" s="454"/>
      <c r="I46" s="933"/>
      <c r="J46" s="934"/>
      <c r="K46" s="934"/>
      <c r="L46" s="454"/>
      <c r="M46" s="933"/>
      <c r="N46" s="934"/>
      <c r="O46" s="934"/>
      <c r="P46" s="454"/>
      <c r="Q46" s="933"/>
      <c r="R46" s="934"/>
      <c r="S46" s="934"/>
      <c r="T46" s="454"/>
      <c r="U46" s="933"/>
      <c r="V46" s="934"/>
      <c r="W46" s="934"/>
      <c r="X46" s="454"/>
      <c r="Y46" s="933"/>
      <c r="Z46" s="934"/>
      <c r="AA46" s="934"/>
      <c r="AB46" s="454"/>
      <c r="AE46" s="933"/>
      <c r="AF46" s="934"/>
      <c r="AG46" s="934"/>
      <c r="AH46" s="454"/>
      <c r="AI46" s="933"/>
      <c r="AJ46" s="934"/>
      <c r="AK46" s="934"/>
      <c r="AL46" s="454"/>
      <c r="AM46" s="933"/>
      <c r="AN46" s="934"/>
      <c r="AO46" s="934"/>
      <c r="AP46" s="454"/>
      <c r="AQ46" s="933"/>
      <c r="AR46" s="934"/>
      <c r="AS46" s="934"/>
      <c r="AT46" s="454"/>
      <c r="AU46" s="933"/>
      <c r="AV46" s="934"/>
      <c r="AW46" s="934"/>
      <c r="AX46" s="454"/>
      <c r="AY46" s="933"/>
      <c r="AZ46" s="934"/>
      <c r="BA46" s="934"/>
      <c r="BB46" s="454"/>
      <c r="BC46" s="933"/>
      <c r="BD46" s="934"/>
      <c r="BE46" s="934"/>
      <c r="BF46" s="454"/>
    </row>
    <row r="47" spans="1:58" ht="24.75" customHeight="1">
      <c r="A47" s="451">
        <f>Y43+1</f>
        <v>46075</v>
      </c>
      <c r="B47" s="1036"/>
      <c r="E47" s="1029">
        <f>A47+1</f>
        <v>46076</v>
      </c>
      <c r="F47" s="453"/>
      <c r="I47" s="1029">
        <f>E47+1</f>
        <v>46077</v>
      </c>
      <c r="J47" s="453"/>
      <c r="M47" s="1029">
        <f>I47+1</f>
        <v>46078</v>
      </c>
      <c r="N47" s="453"/>
      <c r="Q47" s="1029">
        <f>M47+1</f>
        <v>46079</v>
      </c>
      <c r="R47" s="453"/>
      <c r="U47" s="1029">
        <f>Q47+1</f>
        <v>46080</v>
      </c>
      <c r="V47" s="453"/>
      <c r="Y47" s="1037">
        <f>U47+1</f>
        <v>46081</v>
      </c>
      <c r="Z47" s="1034"/>
      <c r="AB47" s="23"/>
      <c r="AE47" s="451">
        <f>BC43+1</f>
        <v>46159</v>
      </c>
      <c r="AF47" s="1036"/>
      <c r="AI47" s="1029">
        <f>AE47+1</f>
        <v>46160</v>
      </c>
      <c r="AJ47" s="453"/>
      <c r="AM47" s="1029">
        <f>AI47+1</f>
        <v>46161</v>
      </c>
      <c r="AN47" s="453"/>
      <c r="AQ47" s="1029">
        <f>AM47+1</f>
        <v>46162</v>
      </c>
      <c r="AR47" s="453"/>
      <c r="AU47" s="1029">
        <f>AQ47+1</f>
        <v>46163</v>
      </c>
      <c r="AV47" s="453"/>
      <c r="AY47" s="1029">
        <f>AU47+1</f>
        <v>46164</v>
      </c>
      <c r="AZ47" s="453"/>
      <c r="BC47" s="1037">
        <f>AY47+1</f>
        <v>46165</v>
      </c>
      <c r="BD47" s="1034"/>
      <c r="BF47" s="23"/>
    </row>
    <row r="48" spans="1:58" ht="24.75" customHeight="1">
      <c r="A48" s="1025"/>
      <c r="B48" s="1026"/>
      <c r="E48" s="1027"/>
      <c r="F48" s="1028"/>
      <c r="I48" s="1027"/>
      <c r="J48" s="1028"/>
      <c r="M48" s="1027"/>
      <c r="N48" s="1028"/>
      <c r="Q48" s="1027"/>
      <c r="R48" s="1028"/>
      <c r="U48" s="1027"/>
      <c r="V48" s="1028"/>
      <c r="Y48" s="1038"/>
      <c r="Z48" s="1035"/>
      <c r="AB48" s="19"/>
      <c r="AE48" s="1025"/>
      <c r="AF48" s="1026"/>
      <c r="AI48" s="1027"/>
      <c r="AJ48" s="1028"/>
      <c r="AM48" s="1027"/>
      <c r="AN48" s="1028"/>
      <c r="AQ48" s="1027"/>
      <c r="AR48" s="1028"/>
      <c r="AU48" s="1027"/>
      <c r="AV48" s="1028"/>
      <c r="AY48" s="1027"/>
      <c r="AZ48" s="1028"/>
      <c r="BC48" s="1038"/>
      <c r="BD48" s="1035"/>
      <c r="BF48" s="19"/>
    </row>
    <row r="49" spans="1:58" ht="40.5" customHeight="1">
      <c r="A49" s="928"/>
      <c r="B49" s="929"/>
      <c r="C49" s="929"/>
      <c r="D49" s="930"/>
      <c r="E49" s="928"/>
      <c r="F49" s="929"/>
      <c r="G49" s="929"/>
      <c r="H49" s="930"/>
      <c r="I49" s="928"/>
      <c r="J49" s="929"/>
      <c r="K49" s="929"/>
      <c r="L49" s="930"/>
      <c r="M49" s="928"/>
      <c r="N49" s="929"/>
      <c r="O49" s="929"/>
      <c r="P49" s="930"/>
      <c r="Q49" s="928"/>
      <c r="R49" s="929"/>
      <c r="S49" s="929"/>
      <c r="T49" s="930"/>
      <c r="U49" s="928"/>
      <c r="V49" s="929"/>
      <c r="W49" s="929"/>
      <c r="X49" s="930"/>
      <c r="Y49" s="928"/>
      <c r="Z49" s="929"/>
      <c r="AA49" s="929"/>
      <c r="AB49" s="930"/>
      <c r="AE49" s="928"/>
      <c r="AF49" s="929"/>
      <c r="AG49" s="929"/>
      <c r="AH49" s="930"/>
      <c r="AI49" s="928"/>
      <c r="AJ49" s="929"/>
      <c r="AK49" s="929"/>
      <c r="AL49" s="930"/>
      <c r="AM49" s="928"/>
      <c r="AN49" s="929"/>
      <c r="AO49" s="929"/>
      <c r="AP49" s="930"/>
      <c r="AQ49" s="928"/>
      <c r="AR49" s="929"/>
      <c r="AS49" s="929"/>
      <c r="AT49" s="930"/>
      <c r="AU49" s="928"/>
      <c r="AV49" s="929"/>
      <c r="AW49" s="929"/>
      <c r="AX49" s="930"/>
      <c r="AY49" s="928"/>
      <c r="AZ49" s="929"/>
      <c r="BA49" s="929"/>
      <c r="BB49" s="930"/>
      <c r="BC49" s="928"/>
      <c r="BD49" s="929"/>
      <c r="BE49" s="929"/>
      <c r="BF49" s="930"/>
    </row>
    <row r="50" spans="1:58" ht="40.5" customHeight="1">
      <c r="A50" s="933"/>
      <c r="B50" s="934"/>
      <c r="C50" s="934"/>
      <c r="D50" s="454"/>
      <c r="E50" s="933"/>
      <c r="F50" s="934"/>
      <c r="G50" s="934"/>
      <c r="H50" s="454"/>
      <c r="I50" s="933"/>
      <c r="J50" s="934"/>
      <c r="K50" s="934"/>
      <c r="L50" s="454"/>
      <c r="M50" s="933"/>
      <c r="N50" s="934"/>
      <c r="O50" s="934"/>
      <c r="P50" s="454"/>
      <c r="Q50" s="933"/>
      <c r="R50" s="934"/>
      <c r="S50" s="934"/>
      <c r="T50" s="454"/>
      <c r="U50" s="933"/>
      <c r="V50" s="934"/>
      <c r="W50" s="934"/>
      <c r="X50" s="454"/>
      <c r="Y50" s="933"/>
      <c r="Z50" s="934"/>
      <c r="AA50" s="934"/>
      <c r="AB50" s="454"/>
      <c r="AE50" s="933"/>
      <c r="AF50" s="934"/>
      <c r="AG50" s="934"/>
      <c r="AH50" s="454"/>
      <c r="AI50" s="933"/>
      <c r="AJ50" s="934"/>
      <c r="AK50" s="934"/>
      <c r="AL50" s="454"/>
      <c r="AM50" s="933"/>
      <c r="AN50" s="934"/>
      <c r="AO50" s="934"/>
      <c r="AP50" s="454"/>
      <c r="AQ50" s="933"/>
      <c r="AR50" s="934"/>
      <c r="AS50" s="934"/>
      <c r="AT50" s="454"/>
      <c r="AU50" s="933"/>
      <c r="AV50" s="934"/>
      <c r="AW50" s="934"/>
      <c r="AX50" s="454"/>
      <c r="AY50" s="933"/>
      <c r="AZ50" s="934"/>
      <c r="BA50" s="934"/>
      <c r="BB50" s="454"/>
      <c r="BC50" s="933"/>
      <c r="BD50" s="934"/>
      <c r="BE50" s="934"/>
      <c r="BF50" s="454"/>
    </row>
    <row r="51" spans="1:58" ht="24.75" customHeight="1">
      <c r="A51" s="1030" t="str">
        <f>IF(DAY(Y47)+1&gt;IF(MONTH(A31)=12,31,DATE(YEAR(A31),MONTH(A31)+1,1)-A31),"",Y47+1)</f>
        <v/>
      </c>
      <c r="B51" s="1031"/>
      <c r="E51" s="1029" t="str">
        <f>IF(A51="","",IF(DAY(A51)+1&gt;IF(MONTH(A31)=12,31,DATE(YEAR(A31),MONTH(A31)+1,1)-A31),"",A51+1))</f>
        <v/>
      </c>
      <c r="F51" s="453"/>
      <c r="I51" s="1029" t="str">
        <f>IF(E51="","",IF(DAY(E51)+1&gt;IF(MONTH(A31)=12,31,DATE(YEAR(A31),MONTH(A31)+1,1)-A31),"",E51+1))</f>
        <v/>
      </c>
      <c r="J51" s="453"/>
      <c r="K51" s="22"/>
      <c r="L51" s="23"/>
      <c r="M51" s="1029" t="str">
        <f>IF(I51="","",IF(DAY(I51)+1&gt;IF(MONTH(A31)=12,31,DATE(YEAR(A31),MONTH(A31)+1,1)-A31),"",I51+1))</f>
        <v/>
      </c>
      <c r="N51" s="453"/>
      <c r="O51" s="22"/>
      <c r="P51" s="23"/>
      <c r="Q51" s="1029" t="str">
        <f>IF(M51="","",IF(DAY(M51)+1&gt;IF(MONTH(A31)=12,31,DATE(YEAR(A31),MONTH(A31)+1,1)-A31),"",M51+1))</f>
        <v/>
      </c>
      <c r="R51" s="453"/>
      <c r="S51" s="22"/>
      <c r="T51" s="23"/>
      <c r="U51" s="1029" t="str">
        <f>IF(Q51="","",IF(DAY(Q51)+1&gt;IF(MONTH(A31)=12,31,DATE(YEAR(A31),MONTH(A31)+1,1)-A31),"",Q51+1))</f>
        <v/>
      </c>
      <c r="V51" s="453"/>
      <c r="W51" s="22"/>
      <c r="X51" s="23"/>
      <c r="Y51" s="1034" t="str">
        <f>IF(U51="","",IF(DAY(U51)+1&gt;IF(MONTH(A31)=12,31,DATE(YEAR(A31),MONTH(A31)+1,1)-A31),"",U51+1))</f>
        <v/>
      </c>
      <c r="Z51" s="1034"/>
      <c r="AB51" s="23"/>
      <c r="AE51" s="1030">
        <f>IF(DAY(BC47)+1&gt;IF(MONTH(AE31)=12,31,DATE(YEAR(AE31),MONTH(AE31)+1,1)-AE31),"",BC47+1)</f>
        <v>46166</v>
      </c>
      <c r="AF51" s="1031"/>
      <c r="AI51" s="1029">
        <f>IF(AE51="","",IF(DAY(AE51)+1&gt;IF(MONTH(AE31)=12,31,DATE(YEAR(AE31),MONTH(AE31)+1,1)-AE31),"",AE51+1))</f>
        <v>46167</v>
      </c>
      <c r="AJ51" s="453"/>
      <c r="AM51" s="1029">
        <f>IF(AI51="","",IF(DAY(AI51)+1&gt;IF(MONTH(AE31)=12,31,DATE(YEAR(AE31),MONTH(AE31)+1,1)-AE31),"",AI51+1))</f>
        <v>46168</v>
      </c>
      <c r="AN51" s="453"/>
      <c r="AO51" s="22"/>
      <c r="AP51" s="23"/>
      <c r="AQ51" s="1029">
        <f>IF(AM51="","",IF(DAY(AM51)+1&gt;IF(MONTH(AE31)=12,31,DATE(YEAR(AE31),MONTH(AE31)+1,1)-AE31),"",AM51+1))</f>
        <v>46169</v>
      </c>
      <c r="AR51" s="453"/>
      <c r="AS51" s="22"/>
      <c r="AT51" s="23"/>
      <c r="AU51" s="1029">
        <f>IF(AQ51="","",IF(DAY(AQ51)+1&gt;IF(MONTH(AE31)=12,31,DATE(YEAR(AE31),MONTH(AE31)+1,1)-AE31),"",AQ51+1))</f>
        <v>46170</v>
      </c>
      <c r="AV51" s="453"/>
      <c r="AW51" s="22"/>
      <c r="AX51" s="23"/>
      <c r="AY51" s="1029">
        <f>IF(AU51="","",IF(DAY(AU51)+1&gt;IF(MONTH(AE31)=12,31,DATE(YEAR(AE31),MONTH(AE31)+1,1)-AE31),"",AU51+1))</f>
        <v>46171</v>
      </c>
      <c r="AZ51" s="453"/>
      <c r="BA51" s="22"/>
      <c r="BB51" s="23"/>
      <c r="BC51" s="1034">
        <f>IF(AY51="","",IF(DAY(AY51)+1&gt;IF(MONTH(AE31)=12,31,DATE(YEAR(AE31),MONTH(AE31)+1,1)-AE31),"",AY51+1))</f>
        <v>46172</v>
      </c>
      <c r="BD51" s="1034"/>
      <c r="BF51" s="23"/>
    </row>
    <row r="52" spans="1:58" ht="24.75" customHeight="1">
      <c r="A52" s="1032"/>
      <c r="B52" s="1033"/>
      <c r="E52" s="1027"/>
      <c r="F52" s="1028"/>
      <c r="I52" s="1027"/>
      <c r="J52" s="1028"/>
      <c r="L52" s="19"/>
      <c r="M52" s="1027"/>
      <c r="N52" s="1028"/>
      <c r="P52" s="19"/>
      <c r="Q52" s="1027"/>
      <c r="R52" s="1028"/>
      <c r="T52" s="19"/>
      <c r="U52" s="1027"/>
      <c r="V52" s="1028"/>
      <c r="X52" s="19"/>
      <c r="Y52" s="1035"/>
      <c r="Z52" s="1035"/>
      <c r="AB52" s="19"/>
      <c r="AE52" s="1032"/>
      <c r="AF52" s="1033"/>
      <c r="AI52" s="1027"/>
      <c r="AJ52" s="1028"/>
      <c r="AM52" s="1027"/>
      <c r="AN52" s="1028"/>
      <c r="AP52" s="19"/>
      <c r="AQ52" s="1027"/>
      <c r="AR52" s="1028"/>
      <c r="AT52" s="19"/>
      <c r="AU52" s="1027"/>
      <c r="AV52" s="1028"/>
      <c r="AX52" s="19"/>
      <c r="AY52" s="1027"/>
      <c r="AZ52" s="1028"/>
      <c r="BB52" s="19"/>
      <c r="BC52" s="1035"/>
      <c r="BD52" s="1035"/>
      <c r="BF52" s="19"/>
    </row>
    <row r="53" spans="1:58" ht="9" customHeight="1">
      <c r="A53" s="928"/>
      <c r="B53" s="929"/>
      <c r="C53" s="929"/>
      <c r="D53" s="930"/>
      <c r="E53" s="928"/>
      <c r="F53" s="929"/>
      <c r="G53" s="929"/>
      <c r="H53" s="930"/>
      <c r="I53" s="928"/>
      <c r="J53" s="929"/>
      <c r="K53" s="929"/>
      <c r="L53" s="930"/>
      <c r="M53" s="928"/>
      <c r="N53" s="929"/>
      <c r="O53" s="929"/>
      <c r="P53" s="930"/>
      <c r="Q53" s="928"/>
      <c r="R53" s="929"/>
      <c r="S53" s="929"/>
      <c r="T53" s="930"/>
      <c r="U53" s="928"/>
      <c r="V53" s="929"/>
      <c r="W53" s="929"/>
      <c r="X53" s="930"/>
      <c r="Y53" s="929"/>
      <c r="Z53" s="929"/>
      <c r="AA53" s="929"/>
      <c r="AB53" s="930"/>
      <c r="AE53" s="928"/>
      <c r="AF53" s="929"/>
      <c r="AG53" s="929"/>
      <c r="AH53" s="930"/>
      <c r="AI53" s="928"/>
      <c r="AJ53" s="929"/>
      <c r="AK53" s="929"/>
      <c r="AL53" s="930"/>
      <c r="AM53" s="928"/>
      <c r="AN53" s="929"/>
      <c r="AO53" s="929"/>
      <c r="AP53" s="930"/>
      <c r="AQ53" s="928"/>
      <c r="AR53" s="929"/>
      <c r="AS53" s="929"/>
      <c r="AT53" s="930"/>
      <c r="AU53" s="928"/>
      <c r="AV53" s="929"/>
      <c r="AW53" s="929"/>
      <c r="AX53" s="930"/>
      <c r="AY53" s="928"/>
      <c r="AZ53" s="929"/>
      <c r="BA53" s="929"/>
      <c r="BB53" s="930"/>
      <c r="BC53" s="929"/>
      <c r="BD53" s="929"/>
      <c r="BE53" s="929"/>
      <c r="BF53" s="930"/>
    </row>
    <row r="54" spans="1:58" ht="9" customHeight="1">
      <c r="A54" s="928"/>
      <c r="B54" s="929"/>
      <c r="C54" s="929"/>
      <c r="D54" s="930"/>
      <c r="E54" s="928"/>
      <c r="F54" s="929"/>
      <c r="G54" s="929"/>
      <c r="H54" s="930"/>
      <c r="I54" s="928"/>
      <c r="J54" s="929"/>
      <c r="K54" s="929"/>
      <c r="L54" s="930"/>
      <c r="M54" s="928"/>
      <c r="N54" s="929"/>
      <c r="O54" s="929"/>
      <c r="P54" s="930"/>
      <c r="Q54" s="928"/>
      <c r="R54" s="929"/>
      <c r="S54" s="929"/>
      <c r="T54" s="930"/>
      <c r="U54" s="928"/>
      <c r="V54" s="929"/>
      <c r="W54" s="929"/>
      <c r="X54" s="930"/>
      <c r="Y54" s="929"/>
      <c r="Z54" s="929"/>
      <c r="AA54" s="929"/>
      <c r="AB54" s="930"/>
      <c r="AE54" s="928"/>
      <c r="AF54" s="929"/>
      <c r="AG54" s="929"/>
      <c r="AH54" s="930"/>
      <c r="AI54" s="928"/>
      <c r="AJ54" s="929"/>
      <c r="AK54" s="929"/>
      <c r="AL54" s="930"/>
      <c r="AM54" s="928"/>
      <c r="AN54" s="929"/>
      <c r="AO54" s="929"/>
      <c r="AP54" s="930"/>
      <c r="AQ54" s="928"/>
      <c r="AR54" s="929"/>
      <c r="AS54" s="929"/>
      <c r="AT54" s="930"/>
      <c r="AU54" s="928"/>
      <c r="AV54" s="929"/>
      <c r="AW54" s="929"/>
      <c r="AX54" s="930"/>
      <c r="AY54" s="928"/>
      <c r="AZ54" s="929"/>
      <c r="BA54" s="929"/>
      <c r="BB54" s="930"/>
      <c r="BC54" s="929"/>
      <c r="BD54" s="929"/>
      <c r="BE54" s="929"/>
      <c r="BF54" s="930"/>
    </row>
    <row r="55" spans="1:58" ht="24.75" customHeight="1">
      <c r="A55" s="1025" t="str">
        <f>IF(Y51="","",IF(DAY(Y51)+1&gt;IF(MONTH(A31)=12,31,DATE(YEAR(A31),MONTH(A31)+1,1)-A31),"",Y51+1))</f>
        <v/>
      </c>
      <c r="B55" s="1026"/>
      <c r="E55" s="1027" t="str">
        <f>IF(A55="","",IF(DAY(A55)+1&gt;IF(MONTH(A31)=12,31,DATE(YEAR(A31),MONTH(A31)+1,1)-A31),"",A55+1))</f>
        <v/>
      </c>
      <c r="F55" s="1028"/>
      <c r="H55" s="19"/>
      <c r="I55" s="24"/>
      <c r="L55" s="19"/>
      <c r="M55" s="24"/>
      <c r="P55" s="19"/>
      <c r="Q55" s="24"/>
      <c r="T55" s="19"/>
      <c r="U55" s="24"/>
      <c r="X55" s="19"/>
      <c r="AB55" s="19"/>
      <c r="AE55" s="1025">
        <f>IF(BC51="","",IF(DAY(BC51)+1&gt;IF(MONTH(AE31)=12,31,DATE(YEAR(AE31),MONTH(AE31)+1,1)-AE31),"",BC51+1))</f>
        <v>46173</v>
      </c>
      <c r="AF55" s="1026"/>
      <c r="AI55" s="1027" t="str">
        <f>IF(AE55="","",IF(DAY(AE55)+1&gt;IF(MONTH(AE31)=12,31,DATE(YEAR(AE31),MONTH(AE31)+1,1)-AE31),"",AE55+1))</f>
        <v/>
      </c>
      <c r="AJ55" s="1028"/>
      <c r="AL55" s="19"/>
      <c r="AM55" s="24"/>
      <c r="AP55" s="19"/>
      <c r="AQ55" s="24"/>
      <c r="AT55" s="19"/>
      <c r="AU55" s="24"/>
      <c r="AX55" s="19"/>
      <c r="AY55" s="24"/>
      <c r="BB55" s="19"/>
      <c r="BF55" s="19"/>
    </row>
    <row r="56" spans="1:58" ht="24.75" customHeight="1">
      <c r="A56" s="1025"/>
      <c r="B56" s="1026"/>
      <c r="E56" s="1027"/>
      <c r="F56" s="1028"/>
      <c r="H56" s="19"/>
      <c r="I56" s="24"/>
      <c r="L56" s="19"/>
      <c r="M56" s="24"/>
      <c r="P56" s="19"/>
      <c r="Q56" s="24"/>
      <c r="T56" s="19"/>
      <c r="U56" s="24"/>
      <c r="X56" s="19"/>
      <c r="AB56" s="19"/>
      <c r="AE56" s="1025"/>
      <c r="AF56" s="1026"/>
      <c r="AI56" s="1027"/>
      <c r="AJ56" s="1028"/>
      <c r="AL56" s="19"/>
      <c r="AM56" s="24"/>
      <c r="AP56" s="19"/>
      <c r="AQ56" s="24"/>
      <c r="AT56" s="19"/>
      <c r="AU56" s="24"/>
      <c r="AX56" s="19"/>
      <c r="AY56" s="24"/>
      <c r="BB56" s="19"/>
      <c r="BF56" s="19"/>
    </row>
    <row r="57" spans="1:58" ht="7.5" customHeight="1">
      <c r="A57" s="928"/>
      <c r="B57" s="929"/>
      <c r="C57" s="929"/>
      <c r="D57" s="930"/>
      <c r="E57" s="928"/>
      <c r="F57" s="929"/>
      <c r="G57" s="929"/>
      <c r="H57" s="930"/>
      <c r="I57" s="24"/>
      <c r="L57" s="19"/>
      <c r="M57" s="24"/>
      <c r="P57" s="19"/>
      <c r="Q57" s="24"/>
      <c r="T57" s="19"/>
      <c r="U57" s="24"/>
      <c r="X57" s="19"/>
      <c r="AB57" s="19"/>
      <c r="AE57" s="928"/>
      <c r="AF57" s="929"/>
      <c r="AG57" s="929"/>
      <c r="AH57" s="930"/>
      <c r="AI57" s="928"/>
      <c r="AJ57" s="929"/>
      <c r="AK57" s="929"/>
      <c r="AL57" s="930"/>
      <c r="AM57" s="24"/>
      <c r="AP57" s="19"/>
      <c r="AQ57" s="24"/>
      <c r="AT57" s="19"/>
      <c r="AU57" s="24"/>
      <c r="AX57" s="19"/>
      <c r="AY57" s="24"/>
      <c r="BB57" s="19"/>
      <c r="BF57" s="19"/>
    </row>
    <row r="58" spans="1:58" ht="7.5" customHeight="1">
      <c r="A58" s="933"/>
      <c r="B58" s="934"/>
      <c r="C58" s="934"/>
      <c r="D58" s="454"/>
      <c r="E58" s="933"/>
      <c r="F58" s="934"/>
      <c r="G58" s="934"/>
      <c r="H58" s="454"/>
      <c r="I58" s="44"/>
      <c r="J58" s="20"/>
      <c r="K58" s="20"/>
      <c r="L58" s="21"/>
      <c r="M58" s="44"/>
      <c r="N58" s="20"/>
      <c r="O58" s="20"/>
      <c r="P58" s="21"/>
      <c r="Q58" s="44"/>
      <c r="R58" s="20"/>
      <c r="S58" s="20"/>
      <c r="T58" s="21"/>
      <c r="U58" s="44"/>
      <c r="V58" s="20"/>
      <c r="W58" s="20"/>
      <c r="X58" s="21"/>
      <c r="Y58" s="20"/>
      <c r="Z58" s="20"/>
      <c r="AA58" s="20"/>
      <c r="AB58" s="21"/>
      <c r="AE58" s="933"/>
      <c r="AF58" s="934"/>
      <c r="AG58" s="934"/>
      <c r="AH58" s="454"/>
      <c r="AI58" s="933"/>
      <c r="AJ58" s="934"/>
      <c r="AK58" s="934"/>
      <c r="AL58" s="454"/>
      <c r="AM58" s="44"/>
      <c r="AN58" s="20"/>
      <c r="AO58" s="20"/>
      <c r="AP58" s="21"/>
      <c r="AQ58" s="44"/>
      <c r="AR58" s="20"/>
      <c r="AS58" s="20"/>
      <c r="AT58" s="21"/>
      <c r="AU58" s="44"/>
      <c r="AV58" s="20"/>
      <c r="AW58" s="20"/>
      <c r="AX58" s="21"/>
      <c r="AY58" s="44"/>
      <c r="AZ58" s="20"/>
      <c r="BA58" s="20"/>
      <c r="BB58" s="21"/>
      <c r="BC58" s="20"/>
      <c r="BD58" s="20"/>
      <c r="BE58" s="20"/>
      <c r="BF58" s="21"/>
    </row>
    <row r="59" spans="1:58" ht="34.5" customHeight="1">
      <c r="AE59" s="15"/>
      <c r="AF59" s="15"/>
      <c r="AG59" s="15"/>
      <c r="AH59" s="15"/>
      <c r="AI59" s="16"/>
      <c r="AJ59" s="16"/>
      <c r="AK59" s="16"/>
      <c r="AL59" s="16"/>
      <c r="AM59" s="16"/>
      <c r="AN59" s="17"/>
      <c r="AO59" s="18"/>
      <c r="AP59" s="18"/>
      <c r="AQ59" s="18"/>
      <c r="AR59" s="18"/>
      <c r="AS59" s="15"/>
      <c r="AT59" s="15"/>
      <c r="AU59" s="15"/>
      <c r="AV59" s="15"/>
      <c r="AW59" s="16"/>
      <c r="AX59" s="16"/>
      <c r="AY59" s="16"/>
      <c r="AZ59" s="16"/>
      <c r="BA59" s="16"/>
      <c r="BB59" s="17"/>
      <c r="BC59" s="18"/>
      <c r="BD59" s="18"/>
      <c r="BE59" s="18"/>
      <c r="BF59" s="18"/>
    </row>
    <row r="60" spans="1:58" ht="42" customHeight="1"/>
    <row r="61" spans="1:58" ht="28.5" customHeight="1">
      <c r="A61" s="1064">
        <f>IF(MONTH(A31)=12,DATE(YEAR(A31)+1,1,1),DATE(YEAR(A31),MONTH(A31)+1,1))</f>
        <v>46082</v>
      </c>
      <c r="B61" s="1064"/>
      <c r="C61" s="1064"/>
      <c r="D61" s="1065">
        <f>A61</f>
        <v>46082</v>
      </c>
      <c r="E61" s="1065"/>
      <c r="F61" s="1065"/>
      <c r="G61" s="1065"/>
      <c r="H61" s="1065"/>
      <c r="I61" s="1066">
        <f>D61</f>
        <v>46082</v>
      </c>
      <c r="J61" s="1066"/>
      <c r="K61" s="1066"/>
      <c r="L61" s="1066"/>
      <c r="O61" s="1067" t="s">
        <v>351</v>
      </c>
      <c r="P61" s="1067"/>
      <c r="Q61" s="1067"/>
      <c r="R61" s="1067"/>
      <c r="S61" s="1067"/>
      <c r="T61" s="1067"/>
      <c r="U61" s="1067"/>
      <c r="V61" s="1067" t="s">
        <v>352</v>
      </c>
      <c r="W61" s="1067"/>
      <c r="X61" s="1067"/>
      <c r="Y61" s="1067"/>
      <c r="Z61" s="1067"/>
      <c r="AA61" s="1067"/>
      <c r="AB61" s="1067"/>
      <c r="AE61" s="1064">
        <f>IF(MONTH(AE31)=12,DATE(YEAR(AE31)+1,1,1),DATE(YEAR(AE31),MONTH(AE31)+1,1))</f>
        <v>46174</v>
      </c>
      <c r="AF61" s="1064"/>
      <c r="AG61" s="1064"/>
      <c r="AH61" s="1068">
        <f>AE61</f>
        <v>46174</v>
      </c>
      <c r="AI61" s="1068"/>
      <c r="AJ61" s="1068"/>
      <c r="AK61" s="1068"/>
      <c r="AL61" s="1068"/>
      <c r="AM61" s="1069">
        <f>AH61</f>
        <v>46174</v>
      </c>
      <c r="AN61" s="1069"/>
      <c r="AO61" s="1069"/>
      <c r="AP61" s="1069"/>
      <c r="AS61" s="1067" t="s">
        <v>351</v>
      </c>
      <c r="AT61" s="1067"/>
      <c r="AU61" s="1067"/>
      <c r="AV61" s="1067"/>
      <c r="AW61" s="1067"/>
      <c r="AX61" s="1067"/>
      <c r="AY61" s="1067"/>
      <c r="AZ61" s="1067" t="s">
        <v>352</v>
      </c>
      <c r="BA61" s="1067"/>
      <c r="BB61" s="1067"/>
      <c r="BC61" s="1067"/>
      <c r="BD61" s="1067"/>
      <c r="BE61" s="1067"/>
      <c r="BF61" s="1067"/>
    </row>
    <row r="62" spans="1:58" ht="37.5" customHeight="1">
      <c r="A62" s="1061" t="str">
        <f>IF(A61&gt;=43586,"令和"&amp;IF(YEAR(A61)-2018=1,"元",YEAR(A61)-2018),"平成"&amp;(YEAR(A61)-1988))</f>
        <v>令和8</v>
      </c>
      <c r="B62" s="1061"/>
      <c r="C62" s="1061"/>
      <c r="D62" s="1065"/>
      <c r="E62" s="1065"/>
      <c r="F62" s="1065"/>
      <c r="G62" s="1065"/>
      <c r="H62" s="1065"/>
      <c r="I62" s="1070" t="str">
        <f>CHOOSE(MONTH(D61),"睦月","如月","弥生","卯月","皐月","水無月","文月","葉月","長月","神無月","霜月","師走")</f>
        <v>弥生</v>
      </c>
      <c r="J62" s="1070"/>
      <c r="K62" s="1070"/>
      <c r="L62" s="1070"/>
      <c r="O62" s="1060" t="str">
        <f>VLOOKUP(A61,祝節名,2,FALSE)</f>
        <v>20 春分の日
啓蟄5、春分20</v>
      </c>
      <c r="P62" s="1060"/>
      <c r="Q62" s="1060"/>
      <c r="R62" s="1060"/>
      <c r="S62" s="1060"/>
      <c r="T62" s="1060"/>
      <c r="U62" s="1060"/>
      <c r="V62" s="1060" t="str">
        <f>VLOOKUP(A61,記念名,2,FALSE)</f>
        <v>耳の日3、東日本大震災の日11
世界水の日 22</v>
      </c>
      <c r="W62" s="1060"/>
      <c r="X62" s="1060"/>
      <c r="Y62" s="1060"/>
      <c r="Z62" s="1060"/>
      <c r="AA62" s="1060"/>
      <c r="AB62" s="1060"/>
      <c r="AE62" s="1061" t="str">
        <f>IF(AE61&gt;=43586,"令和"&amp;IF(YEAR(AE61)-2018=1,"元",YEAR(AE61)-2018),"平成"&amp;(YEAR(AE61)-1988))</f>
        <v>令和8</v>
      </c>
      <c r="AF62" s="1061"/>
      <c r="AG62" s="1061"/>
      <c r="AH62" s="1068"/>
      <c r="AI62" s="1068"/>
      <c r="AJ62" s="1068"/>
      <c r="AK62" s="1068"/>
      <c r="AL62" s="1068"/>
      <c r="AM62" s="1062" t="str">
        <f>CHOOSE(MONTH(AH61),"睦月","如月","弥生","卯月","皐月","水無月","文月","葉月","長月","神無月","霜月","師走")</f>
        <v>水無月</v>
      </c>
      <c r="AN62" s="1062"/>
      <c r="AO62" s="1062"/>
      <c r="AP62" s="1062"/>
      <c r="AS62" s="1060" t="str">
        <f>VLOOKUP(AE61,祝節名,2,FALSE)</f>
        <v xml:space="preserve">
芒種6、夏至21</v>
      </c>
      <c r="AT62" s="1060"/>
      <c r="AU62" s="1060"/>
      <c r="AV62" s="1060"/>
      <c r="AW62" s="1060"/>
      <c r="AX62" s="1060"/>
      <c r="AY62" s="1060"/>
      <c r="AZ62" s="1060" t="str">
        <f>VLOOKUP(AE61,記念名,2,FALSE)</f>
        <v>環境の日 5 （6月は環境月間）
時の記念日 10、父の日 21</v>
      </c>
      <c r="BA62" s="1060"/>
      <c r="BB62" s="1060"/>
      <c r="BC62" s="1060"/>
      <c r="BD62" s="1060"/>
      <c r="BE62" s="1060"/>
      <c r="BF62" s="1060"/>
    </row>
    <row r="63" spans="1:58" ht="9" customHeight="1"/>
    <row r="64" spans="1:58" ht="22.5" customHeight="1">
      <c r="A64" s="1046" t="s">
        <v>498</v>
      </c>
      <c r="B64" s="1047"/>
      <c r="C64" s="120"/>
      <c r="D64" s="53"/>
      <c r="E64" s="1048" t="s">
        <v>499</v>
      </c>
      <c r="F64" s="1049"/>
      <c r="G64" s="120"/>
      <c r="H64" s="53"/>
      <c r="I64" s="1050" t="s">
        <v>52</v>
      </c>
      <c r="J64" s="1051"/>
      <c r="K64" s="120"/>
      <c r="L64" s="53"/>
      <c r="M64" s="1052" t="s">
        <v>48</v>
      </c>
      <c r="N64" s="1053"/>
      <c r="O64" s="120"/>
      <c r="P64" s="53"/>
      <c r="Q64" s="1054" t="s">
        <v>49</v>
      </c>
      <c r="R64" s="1055"/>
      <c r="S64" s="120"/>
      <c r="T64" s="53"/>
      <c r="U64" s="1056" t="s">
        <v>50</v>
      </c>
      <c r="V64" s="1057"/>
      <c r="W64" s="120"/>
      <c r="X64" s="53"/>
      <c r="Y64" s="1058" t="s">
        <v>53</v>
      </c>
      <c r="Z64" s="1059"/>
      <c r="AA64" s="120"/>
      <c r="AB64" s="53"/>
      <c r="AE64" s="1046" t="s">
        <v>502</v>
      </c>
      <c r="AF64" s="1047"/>
      <c r="AG64" s="120"/>
      <c r="AH64" s="53"/>
      <c r="AI64" s="1048" t="s">
        <v>503</v>
      </c>
      <c r="AJ64" s="1049"/>
      <c r="AK64" s="120"/>
      <c r="AL64" s="53"/>
      <c r="AM64" s="1050" t="s">
        <v>52</v>
      </c>
      <c r="AN64" s="1051"/>
      <c r="AO64" s="120"/>
      <c r="AP64" s="53"/>
      <c r="AQ64" s="1052" t="s">
        <v>48</v>
      </c>
      <c r="AR64" s="1053"/>
      <c r="AS64" s="120"/>
      <c r="AT64" s="53"/>
      <c r="AU64" s="1054" t="s">
        <v>49</v>
      </c>
      <c r="AV64" s="1055"/>
      <c r="AW64" s="120"/>
      <c r="AX64" s="53"/>
      <c r="AY64" s="1056" t="s">
        <v>50</v>
      </c>
      <c r="AZ64" s="1057"/>
      <c r="BA64" s="120"/>
      <c r="BB64" s="53"/>
      <c r="BC64" s="1058" t="s">
        <v>53</v>
      </c>
      <c r="BD64" s="1059"/>
      <c r="BE64" s="120"/>
      <c r="BF64" s="53"/>
    </row>
    <row r="65" spans="1:58" ht="24.75" customHeight="1">
      <c r="A65" s="451">
        <f>IF(WEEKDAY(A61)=1,A61,(IF(WEEKDAY(A61)=2,A61-1,(IF(WEEKDAY(A61)=3,A61-2,(IF(WEEKDAY(A61)=4,A61-3,(IF(WEEKDAY(A61)=5,A61-4,IF(WEEKDAY(A61)=6,A61-5,A61-6))))))))))</f>
        <v>46082</v>
      </c>
      <c r="B65" s="1036"/>
      <c r="C65" s="1063" t="str">
        <f>IF(DAY(A65)=1,"",MONTH(A65))</f>
        <v/>
      </c>
      <c r="D65" s="1042"/>
      <c r="E65" s="1029">
        <f>A65+1</f>
        <v>46083</v>
      </c>
      <c r="F65" s="453"/>
      <c r="G65" s="1041" t="str">
        <f>IF(DAY(E65)=1,MONTH(E65),"")</f>
        <v/>
      </c>
      <c r="H65" s="1042"/>
      <c r="I65" s="1029">
        <f>E65+1</f>
        <v>46084</v>
      </c>
      <c r="J65" s="453"/>
      <c r="K65" s="1041" t="str">
        <f>IF(DAY(I65)=1,MONTH(I65),"")</f>
        <v/>
      </c>
      <c r="L65" s="1042"/>
      <c r="M65" s="1029">
        <f>I65+1</f>
        <v>46085</v>
      </c>
      <c r="N65" s="453"/>
      <c r="O65" s="1041" t="str">
        <f>IF(DAY(M65)=1,MONTH(M65),"")</f>
        <v/>
      </c>
      <c r="P65" s="1042"/>
      <c r="Q65" s="1029">
        <f>M65+1</f>
        <v>46086</v>
      </c>
      <c r="R65" s="453"/>
      <c r="S65" s="1041" t="str">
        <f>IF(DAY(Q65)=1,MONTH(Q65),"")</f>
        <v/>
      </c>
      <c r="T65" s="1042"/>
      <c r="U65" s="1029">
        <f>Q65+1</f>
        <v>46087</v>
      </c>
      <c r="V65" s="453"/>
      <c r="W65" s="1041" t="str">
        <f>IF(DAY(U65)=1,MONTH(U65),"")</f>
        <v/>
      </c>
      <c r="X65" s="1042"/>
      <c r="Y65" s="1037">
        <f>U65+1</f>
        <v>46088</v>
      </c>
      <c r="Z65" s="1034"/>
      <c r="AA65" s="1041" t="str">
        <f>IF(DAY(Y65)=1,MONTH(Y65),"")</f>
        <v/>
      </c>
      <c r="AB65" s="1042"/>
      <c r="AE65" s="451">
        <f>IF(WEEKDAY(AE61)=1,AE61,(IF(WEEKDAY(AE61)=2,AE61-1,(IF(WEEKDAY(AE61)=3,AE61-2,(IF(WEEKDAY(AE61)=4,AE61-3,(IF(WEEKDAY(AE61)=5,AE61-4,IF(WEEKDAY(AE61)=6,AE61-5,AE61-6))))))))))</f>
        <v>46173</v>
      </c>
      <c r="AF65" s="1036"/>
      <c r="AG65" s="1063">
        <f>IF(DAY(AE65)=1,"",MONTH(AE65))</f>
        <v>5</v>
      </c>
      <c r="AH65" s="1042"/>
      <c r="AI65" s="1029">
        <f>AE65+1</f>
        <v>46174</v>
      </c>
      <c r="AJ65" s="453"/>
      <c r="AK65" s="1041">
        <f>IF(DAY(AI65)=1,MONTH(AI65),"")</f>
        <v>6</v>
      </c>
      <c r="AL65" s="1042"/>
      <c r="AM65" s="1029">
        <f>AI65+1</f>
        <v>46175</v>
      </c>
      <c r="AN65" s="453"/>
      <c r="AO65" s="1041" t="str">
        <f>IF(DAY(AM65)=1,MONTH(AM65),"")</f>
        <v/>
      </c>
      <c r="AP65" s="1042"/>
      <c r="AQ65" s="1029">
        <f>AM65+1</f>
        <v>46176</v>
      </c>
      <c r="AR65" s="453"/>
      <c r="AS65" s="1041" t="str">
        <f>IF(DAY(AQ65)=1,MONTH(AQ65),"")</f>
        <v/>
      </c>
      <c r="AT65" s="1042"/>
      <c r="AU65" s="1029">
        <f>AQ65+1</f>
        <v>46177</v>
      </c>
      <c r="AV65" s="453"/>
      <c r="AW65" s="1041" t="str">
        <f>IF(DAY(AU65)=1,MONTH(AU65),"")</f>
        <v/>
      </c>
      <c r="AX65" s="1042"/>
      <c r="AY65" s="1029">
        <f>AU65+1</f>
        <v>46178</v>
      </c>
      <c r="AZ65" s="453"/>
      <c r="BA65" s="1041" t="str">
        <f>IF(DAY(AY65)=1,MONTH(AY65),"")</f>
        <v/>
      </c>
      <c r="BB65" s="1042"/>
      <c r="BC65" s="1037">
        <f>AY65+1</f>
        <v>46179</v>
      </c>
      <c r="BD65" s="1034"/>
      <c r="BE65" s="1041" t="str">
        <f>IF(DAY(BC65)=1,MONTH(BC65),"")</f>
        <v/>
      </c>
      <c r="BF65" s="1042"/>
    </row>
    <row r="66" spans="1:58" ht="24.75" customHeight="1">
      <c r="A66" s="1025"/>
      <c r="B66" s="1026"/>
      <c r="C66" s="1043"/>
      <c r="D66" s="1044"/>
      <c r="E66" s="1027"/>
      <c r="F66" s="1028"/>
      <c r="G66" s="1043"/>
      <c r="H66" s="1044"/>
      <c r="I66" s="1027"/>
      <c r="J66" s="1028"/>
      <c r="K66" s="1043"/>
      <c r="L66" s="1044"/>
      <c r="M66" s="1027"/>
      <c r="N66" s="1028"/>
      <c r="O66" s="1043"/>
      <c r="P66" s="1044"/>
      <c r="Q66" s="1027"/>
      <c r="R66" s="1028"/>
      <c r="S66" s="1043"/>
      <c r="T66" s="1044"/>
      <c r="U66" s="1027"/>
      <c r="V66" s="1028"/>
      <c r="W66" s="1043"/>
      <c r="X66" s="1044"/>
      <c r="Y66" s="1038"/>
      <c r="Z66" s="1035"/>
      <c r="AA66" s="1043"/>
      <c r="AB66" s="1044"/>
      <c r="AE66" s="1025"/>
      <c r="AF66" s="1026"/>
      <c r="AG66" s="1043"/>
      <c r="AH66" s="1044"/>
      <c r="AI66" s="1027"/>
      <c r="AJ66" s="1028"/>
      <c r="AK66" s="1043"/>
      <c r="AL66" s="1044"/>
      <c r="AM66" s="1027"/>
      <c r="AN66" s="1028"/>
      <c r="AO66" s="1043"/>
      <c r="AP66" s="1044"/>
      <c r="AQ66" s="1027"/>
      <c r="AR66" s="1028"/>
      <c r="AS66" s="1043"/>
      <c r="AT66" s="1044"/>
      <c r="AU66" s="1027"/>
      <c r="AV66" s="1028"/>
      <c r="AW66" s="1043"/>
      <c r="AX66" s="1044"/>
      <c r="AY66" s="1027"/>
      <c r="AZ66" s="1028"/>
      <c r="BA66" s="1043"/>
      <c r="BB66" s="1044"/>
      <c r="BC66" s="1038"/>
      <c r="BD66" s="1035"/>
      <c r="BE66" s="1043"/>
      <c r="BF66" s="1044"/>
    </row>
    <row r="67" spans="1:58" ht="40.5" customHeight="1">
      <c r="A67" s="24"/>
      <c r="C67" s="1045" t="str">
        <f>IF(DAY(A65)=1,"","月")</f>
        <v/>
      </c>
      <c r="D67" s="1040"/>
      <c r="E67" s="24"/>
      <c r="G67" s="1039" t="str">
        <f>IF(DAY(E65)=1,"月","")</f>
        <v/>
      </c>
      <c r="H67" s="1040"/>
      <c r="I67" s="24"/>
      <c r="K67" s="1039" t="str">
        <f>IF(DAY(I65)=1,"月","")</f>
        <v/>
      </c>
      <c r="L67" s="1040"/>
      <c r="M67" s="24"/>
      <c r="O67" s="1039" t="str">
        <f>IF(DAY(M65)=1,"月","")</f>
        <v/>
      </c>
      <c r="P67" s="1040"/>
      <c r="Q67" s="24"/>
      <c r="S67" s="1039" t="str">
        <f>IF(DAY(Q65)=1,"月","")</f>
        <v/>
      </c>
      <c r="T67" s="1040"/>
      <c r="U67" s="24"/>
      <c r="W67" s="1039" t="str">
        <f>IF(DAY(U65)=1,"月","")</f>
        <v/>
      </c>
      <c r="X67" s="1040"/>
      <c r="Y67" s="24"/>
      <c r="AA67" s="1039" t="str">
        <f>IF(DAY(Y65)=1,"月","")</f>
        <v/>
      </c>
      <c r="AB67" s="1040"/>
      <c r="AE67" s="24"/>
      <c r="AG67" s="1045" t="str">
        <f>IF(DAY(AE65)=1,"","月")</f>
        <v>月</v>
      </c>
      <c r="AH67" s="1040"/>
      <c r="AI67" s="24"/>
      <c r="AK67" s="1039" t="str">
        <f>IF(DAY(AI65)=1,"月","")</f>
        <v>月</v>
      </c>
      <c r="AL67" s="1040"/>
      <c r="AM67" s="24"/>
      <c r="AO67" s="1039" t="str">
        <f>IF(DAY(AM65)=1,"月","")</f>
        <v/>
      </c>
      <c r="AP67" s="1040"/>
      <c r="AQ67" s="24"/>
      <c r="AS67" s="1039" t="str">
        <f>IF(DAY(AQ65)=1,"月","")</f>
        <v/>
      </c>
      <c r="AT67" s="1040"/>
      <c r="AU67" s="24"/>
      <c r="AW67" s="1039" t="str">
        <f>IF(DAY(AU65)=1,"月","")</f>
        <v/>
      </c>
      <c r="AX67" s="1040"/>
      <c r="AY67" s="24"/>
      <c r="BA67" s="1039" t="str">
        <f>IF(DAY(AY65)=1,"月","")</f>
        <v/>
      </c>
      <c r="BB67" s="1040"/>
      <c r="BC67" s="24"/>
      <c r="BE67" s="1039" t="str">
        <f>IF(DAY(BC65)=1,"月","")</f>
        <v/>
      </c>
      <c r="BF67" s="1040"/>
    </row>
    <row r="68" spans="1:58" ht="40.5" customHeight="1">
      <c r="A68" s="933"/>
      <c r="B68" s="934"/>
      <c r="C68" s="934"/>
      <c r="D68" s="454"/>
      <c r="E68" s="933"/>
      <c r="F68" s="934"/>
      <c r="G68" s="934"/>
      <c r="H68" s="454"/>
      <c r="I68" s="933"/>
      <c r="J68" s="934"/>
      <c r="K68" s="934"/>
      <c r="L68" s="454"/>
      <c r="M68" s="933"/>
      <c r="N68" s="934"/>
      <c r="O68" s="934"/>
      <c r="P68" s="454"/>
      <c r="Q68" s="933"/>
      <c r="R68" s="934"/>
      <c r="S68" s="934"/>
      <c r="T68" s="454"/>
      <c r="U68" s="933"/>
      <c r="V68" s="934"/>
      <c r="W68" s="934"/>
      <c r="X68" s="454"/>
      <c r="Y68" s="933"/>
      <c r="Z68" s="934"/>
      <c r="AA68" s="934"/>
      <c r="AB68" s="454"/>
      <c r="AE68" s="933"/>
      <c r="AF68" s="934"/>
      <c r="AG68" s="934"/>
      <c r="AH68" s="454"/>
      <c r="AI68" s="933"/>
      <c r="AJ68" s="934"/>
      <c r="AK68" s="934"/>
      <c r="AL68" s="454"/>
      <c r="AM68" s="933"/>
      <c r="AN68" s="934"/>
      <c r="AO68" s="934"/>
      <c r="AP68" s="454"/>
      <c r="AQ68" s="933"/>
      <c r="AR68" s="934"/>
      <c r="AS68" s="934"/>
      <c r="AT68" s="454"/>
      <c r="AU68" s="933"/>
      <c r="AV68" s="934"/>
      <c r="AW68" s="934"/>
      <c r="AX68" s="454"/>
      <c r="AY68" s="933"/>
      <c r="AZ68" s="934"/>
      <c r="BA68" s="934"/>
      <c r="BB68" s="454"/>
      <c r="BC68" s="933"/>
      <c r="BD68" s="934"/>
      <c r="BE68" s="934"/>
      <c r="BF68" s="454"/>
    </row>
    <row r="69" spans="1:58" ht="24.75" customHeight="1">
      <c r="A69" s="451">
        <f>Y65+1</f>
        <v>46089</v>
      </c>
      <c r="B69" s="1036"/>
      <c r="E69" s="1029">
        <f>A69+1</f>
        <v>46090</v>
      </c>
      <c r="F69" s="453"/>
      <c r="I69" s="1029">
        <f>E69+1</f>
        <v>46091</v>
      </c>
      <c r="J69" s="453"/>
      <c r="M69" s="1029">
        <f>I69+1</f>
        <v>46092</v>
      </c>
      <c r="N69" s="453"/>
      <c r="Q69" s="1029">
        <f>M69+1</f>
        <v>46093</v>
      </c>
      <c r="R69" s="453"/>
      <c r="U69" s="1029">
        <f>Q69+1</f>
        <v>46094</v>
      </c>
      <c r="V69" s="453"/>
      <c r="Y69" s="1037">
        <f>U69+1</f>
        <v>46095</v>
      </c>
      <c r="Z69" s="1034"/>
      <c r="AB69" s="23"/>
      <c r="AE69" s="451">
        <f>BC65+1</f>
        <v>46180</v>
      </c>
      <c r="AF69" s="1036"/>
      <c r="AI69" s="1029">
        <f>AE69+1</f>
        <v>46181</v>
      </c>
      <c r="AJ69" s="453"/>
      <c r="AM69" s="1029">
        <f>AI69+1</f>
        <v>46182</v>
      </c>
      <c r="AN69" s="453"/>
      <c r="AQ69" s="1029">
        <f>AM69+1</f>
        <v>46183</v>
      </c>
      <c r="AR69" s="453"/>
      <c r="AU69" s="1029">
        <f>AQ69+1</f>
        <v>46184</v>
      </c>
      <c r="AV69" s="453"/>
      <c r="AY69" s="1029">
        <f>AU69+1</f>
        <v>46185</v>
      </c>
      <c r="AZ69" s="453"/>
      <c r="BC69" s="1037">
        <f>AY69+1</f>
        <v>46186</v>
      </c>
      <c r="BD69" s="1034"/>
      <c r="BF69" s="23"/>
    </row>
    <row r="70" spans="1:58" ht="24.75" customHeight="1">
      <c r="A70" s="1025"/>
      <c r="B70" s="1026"/>
      <c r="E70" s="1027"/>
      <c r="F70" s="1028"/>
      <c r="I70" s="1027"/>
      <c r="J70" s="1028"/>
      <c r="M70" s="1027"/>
      <c r="N70" s="1028"/>
      <c r="Q70" s="1027"/>
      <c r="R70" s="1028"/>
      <c r="U70" s="1027"/>
      <c r="V70" s="1028"/>
      <c r="Y70" s="1038"/>
      <c r="Z70" s="1035"/>
      <c r="AB70" s="19"/>
      <c r="AE70" s="1025"/>
      <c r="AF70" s="1026"/>
      <c r="AI70" s="1027"/>
      <c r="AJ70" s="1028"/>
      <c r="AM70" s="1027"/>
      <c r="AN70" s="1028"/>
      <c r="AQ70" s="1027"/>
      <c r="AR70" s="1028"/>
      <c r="AU70" s="1027"/>
      <c r="AV70" s="1028"/>
      <c r="AY70" s="1027"/>
      <c r="AZ70" s="1028"/>
      <c r="BC70" s="1038"/>
      <c r="BD70" s="1035"/>
      <c r="BF70" s="19"/>
    </row>
    <row r="71" spans="1:58" ht="40.5" customHeight="1">
      <c r="A71" s="928"/>
      <c r="B71" s="929"/>
      <c r="C71" s="929"/>
      <c r="D71" s="930"/>
      <c r="E71" s="928"/>
      <c r="F71" s="929"/>
      <c r="G71" s="929"/>
      <c r="H71" s="930"/>
      <c r="I71" s="928"/>
      <c r="J71" s="929"/>
      <c r="K71" s="929"/>
      <c r="L71" s="930"/>
      <c r="M71" s="928"/>
      <c r="N71" s="929"/>
      <c r="O71" s="929"/>
      <c r="P71" s="930"/>
      <c r="Q71" s="928"/>
      <c r="R71" s="929"/>
      <c r="S71" s="929"/>
      <c r="T71" s="930"/>
      <c r="U71" s="928"/>
      <c r="V71" s="929"/>
      <c r="W71" s="929"/>
      <c r="X71" s="930"/>
      <c r="Y71" s="928"/>
      <c r="Z71" s="929"/>
      <c r="AA71" s="929"/>
      <c r="AB71" s="930"/>
      <c r="AE71" s="928"/>
      <c r="AF71" s="929"/>
      <c r="AG71" s="929"/>
      <c r="AH71" s="930"/>
      <c r="AI71" s="928"/>
      <c r="AJ71" s="929"/>
      <c r="AK71" s="929"/>
      <c r="AL71" s="930"/>
      <c r="AM71" s="928"/>
      <c r="AN71" s="929"/>
      <c r="AO71" s="929"/>
      <c r="AP71" s="930"/>
      <c r="AQ71" s="928"/>
      <c r="AR71" s="929"/>
      <c r="AS71" s="929"/>
      <c r="AT71" s="930"/>
      <c r="AU71" s="928"/>
      <c r="AV71" s="929"/>
      <c r="AW71" s="929"/>
      <c r="AX71" s="930"/>
      <c r="AY71" s="928"/>
      <c r="AZ71" s="929"/>
      <c r="BA71" s="929"/>
      <c r="BB71" s="930"/>
      <c r="BC71" s="928"/>
      <c r="BD71" s="929"/>
      <c r="BE71" s="929"/>
      <c r="BF71" s="930"/>
    </row>
    <row r="72" spans="1:58" ht="40.5" customHeight="1">
      <c r="A72" s="933"/>
      <c r="B72" s="934"/>
      <c r="C72" s="934"/>
      <c r="D72" s="454"/>
      <c r="E72" s="933"/>
      <c r="F72" s="934"/>
      <c r="G72" s="934"/>
      <c r="H72" s="454"/>
      <c r="I72" s="933"/>
      <c r="J72" s="934"/>
      <c r="K72" s="934"/>
      <c r="L72" s="454"/>
      <c r="M72" s="933"/>
      <c r="N72" s="934"/>
      <c r="O72" s="934"/>
      <c r="P72" s="454"/>
      <c r="Q72" s="933"/>
      <c r="R72" s="934"/>
      <c r="S72" s="934"/>
      <c r="T72" s="454"/>
      <c r="U72" s="933"/>
      <c r="V72" s="934"/>
      <c r="W72" s="934"/>
      <c r="X72" s="454"/>
      <c r="Y72" s="933"/>
      <c r="Z72" s="934"/>
      <c r="AA72" s="934"/>
      <c r="AB72" s="454"/>
      <c r="AE72" s="933"/>
      <c r="AF72" s="934"/>
      <c r="AG72" s="934"/>
      <c r="AH72" s="454"/>
      <c r="AI72" s="933"/>
      <c r="AJ72" s="934"/>
      <c r="AK72" s="934"/>
      <c r="AL72" s="454"/>
      <c r="AM72" s="933"/>
      <c r="AN72" s="934"/>
      <c r="AO72" s="934"/>
      <c r="AP72" s="454"/>
      <c r="AQ72" s="933"/>
      <c r="AR72" s="934"/>
      <c r="AS72" s="934"/>
      <c r="AT72" s="454"/>
      <c r="AU72" s="933"/>
      <c r="AV72" s="934"/>
      <c r="AW72" s="934"/>
      <c r="AX72" s="454"/>
      <c r="AY72" s="933"/>
      <c r="AZ72" s="934"/>
      <c r="BA72" s="934"/>
      <c r="BB72" s="454"/>
      <c r="BC72" s="933"/>
      <c r="BD72" s="934"/>
      <c r="BE72" s="934"/>
      <c r="BF72" s="454"/>
    </row>
    <row r="73" spans="1:58" ht="24.75" customHeight="1">
      <c r="A73" s="451">
        <f>Y69+1</f>
        <v>46096</v>
      </c>
      <c r="B73" s="1036"/>
      <c r="E73" s="1029">
        <f>A73+1</f>
        <v>46097</v>
      </c>
      <c r="F73" s="453"/>
      <c r="I73" s="1029">
        <f>E73+1</f>
        <v>46098</v>
      </c>
      <c r="J73" s="453"/>
      <c r="M73" s="1029">
        <f>I73+1</f>
        <v>46099</v>
      </c>
      <c r="N73" s="453"/>
      <c r="Q73" s="1029">
        <f>M73+1</f>
        <v>46100</v>
      </c>
      <c r="R73" s="453"/>
      <c r="U73" s="1029">
        <f>Q73+1</f>
        <v>46101</v>
      </c>
      <c r="V73" s="453"/>
      <c r="Y73" s="1037">
        <f>U73+1</f>
        <v>46102</v>
      </c>
      <c r="Z73" s="1034"/>
      <c r="AB73" s="23"/>
      <c r="AE73" s="451">
        <f>BC69+1</f>
        <v>46187</v>
      </c>
      <c r="AF73" s="1036"/>
      <c r="AI73" s="1029">
        <f>AE73+1</f>
        <v>46188</v>
      </c>
      <c r="AJ73" s="453"/>
      <c r="AM73" s="1029">
        <f>AI73+1</f>
        <v>46189</v>
      </c>
      <c r="AN73" s="453"/>
      <c r="AQ73" s="1029">
        <f>AM73+1</f>
        <v>46190</v>
      </c>
      <c r="AR73" s="453"/>
      <c r="AU73" s="1029">
        <f>AQ73+1</f>
        <v>46191</v>
      </c>
      <c r="AV73" s="453"/>
      <c r="AY73" s="1029">
        <f>AU73+1</f>
        <v>46192</v>
      </c>
      <c r="AZ73" s="453"/>
      <c r="BC73" s="1037">
        <f>AY73+1</f>
        <v>46193</v>
      </c>
      <c r="BD73" s="1034"/>
      <c r="BF73" s="23"/>
    </row>
    <row r="74" spans="1:58" ht="24.75" customHeight="1">
      <c r="A74" s="1025"/>
      <c r="B74" s="1026"/>
      <c r="E74" s="1027"/>
      <c r="F74" s="1028"/>
      <c r="I74" s="1027"/>
      <c r="J74" s="1028"/>
      <c r="M74" s="1027"/>
      <c r="N74" s="1028"/>
      <c r="Q74" s="1027"/>
      <c r="R74" s="1028"/>
      <c r="U74" s="1027"/>
      <c r="V74" s="1028"/>
      <c r="Y74" s="1038"/>
      <c r="Z74" s="1035"/>
      <c r="AB74" s="19"/>
      <c r="AE74" s="1025"/>
      <c r="AF74" s="1026"/>
      <c r="AI74" s="1027"/>
      <c r="AJ74" s="1028"/>
      <c r="AM74" s="1027"/>
      <c r="AN74" s="1028"/>
      <c r="AQ74" s="1027"/>
      <c r="AR74" s="1028"/>
      <c r="AU74" s="1027"/>
      <c r="AV74" s="1028"/>
      <c r="AY74" s="1027"/>
      <c r="AZ74" s="1028"/>
      <c r="BC74" s="1038"/>
      <c r="BD74" s="1035"/>
      <c r="BF74" s="19"/>
    </row>
    <row r="75" spans="1:58" ht="40.5" customHeight="1">
      <c r="A75" s="928"/>
      <c r="B75" s="929"/>
      <c r="C75" s="929"/>
      <c r="D75" s="930"/>
      <c r="E75" s="928"/>
      <c r="F75" s="929"/>
      <c r="G75" s="929"/>
      <c r="H75" s="930"/>
      <c r="I75" s="928"/>
      <c r="J75" s="929"/>
      <c r="K75" s="929"/>
      <c r="L75" s="930"/>
      <c r="M75" s="928"/>
      <c r="N75" s="929"/>
      <c r="O75" s="929"/>
      <c r="P75" s="930"/>
      <c r="Q75" s="928"/>
      <c r="R75" s="929"/>
      <c r="S75" s="929"/>
      <c r="T75" s="930"/>
      <c r="U75" s="928"/>
      <c r="V75" s="929"/>
      <c r="W75" s="929"/>
      <c r="X75" s="930"/>
      <c r="Y75" s="928"/>
      <c r="Z75" s="929"/>
      <c r="AA75" s="929"/>
      <c r="AB75" s="930"/>
      <c r="AE75" s="928"/>
      <c r="AF75" s="929"/>
      <c r="AG75" s="929"/>
      <c r="AH75" s="930"/>
      <c r="AI75" s="928"/>
      <c r="AJ75" s="929"/>
      <c r="AK75" s="929"/>
      <c r="AL75" s="930"/>
      <c r="AM75" s="928"/>
      <c r="AN75" s="929"/>
      <c r="AO75" s="929"/>
      <c r="AP75" s="930"/>
      <c r="AQ75" s="928"/>
      <c r="AR75" s="929"/>
      <c r="AS75" s="929"/>
      <c r="AT75" s="930"/>
      <c r="AU75" s="928"/>
      <c r="AV75" s="929"/>
      <c r="AW75" s="929"/>
      <c r="AX75" s="930"/>
      <c r="AY75" s="928"/>
      <c r="AZ75" s="929"/>
      <c r="BA75" s="929"/>
      <c r="BB75" s="930"/>
      <c r="BC75" s="928"/>
      <c r="BD75" s="929"/>
      <c r="BE75" s="929"/>
      <c r="BF75" s="930"/>
    </row>
    <row r="76" spans="1:58" ht="40.5" customHeight="1">
      <c r="A76" s="933"/>
      <c r="B76" s="934"/>
      <c r="C76" s="934"/>
      <c r="D76" s="454"/>
      <c r="E76" s="933"/>
      <c r="F76" s="934"/>
      <c r="G76" s="934"/>
      <c r="H76" s="454"/>
      <c r="I76" s="933"/>
      <c r="J76" s="934"/>
      <c r="K76" s="934"/>
      <c r="L76" s="454"/>
      <c r="M76" s="933"/>
      <c r="N76" s="934"/>
      <c r="O76" s="934"/>
      <c r="P76" s="454"/>
      <c r="Q76" s="933"/>
      <c r="R76" s="934"/>
      <c r="S76" s="934"/>
      <c r="T76" s="454"/>
      <c r="U76" s="933"/>
      <c r="V76" s="934"/>
      <c r="W76" s="934"/>
      <c r="X76" s="454"/>
      <c r="Y76" s="933"/>
      <c r="Z76" s="934"/>
      <c r="AA76" s="934"/>
      <c r="AB76" s="454"/>
      <c r="AE76" s="933"/>
      <c r="AF76" s="934"/>
      <c r="AG76" s="934"/>
      <c r="AH76" s="454"/>
      <c r="AI76" s="933"/>
      <c r="AJ76" s="934"/>
      <c r="AK76" s="934"/>
      <c r="AL76" s="454"/>
      <c r="AM76" s="933"/>
      <c r="AN76" s="934"/>
      <c r="AO76" s="934"/>
      <c r="AP76" s="454"/>
      <c r="AQ76" s="933"/>
      <c r="AR76" s="934"/>
      <c r="AS76" s="934"/>
      <c r="AT76" s="454"/>
      <c r="AU76" s="933"/>
      <c r="AV76" s="934"/>
      <c r="AW76" s="934"/>
      <c r="AX76" s="454"/>
      <c r="AY76" s="933"/>
      <c r="AZ76" s="934"/>
      <c r="BA76" s="934"/>
      <c r="BB76" s="454"/>
      <c r="BC76" s="933"/>
      <c r="BD76" s="934"/>
      <c r="BE76" s="934"/>
      <c r="BF76" s="454"/>
    </row>
    <row r="77" spans="1:58" ht="24.75" customHeight="1">
      <c r="A77" s="451">
        <f>Y73+1</f>
        <v>46103</v>
      </c>
      <c r="B77" s="1036"/>
      <c r="E77" s="1029">
        <f>A77+1</f>
        <v>46104</v>
      </c>
      <c r="F77" s="453"/>
      <c r="I77" s="1029">
        <f>E77+1</f>
        <v>46105</v>
      </c>
      <c r="J77" s="453"/>
      <c r="M77" s="1029">
        <f>I77+1</f>
        <v>46106</v>
      </c>
      <c r="N77" s="453"/>
      <c r="Q77" s="1029">
        <f>M77+1</f>
        <v>46107</v>
      </c>
      <c r="R77" s="453"/>
      <c r="U77" s="1029">
        <f>Q77+1</f>
        <v>46108</v>
      </c>
      <c r="V77" s="453"/>
      <c r="Y77" s="1037">
        <f>U77+1</f>
        <v>46109</v>
      </c>
      <c r="Z77" s="1034"/>
      <c r="AB77" s="23"/>
      <c r="AE77" s="451">
        <f>BC73+1</f>
        <v>46194</v>
      </c>
      <c r="AF77" s="1036"/>
      <c r="AI77" s="1029">
        <f>AE77+1</f>
        <v>46195</v>
      </c>
      <c r="AJ77" s="453"/>
      <c r="AM77" s="1029">
        <f>AI77+1</f>
        <v>46196</v>
      </c>
      <c r="AN77" s="453"/>
      <c r="AQ77" s="1029">
        <f>AM77+1</f>
        <v>46197</v>
      </c>
      <c r="AR77" s="453"/>
      <c r="AU77" s="1029">
        <f>AQ77+1</f>
        <v>46198</v>
      </c>
      <c r="AV77" s="453"/>
      <c r="AY77" s="1029">
        <f>AU77+1</f>
        <v>46199</v>
      </c>
      <c r="AZ77" s="453"/>
      <c r="BC77" s="1037">
        <f>AY77+1</f>
        <v>46200</v>
      </c>
      <c r="BD77" s="1034"/>
      <c r="BF77" s="23"/>
    </row>
    <row r="78" spans="1:58" ht="24.75" customHeight="1">
      <c r="A78" s="1025"/>
      <c r="B78" s="1026"/>
      <c r="E78" s="1027"/>
      <c r="F78" s="1028"/>
      <c r="I78" s="1027"/>
      <c r="J78" s="1028"/>
      <c r="M78" s="1027"/>
      <c r="N78" s="1028"/>
      <c r="Q78" s="1027"/>
      <c r="R78" s="1028"/>
      <c r="U78" s="1027"/>
      <c r="V78" s="1028"/>
      <c r="Y78" s="1038"/>
      <c r="Z78" s="1035"/>
      <c r="AB78" s="19"/>
      <c r="AE78" s="1025"/>
      <c r="AF78" s="1026"/>
      <c r="AI78" s="1027"/>
      <c r="AJ78" s="1028"/>
      <c r="AM78" s="1027"/>
      <c r="AN78" s="1028"/>
      <c r="AQ78" s="1027"/>
      <c r="AR78" s="1028"/>
      <c r="AU78" s="1027"/>
      <c r="AV78" s="1028"/>
      <c r="AY78" s="1027"/>
      <c r="AZ78" s="1028"/>
      <c r="BC78" s="1038"/>
      <c r="BD78" s="1035"/>
      <c r="BF78" s="19"/>
    </row>
    <row r="79" spans="1:58" ht="40.5" customHeight="1">
      <c r="A79" s="928"/>
      <c r="B79" s="929"/>
      <c r="C79" s="929"/>
      <c r="D79" s="930"/>
      <c r="E79" s="928"/>
      <c r="F79" s="929"/>
      <c r="G79" s="929"/>
      <c r="H79" s="930"/>
      <c r="I79" s="928"/>
      <c r="J79" s="929"/>
      <c r="K79" s="929"/>
      <c r="L79" s="930"/>
      <c r="M79" s="928"/>
      <c r="N79" s="929"/>
      <c r="O79" s="929"/>
      <c r="P79" s="930"/>
      <c r="Q79" s="928"/>
      <c r="R79" s="929"/>
      <c r="S79" s="929"/>
      <c r="T79" s="930"/>
      <c r="U79" s="928"/>
      <c r="V79" s="929"/>
      <c r="W79" s="929"/>
      <c r="X79" s="930"/>
      <c r="Y79" s="928"/>
      <c r="Z79" s="929"/>
      <c r="AA79" s="929"/>
      <c r="AB79" s="930"/>
      <c r="AE79" s="928"/>
      <c r="AF79" s="929"/>
      <c r="AG79" s="929"/>
      <c r="AH79" s="930"/>
      <c r="AI79" s="928"/>
      <c r="AJ79" s="929"/>
      <c r="AK79" s="929"/>
      <c r="AL79" s="930"/>
      <c r="AM79" s="928"/>
      <c r="AN79" s="929"/>
      <c r="AO79" s="929"/>
      <c r="AP79" s="930"/>
      <c r="AQ79" s="928"/>
      <c r="AR79" s="929"/>
      <c r="AS79" s="929"/>
      <c r="AT79" s="930"/>
      <c r="AU79" s="928"/>
      <c r="AV79" s="929"/>
      <c r="AW79" s="929"/>
      <c r="AX79" s="930"/>
      <c r="AY79" s="928"/>
      <c r="AZ79" s="929"/>
      <c r="BA79" s="929"/>
      <c r="BB79" s="930"/>
      <c r="BC79" s="928"/>
      <c r="BD79" s="929"/>
      <c r="BE79" s="929"/>
      <c r="BF79" s="930"/>
    </row>
    <row r="80" spans="1:58" ht="40.5" customHeight="1">
      <c r="A80" s="933"/>
      <c r="B80" s="934"/>
      <c r="C80" s="934"/>
      <c r="D80" s="454"/>
      <c r="E80" s="933"/>
      <c r="F80" s="934"/>
      <c r="G80" s="934"/>
      <c r="H80" s="454"/>
      <c r="I80" s="933"/>
      <c r="J80" s="934"/>
      <c r="K80" s="934"/>
      <c r="L80" s="454"/>
      <c r="M80" s="933"/>
      <c r="N80" s="934"/>
      <c r="O80" s="934"/>
      <c r="P80" s="454"/>
      <c r="Q80" s="933"/>
      <c r="R80" s="934"/>
      <c r="S80" s="934"/>
      <c r="T80" s="454"/>
      <c r="U80" s="933"/>
      <c r="V80" s="934"/>
      <c r="W80" s="934"/>
      <c r="X80" s="454"/>
      <c r="Y80" s="933"/>
      <c r="Z80" s="934"/>
      <c r="AA80" s="934"/>
      <c r="AB80" s="454"/>
      <c r="AE80" s="933"/>
      <c r="AF80" s="934"/>
      <c r="AG80" s="934"/>
      <c r="AH80" s="454"/>
      <c r="AI80" s="933"/>
      <c r="AJ80" s="934"/>
      <c r="AK80" s="934"/>
      <c r="AL80" s="454"/>
      <c r="AM80" s="933"/>
      <c r="AN80" s="934"/>
      <c r="AO80" s="934"/>
      <c r="AP80" s="454"/>
      <c r="AQ80" s="933"/>
      <c r="AR80" s="934"/>
      <c r="AS80" s="934"/>
      <c r="AT80" s="454"/>
      <c r="AU80" s="933"/>
      <c r="AV80" s="934"/>
      <c r="AW80" s="934"/>
      <c r="AX80" s="454"/>
      <c r="AY80" s="933"/>
      <c r="AZ80" s="934"/>
      <c r="BA80" s="934"/>
      <c r="BB80" s="454"/>
      <c r="BC80" s="933"/>
      <c r="BD80" s="934"/>
      <c r="BE80" s="934"/>
      <c r="BF80" s="454"/>
    </row>
    <row r="81" spans="1:58" ht="24.75" customHeight="1">
      <c r="A81" s="1030">
        <f>IF(DAY(Y77)+1&gt;IF(MONTH(A61)=12,31,DATE(YEAR(A61),MONTH(A61)+1,1)-A61),"",Y77+1)</f>
        <v>46110</v>
      </c>
      <c r="B81" s="1031"/>
      <c r="E81" s="1029">
        <f>IF(A81="","",IF(DAY(A81)+1&gt;IF(MONTH(A61)=12,31,DATE(YEAR(A61),MONTH(A61)+1,1)-A61),"",A81+1))</f>
        <v>46111</v>
      </c>
      <c r="F81" s="453"/>
      <c r="I81" s="1029">
        <f>IF(E81="","",IF(DAY(E81)+1&gt;IF(MONTH(A61)=12,31,DATE(YEAR(A61),MONTH(A61)+1,1)-A61),"",E81+1))</f>
        <v>46112</v>
      </c>
      <c r="J81" s="453"/>
      <c r="K81" s="22"/>
      <c r="L81" s="23"/>
      <c r="M81" s="1029" t="str">
        <f>IF(I81="","",IF(DAY(I81)+1&gt;IF(MONTH(A61)=12,31,DATE(YEAR(A61),MONTH(A61)+1,1)-A61),"",I81+1))</f>
        <v/>
      </c>
      <c r="N81" s="453"/>
      <c r="O81" s="22"/>
      <c r="P81" s="23"/>
      <c r="Q81" s="1029" t="str">
        <f>IF(M81="","",IF(DAY(M81)+1&gt;IF(MONTH(A61)=12,31,DATE(YEAR(A61),MONTH(A61)+1,1)-A61),"",M81+1))</f>
        <v/>
      </c>
      <c r="R81" s="453"/>
      <c r="S81" s="22"/>
      <c r="T81" s="23"/>
      <c r="U81" s="1029" t="str">
        <f>IF(Q81="","",IF(DAY(Q81)+1&gt;IF(MONTH(A61)=12,31,DATE(YEAR(A61),MONTH(A61)+1,1)-A61),"",Q81+1))</f>
        <v/>
      </c>
      <c r="V81" s="453"/>
      <c r="W81" s="22"/>
      <c r="X81" s="23"/>
      <c r="Y81" s="1034" t="str">
        <f>IF(U81="","",IF(DAY(U81)+1&gt;IF(MONTH(A61)=12,31,DATE(YEAR(A61),MONTH(A61)+1,1)-A61),"",U81+1))</f>
        <v/>
      </c>
      <c r="Z81" s="1034"/>
      <c r="AB81" s="23"/>
      <c r="AE81" s="1030">
        <f>IF(DAY(BC77)+1&gt;IF(MONTH(AE61)=12,31,DATE(YEAR(AE61),MONTH(AE61)+1,1)-AE61),"",BC77+1)</f>
        <v>46201</v>
      </c>
      <c r="AF81" s="1031"/>
      <c r="AI81" s="1029">
        <f>IF(AE81="","",IF(DAY(AE81)+1&gt;IF(MONTH(AE61)=12,31,DATE(YEAR(AE61),MONTH(AE61)+1,1)-AE61),"",AE81+1))</f>
        <v>46202</v>
      </c>
      <c r="AJ81" s="453"/>
      <c r="AM81" s="1029">
        <f>IF(AI81="","",IF(DAY(AI81)+1&gt;IF(MONTH(AE61)=12,31,DATE(YEAR(AE61),MONTH(AE61)+1,1)-AE61),"",AI81+1))</f>
        <v>46203</v>
      </c>
      <c r="AN81" s="453"/>
      <c r="AO81" s="22"/>
      <c r="AP81" s="23"/>
      <c r="AQ81" s="1029" t="str">
        <f>IF(AM81="","",IF(DAY(AM81)+1&gt;IF(MONTH(AE61)=12,31,DATE(YEAR(AE61),MONTH(AE61)+1,1)-AE61),"",AM81+1))</f>
        <v/>
      </c>
      <c r="AR81" s="453"/>
      <c r="AS81" s="22"/>
      <c r="AT81" s="23"/>
      <c r="AU81" s="1029" t="str">
        <f>IF(AQ81="","",IF(DAY(AQ81)+1&gt;IF(MONTH(AE61)=12,31,DATE(YEAR(AE61),MONTH(AE61)+1,1)-AE61),"",AQ81+1))</f>
        <v/>
      </c>
      <c r="AV81" s="453"/>
      <c r="AW81" s="22"/>
      <c r="AX81" s="23"/>
      <c r="AY81" s="1029" t="str">
        <f>IF(AU81="","",IF(DAY(AU81)+1&gt;IF(MONTH(AE61)=12,31,DATE(YEAR(AE61),MONTH(AE61)+1,1)-AE61),"",AU81+1))</f>
        <v/>
      </c>
      <c r="AZ81" s="453"/>
      <c r="BA81" s="22"/>
      <c r="BB81" s="23"/>
      <c r="BC81" s="1034" t="str">
        <f>IF(AY81="","",IF(DAY(AY81)+1&gt;IF(MONTH(AE61)=12,31,DATE(YEAR(AE61),MONTH(AE61)+1,1)-AE61),"",AY81+1))</f>
        <v/>
      </c>
      <c r="BD81" s="1034"/>
      <c r="BF81" s="23"/>
    </row>
    <row r="82" spans="1:58" ht="24.75" customHeight="1">
      <c r="A82" s="1032"/>
      <c r="B82" s="1033"/>
      <c r="E82" s="1027"/>
      <c r="F82" s="1028"/>
      <c r="I82" s="1027"/>
      <c r="J82" s="1028"/>
      <c r="L82" s="19"/>
      <c r="M82" s="1027"/>
      <c r="N82" s="1028"/>
      <c r="P82" s="19"/>
      <c r="Q82" s="1027"/>
      <c r="R82" s="1028"/>
      <c r="T82" s="19"/>
      <c r="U82" s="1027"/>
      <c r="V82" s="1028"/>
      <c r="X82" s="19"/>
      <c r="Y82" s="1035"/>
      <c r="Z82" s="1035"/>
      <c r="AB82" s="19"/>
      <c r="AE82" s="1032"/>
      <c r="AF82" s="1033"/>
      <c r="AI82" s="1027"/>
      <c r="AJ82" s="1028"/>
      <c r="AM82" s="1027"/>
      <c r="AN82" s="1028"/>
      <c r="AP82" s="19"/>
      <c r="AQ82" s="1027"/>
      <c r="AR82" s="1028"/>
      <c r="AT82" s="19"/>
      <c r="AU82" s="1027"/>
      <c r="AV82" s="1028"/>
      <c r="AX82" s="19"/>
      <c r="AY82" s="1027"/>
      <c r="AZ82" s="1028"/>
      <c r="BB82" s="19"/>
      <c r="BC82" s="1035"/>
      <c r="BD82" s="1035"/>
      <c r="BF82" s="19"/>
    </row>
    <row r="83" spans="1:58" ht="9" customHeight="1">
      <c r="A83" s="928"/>
      <c r="B83" s="929"/>
      <c r="C83" s="929"/>
      <c r="D83" s="930"/>
      <c r="E83" s="928"/>
      <c r="F83" s="929"/>
      <c r="G83" s="929"/>
      <c r="H83" s="930"/>
      <c r="I83" s="928"/>
      <c r="J83" s="929"/>
      <c r="K83" s="929"/>
      <c r="L83" s="930"/>
      <c r="M83" s="928"/>
      <c r="N83" s="929"/>
      <c r="O83" s="929"/>
      <c r="P83" s="930"/>
      <c r="Q83" s="928"/>
      <c r="R83" s="929"/>
      <c r="S83" s="929"/>
      <c r="T83" s="930"/>
      <c r="U83" s="928"/>
      <c r="V83" s="929"/>
      <c r="W83" s="929"/>
      <c r="X83" s="930"/>
      <c r="Y83" s="929"/>
      <c r="Z83" s="929"/>
      <c r="AA83" s="929"/>
      <c r="AB83" s="930"/>
      <c r="AE83" s="928"/>
      <c r="AF83" s="929"/>
      <c r="AG83" s="929"/>
      <c r="AH83" s="930"/>
      <c r="AI83" s="928"/>
      <c r="AJ83" s="929"/>
      <c r="AK83" s="929"/>
      <c r="AL83" s="930"/>
      <c r="AM83" s="928"/>
      <c r="AN83" s="929"/>
      <c r="AO83" s="929"/>
      <c r="AP83" s="930"/>
      <c r="AQ83" s="928"/>
      <c r="AR83" s="929"/>
      <c r="AS83" s="929"/>
      <c r="AT83" s="930"/>
      <c r="AU83" s="928"/>
      <c r="AV83" s="929"/>
      <c r="AW83" s="929"/>
      <c r="AX83" s="930"/>
      <c r="AY83" s="928"/>
      <c r="AZ83" s="929"/>
      <c r="BA83" s="929"/>
      <c r="BB83" s="930"/>
      <c r="BC83" s="929"/>
      <c r="BD83" s="929"/>
      <c r="BE83" s="929"/>
      <c r="BF83" s="930"/>
    </row>
    <row r="84" spans="1:58" ht="9" customHeight="1">
      <c r="A84" s="928"/>
      <c r="B84" s="929"/>
      <c r="C84" s="929"/>
      <c r="D84" s="930"/>
      <c r="E84" s="928"/>
      <c r="F84" s="929"/>
      <c r="G84" s="929"/>
      <c r="H84" s="930"/>
      <c r="I84" s="928"/>
      <c r="J84" s="929"/>
      <c r="K84" s="929"/>
      <c r="L84" s="930"/>
      <c r="M84" s="928"/>
      <c r="N84" s="929"/>
      <c r="O84" s="929"/>
      <c r="P84" s="930"/>
      <c r="Q84" s="928"/>
      <c r="R84" s="929"/>
      <c r="S84" s="929"/>
      <c r="T84" s="930"/>
      <c r="U84" s="928"/>
      <c r="V84" s="929"/>
      <c r="W84" s="929"/>
      <c r="X84" s="930"/>
      <c r="Y84" s="929"/>
      <c r="Z84" s="929"/>
      <c r="AA84" s="929"/>
      <c r="AB84" s="930"/>
      <c r="AE84" s="928"/>
      <c r="AF84" s="929"/>
      <c r="AG84" s="929"/>
      <c r="AH84" s="930"/>
      <c r="AI84" s="928"/>
      <c r="AJ84" s="929"/>
      <c r="AK84" s="929"/>
      <c r="AL84" s="930"/>
      <c r="AM84" s="928"/>
      <c r="AN84" s="929"/>
      <c r="AO84" s="929"/>
      <c r="AP84" s="930"/>
      <c r="AQ84" s="928"/>
      <c r="AR84" s="929"/>
      <c r="AS84" s="929"/>
      <c r="AT84" s="930"/>
      <c r="AU84" s="928"/>
      <c r="AV84" s="929"/>
      <c r="AW84" s="929"/>
      <c r="AX84" s="930"/>
      <c r="AY84" s="928"/>
      <c r="AZ84" s="929"/>
      <c r="BA84" s="929"/>
      <c r="BB84" s="930"/>
      <c r="BC84" s="929"/>
      <c r="BD84" s="929"/>
      <c r="BE84" s="929"/>
      <c r="BF84" s="930"/>
    </row>
    <row r="85" spans="1:58" ht="24.75" customHeight="1">
      <c r="A85" s="1025" t="str">
        <f>IF(Y81="","",IF(DAY(Y81)+1&gt;IF(MONTH(A61)=12,31,DATE(YEAR(A61),MONTH(A61)+1,1)-A61),"",Y81+1))</f>
        <v/>
      </c>
      <c r="B85" s="1026"/>
      <c r="E85" s="1027" t="str">
        <f>IF(A85="","",IF(DAY(A85)+1&gt;IF(MONTH(A61)=12,31,DATE(YEAR(A61),MONTH(A61)+1,1)-A61),"",A85+1))</f>
        <v/>
      </c>
      <c r="F85" s="1028"/>
      <c r="H85" s="19"/>
      <c r="I85" s="24"/>
      <c r="L85" s="19"/>
      <c r="M85" s="24"/>
      <c r="P85" s="19"/>
      <c r="Q85" s="24"/>
      <c r="T85" s="19"/>
      <c r="U85" s="24"/>
      <c r="X85" s="19"/>
      <c r="AB85" s="19"/>
      <c r="AE85" s="1025" t="str">
        <f>IF(BC81="","",IF(DAY(BC81)+1&gt;IF(MONTH(AE61)=12,31,DATE(YEAR(AE61),MONTH(AE61)+1,1)-AE61),"",BC81+1))</f>
        <v/>
      </c>
      <c r="AF85" s="1026"/>
      <c r="AI85" s="1027" t="str">
        <f>IF(AE85="","",IF(DAY(AE85)+1&gt;IF(MONTH(AE61)=12,31,DATE(YEAR(AE61),MONTH(AE61)+1,1)-AE61),"",AE85+1))</f>
        <v/>
      </c>
      <c r="AJ85" s="1028"/>
      <c r="AL85" s="19"/>
      <c r="AM85" s="24"/>
      <c r="AP85" s="19"/>
      <c r="AQ85" s="24"/>
      <c r="AT85" s="19"/>
      <c r="AU85" s="24"/>
      <c r="AX85" s="19"/>
      <c r="AY85" s="24"/>
      <c r="BB85" s="19"/>
      <c r="BF85" s="19"/>
    </row>
    <row r="86" spans="1:58" ht="24.75" customHeight="1">
      <c r="A86" s="1025"/>
      <c r="B86" s="1026"/>
      <c r="E86" s="1027"/>
      <c r="F86" s="1028"/>
      <c r="H86" s="19"/>
      <c r="I86" s="24"/>
      <c r="L86" s="19"/>
      <c r="M86" s="24"/>
      <c r="P86" s="19"/>
      <c r="Q86" s="24"/>
      <c r="T86" s="19"/>
      <c r="U86" s="24"/>
      <c r="X86" s="19"/>
      <c r="AB86" s="19"/>
      <c r="AE86" s="1025"/>
      <c r="AF86" s="1026"/>
      <c r="AI86" s="1027"/>
      <c r="AJ86" s="1028"/>
      <c r="AL86" s="19"/>
      <c r="AM86" s="24"/>
      <c r="AP86" s="19"/>
      <c r="AQ86" s="24"/>
      <c r="AT86" s="19"/>
      <c r="AU86" s="24"/>
      <c r="AX86" s="19"/>
      <c r="AY86" s="24"/>
      <c r="BB86" s="19"/>
      <c r="BF86" s="19"/>
    </row>
    <row r="87" spans="1:58" ht="7.5" customHeight="1">
      <c r="A87" s="928"/>
      <c r="B87" s="929"/>
      <c r="C87" s="929"/>
      <c r="D87" s="930"/>
      <c r="E87" s="928"/>
      <c r="F87" s="929"/>
      <c r="G87" s="929"/>
      <c r="H87" s="930"/>
      <c r="I87" s="24"/>
      <c r="L87" s="19"/>
      <c r="M87" s="24"/>
      <c r="P87" s="19"/>
      <c r="Q87" s="24"/>
      <c r="T87" s="19"/>
      <c r="U87" s="24"/>
      <c r="X87" s="19"/>
      <c r="AB87" s="19"/>
      <c r="AE87" s="928"/>
      <c r="AF87" s="929"/>
      <c r="AG87" s="929"/>
      <c r="AH87" s="930"/>
      <c r="AI87" s="928"/>
      <c r="AJ87" s="929"/>
      <c r="AK87" s="929"/>
      <c r="AL87" s="930"/>
      <c r="AM87" s="24"/>
      <c r="AP87" s="19"/>
      <c r="AQ87" s="24"/>
      <c r="AT87" s="19"/>
      <c r="AU87" s="24"/>
      <c r="AX87" s="19"/>
      <c r="AY87" s="24"/>
      <c r="BB87" s="19"/>
      <c r="BF87" s="19"/>
    </row>
    <row r="88" spans="1:58" ht="7.5" customHeight="1">
      <c r="A88" s="933"/>
      <c r="B88" s="934"/>
      <c r="C88" s="934"/>
      <c r="D88" s="454"/>
      <c r="E88" s="933"/>
      <c r="F88" s="934"/>
      <c r="G88" s="934"/>
      <c r="H88" s="454"/>
      <c r="I88" s="44"/>
      <c r="J88" s="20"/>
      <c r="K88" s="20"/>
      <c r="L88" s="21"/>
      <c r="M88" s="44"/>
      <c r="N88" s="20"/>
      <c r="O88" s="20"/>
      <c r="P88" s="21"/>
      <c r="Q88" s="44"/>
      <c r="R88" s="20"/>
      <c r="S88" s="20"/>
      <c r="T88" s="21"/>
      <c r="U88" s="44"/>
      <c r="V88" s="20"/>
      <c r="W88" s="20"/>
      <c r="X88" s="21"/>
      <c r="Y88" s="20"/>
      <c r="Z88" s="20"/>
      <c r="AA88" s="20"/>
      <c r="AB88" s="21"/>
      <c r="AE88" s="933"/>
      <c r="AF88" s="934"/>
      <c r="AG88" s="934"/>
      <c r="AH88" s="454"/>
      <c r="AI88" s="933"/>
      <c r="AJ88" s="934"/>
      <c r="AK88" s="934"/>
      <c r="AL88" s="454"/>
      <c r="AM88" s="44"/>
      <c r="AN88" s="20"/>
      <c r="AO88" s="20"/>
      <c r="AP88" s="21"/>
      <c r="AQ88" s="44"/>
      <c r="AR88" s="20"/>
      <c r="AS88" s="20"/>
      <c r="AT88" s="21"/>
      <c r="AU88" s="44"/>
      <c r="AV88" s="20"/>
      <c r="AW88" s="20"/>
      <c r="AX88" s="21"/>
      <c r="AY88" s="44"/>
      <c r="AZ88" s="20"/>
      <c r="BA88" s="20"/>
      <c r="BB88" s="21"/>
      <c r="BC88" s="20"/>
      <c r="BD88" s="20"/>
      <c r="BE88" s="20"/>
      <c r="BF88" s="21"/>
    </row>
  </sheetData>
  <mergeCells count="804">
    <mergeCell ref="AM4:AN4"/>
    <mergeCell ref="AQ4:AR4"/>
    <mergeCell ref="AU4:AV4"/>
    <mergeCell ref="AY4:AZ4"/>
    <mergeCell ref="BC4:BD4"/>
    <mergeCell ref="AS2:AY2"/>
    <mergeCell ref="AZ2:BF2"/>
    <mergeCell ref="AM1:AP1"/>
    <mergeCell ref="AS1:AY1"/>
    <mergeCell ref="AZ1:BF1"/>
    <mergeCell ref="AM2:AP2"/>
    <mergeCell ref="A4:B4"/>
    <mergeCell ref="E4:F4"/>
    <mergeCell ref="I4:J4"/>
    <mergeCell ref="M4:N4"/>
    <mergeCell ref="Q4:R4"/>
    <mergeCell ref="U4:V4"/>
    <mergeCell ref="Y4:Z4"/>
    <mergeCell ref="AE4:AF4"/>
    <mergeCell ref="AH1:AL2"/>
    <mergeCell ref="A2:C2"/>
    <mergeCell ref="I2:L2"/>
    <mergeCell ref="O2:U2"/>
    <mergeCell ref="V2:AB2"/>
    <mergeCell ref="AE2:AG2"/>
    <mergeCell ref="A1:C1"/>
    <mergeCell ref="D1:H2"/>
    <mergeCell ref="I1:L1"/>
    <mergeCell ref="O1:U1"/>
    <mergeCell ref="V1:AB1"/>
    <mergeCell ref="AE1:AG1"/>
    <mergeCell ref="AI4:AJ4"/>
    <mergeCell ref="Q5:R6"/>
    <mergeCell ref="S5:T6"/>
    <mergeCell ref="U5:V6"/>
    <mergeCell ref="W5:X6"/>
    <mergeCell ref="A5:B6"/>
    <mergeCell ref="C5:D6"/>
    <mergeCell ref="E5:F6"/>
    <mergeCell ref="G5:H6"/>
    <mergeCell ref="I5:J6"/>
    <mergeCell ref="K5:L6"/>
    <mergeCell ref="AY5:AZ6"/>
    <mergeCell ref="BA5:BB6"/>
    <mergeCell ref="BC5:BD6"/>
    <mergeCell ref="BE5:BF6"/>
    <mergeCell ref="C7:D7"/>
    <mergeCell ref="G7:H7"/>
    <mergeCell ref="K7:L7"/>
    <mergeCell ref="O7:P7"/>
    <mergeCell ref="S7:T7"/>
    <mergeCell ref="W7:X7"/>
    <mergeCell ref="AM5:AN6"/>
    <mergeCell ref="AO5:AP6"/>
    <mergeCell ref="AQ5:AR6"/>
    <mergeCell ref="AS5:AT6"/>
    <mergeCell ref="AU5:AV6"/>
    <mergeCell ref="AW5:AX6"/>
    <mergeCell ref="Y5:Z6"/>
    <mergeCell ref="AA5:AB6"/>
    <mergeCell ref="AE5:AF6"/>
    <mergeCell ref="AG5:AH6"/>
    <mergeCell ref="AI5:AJ6"/>
    <mergeCell ref="AK5:AL6"/>
    <mergeCell ref="M5:N6"/>
    <mergeCell ref="O5:P6"/>
    <mergeCell ref="AI8:AL8"/>
    <mergeCell ref="AM8:AP8"/>
    <mergeCell ref="AQ8:AT8"/>
    <mergeCell ref="AU8:AX8"/>
    <mergeCell ref="AY8:BB8"/>
    <mergeCell ref="BC8:BF8"/>
    <mergeCell ref="BA7:BB7"/>
    <mergeCell ref="BE7:BF7"/>
    <mergeCell ref="A8:D8"/>
    <mergeCell ref="E8:H8"/>
    <mergeCell ref="I8:L8"/>
    <mergeCell ref="M8:P8"/>
    <mergeCell ref="Q8:T8"/>
    <mergeCell ref="U8:X8"/>
    <mergeCell ref="Y8:AB8"/>
    <mergeCell ref="AE8:AH8"/>
    <mergeCell ref="AA7:AB7"/>
    <mergeCell ref="AG7:AH7"/>
    <mergeCell ref="AK7:AL7"/>
    <mergeCell ref="AO7:AP7"/>
    <mergeCell ref="AS7:AT7"/>
    <mergeCell ref="AW7:AX7"/>
    <mergeCell ref="BC11:BF11"/>
    <mergeCell ref="AY9:AZ10"/>
    <mergeCell ref="BC9:BD10"/>
    <mergeCell ref="A11:D11"/>
    <mergeCell ref="E11:H11"/>
    <mergeCell ref="I11:L11"/>
    <mergeCell ref="M11:P11"/>
    <mergeCell ref="Q11:T11"/>
    <mergeCell ref="U11:X11"/>
    <mergeCell ref="Y11:AB11"/>
    <mergeCell ref="AE11:AH11"/>
    <mergeCell ref="Y9:Z10"/>
    <mergeCell ref="AE9:AF10"/>
    <mergeCell ref="AI9:AJ10"/>
    <mergeCell ref="AM9:AN10"/>
    <mergeCell ref="AQ9:AR10"/>
    <mergeCell ref="AU9:AV10"/>
    <mergeCell ref="A9:B10"/>
    <mergeCell ref="E9:F10"/>
    <mergeCell ref="I9:J10"/>
    <mergeCell ref="M9:N10"/>
    <mergeCell ref="Q9:R10"/>
    <mergeCell ref="U9:V10"/>
    <mergeCell ref="I12:L12"/>
    <mergeCell ref="M12:P12"/>
    <mergeCell ref="Q12:T12"/>
    <mergeCell ref="U12:X12"/>
    <mergeCell ref="AI11:AL11"/>
    <mergeCell ref="AM11:AP11"/>
    <mergeCell ref="AQ11:AT11"/>
    <mergeCell ref="AU11:AX11"/>
    <mergeCell ref="AY11:BB11"/>
    <mergeCell ref="AI13:AJ14"/>
    <mergeCell ref="AM13:AN14"/>
    <mergeCell ref="AQ13:AR14"/>
    <mergeCell ref="AU13:AV14"/>
    <mergeCell ref="AY13:AZ14"/>
    <mergeCell ref="BC13:BD14"/>
    <mergeCell ref="AY12:BB12"/>
    <mergeCell ref="BC12:BF12"/>
    <mergeCell ref="A13:B14"/>
    <mergeCell ref="E13:F14"/>
    <mergeCell ref="I13:J14"/>
    <mergeCell ref="M13:N14"/>
    <mergeCell ref="Q13:R14"/>
    <mergeCell ref="U13:V14"/>
    <mergeCell ref="Y13:Z14"/>
    <mergeCell ref="AE13:AF14"/>
    <mergeCell ref="Y12:AB12"/>
    <mergeCell ref="AE12:AH12"/>
    <mergeCell ref="AI12:AL12"/>
    <mergeCell ref="AM12:AP12"/>
    <mergeCell ref="AQ12:AT12"/>
    <mergeCell ref="AU12:AX12"/>
    <mergeCell ref="A12:D12"/>
    <mergeCell ref="E12:H12"/>
    <mergeCell ref="BC16:BF16"/>
    <mergeCell ref="AY15:BB15"/>
    <mergeCell ref="BC15:BF15"/>
    <mergeCell ref="A16:D16"/>
    <mergeCell ref="E16:H16"/>
    <mergeCell ref="I16:L16"/>
    <mergeCell ref="M16:P16"/>
    <mergeCell ref="Q16:T16"/>
    <mergeCell ref="U16:X16"/>
    <mergeCell ref="Y16:AB16"/>
    <mergeCell ref="AE16:AH16"/>
    <mergeCell ref="Y15:AB15"/>
    <mergeCell ref="AE15:AH15"/>
    <mergeCell ref="AI15:AL15"/>
    <mergeCell ref="AM15:AP15"/>
    <mergeCell ref="AQ15:AT15"/>
    <mergeCell ref="AU15:AX15"/>
    <mergeCell ref="A15:D15"/>
    <mergeCell ref="E15:H15"/>
    <mergeCell ref="I15:L15"/>
    <mergeCell ref="M15:P15"/>
    <mergeCell ref="Q15:T15"/>
    <mergeCell ref="U15:X15"/>
    <mergeCell ref="I17:J18"/>
    <mergeCell ref="M17:N18"/>
    <mergeCell ref="Q17:R18"/>
    <mergeCell ref="U17:V18"/>
    <mergeCell ref="AI16:AL16"/>
    <mergeCell ref="AM16:AP16"/>
    <mergeCell ref="AQ16:AT16"/>
    <mergeCell ref="AU16:AX16"/>
    <mergeCell ref="AY16:BB16"/>
    <mergeCell ref="AI19:AL19"/>
    <mergeCell ref="AM19:AP19"/>
    <mergeCell ref="AQ19:AT19"/>
    <mergeCell ref="AU19:AX19"/>
    <mergeCell ref="AY19:BB19"/>
    <mergeCell ref="BC19:BF19"/>
    <mergeCell ref="AY17:AZ18"/>
    <mergeCell ref="BC17:BD18"/>
    <mergeCell ref="A19:D19"/>
    <mergeCell ref="E19:H19"/>
    <mergeCell ref="I19:L19"/>
    <mergeCell ref="M19:P19"/>
    <mergeCell ref="Q19:T19"/>
    <mergeCell ref="U19:X19"/>
    <mergeCell ref="Y19:AB19"/>
    <mergeCell ref="AE19:AH19"/>
    <mergeCell ref="Y17:Z18"/>
    <mergeCell ref="AE17:AF18"/>
    <mergeCell ref="AI17:AJ18"/>
    <mergeCell ref="AM17:AN18"/>
    <mergeCell ref="AQ17:AR18"/>
    <mergeCell ref="AU17:AV18"/>
    <mergeCell ref="A17:B18"/>
    <mergeCell ref="E17:F18"/>
    <mergeCell ref="AY20:BB20"/>
    <mergeCell ref="BC20:BF20"/>
    <mergeCell ref="A21:B22"/>
    <mergeCell ref="E21:F22"/>
    <mergeCell ref="I21:J22"/>
    <mergeCell ref="M21:N22"/>
    <mergeCell ref="Q21:R22"/>
    <mergeCell ref="U21:V22"/>
    <mergeCell ref="Y21:Z22"/>
    <mergeCell ref="AE21:AF22"/>
    <mergeCell ref="Y20:AB20"/>
    <mergeCell ref="AE20:AH20"/>
    <mergeCell ref="AI20:AL20"/>
    <mergeCell ref="AM20:AP20"/>
    <mergeCell ref="AQ20:AT20"/>
    <mergeCell ref="AU20:AX20"/>
    <mergeCell ref="A20:D20"/>
    <mergeCell ref="E20:H20"/>
    <mergeCell ref="I20:L20"/>
    <mergeCell ref="M20:P20"/>
    <mergeCell ref="Q20:T20"/>
    <mergeCell ref="U20:X20"/>
    <mergeCell ref="M23:P23"/>
    <mergeCell ref="Q23:T23"/>
    <mergeCell ref="U23:X23"/>
    <mergeCell ref="AI21:AJ22"/>
    <mergeCell ref="AM21:AN22"/>
    <mergeCell ref="AQ21:AR22"/>
    <mergeCell ref="AU21:AV22"/>
    <mergeCell ref="AY21:AZ22"/>
    <mergeCell ref="BC21:BD22"/>
    <mergeCell ref="AM24:AP24"/>
    <mergeCell ref="AQ24:AT24"/>
    <mergeCell ref="AU24:AX24"/>
    <mergeCell ref="AY24:BB24"/>
    <mergeCell ref="BC24:BF24"/>
    <mergeCell ref="AY23:BB23"/>
    <mergeCell ref="BC23:BF23"/>
    <mergeCell ref="A24:D24"/>
    <mergeCell ref="E24:H24"/>
    <mergeCell ref="I24:L24"/>
    <mergeCell ref="M24:P24"/>
    <mergeCell ref="Q24:T24"/>
    <mergeCell ref="U24:X24"/>
    <mergeCell ref="Y24:AB24"/>
    <mergeCell ref="AE24:AH24"/>
    <mergeCell ref="Y23:AB23"/>
    <mergeCell ref="AE23:AH23"/>
    <mergeCell ref="AI23:AL23"/>
    <mergeCell ref="AM23:AP23"/>
    <mergeCell ref="AQ23:AT23"/>
    <mergeCell ref="AU23:AX23"/>
    <mergeCell ref="A23:D23"/>
    <mergeCell ref="E23:H23"/>
    <mergeCell ref="I23:L23"/>
    <mergeCell ref="A25:B26"/>
    <mergeCell ref="E25:F26"/>
    <mergeCell ref="AE25:AF26"/>
    <mergeCell ref="AI25:AJ26"/>
    <mergeCell ref="A27:D27"/>
    <mergeCell ref="E27:H27"/>
    <mergeCell ref="AE27:AH27"/>
    <mergeCell ref="AI27:AL27"/>
    <mergeCell ref="AI24:AL24"/>
    <mergeCell ref="AE32:AG32"/>
    <mergeCell ref="AM32:AP32"/>
    <mergeCell ref="A31:C31"/>
    <mergeCell ref="D31:H32"/>
    <mergeCell ref="I31:L31"/>
    <mergeCell ref="O31:U31"/>
    <mergeCell ref="V31:AB31"/>
    <mergeCell ref="AE31:AG31"/>
    <mergeCell ref="A28:D28"/>
    <mergeCell ref="E28:H28"/>
    <mergeCell ref="AE28:AH28"/>
    <mergeCell ref="AI28:AL28"/>
    <mergeCell ref="AI34:AJ34"/>
    <mergeCell ref="AM34:AN34"/>
    <mergeCell ref="AQ34:AR34"/>
    <mergeCell ref="AU34:AV34"/>
    <mergeCell ref="AY34:AZ34"/>
    <mergeCell ref="BC34:BD34"/>
    <mergeCell ref="AS32:AY32"/>
    <mergeCell ref="AZ32:BF32"/>
    <mergeCell ref="A34:B34"/>
    <mergeCell ref="E34:F34"/>
    <mergeCell ref="I34:J34"/>
    <mergeCell ref="M34:N34"/>
    <mergeCell ref="Q34:R34"/>
    <mergeCell ref="U34:V34"/>
    <mergeCell ref="Y34:Z34"/>
    <mergeCell ref="AE34:AF34"/>
    <mergeCell ref="AH31:AL32"/>
    <mergeCell ref="AM31:AP31"/>
    <mergeCell ref="AS31:AY31"/>
    <mergeCell ref="AZ31:BF31"/>
    <mergeCell ref="A32:C32"/>
    <mergeCell ref="I32:L32"/>
    <mergeCell ref="O32:U32"/>
    <mergeCell ref="V32:AB32"/>
    <mergeCell ref="Q35:R36"/>
    <mergeCell ref="S35:T36"/>
    <mergeCell ref="U35:V36"/>
    <mergeCell ref="W35:X36"/>
    <mergeCell ref="A35:B36"/>
    <mergeCell ref="C35:D36"/>
    <mergeCell ref="E35:F36"/>
    <mergeCell ref="G35:H36"/>
    <mergeCell ref="I35:J36"/>
    <mergeCell ref="K35:L36"/>
    <mergeCell ref="AY35:AZ36"/>
    <mergeCell ref="BA35:BB36"/>
    <mergeCell ref="BC35:BD36"/>
    <mergeCell ref="BE35:BF36"/>
    <mergeCell ref="C37:D37"/>
    <mergeCell ref="G37:H37"/>
    <mergeCell ref="K37:L37"/>
    <mergeCell ref="O37:P37"/>
    <mergeCell ref="S37:T37"/>
    <mergeCell ref="W37:X37"/>
    <mergeCell ref="AM35:AN36"/>
    <mergeCell ref="AO35:AP36"/>
    <mergeCell ref="AQ35:AR36"/>
    <mergeCell ref="AS35:AT36"/>
    <mergeCell ref="AU35:AV36"/>
    <mergeCell ref="AW35:AX36"/>
    <mergeCell ref="Y35:Z36"/>
    <mergeCell ref="AA35:AB36"/>
    <mergeCell ref="AE35:AF36"/>
    <mergeCell ref="AG35:AH36"/>
    <mergeCell ref="AI35:AJ36"/>
    <mergeCell ref="AK35:AL36"/>
    <mergeCell ref="M35:N36"/>
    <mergeCell ref="O35:P36"/>
    <mergeCell ref="AI38:AL38"/>
    <mergeCell ref="AM38:AP38"/>
    <mergeCell ref="AQ38:AT38"/>
    <mergeCell ref="AU38:AX38"/>
    <mergeCell ref="AY38:BB38"/>
    <mergeCell ref="BC38:BF38"/>
    <mergeCell ref="BA37:BB37"/>
    <mergeCell ref="BE37:BF37"/>
    <mergeCell ref="A38:D38"/>
    <mergeCell ref="E38:H38"/>
    <mergeCell ref="I38:L38"/>
    <mergeCell ref="M38:P38"/>
    <mergeCell ref="Q38:T38"/>
    <mergeCell ref="U38:X38"/>
    <mergeCell ref="Y38:AB38"/>
    <mergeCell ref="AE38:AH38"/>
    <mergeCell ref="AA37:AB37"/>
    <mergeCell ref="AG37:AH37"/>
    <mergeCell ref="AK37:AL37"/>
    <mergeCell ref="AO37:AP37"/>
    <mergeCell ref="AS37:AT37"/>
    <mergeCell ref="AW37:AX37"/>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I42:L42"/>
    <mergeCell ref="M42:P42"/>
    <mergeCell ref="Q42:T42"/>
    <mergeCell ref="U42:X42"/>
    <mergeCell ref="AI41:AL41"/>
    <mergeCell ref="AM41:AP41"/>
    <mergeCell ref="AQ41:AT41"/>
    <mergeCell ref="AU41:AX41"/>
    <mergeCell ref="AY41:BB41"/>
    <mergeCell ref="AI43:AJ44"/>
    <mergeCell ref="AM43:AN44"/>
    <mergeCell ref="AQ43:AR44"/>
    <mergeCell ref="AU43:AV44"/>
    <mergeCell ref="AY43:AZ44"/>
    <mergeCell ref="BC43:BD44"/>
    <mergeCell ref="AY42:BB42"/>
    <mergeCell ref="BC42:BF42"/>
    <mergeCell ref="A43:B44"/>
    <mergeCell ref="E43:F44"/>
    <mergeCell ref="I43:J44"/>
    <mergeCell ref="M43:N44"/>
    <mergeCell ref="Q43:R44"/>
    <mergeCell ref="U43:V44"/>
    <mergeCell ref="Y43:Z44"/>
    <mergeCell ref="AE43:AF44"/>
    <mergeCell ref="Y42:AB42"/>
    <mergeCell ref="AE42:AH42"/>
    <mergeCell ref="AI42:AL42"/>
    <mergeCell ref="AM42:AP42"/>
    <mergeCell ref="AQ42:AT42"/>
    <mergeCell ref="AU42:AX42"/>
    <mergeCell ref="A42:D42"/>
    <mergeCell ref="E42:H42"/>
    <mergeCell ref="BC46:BF46"/>
    <mergeCell ref="AY45:BB45"/>
    <mergeCell ref="BC45:BF45"/>
    <mergeCell ref="A46:D46"/>
    <mergeCell ref="E46:H46"/>
    <mergeCell ref="I46:L46"/>
    <mergeCell ref="M46:P46"/>
    <mergeCell ref="Q46:T46"/>
    <mergeCell ref="U46:X46"/>
    <mergeCell ref="Y46:AB46"/>
    <mergeCell ref="AE46:AH46"/>
    <mergeCell ref="Y45:AB45"/>
    <mergeCell ref="AE45:AH45"/>
    <mergeCell ref="AI45:AL45"/>
    <mergeCell ref="AM45:AP45"/>
    <mergeCell ref="AQ45:AT45"/>
    <mergeCell ref="AU45:AX45"/>
    <mergeCell ref="A45:D45"/>
    <mergeCell ref="E45:H45"/>
    <mergeCell ref="I45:L45"/>
    <mergeCell ref="M45:P45"/>
    <mergeCell ref="Q45:T45"/>
    <mergeCell ref="U45:X45"/>
    <mergeCell ref="I47:J48"/>
    <mergeCell ref="M47:N48"/>
    <mergeCell ref="Q47:R48"/>
    <mergeCell ref="U47:V48"/>
    <mergeCell ref="AI46:AL46"/>
    <mergeCell ref="AM46:AP46"/>
    <mergeCell ref="AQ46:AT46"/>
    <mergeCell ref="AU46:AX46"/>
    <mergeCell ref="AY46:BB46"/>
    <mergeCell ref="AI49:AL49"/>
    <mergeCell ref="AM49:AP49"/>
    <mergeCell ref="AQ49:AT49"/>
    <mergeCell ref="AU49:AX49"/>
    <mergeCell ref="AY49:BB49"/>
    <mergeCell ref="BC49:BF49"/>
    <mergeCell ref="AY47:AZ48"/>
    <mergeCell ref="BC47:BD48"/>
    <mergeCell ref="A49:D49"/>
    <mergeCell ref="E49:H49"/>
    <mergeCell ref="I49:L49"/>
    <mergeCell ref="M49:P49"/>
    <mergeCell ref="Q49:T49"/>
    <mergeCell ref="U49:X49"/>
    <mergeCell ref="Y49:AB49"/>
    <mergeCell ref="AE49:AH49"/>
    <mergeCell ref="Y47:Z48"/>
    <mergeCell ref="AE47:AF48"/>
    <mergeCell ref="AI47:AJ48"/>
    <mergeCell ref="AM47:AN48"/>
    <mergeCell ref="AQ47:AR48"/>
    <mergeCell ref="AU47:AV48"/>
    <mergeCell ref="A47:B48"/>
    <mergeCell ref="E47:F48"/>
    <mergeCell ref="AY50:BB50"/>
    <mergeCell ref="BC50:BF50"/>
    <mergeCell ref="A51:B52"/>
    <mergeCell ref="E51:F52"/>
    <mergeCell ref="I51:J52"/>
    <mergeCell ref="M51:N52"/>
    <mergeCell ref="Q51:R52"/>
    <mergeCell ref="U51:V52"/>
    <mergeCell ref="Y51:Z52"/>
    <mergeCell ref="AE51:AF52"/>
    <mergeCell ref="Y50:AB50"/>
    <mergeCell ref="AE50:AH50"/>
    <mergeCell ref="AI50:AL50"/>
    <mergeCell ref="AM50:AP50"/>
    <mergeCell ref="AQ50:AT50"/>
    <mergeCell ref="AU50:AX50"/>
    <mergeCell ref="A50:D50"/>
    <mergeCell ref="E50:H50"/>
    <mergeCell ref="I50:L50"/>
    <mergeCell ref="M50:P50"/>
    <mergeCell ref="Q50:T50"/>
    <mergeCell ref="U50:X50"/>
    <mergeCell ref="M53:P53"/>
    <mergeCell ref="Q53:T53"/>
    <mergeCell ref="U53:X53"/>
    <mergeCell ref="AI51:AJ52"/>
    <mergeCell ref="AM51:AN52"/>
    <mergeCell ref="AQ51:AR52"/>
    <mergeCell ref="AU51:AV52"/>
    <mergeCell ref="AY51:AZ52"/>
    <mergeCell ref="BC51:BD52"/>
    <mergeCell ref="AM54:AP54"/>
    <mergeCell ref="AQ54:AT54"/>
    <mergeCell ref="AU54:AX54"/>
    <mergeCell ref="AY54:BB54"/>
    <mergeCell ref="BC54:BF54"/>
    <mergeCell ref="AY53:BB53"/>
    <mergeCell ref="BC53:BF53"/>
    <mergeCell ref="A54:D54"/>
    <mergeCell ref="E54:H54"/>
    <mergeCell ref="I54:L54"/>
    <mergeCell ref="M54:P54"/>
    <mergeCell ref="Q54:T54"/>
    <mergeCell ref="U54:X54"/>
    <mergeCell ref="Y54:AB54"/>
    <mergeCell ref="AE54:AH54"/>
    <mergeCell ref="Y53:AB53"/>
    <mergeCell ref="AE53:AH53"/>
    <mergeCell ref="AI53:AL53"/>
    <mergeCell ref="AM53:AP53"/>
    <mergeCell ref="AQ53:AT53"/>
    <mergeCell ref="AU53:AX53"/>
    <mergeCell ref="A53:D53"/>
    <mergeCell ref="E53:H53"/>
    <mergeCell ref="I53:L53"/>
    <mergeCell ref="A55:B56"/>
    <mergeCell ref="E55:F56"/>
    <mergeCell ref="AE55:AF56"/>
    <mergeCell ref="AI55:AJ56"/>
    <mergeCell ref="A57:D57"/>
    <mergeCell ref="E57:H57"/>
    <mergeCell ref="AE57:AH57"/>
    <mergeCell ref="AI57:AL57"/>
    <mergeCell ref="AI54:AL54"/>
    <mergeCell ref="BC64:BD64"/>
    <mergeCell ref="A65:B66"/>
    <mergeCell ref="C65:D66"/>
    <mergeCell ref="E65:F66"/>
    <mergeCell ref="G65:H66"/>
    <mergeCell ref="I65:J66"/>
    <mergeCell ref="K65:L66"/>
    <mergeCell ref="M65:N66"/>
    <mergeCell ref="A58:D58"/>
    <mergeCell ref="E58:H58"/>
    <mergeCell ref="AE58:AH58"/>
    <mergeCell ref="AI58:AL58"/>
    <mergeCell ref="A61:C61"/>
    <mergeCell ref="D61:H62"/>
    <mergeCell ref="I61:L61"/>
    <mergeCell ref="O61:U61"/>
    <mergeCell ref="V61:AB61"/>
    <mergeCell ref="AE61:AG61"/>
    <mergeCell ref="AH61:AL62"/>
    <mergeCell ref="AM61:AP61"/>
    <mergeCell ref="AS61:AY61"/>
    <mergeCell ref="AZ61:BF61"/>
    <mergeCell ref="A62:C62"/>
    <mergeCell ref="I62:L62"/>
    <mergeCell ref="O62:U62"/>
    <mergeCell ref="V62:AB62"/>
    <mergeCell ref="AE62:AG62"/>
    <mergeCell ref="AM62:AP62"/>
    <mergeCell ref="AS62:AY62"/>
    <mergeCell ref="AZ62:BF62"/>
    <mergeCell ref="O65:P66"/>
    <mergeCell ref="Q65:R66"/>
    <mergeCell ref="AE64:AF64"/>
    <mergeCell ref="AI64:AJ64"/>
    <mergeCell ref="AM64:AN64"/>
    <mergeCell ref="AQ64:AR64"/>
    <mergeCell ref="AU64:AV64"/>
    <mergeCell ref="AY64:AZ64"/>
    <mergeCell ref="AA65:AB66"/>
    <mergeCell ref="AE65:AF66"/>
    <mergeCell ref="BE65:BF66"/>
    <mergeCell ref="AS65:AT66"/>
    <mergeCell ref="AU65:AV66"/>
    <mergeCell ref="AW65:AX66"/>
    <mergeCell ref="AY65:AZ66"/>
    <mergeCell ref="BA65:BB66"/>
    <mergeCell ref="BC65:BD66"/>
    <mergeCell ref="AG65:AH66"/>
    <mergeCell ref="A64:B64"/>
    <mergeCell ref="E64:F64"/>
    <mergeCell ref="I64:J64"/>
    <mergeCell ref="M64:N64"/>
    <mergeCell ref="Q64:R64"/>
    <mergeCell ref="U64:V64"/>
    <mergeCell ref="Y64:Z64"/>
    <mergeCell ref="W65:X66"/>
    <mergeCell ref="Y65:Z66"/>
    <mergeCell ref="C67:D67"/>
    <mergeCell ref="G67:H67"/>
    <mergeCell ref="K67:L67"/>
    <mergeCell ref="O67:P67"/>
    <mergeCell ref="S67:T67"/>
    <mergeCell ref="W67:X67"/>
    <mergeCell ref="AA67:AB67"/>
    <mergeCell ref="AG67:AH67"/>
    <mergeCell ref="AK67:AL67"/>
    <mergeCell ref="AI65:AJ66"/>
    <mergeCell ref="AK65:AL66"/>
    <mergeCell ref="AM65:AN66"/>
    <mergeCell ref="AO65:AP66"/>
    <mergeCell ref="AQ65:AR66"/>
    <mergeCell ref="S65:T66"/>
    <mergeCell ref="U65:V66"/>
    <mergeCell ref="BA67:BB67"/>
    <mergeCell ref="BE67:BF67"/>
    <mergeCell ref="A68:D68"/>
    <mergeCell ref="E68:H68"/>
    <mergeCell ref="I68:L68"/>
    <mergeCell ref="M68:P68"/>
    <mergeCell ref="Q68:T68"/>
    <mergeCell ref="AU68:AX68"/>
    <mergeCell ref="AY68:BB68"/>
    <mergeCell ref="BC68:BF68"/>
    <mergeCell ref="AE68:AH68"/>
    <mergeCell ref="AI68:AL68"/>
    <mergeCell ref="AM68:AP68"/>
    <mergeCell ref="AQ68:AT68"/>
    <mergeCell ref="M69:N70"/>
    <mergeCell ref="Q69:R70"/>
    <mergeCell ref="U69:V70"/>
    <mergeCell ref="Y69:Z70"/>
    <mergeCell ref="U68:X68"/>
    <mergeCell ref="Y68:AB68"/>
    <mergeCell ref="AO67:AP67"/>
    <mergeCell ref="AS67:AT67"/>
    <mergeCell ref="AW67:AX67"/>
    <mergeCell ref="BC69:BD70"/>
    <mergeCell ref="A71:D71"/>
    <mergeCell ref="E71:H71"/>
    <mergeCell ref="I71:L71"/>
    <mergeCell ref="M71:P71"/>
    <mergeCell ref="Q71:T71"/>
    <mergeCell ref="U71:X71"/>
    <mergeCell ref="Y71:AB71"/>
    <mergeCell ref="AE71:AH71"/>
    <mergeCell ref="AI71:AL71"/>
    <mergeCell ref="AE69:AF70"/>
    <mergeCell ref="AI69:AJ70"/>
    <mergeCell ref="AM69:AN70"/>
    <mergeCell ref="AQ69:AR70"/>
    <mergeCell ref="AU69:AV70"/>
    <mergeCell ref="AY69:AZ70"/>
    <mergeCell ref="AM71:AP71"/>
    <mergeCell ref="AQ71:AT71"/>
    <mergeCell ref="AU71:AX71"/>
    <mergeCell ref="AY71:BB71"/>
    <mergeCell ref="BC71:BF71"/>
    <mergeCell ref="A69:B70"/>
    <mergeCell ref="E69:F70"/>
    <mergeCell ref="I69:J70"/>
    <mergeCell ref="A72:D72"/>
    <mergeCell ref="E72:H72"/>
    <mergeCell ref="I72:L72"/>
    <mergeCell ref="M72:P72"/>
    <mergeCell ref="Q72:T72"/>
    <mergeCell ref="AU72:AX72"/>
    <mergeCell ref="AY72:BB72"/>
    <mergeCell ref="BC72:BF72"/>
    <mergeCell ref="A73:B74"/>
    <mergeCell ref="E73:F74"/>
    <mergeCell ref="I73:J74"/>
    <mergeCell ref="M73:N74"/>
    <mergeCell ref="Q73:R74"/>
    <mergeCell ref="U73:V74"/>
    <mergeCell ref="Y73:Z74"/>
    <mergeCell ref="U72:X72"/>
    <mergeCell ref="Y72:AB72"/>
    <mergeCell ref="AE72:AH72"/>
    <mergeCell ref="AI72:AL72"/>
    <mergeCell ref="AM72:AP72"/>
    <mergeCell ref="AQ72:AT72"/>
    <mergeCell ref="BC73:BD74"/>
    <mergeCell ref="AE73:AF74"/>
    <mergeCell ref="AI73:AJ74"/>
    <mergeCell ref="A75:D75"/>
    <mergeCell ref="E75:H75"/>
    <mergeCell ref="I75:L75"/>
    <mergeCell ref="M75:P75"/>
    <mergeCell ref="Q75:T75"/>
    <mergeCell ref="U75:X75"/>
    <mergeCell ref="Y75:AB75"/>
    <mergeCell ref="AE75:AH75"/>
    <mergeCell ref="AI75:AL75"/>
    <mergeCell ref="AM73:AN74"/>
    <mergeCell ref="AQ73:AR74"/>
    <mergeCell ref="AU73:AV74"/>
    <mergeCell ref="AY73:AZ74"/>
    <mergeCell ref="AM75:AP75"/>
    <mergeCell ref="AQ75:AT75"/>
    <mergeCell ref="AU75:AX75"/>
    <mergeCell ref="AY75:BB75"/>
    <mergeCell ref="BC75:BF75"/>
    <mergeCell ref="A76:D76"/>
    <mergeCell ref="E76:H76"/>
    <mergeCell ref="I76:L76"/>
    <mergeCell ref="M76:P76"/>
    <mergeCell ref="Q76:T76"/>
    <mergeCell ref="AU76:AX76"/>
    <mergeCell ref="AY76:BB76"/>
    <mergeCell ref="BC76:BF76"/>
    <mergeCell ref="A77:B78"/>
    <mergeCell ref="E77:F78"/>
    <mergeCell ref="I77:J78"/>
    <mergeCell ref="M77:N78"/>
    <mergeCell ref="Q77:R78"/>
    <mergeCell ref="U77:V78"/>
    <mergeCell ref="Y77:Z78"/>
    <mergeCell ref="U76:X76"/>
    <mergeCell ref="Y76:AB76"/>
    <mergeCell ref="AE76:AH76"/>
    <mergeCell ref="AI76:AL76"/>
    <mergeCell ref="AM76:AP76"/>
    <mergeCell ref="AQ76:AT76"/>
    <mergeCell ref="BC77:BD78"/>
    <mergeCell ref="AE77:AF78"/>
    <mergeCell ref="AI77:AJ78"/>
    <mergeCell ref="A79:D79"/>
    <mergeCell ref="E79:H79"/>
    <mergeCell ref="I79:L79"/>
    <mergeCell ref="M79:P79"/>
    <mergeCell ref="Q79:T79"/>
    <mergeCell ref="U79:X79"/>
    <mergeCell ref="Y79:AB79"/>
    <mergeCell ref="AE79:AH79"/>
    <mergeCell ref="AI79:AL79"/>
    <mergeCell ref="AM77:AN78"/>
    <mergeCell ref="AQ77:AR78"/>
    <mergeCell ref="AU77:AV78"/>
    <mergeCell ref="AY77:AZ78"/>
    <mergeCell ref="AM79:AP79"/>
    <mergeCell ref="AQ79:AT79"/>
    <mergeCell ref="AU79:AX79"/>
    <mergeCell ref="AY79:BB79"/>
    <mergeCell ref="BC79:BF79"/>
    <mergeCell ref="A80:D80"/>
    <mergeCell ref="E80:H80"/>
    <mergeCell ref="I80:L80"/>
    <mergeCell ref="M80:P80"/>
    <mergeCell ref="Q80:T80"/>
    <mergeCell ref="AU80:AX80"/>
    <mergeCell ref="AY80:BB80"/>
    <mergeCell ref="BC80:BF80"/>
    <mergeCell ref="A81:B82"/>
    <mergeCell ref="E81:F82"/>
    <mergeCell ref="I81:J82"/>
    <mergeCell ref="M81:N82"/>
    <mergeCell ref="Q81:R82"/>
    <mergeCell ref="U81:V82"/>
    <mergeCell ref="Y81:Z82"/>
    <mergeCell ref="U80:X80"/>
    <mergeCell ref="Y80:AB80"/>
    <mergeCell ref="AE80:AH80"/>
    <mergeCell ref="AI80:AL80"/>
    <mergeCell ref="AM80:AP80"/>
    <mergeCell ref="AQ80:AT80"/>
    <mergeCell ref="BC81:BD82"/>
    <mergeCell ref="AE81:AF82"/>
    <mergeCell ref="AI81:AJ82"/>
    <mergeCell ref="A83:D83"/>
    <mergeCell ref="E83:H83"/>
    <mergeCell ref="I83:L83"/>
    <mergeCell ref="M83:P83"/>
    <mergeCell ref="Q83:T83"/>
    <mergeCell ref="U83:X83"/>
    <mergeCell ref="Y83:AB83"/>
    <mergeCell ref="AE83:AH83"/>
    <mergeCell ref="AI83:AL83"/>
    <mergeCell ref="AM81:AN82"/>
    <mergeCell ref="AQ81:AR82"/>
    <mergeCell ref="AU81:AV82"/>
    <mergeCell ref="AY81:AZ82"/>
    <mergeCell ref="AM83:AP83"/>
    <mergeCell ref="AQ83:AT83"/>
    <mergeCell ref="AU83:AX83"/>
    <mergeCell ref="AY83:BB83"/>
    <mergeCell ref="BC83:BF83"/>
    <mergeCell ref="AY84:BB84"/>
    <mergeCell ref="BC84:BF84"/>
    <mergeCell ref="A85:B86"/>
    <mergeCell ref="E85:F86"/>
    <mergeCell ref="AE85:AF86"/>
    <mergeCell ref="AI85:AJ86"/>
    <mergeCell ref="U84:X84"/>
    <mergeCell ref="Y84:AB84"/>
    <mergeCell ref="AE84:AH84"/>
    <mergeCell ref="AI84:AL84"/>
    <mergeCell ref="AM84:AP84"/>
    <mergeCell ref="AQ84:AT84"/>
    <mergeCell ref="A87:D87"/>
    <mergeCell ref="E87:H87"/>
    <mergeCell ref="AE87:AH87"/>
    <mergeCell ref="AI87:AL87"/>
    <mergeCell ref="A88:D88"/>
    <mergeCell ref="E88:H88"/>
    <mergeCell ref="AE88:AH88"/>
    <mergeCell ref="AI88:AL88"/>
    <mergeCell ref="AU84:AX84"/>
    <mergeCell ref="A84:D84"/>
    <mergeCell ref="E84:H84"/>
    <mergeCell ref="I84:L84"/>
    <mergeCell ref="M84:P84"/>
    <mergeCell ref="Q84:T84"/>
  </mergeCells>
  <phoneticPr fontId="2"/>
  <conditionalFormatting sqref="AE21:AF22">
    <cfRule type="expression" dxfId="15559" priority="503" stopIfTrue="1">
      <formula>OR(AE21=祝色)</formula>
    </cfRule>
  </conditionalFormatting>
  <conditionalFormatting sqref="AI21:AJ22">
    <cfRule type="expression" dxfId="15558" priority="504" stopIfTrue="1">
      <formula>OR(AI21=祝色)</formula>
    </cfRule>
  </conditionalFormatting>
  <conditionalFormatting sqref="AE9:AF10">
    <cfRule type="expression" dxfId="15557" priority="502" stopIfTrue="1">
      <formula>OR(AE9=祝色)</formula>
    </cfRule>
  </conditionalFormatting>
  <conditionalFormatting sqref="AI9:AJ10">
    <cfRule type="expression" dxfId="15556" priority="501" stopIfTrue="1">
      <formula>OR(AI9=祝色)</formula>
    </cfRule>
  </conditionalFormatting>
  <conditionalFormatting sqref="AM9:AN10">
    <cfRule type="expression" dxfId="15555" priority="500" stopIfTrue="1">
      <formula>OR(AM9=祝色)</formula>
    </cfRule>
  </conditionalFormatting>
  <conditionalFormatting sqref="AQ9:AR10">
    <cfRule type="expression" dxfId="15554" priority="499" stopIfTrue="1">
      <formula>OR(AQ9=祝色)</formula>
    </cfRule>
  </conditionalFormatting>
  <conditionalFormatting sqref="AU9:AV10">
    <cfRule type="expression" dxfId="15553" priority="498" stopIfTrue="1">
      <formula>OR(AU9=祝色)</formula>
    </cfRule>
  </conditionalFormatting>
  <conditionalFormatting sqref="AY9:AZ10">
    <cfRule type="expression" dxfId="15552" priority="497" stopIfTrue="1">
      <formula>OR(AY9=祝色)</formula>
    </cfRule>
  </conditionalFormatting>
  <conditionalFormatting sqref="BC9:BD10">
    <cfRule type="expression" dxfId="15551" priority="496" stopIfTrue="1">
      <formula>OR(BC9=祝色)</formula>
    </cfRule>
  </conditionalFormatting>
  <conditionalFormatting sqref="AE13:AF14">
    <cfRule type="expression" dxfId="15550" priority="495" stopIfTrue="1">
      <formula>OR(AE13=祝色)</formula>
    </cfRule>
  </conditionalFormatting>
  <conditionalFormatting sqref="AI13:AJ14">
    <cfRule type="expression" dxfId="15549" priority="494" stopIfTrue="1">
      <formula>OR(AI13=祝色)</formula>
    </cfRule>
  </conditionalFormatting>
  <conditionalFormatting sqref="AM13:AN14">
    <cfRule type="expression" dxfId="15548" priority="493" stopIfTrue="1">
      <formula>OR(AM13=祝色)</formula>
    </cfRule>
  </conditionalFormatting>
  <conditionalFormatting sqref="AQ13:AR14">
    <cfRule type="expression" dxfId="15547" priority="492" stopIfTrue="1">
      <formula>OR(AQ13=祝色)</formula>
    </cfRule>
  </conditionalFormatting>
  <conditionalFormatting sqref="AU13:AV14">
    <cfRule type="expression" dxfId="15546" priority="491" stopIfTrue="1">
      <formula>OR(AU13=祝色)</formula>
    </cfRule>
  </conditionalFormatting>
  <conditionalFormatting sqref="AY13:AZ14">
    <cfRule type="expression" dxfId="15545" priority="490" stopIfTrue="1">
      <formula>OR(AY13=祝色)</formula>
    </cfRule>
  </conditionalFormatting>
  <conditionalFormatting sqref="BC13:BD14">
    <cfRule type="expression" dxfId="15544" priority="489" stopIfTrue="1">
      <formula>OR(BC13=祝色)</formula>
    </cfRule>
  </conditionalFormatting>
  <conditionalFormatting sqref="AE17:AF18">
    <cfRule type="expression" dxfId="15543" priority="488" stopIfTrue="1">
      <formula>OR(AE17=祝色)</formula>
    </cfRule>
  </conditionalFormatting>
  <conditionalFormatting sqref="AI17:AJ18">
    <cfRule type="expression" dxfId="15542" priority="487" stopIfTrue="1">
      <formula>OR(AI17=祝色)</formula>
    </cfRule>
  </conditionalFormatting>
  <conditionalFormatting sqref="AM17:AN18">
    <cfRule type="expression" dxfId="15541" priority="486" stopIfTrue="1">
      <formula>OR(AM17=祝色)</formula>
    </cfRule>
  </conditionalFormatting>
  <conditionalFormatting sqref="AQ17:AR18">
    <cfRule type="expression" dxfId="15540" priority="485" stopIfTrue="1">
      <formula>OR(AQ17=祝色)</formula>
    </cfRule>
  </conditionalFormatting>
  <conditionalFormatting sqref="AU17:AV18">
    <cfRule type="expression" dxfId="15539" priority="484" stopIfTrue="1">
      <formula>OR(AU17=祝色)</formula>
    </cfRule>
  </conditionalFormatting>
  <conditionalFormatting sqref="AY17:AZ18">
    <cfRule type="expression" dxfId="15538" priority="483" stopIfTrue="1">
      <formula>OR(AY17=祝色)</formula>
    </cfRule>
  </conditionalFormatting>
  <conditionalFormatting sqref="BC17:BD18">
    <cfRule type="expression" dxfId="15537" priority="482" stopIfTrue="1">
      <formula>OR(BC17=祝色)</formula>
    </cfRule>
  </conditionalFormatting>
  <conditionalFormatting sqref="AE25:AF26">
    <cfRule type="expression" dxfId="15536" priority="480" stopIfTrue="1">
      <formula>OR(AE25=祝色)</formula>
    </cfRule>
  </conditionalFormatting>
  <conditionalFormatting sqref="AI25:AJ26">
    <cfRule type="expression" dxfId="15535" priority="481" stopIfTrue="1">
      <formula>OR(AI25=祝色)</formula>
    </cfRule>
  </conditionalFormatting>
  <conditionalFormatting sqref="AM21:AN22">
    <cfRule type="expression" dxfId="15534" priority="479" stopIfTrue="1">
      <formula>OR(AM21=祝色)</formula>
    </cfRule>
  </conditionalFormatting>
  <conditionalFormatting sqref="AQ21:AR22">
    <cfRule type="expression" dxfId="15533" priority="478" stopIfTrue="1">
      <formula>OR(AQ21=祝色)</formula>
    </cfRule>
  </conditionalFormatting>
  <conditionalFormatting sqref="AU21:AV22">
    <cfRule type="expression" dxfId="15532" priority="477" stopIfTrue="1">
      <formula>OR(AU21=祝色)</formula>
    </cfRule>
  </conditionalFormatting>
  <conditionalFormatting sqref="AY21:AZ22">
    <cfRule type="expression" dxfId="15531" priority="476" stopIfTrue="1">
      <formula>OR(AY21=祝色)</formula>
    </cfRule>
  </conditionalFormatting>
  <conditionalFormatting sqref="BC21:BD22">
    <cfRule type="expression" dxfId="15530" priority="475" stopIfTrue="1">
      <formula>OR(BC21=祝色)</formula>
    </cfRule>
  </conditionalFormatting>
  <conditionalFormatting sqref="E21:F22">
    <cfRule type="expression" dxfId="15529" priority="449" stopIfTrue="1">
      <formula>OR(E21=祝色)</formula>
    </cfRule>
  </conditionalFormatting>
  <conditionalFormatting sqref="A21:B22">
    <cfRule type="expression" dxfId="15528" priority="448" stopIfTrue="1">
      <formula>OR(A21=祝色)</formula>
    </cfRule>
  </conditionalFormatting>
  <conditionalFormatting sqref="A9:B10">
    <cfRule type="expression" dxfId="15527" priority="447" stopIfTrue="1">
      <formula>OR(A9=祝色)</formula>
    </cfRule>
  </conditionalFormatting>
  <conditionalFormatting sqref="E9:F10">
    <cfRule type="expression" dxfId="15526" priority="446" stopIfTrue="1">
      <formula>OR(E9=祝色)</formula>
    </cfRule>
  </conditionalFormatting>
  <conditionalFormatting sqref="I9:J10">
    <cfRule type="expression" dxfId="15525" priority="445" stopIfTrue="1">
      <formula>OR(I9=祝色)</formula>
    </cfRule>
  </conditionalFormatting>
  <conditionalFormatting sqref="M9:N10">
    <cfRule type="expression" dxfId="15524" priority="444" stopIfTrue="1">
      <formula>OR(M9=祝色)</formula>
    </cfRule>
  </conditionalFormatting>
  <conditionalFormatting sqref="Q9:R10">
    <cfRule type="expression" dxfId="15523" priority="443" stopIfTrue="1">
      <formula>OR(Q9=祝色)</formula>
    </cfRule>
  </conditionalFormatting>
  <conditionalFormatting sqref="U9:V10">
    <cfRule type="expression" dxfId="15522" priority="442" stopIfTrue="1">
      <formula>OR(U9=祝色)</formula>
    </cfRule>
  </conditionalFormatting>
  <conditionalFormatting sqref="Y9:Z10">
    <cfRule type="expression" dxfId="15521" priority="441" stopIfTrue="1">
      <formula>OR(Y9=祝色)</formula>
    </cfRule>
  </conditionalFormatting>
  <conditionalFormatting sqref="A13:B14">
    <cfRule type="expression" dxfId="15520" priority="440" stopIfTrue="1">
      <formula>OR(A13=祝色)</formula>
    </cfRule>
  </conditionalFormatting>
  <conditionalFormatting sqref="E13:F14">
    <cfRule type="expression" dxfId="15519" priority="439" stopIfTrue="1">
      <formula>OR(E13=祝色)</formula>
    </cfRule>
  </conditionalFormatting>
  <conditionalFormatting sqref="M13:N14">
    <cfRule type="expression" dxfId="15518" priority="437" stopIfTrue="1">
      <formula>OR(M13=祝色)</formula>
    </cfRule>
  </conditionalFormatting>
  <conditionalFormatting sqref="I13:J14">
    <cfRule type="expression" dxfId="15517" priority="438" stopIfTrue="1">
      <formula>OR(I13=祝色)</formula>
    </cfRule>
  </conditionalFormatting>
  <conditionalFormatting sqref="Q13:R14">
    <cfRule type="expression" dxfId="15516" priority="436" stopIfTrue="1">
      <formula>OR(Q13=祝色)</formula>
    </cfRule>
  </conditionalFormatting>
  <conditionalFormatting sqref="U13:V14">
    <cfRule type="expression" dxfId="15515" priority="435" stopIfTrue="1">
      <formula>OR(U13=祝色)</formula>
    </cfRule>
  </conditionalFormatting>
  <conditionalFormatting sqref="Y13:Z14">
    <cfRule type="expression" dxfId="15514" priority="434" stopIfTrue="1">
      <formula>OR(Y13=祝色)</formula>
    </cfRule>
  </conditionalFormatting>
  <conditionalFormatting sqref="A17:B18">
    <cfRule type="expression" dxfId="15513" priority="433" stopIfTrue="1">
      <formula>OR(A17=祝色)</formula>
    </cfRule>
  </conditionalFormatting>
  <conditionalFormatting sqref="E17:F18">
    <cfRule type="expression" dxfId="15512" priority="432" stopIfTrue="1">
      <formula>OR(E17=祝色)</formula>
    </cfRule>
  </conditionalFormatting>
  <conditionalFormatting sqref="Q21:R22">
    <cfRule type="expression" dxfId="15511" priority="422" stopIfTrue="1">
      <formula>OR(Q21=祝色)</formula>
    </cfRule>
  </conditionalFormatting>
  <conditionalFormatting sqref="I17:J18">
    <cfRule type="expression" dxfId="15510" priority="431" stopIfTrue="1">
      <formula>OR(I17=祝色)</formula>
    </cfRule>
  </conditionalFormatting>
  <conditionalFormatting sqref="M17:N18">
    <cfRule type="expression" dxfId="15509" priority="430" stopIfTrue="1">
      <formula>OR(M17=祝色)</formula>
    </cfRule>
  </conditionalFormatting>
  <conditionalFormatting sqref="Q17:R18">
    <cfRule type="expression" dxfId="15508" priority="429" stopIfTrue="1">
      <formula>OR(Q17=祝色)</formula>
    </cfRule>
  </conditionalFormatting>
  <conditionalFormatting sqref="U17:V18">
    <cfRule type="expression" dxfId="15507" priority="428" stopIfTrue="1">
      <formula>OR(U17=祝色)</formula>
    </cfRule>
  </conditionalFormatting>
  <conditionalFormatting sqref="Y17:Z18">
    <cfRule type="expression" dxfId="15506" priority="427" stopIfTrue="1">
      <formula>OR(Y17=祝色)</formula>
    </cfRule>
  </conditionalFormatting>
  <conditionalFormatting sqref="A25:B26">
    <cfRule type="expression" dxfId="15505" priority="425" stopIfTrue="1">
      <formula>OR(A25=祝色)</formula>
    </cfRule>
  </conditionalFormatting>
  <conditionalFormatting sqref="E25:F26">
    <cfRule type="expression" dxfId="15504" priority="426" stopIfTrue="1">
      <formula>OR(E25=祝色)</formula>
    </cfRule>
  </conditionalFormatting>
  <conditionalFormatting sqref="I21:J22">
    <cfRule type="expression" dxfId="15503" priority="424" stopIfTrue="1">
      <formula>OR(I21=祝色)</formula>
    </cfRule>
  </conditionalFormatting>
  <conditionalFormatting sqref="M21:N22">
    <cfRule type="expression" dxfId="15502" priority="423" stopIfTrue="1">
      <formula>OR(M21=祝色)</formula>
    </cfRule>
  </conditionalFormatting>
  <conditionalFormatting sqref="U21:V22">
    <cfRule type="expression" dxfId="15501" priority="421" stopIfTrue="1">
      <formula>OR(U21=祝色)</formula>
    </cfRule>
  </conditionalFormatting>
  <conditionalFormatting sqref="Y21:Z22">
    <cfRule type="expression" dxfId="15500" priority="420" stopIfTrue="1">
      <formula>OR(Y21=祝色)</formula>
    </cfRule>
  </conditionalFormatting>
  <conditionalFormatting sqref="AE51:AF52">
    <cfRule type="expression" dxfId="15499" priority="393" stopIfTrue="1">
      <formula>OR(AE51=祝色)</formula>
    </cfRule>
  </conditionalFormatting>
  <conditionalFormatting sqref="AI51:AJ52">
    <cfRule type="expression" dxfId="15498" priority="394" stopIfTrue="1">
      <formula>OR(AI51=祝色)</formula>
    </cfRule>
  </conditionalFormatting>
  <conditionalFormatting sqref="AE39:AF40">
    <cfRule type="expression" dxfId="15497" priority="392" stopIfTrue="1">
      <formula>OR(AE39=祝色)</formula>
    </cfRule>
  </conditionalFormatting>
  <conditionalFormatting sqref="AI39:AJ40">
    <cfRule type="expression" dxfId="15496" priority="391" stopIfTrue="1">
      <formula>OR(AI39=祝色)</formula>
    </cfRule>
  </conditionalFormatting>
  <conditionalFormatting sqref="AM39:AN40">
    <cfRule type="expression" dxfId="15495" priority="390" stopIfTrue="1">
      <formula>OR(AM39=祝色)</formula>
    </cfRule>
  </conditionalFormatting>
  <conditionalFormatting sqref="AQ39:AR40">
    <cfRule type="expression" dxfId="15494" priority="389" stopIfTrue="1">
      <formula>OR(AQ39=祝色)</formula>
    </cfRule>
  </conditionalFormatting>
  <conditionalFormatting sqref="AU39:AV40">
    <cfRule type="expression" dxfId="15493" priority="388" stopIfTrue="1">
      <formula>OR(AU39=祝色)</formula>
    </cfRule>
  </conditionalFormatting>
  <conditionalFormatting sqref="AY39:AZ40">
    <cfRule type="expression" dxfId="15492" priority="387" stopIfTrue="1">
      <formula>OR(AY39=祝色)</formula>
    </cfRule>
  </conditionalFormatting>
  <conditionalFormatting sqref="BC39:BD40">
    <cfRule type="expression" dxfId="15491" priority="386" stopIfTrue="1">
      <formula>OR(BC39=祝色)</formula>
    </cfRule>
  </conditionalFormatting>
  <conditionalFormatting sqref="AE43:AF44">
    <cfRule type="expression" dxfId="15490" priority="385" stopIfTrue="1">
      <formula>OR(AE43=祝色)</formula>
    </cfRule>
  </conditionalFormatting>
  <conditionalFormatting sqref="AI43:AJ44">
    <cfRule type="expression" dxfId="15489" priority="384" stopIfTrue="1">
      <formula>OR(AI43=祝色)</formula>
    </cfRule>
  </conditionalFormatting>
  <conditionalFormatting sqref="AM43:AN44">
    <cfRule type="expression" dxfId="15488" priority="383" stopIfTrue="1">
      <formula>OR(AM43=祝色)</formula>
    </cfRule>
  </conditionalFormatting>
  <conditionalFormatting sqref="AQ43:AR44">
    <cfRule type="expression" dxfId="15487" priority="382" stopIfTrue="1">
      <formula>OR(AQ43=祝色)</formula>
    </cfRule>
  </conditionalFormatting>
  <conditionalFormatting sqref="AU43:AV44">
    <cfRule type="expression" dxfId="15486" priority="381" stopIfTrue="1">
      <formula>OR(AU43=祝色)</formula>
    </cfRule>
  </conditionalFormatting>
  <conditionalFormatting sqref="AY43:AZ44">
    <cfRule type="expression" dxfId="15485" priority="380" stopIfTrue="1">
      <formula>OR(AY43=祝色)</formula>
    </cfRule>
  </conditionalFormatting>
  <conditionalFormatting sqref="BC43:BD44">
    <cfRule type="expression" dxfId="15484" priority="379" stopIfTrue="1">
      <formula>OR(BC43=祝色)</formula>
    </cfRule>
  </conditionalFormatting>
  <conditionalFormatting sqref="AE47:AF48">
    <cfRule type="expression" dxfId="15483" priority="378" stopIfTrue="1">
      <formula>OR(AE47=祝色)</formula>
    </cfRule>
  </conditionalFormatting>
  <conditionalFormatting sqref="AI47:AJ48">
    <cfRule type="expression" dxfId="15482" priority="377" stopIfTrue="1">
      <formula>OR(AI47=祝色)</formula>
    </cfRule>
  </conditionalFormatting>
  <conditionalFormatting sqref="AM47:AN48">
    <cfRule type="expression" dxfId="15481" priority="376" stopIfTrue="1">
      <formula>OR(AM47=祝色)</formula>
    </cfRule>
  </conditionalFormatting>
  <conditionalFormatting sqref="AQ47:AR48">
    <cfRule type="expression" dxfId="15480" priority="375" stopIfTrue="1">
      <formula>OR(AQ47=祝色)</formula>
    </cfRule>
  </conditionalFormatting>
  <conditionalFormatting sqref="AU47:AV48">
    <cfRule type="expression" dxfId="15479" priority="374" stopIfTrue="1">
      <formula>OR(AU47=祝色)</formula>
    </cfRule>
  </conditionalFormatting>
  <conditionalFormatting sqref="AY47:AZ48">
    <cfRule type="expression" dxfId="15478" priority="373" stopIfTrue="1">
      <formula>OR(AY47=祝色)</formula>
    </cfRule>
  </conditionalFormatting>
  <conditionalFormatting sqref="BC47:BD48">
    <cfRule type="expression" dxfId="15477" priority="372" stopIfTrue="1">
      <formula>OR(BC47=祝色)</formula>
    </cfRule>
  </conditionalFormatting>
  <conditionalFormatting sqref="AE55:AF56">
    <cfRule type="expression" dxfId="15476" priority="370" stopIfTrue="1">
      <formula>OR(AE55=祝色)</formula>
    </cfRule>
  </conditionalFormatting>
  <conditionalFormatting sqref="AI55:AJ56">
    <cfRule type="expression" dxfId="15475" priority="371" stopIfTrue="1">
      <formula>OR(AI55=祝色)</formula>
    </cfRule>
  </conditionalFormatting>
  <conditionalFormatting sqref="AM51:AN52">
    <cfRule type="expression" dxfId="15474" priority="369" stopIfTrue="1">
      <formula>OR(AM51=祝色)</formula>
    </cfRule>
  </conditionalFormatting>
  <conditionalFormatting sqref="AQ51:AR52">
    <cfRule type="expression" dxfId="15473" priority="368" stopIfTrue="1">
      <formula>OR(AQ51=祝色)</formula>
    </cfRule>
  </conditionalFormatting>
  <conditionalFormatting sqref="AU51:AV52">
    <cfRule type="expression" dxfId="15472" priority="367" stopIfTrue="1">
      <formula>OR(AU51=祝色)</formula>
    </cfRule>
  </conditionalFormatting>
  <conditionalFormatting sqref="AY51:AZ52">
    <cfRule type="expression" dxfId="15471" priority="366" stopIfTrue="1">
      <formula>OR(AY51=祝色)</formula>
    </cfRule>
  </conditionalFormatting>
  <conditionalFormatting sqref="BC51:BD52">
    <cfRule type="expression" dxfId="15470" priority="365" stopIfTrue="1">
      <formula>OR(BC51=祝色)</formula>
    </cfRule>
  </conditionalFormatting>
  <conditionalFormatting sqref="E51:F52">
    <cfRule type="expression" dxfId="15469" priority="339" stopIfTrue="1">
      <formula>OR(E51=祝色)</formula>
    </cfRule>
  </conditionalFormatting>
  <conditionalFormatting sqref="A51:B52">
    <cfRule type="expression" dxfId="15468" priority="338" stopIfTrue="1">
      <formula>OR(A51=祝色)</formula>
    </cfRule>
  </conditionalFormatting>
  <conditionalFormatting sqref="A39:B40">
    <cfRule type="expression" dxfId="15467" priority="337" stopIfTrue="1">
      <formula>OR(A39=祝色)</formula>
    </cfRule>
  </conditionalFormatting>
  <conditionalFormatting sqref="E39:F40">
    <cfRule type="expression" dxfId="15466" priority="336" stopIfTrue="1">
      <formula>OR(E39=祝色)</formula>
    </cfRule>
  </conditionalFormatting>
  <conditionalFormatting sqref="I39:J40">
    <cfRule type="expression" dxfId="15465" priority="335" stopIfTrue="1">
      <formula>OR(I39=祝色)</formula>
    </cfRule>
  </conditionalFormatting>
  <conditionalFormatting sqref="M39:N40">
    <cfRule type="expression" dxfId="15464" priority="334" stopIfTrue="1">
      <formula>OR(M39=祝色)</formula>
    </cfRule>
  </conditionalFormatting>
  <conditionalFormatting sqref="Q39:R40">
    <cfRule type="expression" dxfId="15463" priority="333" stopIfTrue="1">
      <formula>OR(Q39=祝色)</formula>
    </cfRule>
  </conditionalFormatting>
  <conditionalFormatting sqref="U39:V40">
    <cfRule type="expression" dxfId="15462" priority="332" stopIfTrue="1">
      <formula>OR(U39=祝色)</formula>
    </cfRule>
  </conditionalFormatting>
  <conditionalFormatting sqref="Y39:Z40">
    <cfRule type="expression" dxfId="15461" priority="331" stopIfTrue="1">
      <formula>OR(Y39=祝色)</formula>
    </cfRule>
  </conditionalFormatting>
  <conditionalFormatting sqref="A43:B44">
    <cfRule type="expression" dxfId="15460" priority="330" stopIfTrue="1">
      <formula>OR(A43=祝色)</formula>
    </cfRule>
  </conditionalFormatting>
  <conditionalFormatting sqref="E43:F44">
    <cfRule type="expression" dxfId="15459" priority="329" stopIfTrue="1">
      <formula>OR(E43=祝色)</formula>
    </cfRule>
  </conditionalFormatting>
  <conditionalFormatting sqref="M43:N44">
    <cfRule type="expression" dxfId="15458" priority="327" stopIfTrue="1">
      <formula>OR(M43=祝色)</formula>
    </cfRule>
  </conditionalFormatting>
  <conditionalFormatting sqref="I43:J44">
    <cfRule type="expression" dxfId="15457" priority="328" stopIfTrue="1">
      <formula>OR(I43=祝色)</formula>
    </cfRule>
  </conditionalFormatting>
  <conditionalFormatting sqref="Q43:R44">
    <cfRule type="expression" dxfId="15456" priority="326" stopIfTrue="1">
      <formula>OR(Q43=祝色)</formula>
    </cfRule>
  </conditionalFormatting>
  <conditionalFormatting sqref="U43:V44">
    <cfRule type="expression" dxfId="15455" priority="325" stopIfTrue="1">
      <formula>OR(U43=祝色)</formula>
    </cfRule>
  </conditionalFormatting>
  <conditionalFormatting sqref="Y43:Z44">
    <cfRule type="expression" dxfId="15454" priority="324" stopIfTrue="1">
      <formula>OR(Y43=祝色)</formula>
    </cfRule>
  </conditionalFormatting>
  <conditionalFormatting sqref="A47:B48">
    <cfRule type="expression" dxfId="15453" priority="323" stopIfTrue="1">
      <formula>OR(A47=祝色)</formula>
    </cfRule>
  </conditionalFormatting>
  <conditionalFormatting sqref="E47:F48">
    <cfRule type="expression" dxfId="15452" priority="322" stopIfTrue="1">
      <formula>OR(E47=祝色)</formula>
    </cfRule>
  </conditionalFormatting>
  <conditionalFormatting sqref="Q51:R52">
    <cfRule type="expression" dxfId="15451" priority="312" stopIfTrue="1">
      <formula>OR(Q51=祝色)</formula>
    </cfRule>
  </conditionalFormatting>
  <conditionalFormatting sqref="I47:J48">
    <cfRule type="expression" dxfId="15450" priority="321" stopIfTrue="1">
      <formula>OR(I47=祝色)</formula>
    </cfRule>
  </conditionalFormatting>
  <conditionalFormatting sqref="M47:N48">
    <cfRule type="expression" dxfId="15449" priority="320" stopIfTrue="1">
      <formula>OR(M47=祝色)</formula>
    </cfRule>
  </conditionalFormatting>
  <conditionalFormatting sqref="Q47:R48">
    <cfRule type="expression" dxfId="15448" priority="319" stopIfTrue="1">
      <formula>OR(Q47=祝色)</formula>
    </cfRule>
  </conditionalFormatting>
  <conditionalFormatting sqref="U47:V48">
    <cfRule type="expression" dxfId="15447" priority="318" stopIfTrue="1">
      <formula>OR(U47=祝色)</formula>
    </cfRule>
  </conditionalFormatting>
  <conditionalFormatting sqref="Y47:Z48">
    <cfRule type="expression" dxfId="15446" priority="317" stopIfTrue="1">
      <formula>OR(Y47=祝色)</formula>
    </cfRule>
  </conditionalFormatting>
  <conditionalFormatting sqref="A55:B56">
    <cfRule type="expression" dxfId="15445" priority="315" stopIfTrue="1">
      <formula>OR(A55=祝色)</formula>
    </cfRule>
  </conditionalFormatting>
  <conditionalFormatting sqref="E55:F56">
    <cfRule type="expression" dxfId="15444" priority="316" stopIfTrue="1">
      <formula>OR(E55=祝色)</formula>
    </cfRule>
  </conditionalFormatting>
  <conditionalFormatting sqref="I51:J52">
    <cfRule type="expression" dxfId="15443" priority="314" stopIfTrue="1">
      <formula>OR(I51=祝色)</formula>
    </cfRule>
  </conditionalFormatting>
  <conditionalFormatting sqref="M51:N52">
    <cfRule type="expression" dxfId="15442" priority="313" stopIfTrue="1">
      <formula>OR(M51=祝色)</formula>
    </cfRule>
  </conditionalFormatting>
  <conditionalFormatting sqref="U51:V52">
    <cfRule type="expression" dxfId="15441" priority="311" stopIfTrue="1">
      <formula>OR(U51=祝色)</formula>
    </cfRule>
  </conditionalFormatting>
  <conditionalFormatting sqref="Y51:Z52">
    <cfRule type="expression" dxfId="15440" priority="310" stopIfTrue="1">
      <formula>OR(Y51=祝色)</formula>
    </cfRule>
  </conditionalFormatting>
  <conditionalFormatting sqref="AE81:AF82">
    <cfRule type="expression" dxfId="15439" priority="283" stopIfTrue="1">
      <formula>OR(AE81=祝色)</formula>
    </cfRule>
  </conditionalFormatting>
  <conditionalFormatting sqref="AI81:AJ82">
    <cfRule type="expression" dxfId="15438" priority="284" stopIfTrue="1">
      <formula>OR(AI81=祝色)</formula>
    </cfRule>
  </conditionalFormatting>
  <conditionalFormatting sqref="AE69:AF70">
    <cfRule type="expression" dxfId="15437" priority="282" stopIfTrue="1">
      <formula>OR(AE69=祝色)</formula>
    </cfRule>
  </conditionalFormatting>
  <conditionalFormatting sqref="AI69:AJ70">
    <cfRule type="expression" dxfId="15436" priority="281" stopIfTrue="1">
      <formula>OR(AI69=祝色)</formula>
    </cfRule>
  </conditionalFormatting>
  <conditionalFormatting sqref="AM69:AN70">
    <cfRule type="expression" dxfId="15435" priority="280" stopIfTrue="1">
      <formula>OR(AM69=祝色)</formula>
    </cfRule>
  </conditionalFormatting>
  <conditionalFormatting sqref="AQ69:AR70">
    <cfRule type="expression" dxfId="15434" priority="279" stopIfTrue="1">
      <formula>OR(AQ69=祝色)</formula>
    </cfRule>
  </conditionalFormatting>
  <conditionalFormatting sqref="AU69:AV70">
    <cfRule type="expression" dxfId="15433" priority="278" stopIfTrue="1">
      <formula>OR(AU69=祝色)</formula>
    </cfRule>
  </conditionalFormatting>
  <conditionalFormatting sqref="AY69:AZ70">
    <cfRule type="expression" dxfId="15432" priority="277" stopIfTrue="1">
      <formula>OR(AY69=祝色)</formula>
    </cfRule>
  </conditionalFormatting>
  <conditionalFormatting sqref="BC69:BD70">
    <cfRule type="expression" dxfId="15431" priority="276" stopIfTrue="1">
      <formula>OR(BC69=祝色)</formula>
    </cfRule>
  </conditionalFormatting>
  <conditionalFormatting sqref="AE73:AF74">
    <cfRule type="expression" dxfId="15430" priority="275" stopIfTrue="1">
      <formula>OR(AE73=祝色)</formula>
    </cfRule>
  </conditionalFormatting>
  <conditionalFormatting sqref="AI73:AJ74">
    <cfRule type="expression" dxfId="15429" priority="274" stopIfTrue="1">
      <formula>OR(AI73=祝色)</formula>
    </cfRule>
  </conditionalFormatting>
  <conditionalFormatting sqref="AM73:AN74">
    <cfRule type="expression" dxfId="15428" priority="273" stopIfTrue="1">
      <formula>OR(AM73=祝色)</formula>
    </cfRule>
  </conditionalFormatting>
  <conditionalFormatting sqref="AQ73:AR74">
    <cfRule type="expression" dxfId="15427" priority="272" stopIfTrue="1">
      <formula>OR(AQ73=祝色)</formula>
    </cfRule>
  </conditionalFormatting>
  <conditionalFormatting sqref="AU73:AV74">
    <cfRule type="expression" dxfId="15426" priority="271" stopIfTrue="1">
      <formula>OR(AU73=祝色)</formula>
    </cfRule>
  </conditionalFormatting>
  <conditionalFormatting sqref="AY73:AZ74">
    <cfRule type="expression" dxfId="15425" priority="270" stopIfTrue="1">
      <formula>OR(AY73=祝色)</formula>
    </cfRule>
  </conditionalFormatting>
  <conditionalFormatting sqref="BC73:BD74">
    <cfRule type="expression" dxfId="15424" priority="269" stopIfTrue="1">
      <formula>OR(BC73=祝色)</formula>
    </cfRule>
  </conditionalFormatting>
  <conditionalFormatting sqref="AE77:AF78">
    <cfRule type="expression" dxfId="15423" priority="268" stopIfTrue="1">
      <formula>OR(AE77=祝色)</formula>
    </cfRule>
  </conditionalFormatting>
  <conditionalFormatting sqref="AI77:AJ78">
    <cfRule type="expression" dxfId="15422" priority="267" stopIfTrue="1">
      <formula>OR(AI77=祝色)</formula>
    </cfRule>
  </conditionalFormatting>
  <conditionalFormatting sqref="AM77:AN78">
    <cfRule type="expression" dxfId="15421" priority="266" stopIfTrue="1">
      <formula>OR(AM77=祝色)</formula>
    </cfRule>
  </conditionalFormatting>
  <conditionalFormatting sqref="AQ77:AR78">
    <cfRule type="expression" dxfId="15420" priority="265" stopIfTrue="1">
      <formula>OR(AQ77=祝色)</formula>
    </cfRule>
  </conditionalFormatting>
  <conditionalFormatting sqref="AU77:AV78">
    <cfRule type="expression" dxfId="15419" priority="264" stopIfTrue="1">
      <formula>OR(AU77=祝色)</formula>
    </cfRule>
  </conditionalFormatting>
  <conditionalFormatting sqref="AY77:AZ78">
    <cfRule type="expression" dxfId="15418" priority="263" stopIfTrue="1">
      <formula>OR(AY77=祝色)</formula>
    </cfRule>
  </conditionalFormatting>
  <conditionalFormatting sqref="BC77:BD78">
    <cfRule type="expression" dxfId="15417" priority="262" stopIfTrue="1">
      <formula>OR(BC77=祝色)</formula>
    </cfRule>
  </conditionalFormatting>
  <conditionalFormatting sqref="AE85:AF86">
    <cfRule type="expression" dxfId="15416" priority="260" stopIfTrue="1">
      <formula>OR(AE85=祝色)</formula>
    </cfRule>
  </conditionalFormatting>
  <conditionalFormatting sqref="AI85:AJ86">
    <cfRule type="expression" dxfId="15415" priority="261" stopIfTrue="1">
      <formula>OR(AI85=祝色)</formula>
    </cfRule>
  </conditionalFormatting>
  <conditionalFormatting sqref="AM81:AN82">
    <cfRule type="expression" dxfId="15414" priority="259" stopIfTrue="1">
      <formula>OR(AM81=祝色)</formula>
    </cfRule>
  </conditionalFormatting>
  <conditionalFormatting sqref="AQ81:AR82">
    <cfRule type="expression" dxfId="15413" priority="258" stopIfTrue="1">
      <formula>OR(AQ81=祝色)</formula>
    </cfRule>
  </conditionalFormatting>
  <conditionalFormatting sqref="AU81:AV82">
    <cfRule type="expression" dxfId="15412" priority="257" stopIfTrue="1">
      <formula>OR(AU81=祝色)</formula>
    </cfRule>
  </conditionalFormatting>
  <conditionalFormatting sqref="AY81:AZ82">
    <cfRule type="expression" dxfId="15411" priority="256" stopIfTrue="1">
      <formula>OR(AY81=祝色)</formula>
    </cfRule>
  </conditionalFormatting>
  <conditionalFormatting sqref="BC81:BD82">
    <cfRule type="expression" dxfId="15410" priority="255" stopIfTrue="1">
      <formula>OR(BC81=祝色)</formula>
    </cfRule>
  </conditionalFormatting>
  <conditionalFormatting sqref="E81:F82">
    <cfRule type="expression" dxfId="15409" priority="229" stopIfTrue="1">
      <formula>OR(E81=祝色)</formula>
    </cfRule>
  </conditionalFormatting>
  <conditionalFormatting sqref="A81:B82">
    <cfRule type="expression" dxfId="15408" priority="228" stopIfTrue="1">
      <formula>OR(A81=祝色)</formula>
    </cfRule>
  </conditionalFormatting>
  <conditionalFormatting sqref="A69:B70">
    <cfRule type="expression" dxfId="15407" priority="227" stopIfTrue="1">
      <formula>OR(A69=祝色)</formula>
    </cfRule>
  </conditionalFormatting>
  <conditionalFormatting sqref="E69:F70">
    <cfRule type="expression" dxfId="15406" priority="226" stopIfTrue="1">
      <formula>OR(E69=祝色)</formula>
    </cfRule>
  </conditionalFormatting>
  <conditionalFormatting sqref="I69:J70">
    <cfRule type="expression" dxfId="15405" priority="225" stopIfTrue="1">
      <formula>OR(I69=祝色)</formula>
    </cfRule>
  </conditionalFormatting>
  <conditionalFormatting sqref="M69:N70">
    <cfRule type="expression" dxfId="15404" priority="224" stopIfTrue="1">
      <formula>OR(M69=祝色)</formula>
    </cfRule>
  </conditionalFormatting>
  <conditionalFormatting sqref="Q69:R70">
    <cfRule type="expression" dxfId="15403" priority="223" stopIfTrue="1">
      <formula>OR(Q69=祝色)</formula>
    </cfRule>
  </conditionalFormatting>
  <conditionalFormatting sqref="U69:V70">
    <cfRule type="expression" dxfId="15402" priority="222" stopIfTrue="1">
      <formula>OR(U69=祝色)</formula>
    </cfRule>
  </conditionalFormatting>
  <conditionalFormatting sqref="Y69:Z70">
    <cfRule type="expression" dxfId="15401" priority="221" stopIfTrue="1">
      <formula>OR(Y69=祝色)</formula>
    </cfRule>
  </conditionalFormatting>
  <conditionalFormatting sqref="A73:B74">
    <cfRule type="expression" dxfId="15400" priority="220" stopIfTrue="1">
      <formula>OR(A73=祝色)</formula>
    </cfRule>
  </conditionalFormatting>
  <conditionalFormatting sqref="E73:F74">
    <cfRule type="expression" dxfId="15399" priority="219" stopIfTrue="1">
      <formula>OR(E73=祝色)</formula>
    </cfRule>
  </conditionalFormatting>
  <conditionalFormatting sqref="M73:N74">
    <cfRule type="expression" dxfId="15398" priority="217" stopIfTrue="1">
      <formula>OR(M73=祝色)</formula>
    </cfRule>
  </conditionalFormatting>
  <conditionalFormatting sqref="I73:J74">
    <cfRule type="expression" dxfId="15397" priority="218" stopIfTrue="1">
      <formula>OR(I73=祝色)</formula>
    </cfRule>
  </conditionalFormatting>
  <conditionalFormatting sqref="Q73:R74">
    <cfRule type="expression" dxfId="15396" priority="216" stopIfTrue="1">
      <formula>OR(Q73=祝色)</formula>
    </cfRule>
  </conditionalFormatting>
  <conditionalFormatting sqref="U73:V74">
    <cfRule type="expression" dxfId="15395" priority="215" stopIfTrue="1">
      <formula>OR(U73=祝色)</formula>
    </cfRule>
  </conditionalFormatting>
  <conditionalFormatting sqref="Y73:Z74">
    <cfRule type="expression" dxfId="15394" priority="214" stopIfTrue="1">
      <formula>OR(Y73=祝色)</formula>
    </cfRule>
  </conditionalFormatting>
  <conditionalFormatting sqref="A77:B78">
    <cfRule type="expression" dxfId="15393" priority="213" stopIfTrue="1">
      <formula>OR(A77=祝色)</formula>
    </cfRule>
  </conditionalFormatting>
  <conditionalFormatting sqref="E77:F78">
    <cfRule type="expression" dxfId="15392" priority="212" stopIfTrue="1">
      <formula>OR(E77=祝色)</formula>
    </cfRule>
  </conditionalFormatting>
  <conditionalFormatting sqref="Q81:R82">
    <cfRule type="expression" dxfId="15391" priority="202" stopIfTrue="1">
      <formula>OR(Q81=祝色)</formula>
    </cfRule>
  </conditionalFormatting>
  <conditionalFormatting sqref="I77:J78">
    <cfRule type="expression" dxfId="15390" priority="211" stopIfTrue="1">
      <formula>OR(I77=祝色)</formula>
    </cfRule>
  </conditionalFormatting>
  <conditionalFormatting sqref="M77:N78">
    <cfRule type="expression" dxfId="15389" priority="210" stopIfTrue="1">
      <formula>OR(M77=祝色)</formula>
    </cfRule>
  </conditionalFormatting>
  <conditionalFormatting sqref="Q77:R78">
    <cfRule type="expression" dxfId="15388" priority="209" stopIfTrue="1">
      <formula>OR(Q77=祝色)</formula>
    </cfRule>
  </conditionalFormatting>
  <conditionalFormatting sqref="U77:V78">
    <cfRule type="expression" dxfId="15387" priority="208" stopIfTrue="1">
      <formula>OR(U77=祝色)</formula>
    </cfRule>
  </conditionalFormatting>
  <conditionalFormatting sqref="Y77:Z78">
    <cfRule type="expression" dxfId="15386" priority="207" stopIfTrue="1">
      <formula>OR(Y77=祝色)</formula>
    </cfRule>
  </conditionalFormatting>
  <conditionalFormatting sqref="A85:B86">
    <cfRule type="expression" dxfId="15385" priority="205" stopIfTrue="1">
      <formula>OR(A85=祝色)</formula>
    </cfRule>
  </conditionalFormatting>
  <conditionalFormatting sqref="E85:F86">
    <cfRule type="expression" dxfId="15384" priority="206" stopIfTrue="1">
      <formula>OR(E85=祝色)</formula>
    </cfRule>
  </conditionalFormatting>
  <conditionalFormatting sqref="I81:J82">
    <cfRule type="expression" dxfId="15383" priority="204" stopIfTrue="1">
      <formula>OR(I81=祝色)</formula>
    </cfRule>
  </conditionalFormatting>
  <conditionalFormatting sqref="M81:N82">
    <cfRule type="expression" dxfId="15382" priority="203" stopIfTrue="1">
      <formula>OR(M81=祝色)</formula>
    </cfRule>
  </conditionalFormatting>
  <conditionalFormatting sqref="U81:V82">
    <cfRule type="expression" dxfId="15381" priority="201" stopIfTrue="1">
      <formula>OR(U81=祝色)</formula>
    </cfRule>
  </conditionalFormatting>
  <conditionalFormatting sqref="Y81:Z82">
    <cfRule type="expression" dxfId="15380" priority="200" stopIfTrue="1">
      <formula>OR(Y81=祝色)</formula>
    </cfRule>
  </conditionalFormatting>
  <conditionalFormatting sqref="A5">
    <cfRule type="expression" dxfId="15379" priority="160" stopIfTrue="1">
      <formula>OR(AND(WEEKDAY(A5)=1,MONTH(A5)&lt;&gt;MONTH(A1)),AND(OR(A5=祝色),MONTH(A5)&lt;&gt;MONTH(A1)))</formula>
    </cfRule>
    <cfRule type="expression" dxfId="15378" priority="161" stopIfTrue="1">
      <formula>MONTH(A5)&lt;&gt;MONTH(A1)</formula>
    </cfRule>
    <cfRule type="expression" dxfId="15377" priority="162" stopIfTrue="1">
      <formula>OR(A5=祝色)</formula>
    </cfRule>
  </conditionalFormatting>
  <conditionalFormatting sqref="E5">
    <cfRule type="expression" dxfId="15376" priority="157" stopIfTrue="1">
      <formula>OR(AND(WEEKDAY(E5)=1,MONTH(E5)&lt;&gt;MONTH(A1)),AND(OR(E5=祝色),MONTH(E5)&lt;&gt;MONTH(A1)))</formula>
    </cfRule>
    <cfRule type="expression" dxfId="15375" priority="158" stopIfTrue="1">
      <formula>MONTH(E5)&lt;&gt;MONTH(A1)</formula>
    </cfRule>
    <cfRule type="expression" dxfId="15374" priority="159" stopIfTrue="1">
      <formula>OR(E5=祝色)</formula>
    </cfRule>
  </conditionalFormatting>
  <conditionalFormatting sqref="I5">
    <cfRule type="expression" dxfId="15373" priority="154" stopIfTrue="1">
      <formula>OR(AND(WEEKDAY(I5)=1,MONTH(I5)&lt;&gt;MONTH(A1)),AND(OR(I5=祝色),MONTH(I5)&lt;&gt;MONTH(A1)))</formula>
    </cfRule>
    <cfRule type="expression" dxfId="15372" priority="155" stopIfTrue="1">
      <formula>MONTH(I5)&lt;&gt;MONTH(A1)</formula>
    </cfRule>
    <cfRule type="expression" dxfId="15371" priority="156" stopIfTrue="1">
      <formula>OR(I5=祝色)</formula>
    </cfRule>
  </conditionalFormatting>
  <conditionalFormatting sqref="M5">
    <cfRule type="expression" dxfId="15370" priority="151" stopIfTrue="1">
      <formula>OR(AND(WEEKDAY(M5)=1,MONTH(M5)&lt;&gt;MONTH(A1)),AND(OR(M5=祝色),MONTH(M5)&lt;&gt;MONTH(A1)))</formula>
    </cfRule>
    <cfRule type="expression" dxfId="15369" priority="152" stopIfTrue="1">
      <formula>MONTH(M5)&lt;&gt;MONTH(A1)</formula>
    </cfRule>
    <cfRule type="expression" dxfId="15368" priority="153" stopIfTrue="1">
      <formula>OR(M5=祝色)</formula>
    </cfRule>
  </conditionalFormatting>
  <conditionalFormatting sqref="Q5">
    <cfRule type="expression" dxfId="15367" priority="148" stopIfTrue="1">
      <formula>OR(AND(WEEKDAY(Q5)=1,MONTH(Q5)&lt;&gt;MONTH(A1)),AND(OR(Q5=祝色),MONTH(Q5)&lt;&gt;MONTH(A1)))</formula>
    </cfRule>
    <cfRule type="expression" dxfId="15366" priority="149" stopIfTrue="1">
      <formula>MONTH(Q5)&lt;&gt;MONTH(A1)</formula>
    </cfRule>
    <cfRule type="expression" dxfId="15365" priority="150" stopIfTrue="1">
      <formula>OR(Q5=祝色)</formula>
    </cfRule>
  </conditionalFormatting>
  <conditionalFormatting sqref="U5">
    <cfRule type="expression" dxfId="15364" priority="145" stopIfTrue="1">
      <formula>OR(AND(WEEKDAY(U5)=1,MONTH(U5)&lt;&gt;MONTH(A1)),AND(OR(U5=祝色),MONTH(U5)&lt;&gt;MONTH(A1)))</formula>
    </cfRule>
    <cfRule type="expression" dxfId="15363" priority="146" stopIfTrue="1">
      <formula>MONTH(U5)&lt;&gt;MONTH(A1)</formula>
    </cfRule>
    <cfRule type="expression" dxfId="15362" priority="147" stopIfTrue="1">
      <formula>OR(U5=祝色)</formula>
    </cfRule>
  </conditionalFormatting>
  <conditionalFormatting sqref="Y5">
    <cfRule type="expression" dxfId="15361" priority="144" stopIfTrue="1">
      <formula>OR(Y5=祝色)</formula>
    </cfRule>
  </conditionalFormatting>
  <conditionalFormatting sqref="AA5">
    <cfRule type="expression" dxfId="15360" priority="143">
      <formula>DAY(Y5)=1</formula>
    </cfRule>
  </conditionalFormatting>
  <conditionalFormatting sqref="W5">
    <cfRule type="expression" dxfId="15359" priority="142">
      <formula>DAY(U5)=1</formula>
    </cfRule>
  </conditionalFormatting>
  <conditionalFormatting sqref="S5">
    <cfRule type="expression" dxfId="15358" priority="141">
      <formula>DAY(Q5)=1</formula>
    </cfRule>
  </conditionalFormatting>
  <conditionalFormatting sqref="O5">
    <cfRule type="expression" dxfId="15357" priority="140">
      <formula>DAY(M5)=1</formula>
    </cfRule>
  </conditionalFormatting>
  <conditionalFormatting sqref="K5">
    <cfRule type="expression" dxfId="15356" priority="139">
      <formula>DAY(I5)=1</formula>
    </cfRule>
  </conditionalFormatting>
  <conditionalFormatting sqref="G5">
    <cfRule type="expression" dxfId="15355" priority="138">
      <formula>DAY(E5)=1</formula>
    </cfRule>
  </conditionalFormatting>
  <conditionalFormatting sqref="C7">
    <cfRule type="expression" dxfId="15354" priority="137" stopIfTrue="1">
      <formula>DAY(A5)&lt;&gt;1</formula>
    </cfRule>
  </conditionalFormatting>
  <conditionalFormatting sqref="C5">
    <cfRule type="expression" dxfId="15353" priority="136" stopIfTrue="1">
      <formula>DAY(A5)&lt;&gt;1</formula>
    </cfRule>
  </conditionalFormatting>
  <conditionalFormatting sqref="AE5">
    <cfRule type="expression" dxfId="15352" priority="133" stopIfTrue="1">
      <formula>OR(AND(WEEKDAY(AE5)=1,MONTH(AE5)&lt;&gt;MONTH(AE1)),AND(OR(AE5=祝色),MONTH(AE5)&lt;&gt;MONTH(AE1)))</formula>
    </cfRule>
    <cfRule type="expression" dxfId="15351" priority="134" stopIfTrue="1">
      <formula>MONTH(AE5)&lt;&gt;MONTH(AE1)</formula>
    </cfRule>
    <cfRule type="expression" dxfId="15350" priority="135" stopIfTrue="1">
      <formula>OR(AE5=祝色)</formula>
    </cfRule>
  </conditionalFormatting>
  <conditionalFormatting sqref="AI5">
    <cfRule type="expression" dxfId="15349" priority="130" stopIfTrue="1">
      <formula>OR(AND(WEEKDAY(AI5)=1,MONTH(AI5)&lt;&gt;MONTH(AE1)),AND(OR(AI5=祝色),MONTH(AI5)&lt;&gt;MONTH(AE1)))</formula>
    </cfRule>
    <cfRule type="expression" dxfId="15348" priority="131" stopIfTrue="1">
      <formula>MONTH(AI5)&lt;&gt;MONTH(AE1)</formula>
    </cfRule>
    <cfRule type="expression" dxfId="15347" priority="132" stopIfTrue="1">
      <formula>OR(AI5=祝色)</formula>
    </cfRule>
  </conditionalFormatting>
  <conditionalFormatting sqref="AM5">
    <cfRule type="expression" dxfId="15346" priority="127" stopIfTrue="1">
      <formula>OR(AND(WEEKDAY(AM5)=1,MONTH(AM5)&lt;&gt;MONTH(AE1)),AND(OR(AM5=祝色),MONTH(AM5)&lt;&gt;MONTH(AE1)))</formula>
    </cfRule>
    <cfRule type="expression" dxfId="15345" priority="128" stopIfTrue="1">
      <formula>MONTH(AM5)&lt;&gt;MONTH(AE1)</formula>
    </cfRule>
    <cfRule type="expression" dxfId="15344" priority="129" stopIfTrue="1">
      <formula>OR(AM5=祝色)</formula>
    </cfRule>
  </conditionalFormatting>
  <conditionalFormatting sqref="AQ5">
    <cfRule type="expression" dxfId="15343" priority="124" stopIfTrue="1">
      <formula>OR(AND(WEEKDAY(AQ5)=1,MONTH(AQ5)&lt;&gt;MONTH(AE1)),AND(OR(AQ5=祝色),MONTH(AQ5)&lt;&gt;MONTH(AE1)))</formula>
    </cfRule>
    <cfRule type="expression" dxfId="15342" priority="125" stopIfTrue="1">
      <formula>MONTH(AQ5)&lt;&gt;MONTH(AE1)</formula>
    </cfRule>
    <cfRule type="expression" dxfId="15341" priority="126" stopIfTrue="1">
      <formula>OR(AQ5=祝色)</formula>
    </cfRule>
  </conditionalFormatting>
  <conditionalFormatting sqref="AU5">
    <cfRule type="expression" dxfId="15340" priority="121" stopIfTrue="1">
      <formula>OR(AND(WEEKDAY(AU5)=1,MONTH(AU5)&lt;&gt;MONTH(AE1)),AND(OR(AU5=祝色),MONTH(AU5)&lt;&gt;MONTH(AE1)))</formula>
    </cfRule>
    <cfRule type="expression" dxfId="15339" priority="122" stopIfTrue="1">
      <formula>MONTH(AU5)&lt;&gt;MONTH(AE1)</formula>
    </cfRule>
    <cfRule type="expression" dxfId="15338" priority="123" stopIfTrue="1">
      <formula>OR(AU5=祝色)</formula>
    </cfRule>
  </conditionalFormatting>
  <conditionalFormatting sqref="AY5">
    <cfRule type="expression" dxfId="15337" priority="118" stopIfTrue="1">
      <formula>OR(AND(WEEKDAY(AY5)=1,MONTH(AY5)&lt;&gt;MONTH(AE1)),AND(OR(AY5=祝色),MONTH(AY5)&lt;&gt;MONTH(AE1)))</formula>
    </cfRule>
    <cfRule type="expression" dxfId="15336" priority="119" stopIfTrue="1">
      <formula>MONTH(AY5)&lt;&gt;MONTH(AE1)</formula>
    </cfRule>
    <cfRule type="expression" dxfId="15335" priority="120" stopIfTrue="1">
      <formula>OR(AY5=祝色)</formula>
    </cfRule>
  </conditionalFormatting>
  <conditionalFormatting sqref="BC5">
    <cfRule type="expression" dxfId="15334" priority="117" stopIfTrue="1">
      <formula>OR(BC5=祝色)</formula>
    </cfRule>
  </conditionalFormatting>
  <conditionalFormatting sqref="BE5">
    <cfRule type="expression" dxfId="15333" priority="116">
      <formula>DAY(BC5)=1</formula>
    </cfRule>
  </conditionalFormatting>
  <conditionalFormatting sqref="BA5">
    <cfRule type="expression" dxfId="15332" priority="115">
      <formula>DAY(AY5)=1</formula>
    </cfRule>
  </conditionalFormatting>
  <conditionalFormatting sqref="AW5">
    <cfRule type="expression" dxfId="15331" priority="114">
      <formula>DAY(AU5)=1</formula>
    </cfRule>
  </conditionalFormatting>
  <conditionalFormatting sqref="AS5">
    <cfRule type="expression" dxfId="15330" priority="113">
      <formula>DAY(AQ5)=1</formula>
    </cfRule>
  </conditionalFormatting>
  <conditionalFormatting sqref="AO5">
    <cfRule type="expression" dxfId="15329" priority="112">
      <formula>DAY(AM5)=1</formula>
    </cfRule>
  </conditionalFormatting>
  <conditionalFormatting sqref="AK5">
    <cfRule type="expression" dxfId="15328" priority="111">
      <formula>DAY(AI5)=1</formula>
    </cfRule>
  </conditionalFormatting>
  <conditionalFormatting sqref="AG7">
    <cfRule type="expression" dxfId="15327" priority="110" stopIfTrue="1">
      <formula>DAY(AE5)&lt;&gt;1</formula>
    </cfRule>
  </conditionalFormatting>
  <conditionalFormatting sqref="AG5">
    <cfRule type="expression" dxfId="15326" priority="109" stopIfTrue="1">
      <formula>DAY(AE5)&lt;&gt;1</formula>
    </cfRule>
  </conditionalFormatting>
  <conditionalFormatting sqref="A35">
    <cfRule type="expression" dxfId="15325" priority="106" stopIfTrue="1">
      <formula>OR(AND(WEEKDAY(A35)=1,MONTH(A35)&lt;&gt;MONTH(A31)),AND(OR(A35=祝色),MONTH(A35)&lt;&gt;MONTH(A31)))</formula>
    </cfRule>
    <cfRule type="expression" dxfId="15324" priority="107" stopIfTrue="1">
      <formula>MONTH(A35)&lt;&gt;MONTH(A31)</formula>
    </cfRule>
    <cfRule type="expression" dxfId="15323" priority="108" stopIfTrue="1">
      <formula>OR(A35=祝色)</formula>
    </cfRule>
  </conditionalFormatting>
  <conditionalFormatting sqref="E35">
    <cfRule type="expression" dxfId="15322" priority="103" stopIfTrue="1">
      <formula>OR(AND(WEEKDAY(E35)=1,MONTH(E35)&lt;&gt;MONTH(A31)),AND(OR(E35=祝色),MONTH(E35)&lt;&gt;MONTH(A31)))</formula>
    </cfRule>
    <cfRule type="expression" dxfId="15321" priority="104" stopIfTrue="1">
      <formula>MONTH(E35)&lt;&gt;MONTH(A31)</formula>
    </cfRule>
    <cfRule type="expression" dxfId="15320" priority="105" stopIfTrue="1">
      <formula>OR(E35=祝色)</formula>
    </cfRule>
  </conditionalFormatting>
  <conditionalFormatting sqref="I35">
    <cfRule type="expression" dxfId="15319" priority="100" stopIfTrue="1">
      <formula>OR(AND(WEEKDAY(I35)=1,MONTH(I35)&lt;&gt;MONTH(A31)),AND(OR(I35=祝色),MONTH(I35)&lt;&gt;MONTH(A31)))</formula>
    </cfRule>
    <cfRule type="expression" dxfId="15318" priority="101" stopIfTrue="1">
      <formula>MONTH(I35)&lt;&gt;MONTH(A31)</formula>
    </cfRule>
    <cfRule type="expression" dxfId="15317" priority="102" stopIfTrue="1">
      <formula>OR(I35=祝色)</formula>
    </cfRule>
  </conditionalFormatting>
  <conditionalFormatting sqref="M35">
    <cfRule type="expression" dxfId="15316" priority="97" stopIfTrue="1">
      <formula>OR(AND(WEEKDAY(M35)=1,MONTH(M35)&lt;&gt;MONTH(A31)),AND(OR(M35=祝色),MONTH(M35)&lt;&gt;MONTH(A31)))</formula>
    </cfRule>
    <cfRule type="expression" dxfId="15315" priority="98" stopIfTrue="1">
      <formula>MONTH(M35)&lt;&gt;MONTH(A31)</formula>
    </cfRule>
    <cfRule type="expression" dxfId="15314" priority="99" stopIfTrue="1">
      <formula>OR(M35=祝色)</formula>
    </cfRule>
  </conditionalFormatting>
  <conditionalFormatting sqref="Q35">
    <cfRule type="expression" dxfId="15313" priority="94" stopIfTrue="1">
      <formula>OR(AND(WEEKDAY(Q35)=1,MONTH(Q35)&lt;&gt;MONTH(A31)),AND(OR(Q35=祝色),MONTH(Q35)&lt;&gt;MONTH(A31)))</formula>
    </cfRule>
    <cfRule type="expression" dxfId="15312" priority="95" stopIfTrue="1">
      <formula>MONTH(Q35)&lt;&gt;MONTH(A31)</formula>
    </cfRule>
    <cfRule type="expression" dxfId="15311" priority="96" stopIfTrue="1">
      <formula>OR(Q35=祝色)</formula>
    </cfRule>
  </conditionalFormatting>
  <conditionalFormatting sqref="U35">
    <cfRule type="expression" dxfId="15310" priority="91" stopIfTrue="1">
      <formula>OR(AND(WEEKDAY(U35)=1,MONTH(U35)&lt;&gt;MONTH(A31)),AND(OR(U35=祝色),MONTH(U35)&lt;&gt;MONTH(A31)))</formula>
    </cfRule>
    <cfRule type="expression" dxfId="15309" priority="92" stopIfTrue="1">
      <formula>MONTH(U35)&lt;&gt;MONTH(A31)</formula>
    </cfRule>
    <cfRule type="expression" dxfId="15308" priority="93" stopIfTrue="1">
      <formula>OR(U35=祝色)</formula>
    </cfRule>
  </conditionalFormatting>
  <conditionalFormatting sqref="Y35">
    <cfRule type="expression" dxfId="15307" priority="90" stopIfTrue="1">
      <formula>OR(Y35=祝色)</formula>
    </cfRule>
  </conditionalFormatting>
  <conditionalFormatting sqref="AA35">
    <cfRule type="expression" dxfId="15306" priority="89">
      <formula>DAY(Y35)=1</formula>
    </cfRule>
  </conditionalFormatting>
  <conditionalFormatting sqref="W35">
    <cfRule type="expression" dxfId="15305" priority="88">
      <formula>DAY(U35)=1</formula>
    </cfRule>
  </conditionalFormatting>
  <conditionalFormatting sqref="S35">
    <cfRule type="expression" dxfId="15304" priority="87">
      <formula>DAY(Q35)=1</formula>
    </cfRule>
  </conditionalFormatting>
  <conditionalFormatting sqref="O35">
    <cfRule type="expression" dxfId="15303" priority="86">
      <formula>DAY(M35)=1</formula>
    </cfRule>
  </conditionalFormatting>
  <conditionalFormatting sqref="K35">
    <cfRule type="expression" dxfId="15302" priority="85">
      <formula>DAY(I35)=1</formula>
    </cfRule>
  </conditionalFormatting>
  <conditionalFormatting sqref="G35">
    <cfRule type="expression" dxfId="15301" priority="84">
      <formula>DAY(E35)=1</formula>
    </cfRule>
  </conditionalFormatting>
  <conditionalFormatting sqref="C37">
    <cfRule type="expression" dxfId="15300" priority="83" stopIfTrue="1">
      <formula>DAY(A35)&lt;&gt;1</formula>
    </cfRule>
  </conditionalFormatting>
  <conditionalFormatting sqref="C35">
    <cfRule type="expression" dxfId="15299" priority="82" stopIfTrue="1">
      <formula>DAY(A35)&lt;&gt;1</formula>
    </cfRule>
  </conditionalFormatting>
  <conditionalFormatting sqref="AE35">
    <cfRule type="expression" dxfId="15298" priority="79" stopIfTrue="1">
      <formula>OR(AND(WEEKDAY(AE35)=1,MONTH(AE35)&lt;&gt;MONTH(AE31)),AND(OR(AE35=祝色),MONTH(AE35)&lt;&gt;MONTH(AE31)))</formula>
    </cfRule>
    <cfRule type="expression" dxfId="15297" priority="80" stopIfTrue="1">
      <formula>MONTH(AE35)&lt;&gt;MONTH(AE31)</formula>
    </cfRule>
    <cfRule type="expression" dxfId="15296" priority="81" stopIfTrue="1">
      <formula>OR(AE35=祝色)</formula>
    </cfRule>
  </conditionalFormatting>
  <conditionalFormatting sqref="AI35">
    <cfRule type="expression" dxfId="15295" priority="76" stopIfTrue="1">
      <formula>OR(AND(WEEKDAY(AI35)=1,MONTH(AI35)&lt;&gt;MONTH(AE31)),AND(OR(AI35=祝色),MONTH(AI35)&lt;&gt;MONTH(AE31)))</formula>
    </cfRule>
    <cfRule type="expression" dxfId="15294" priority="77" stopIfTrue="1">
      <formula>MONTH(AI35)&lt;&gt;MONTH(AE31)</formula>
    </cfRule>
    <cfRule type="expression" dxfId="15293" priority="78" stopIfTrue="1">
      <formula>OR(AI35=祝色)</formula>
    </cfRule>
  </conditionalFormatting>
  <conditionalFormatting sqref="AM35">
    <cfRule type="expression" dxfId="15292" priority="73" stopIfTrue="1">
      <formula>OR(AND(WEEKDAY(AM35)=1,MONTH(AM35)&lt;&gt;MONTH(AE31)),AND(OR(AM35=祝色),MONTH(AM35)&lt;&gt;MONTH(AE31)))</formula>
    </cfRule>
    <cfRule type="expression" dxfId="15291" priority="74" stopIfTrue="1">
      <formula>MONTH(AM35)&lt;&gt;MONTH(AE31)</formula>
    </cfRule>
    <cfRule type="expression" dxfId="15290" priority="75" stopIfTrue="1">
      <formula>OR(AM35=祝色)</formula>
    </cfRule>
  </conditionalFormatting>
  <conditionalFormatting sqref="AQ35">
    <cfRule type="expression" dxfId="15289" priority="70" stopIfTrue="1">
      <formula>OR(AND(WEEKDAY(AQ35)=1,MONTH(AQ35)&lt;&gt;MONTH(AE31)),AND(OR(AQ35=祝色),MONTH(AQ35)&lt;&gt;MONTH(AE31)))</formula>
    </cfRule>
    <cfRule type="expression" dxfId="15288" priority="71" stopIfTrue="1">
      <formula>MONTH(AQ35)&lt;&gt;MONTH(AE31)</formula>
    </cfRule>
    <cfRule type="expression" dxfId="15287" priority="72" stopIfTrue="1">
      <formula>OR(AQ35=祝色)</formula>
    </cfRule>
  </conditionalFormatting>
  <conditionalFormatting sqref="AU35">
    <cfRule type="expression" dxfId="15286" priority="67" stopIfTrue="1">
      <formula>OR(AND(WEEKDAY(AU35)=1,MONTH(AU35)&lt;&gt;MONTH(AE31)),AND(OR(AU35=祝色),MONTH(AU35)&lt;&gt;MONTH(AE31)))</formula>
    </cfRule>
    <cfRule type="expression" dxfId="15285" priority="68" stopIfTrue="1">
      <formula>MONTH(AU35)&lt;&gt;MONTH(AE31)</formula>
    </cfRule>
    <cfRule type="expression" dxfId="15284" priority="69" stopIfTrue="1">
      <formula>OR(AU35=祝色)</formula>
    </cfRule>
  </conditionalFormatting>
  <conditionalFormatting sqref="AY35">
    <cfRule type="expression" dxfId="15283" priority="64" stopIfTrue="1">
      <formula>OR(AND(WEEKDAY(AY35)=1,MONTH(AY35)&lt;&gt;MONTH(AE31)),AND(OR(AY35=祝色),MONTH(AY35)&lt;&gt;MONTH(AE31)))</formula>
    </cfRule>
    <cfRule type="expression" dxfId="15282" priority="65" stopIfTrue="1">
      <formula>MONTH(AY35)&lt;&gt;MONTH(AE31)</formula>
    </cfRule>
    <cfRule type="expression" dxfId="15281" priority="66" stopIfTrue="1">
      <formula>OR(AY35=祝色)</formula>
    </cfRule>
  </conditionalFormatting>
  <conditionalFormatting sqref="BC35">
    <cfRule type="expression" dxfId="15280" priority="63" stopIfTrue="1">
      <formula>OR(BC35=祝色)</formula>
    </cfRule>
  </conditionalFormatting>
  <conditionalFormatting sqref="BE35">
    <cfRule type="expression" dxfId="15279" priority="62">
      <formula>DAY(BC35)=1</formula>
    </cfRule>
  </conditionalFormatting>
  <conditionalFormatting sqref="BA35">
    <cfRule type="expression" dxfId="15278" priority="61">
      <formula>DAY(AY35)=1</formula>
    </cfRule>
  </conditionalFormatting>
  <conditionalFormatting sqref="AW35">
    <cfRule type="expression" dxfId="15277" priority="60">
      <formula>DAY(AU35)=1</formula>
    </cfRule>
  </conditionalFormatting>
  <conditionalFormatting sqref="AS35">
    <cfRule type="expression" dxfId="15276" priority="59">
      <formula>DAY(AQ35)=1</formula>
    </cfRule>
  </conditionalFormatting>
  <conditionalFormatting sqref="AO35">
    <cfRule type="expression" dxfId="15275" priority="58">
      <formula>DAY(AM35)=1</formula>
    </cfRule>
  </conditionalFormatting>
  <conditionalFormatting sqref="AK35">
    <cfRule type="expression" dxfId="15274" priority="57">
      <formula>DAY(AI35)=1</formula>
    </cfRule>
  </conditionalFormatting>
  <conditionalFormatting sqref="AG37">
    <cfRule type="expression" dxfId="15273" priority="56" stopIfTrue="1">
      <formula>DAY(AE35)&lt;&gt;1</formula>
    </cfRule>
  </conditionalFormatting>
  <conditionalFormatting sqref="AG35">
    <cfRule type="expression" dxfId="15272" priority="55" stopIfTrue="1">
      <formula>DAY(AE35)&lt;&gt;1</formula>
    </cfRule>
  </conditionalFormatting>
  <conditionalFormatting sqref="A65">
    <cfRule type="expression" dxfId="15271" priority="52" stopIfTrue="1">
      <formula>OR(AND(WEEKDAY(A65)=1,MONTH(A65)&lt;&gt;MONTH(A61)),AND(OR(A65=祝色),MONTH(A65)&lt;&gt;MONTH(A61)))</formula>
    </cfRule>
    <cfRule type="expression" dxfId="15270" priority="53" stopIfTrue="1">
      <formula>MONTH(A65)&lt;&gt;MONTH(A61)</formula>
    </cfRule>
    <cfRule type="expression" dxfId="15269" priority="54" stopIfTrue="1">
      <formula>OR(A65=祝色)</formula>
    </cfRule>
  </conditionalFormatting>
  <conditionalFormatting sqref="E65">
    <cfRule type="expression" dxfId="15268" priority="49" stopIfTrue="1">
      <formula>OR(AND(WEEKDAY(E65)=1,MONTH(E65)&lt;&gt;MONTH(A61)),AND(OR(E65=祝色),MONTH(E65)&lt;&gt;MONTH(A61)))</formula>
    </cfRule>
    <cfRule type="expression" dxfId="15267" priority="50" stopIfTrue="1">
      <formula>MONTH(E65)&lt;&gt;MONTH(A61)</formula>
    </cfRule>
    <cfRule type="expression" dxfId="15266" priority="51" stopIfTrue="1">
      <formula>OR(E65=祝色)</formula>
    </cfRule>
  </conditionalFormatting>
  <conditionalFormatting sqref="I65">
    <cfRule type="expression" dxfId="15265" priority="46" stopIfTrue="1">
      <formula>OR(AND(WEEKDAY(I65)=1,MONTH(I65)&lt;&gt;MONTH(A61)),AND(OR(I65=祝色),MONTH(I65)&lt;&gt;MONTH(A61)))</formula>
    </cfRule>
    <cfRule type="expression" dxfId="15264" priority="47" stopIfTrue="1">
      <formula>MONTH(I65)&lt;&gt;MONTH(A61)</formula>
    </cfRule>
    <cfRule type="expression" dxfId="15263" priority="48" stopIfTrue="1">
      <formula>OR(I65=祝色)</formula>
    </cfRule>
  </conditionalFormatting>
  <conditionalFormatting sqref="M65">
    <cfRule type="expression" dxfId="15262" priority="43" stopIfTrue="1">
      <formula>OR(AND(WEEKDAY(M65)=1,MONTH(M65)&lt;&gt;MONTH(A61)),AND(OR(M65=祝色),MONTH(M65)&lt;&gt;MONTH(A61)))</formula>
    </cfRule>
    <cfRule type="expression" dxfId="15261" priority="44" stopIfTrue="1">
      <formula>MONTH(M65)&lt;&gt;MONTH(A61)</formula>
    </cfRule>
    <cfRule type="expression" dxfId="15260" priority="45" stopIfTrue="1">
      <formula>OR(M65=祝色)</formula>
    </cfRule>
  </conditionalFormatting>
  <conditionalFormatting sqref="Q65">
    <cfRule type="expression" dxfId="15259" priority="40" stopIfTrue="1">
      <formula>OR(AND(WEEKDAY(Q65)=1,MONTH(Q65)&lt;&gt;MONTH(A61)),AND(OR(Q65=祝色),MONTH(Q65)&lt;&gt;MONTH(A61)))</formula>
    </cfRule>
    <cfRule type="expression" dxfId="15258" priority="41" stopIfTrue="1">
      <formula>MONTH(Q65)&lt;&gt;MONTH(A61)</formula>
    </cfRule>
    <cfRule type="expression" dxfId="15257" priority="42" stopIfTrue="1">
      <formula>OR(Q65=祝色)</formula>
    </cfRule>
  </conditionalFormatting>
  <conditionalFormatting sqref="U65">
    <cfRule type="expression" dxfId="15256" priority="37" stopIfTrue="1">
      <formula>OR(AND(WEEKDAY(U65)=1,MONTH(U65)&lt;&gt;MONTH(A61)),AND(OR(U65=祝色),MONTH(U65)&lt;&gt;MONTH(A61)))</formula>
    </cfRule>
    <cfRule type="expression" dxfId="15255" priority="38" stopIfTrue="1">
      <formula>MONTH(U65)&lt;&gt;MONTH(A61)</formula>
    </cfRule>
    <cfRule type="expression" dxfId="15254" priority="39" stopIfTrue="1">
      <formula>OR(U65=祝色)</formula>
    </cfRule>
  </conditionalFormatting>
  <conditionalFormatting sqref="Y65">
    <cfRule type="expression" dxfId="15253" priority="36" stopIfTrue="1">
      <formula>OR(Y65=祝色)</formula>
    </cfRule>
  </conditionalFormatting>
  <conditionalFormatting sqref="AA65">
    <cfRule type="expression" dxfId="15252" priority="35">
      <formula>DAY(Y65)=1</formula>
    </cfRule>
  </conditionalFormatting>
  <conditionalFormatting sqref="W65">
    <cfRule type="expression" dxfId="15251" priority="34">
      <formula>DAY(U65)=1</formula>
    </cfRule>
  </conditionalFormatting>
  <conditionalFormatting sqref="S65">
    <cfRule type="expression" dxfId="15250" priority="33">
      <formula>DAY(Q65)=1</formula>
    </cfRule>
  </conditionalFormatting>
  <conditionalFormatting sqref="O65">
    <cfRule type="expression" dxfId="15249" priority="32">
      <formula>DAY(M65)=1</formula>
    </cfRule>
  </conditionalFormatting>
  <conditionalFormatting sqref="K65">
    <cfRule type="expression" dxfId="15248" priority="31">
      <formula>DAY(I65)=1</formula>
    </cfRule>
  </conditionalFormatting>
  <conditionalFormatting sqref="G65">
    <cfRule type="expression" dxfId="15247" priority="30">
      <formula>DAY(E65)=1</formula>
    </cfRule>
  </conditionalFormatting>
  <conditionalFormatting sqref="C67">
    <cfRule type="expression" dxfId="15246" priority="29" stopIfTrue="1">
      <formula>DAY(A65)&lt;&gt;1</formula>
    </cfRule>
  </conditionalFormatting>
  <conditionalFormatting sqref="C65">
    <cfRule type="expression" dxfId="15245" priority="28" stopIfTrue="1">
      <formula>DAY(A65)&lt;&gt;1</formula>
    </cfRule>
  </conditionalFormatting>
  <conditionalFormatting sqref="AE65">
    <cfRule type="expression" dxfId="15244" priority="25" stopIfTrue="1">
      <formula>OR(AND(WEEKDAY(AE65)=1,MONTH(AE65)&lt;&gt;MONTH(AE61)),AND(OR(AE65=祝色),MONTH(AE65)&lt;&gt;MONTH(AE61)))</formula>
    </cfRule>
    <cfRule type="expression" dxfId="15243" priority="26" stopIfTrue="1">
      <formula>MONTH(AE65)&lt;&gt;MONTH(AE61)</formula>
    </cfRule>
    <cfRule type="expression" dxfId="15242" priority="27" stopIfTrue="1">
      <formula>OR(AE65=祝色)</formula>
    </cfRule>
  </conditionalFormatting>
  <conditionalFormatting sqref="AI65">
    <cfRule type="expression" dxfId="15241" priority="22" stopIfTrue="1">
      <formula>OR(AND(WEEKDAY(AI65)=1,MONTH(AI65)&lt;&gt;MONTH(AE61)),AND(OR(AI65=祝色),MONTH(AI65)&lt;&gt;MONTH(AE61)))</formula>
    </cfRule>
    <cfRule type="expression" dxfId="15240" priority="23" stopIfTrue="1">
      <formula>MONTH(AI65)&lt;&gt;MONTH(AE61)</formula>
    </cfRule>
    <cfRule type="expression" dxfId="15239" priority="24" stopIfTrue="1">
      <formula>OR(AI65=祝色)</formula>
    </cfRule>
  </conditionalFormatting>
  <conditionalFormatting sqref="AM65">
    <cfRule type="expression" dxfId="15238" priority="19" stopIfTrue="1">
      <formula>OR(AND(WEEKDAY(AM65)=1,MONTH(AM65)&lt;&gt;MONTH(AE61)),AND(OR(AM65=祝色),MONTH(AM65)&lt;&gt;MONTH(AE61)))</formula>
    </cfRule>
    <cfRule type="expression" dxfId="15237" priority="20" stopIfTrue="1">
      <formula>MONTH(AM65)&lt;&gt;MONTH(AE61)</formula>
    </cfRule>
    <cfRule type="expression" dxfId="15236" priority="21" stopIfTrue="1">
      <formula>OR(AM65=祝色)</formula>
    </cfRule>
  </conditionalFormatting>
  <conditionalFormatting sqref="AQ65">
    <cfRule type="expression" dxfId="15235" priority="16" stopIfTrue="1">
      <formula>OR(AND(WEEKDAY(AQ65)=1,MONTH(AQ65)&lt;&gt;MONTH(AE61)),AND(OR(AQ65=祝色),MONTH(AQ65)&lt;&gt;MONTH(AE61)))</formula>
    </cfRule>
    <cfRule type="expression" dxfId="15234" priority="17" stopIfTrue="1">
      <formula>MONTH(AQ65)&lt;&gt;MONTH(AE61)</formula>
    </cfRule>
    <cfRule type="expression" dxfId="15233" priority="18" stopIfTrue="1">
      <formula>OR(AQ65=祝色)</formula>
    </cfRule>
  </conditionalFormatting>
  <conditionalFormatting sqref="AU65">
    <cfRule type="expression" dxfId="15232" priority="13" stopIfTrue="1">
      <formula>OR(AND(WEEKDAY(AU65)=1,MONTH(AU65)&lt;&gt;MONTH(AE61)),AND(OR(AU65=祝色),MONTH(AU65)&lt;&gt;MONTH(AE61)))</formula>
    </cfRule>
    <cfRule type="expression" dxfId="15231" priority="14" stopIfTrue="1">
      <formula>MONTH(AU65)&lt;&gt;MONTH(AE61)</formula>
    </cfRule>
    <cfRule type="expression" dxfId="15230" priority="15" stopIfTrue="1">
      <formula>OR(AU65=祝色)</formula>
    </cfRule>
  </conditionalFormatting>
  <conditionalFormatting sqref="AY65">
    <cfRule type="expression" dxfId="15229" priority="10" stopIfTrue="1">
      <formula>OR(AND(WEEKDAY(AY65)=1,MONTH(AY65)&lt;&gt;MONTH(AE61)),AND(OR(AY65=祝色),MONTH(AY65)&lt;&gt;MONTH(AE61)))</formula>
    </cfRule>
    <cfRule type="expression" dxfId="15228" priority="11" stopIfTrue="1">
      <formula>MONTH(AY65)&lt;&gt;MONTH(AE61)</formula>
    </cfRule>
    <cfRule type="expression" dxfId="15227" priority="12" stopIfTrue="1">
      <formula>OR(AY65=祝色)</formula>
    </cfRule>
  </conditionalFormatting>
  <conditionalFormatting sqref="BC65">
    <cfRule type="expression" dxfId="15226" priority="9" stopIfTrue="1">
      <formula>OR(BC65=祝色)</formula>
    </cfRule>
  </conditionalFormatting>
  <conditionalFormatting sqref="BE65">
    <cfRule type="expression" dxfId="15225" priority="8">
      <formula>DAY(BC65)=1</formula>
    </cfRule>
  </conditionalFormatting>
  <conditionalFormatting sqref="BA65">
    <cfRule type="expression" dxfId="15224" priority="7">
      <formula>DAY(AY65)=1</formula>
    </cfRule>
  </conditionalFormatting>
  <conditionalFormatting sqref="AW65">
    <cfRule type="expression" dxfId="15223" priority="6">
      <formula>DAY(AU65)=1</formula>
    </cfRule>
  </conditionalFormatting>
  <conditionalFormatting sqref="AS65">
    <cfRule type="expression" dxfId="15222" priority="5">
      <formula>DAY(AQ65)=1</formula>
    </cfRule>
  </conditionalFormatting>
  <conditionalFormatting sqref="AO65">
    <cfRule type="expression" dxfId="15221" priority="4">
      <formula>DAY(AM65)=1</formula>
    </cfRule>
  </conditionalFormatting>
  <conditionalFormatting sqref="AK65">
    <cfRule type="expression" dxfId="15220" priority="3">
      <formula>DAY(AI65)=1</formula>
    </cfRule>
  </conditionalFormatting>
  <conditionalFormatting sqref="AG67">
    <cfRule type="expression" dxfId="15219" priority="2" stopIfTrue="1">
      <formula>DAY(AE65)&lt;&gt;1</formula>
    </cfRule>
  </conditionalFormatting>
  <conditionalFormatting sqref="AG65">
    <cfRule type="expression" dxfId="15218" priority="1" stopIfTrue="1">
      <formula>DAY(AE65)&lt;&gt;1</formula>
    </cfRule>
  </conditionalFormatting>
  <printOptions horizontalCentered="1"/>
  <pageMargins left="0.19685039370078741" right="0" top="0" bottom="0" header="0.51181102362204722" footer="0.51181102362204722"/>
  <pageSetup paperSize="8" scale="53"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BF88"/>
  <sheetViews>
    <sheetView zoomScale="50" zoomScaleNormal="50" workbookViewId="0">
      <selection activeCell="AC2" sqref="AC2"/>
    </sheetView>
  </sheetViews>
  <sheetFormatPr defaultRowHeight="13.5"/>
  <cols>
    <col min="1" max="3" width="4.5" customWidth="1"/>
    <col min="4" max="4" width="5.5" customWidth="1"/>
    <col min="5" max="7" width="4.5" customWidth="1"/>
    <col min="8" max="8" width="5.375" customWidth="1"/>
    <col min="9" max="11" width="4.5" customWidth="1"/>
    <col min="12" max="12" width="5.375" customWidth="1"/>
    <col min="13" max="15" width="4.5" customWidth="1"/>
    <col min="16" max="16" width="5.375" customWidth="1"/>
    <col min="17" max="19" width="4.5" customWidth="1"/>
    <col min="20" max="20" width="5.375" customWidth="1"/>
    <col min="21" max="23" width="4.5" customWidth="1"/>
    <col min="24" max="24" width="5.375" customWidth="1"/>
    <col min="25" max="27" width="4.5" customWidth="1"/>
    <col min="28" max="28" width="5.5" customWidth="1"/>
    <col min="29" max="30" width="5.875" customWidth="1"/>
    <col min="31" max="33" width="4.5" customWidth="1"/>
    <col min="34" max="34" width="5.5" customWidth="1"/>
    <col min="35" max="37" width="4.5" customWidth="1"/>
    <col min="38" max="38" width="5.375" customWidth="1"/>
    <col min="39" max="41" width="4.5" customWidth="1"/>
    <col min="42" max="42" width="5.375" customWidth="1"/>
    <col min="43" max="45" width="4.5" customWidth="1"/>
    <col min="46" max="46" width="5.375" customWidth="1"/>
    <col min="47" max="49" width="4.5" customWidth="1"/>
    <col min="50" max="50" width="5.375" customWidth="1"/>
    <col min="51" max="53" width="4.5" customWidth="1"/>
    <col min="54" max="54" width="5.375" customWidth="1"/>
    <col min="55" max="57" width="4.5" customWidth="1"/>
    <col min="58" max="58" width="5.5" customWidth="1"/>
  </cols>
  <sheetData>
    <row r="1" spans="1:58" ht="28.5" customHeight="1">
      <c r="A1" s="1064">
        <v>46204</v>
      </c>
      <c r="B1" s="1064"/>
      <c r="C1" s="1064"/>
      <c r="D1" s="1072">
        <f>A1</f>
        <v>46204</v>
      </c>
      <c r="E1" s="1072"/>
      <c r="F1" s="1072"/>
      <c r="G1" s="1072"/>
      <c r="H1" s="1072"/>
      <c r="I1" s="1074">
        <f>D1</f>
        <v>46204</v>
      </c>
      <c r="J1" s="1074"/>
      <c r="K1" s="1074"/>
      <c r="L1" s="1074"/>
      <c r="O1" s="1067" t="s">
        <v>351</v>
      </c>
      <c r="P1" s="1067"/>
      <c r="Q1" s="1067"/>
      <c r="R1" s="1067"/>
      <c r="S1" s="1067"/>
      <c r="T1" s="1067"/>
      <c r="U1" s="1067"/>
      <c r="V1" s="1067" t="s">
        <v>352</v>
      </c>
      <c r="W1" s="1067"/>
      <c r="X1" s="1067"/>
      <c r="Y1" s="1067"/>
      <c r="Z1" s="1067"/>
      <c r="AA1" s="1067"/>
      <c r="AB1" s="1067"/>
      <c r="AE1" s="1064">
        <f>IF(MONTH(A61)=12,DATE(YEAR(A61)+1,1,1),DATE(YEAR(A61),MONTH(A61)+1,1))</f>
        <v>46296</v>
      </c>
      <c r="AF1" s="1064"/>
      <c r="AG1" s="1064"/>
      <c r="AH1" s="1065">
        <f>AE1</f>
        <v>46296</v>
      </c>
      <c r="AI1" s="1065"/>
      <c r="AJ1" s="1065"/>
      <c r="AK1" s="1065"/>
      <c r="AL1" s="1065"/>
      <c r="AM1" s="1066">
        <f>AH1</f>
        <v>46296</v>
      </c>
      <c r="AN1" s="1066"/>
      <c r="AO1" s="1066"/>
      <c r="AP1" s="1066"/>
      <c r="AS1" s="1067" t="s">
        <v>351</v>
      </c>
      <c r="AT1" s="1067"/>
      <c r="AU1" s="1067"/>
      <c r="AV1" s="1067"/>
      <c r="AW1" s="1067"/>
      <c r="AX1" s="1067"/>
      <c r="AY1" s="1067"/>
      <c r="AZ1" s="1067" t="s">
        <v>352</v>
      </c>
      <c r="BA1" s="1067"/>
      <c r="BB1" s="1067"/>
      <c r="BC1" s="1067"/>
      <c r="BD1" s="1067"/>
      <c r="BE1" s="1067"/>
      <c r="BF1" s="1067"/>
    </row>
    <row r="2" spans="1:58" ht="37.5" customHeight="1">
      <c r="A2" s="1061" t="str">
        <f>IF(A1&gt;=43586,"令和"&amp;IF(YEAR(A1)-2018=1,"元",YEAR(A1)-2018),"平成"&amp;(YEAR(A1)-1988))</f>
        <v>令和8</v>
      </c>
      <c r="B2" s="1061"/>
      <c r="C2" s="1061"/>
      <c r="D2" s="1072"/>
      <c r="E2" s="1072"/>
      <c r="F2" s="1072"/>
      <c r="G2" s="1072"/>
      <c r="H2" s="1072"/>
      <c r="I2" s="1071" t="str">
        <f>CHOOSE(MONTH(D1),"睦月","如月","弥生","卯月","皐月","水無月","文月","葉月","長月","神無月","霜月","師走")</f>
        <v>文月</v>
      </c>
      <c r="J2" s="1071"/>
      <c r="K2" s="1071"/>
      <c r="L2" s="1071"/>
      <c r="O2" s="1060" t="str">
        <f>VLOOKUP(A1,祝節名,2,FALSE)</f>
        <v>20 海の日
小暑7、大暑23</v>
      </c>
      <c r="P2" s="1060"/>
      <c r="Q2" s="1060"/>
      <c r="R2" s="1060"/>
      <c r="S2" s="1060"/>
      <c r="T2" s="1060"/>
      <c r="U2" s="1060"/>
      <c r="V2" s="1060" t="str">
        <f>VLOOKUP(A1,記念名,2,FALSE)</f>
        <v>国民安全の日 1
世界人口デー 11</v>
      </c>
      <c r="W2" s="1060"/>
      <c r="X2" s="1060"/>
      <c r="Y2" s="1060"/>
      <c r="Z2" s="1060"/>
      <c r="AA2" s="1060"/>
      <c r="AB2" s="1060"/>
      <c r="AE2" s="1061" t="str">
        <f>IF(AE1&gt;=43586,"令和"&amp;IF(YEAR(AE1)-2018=1,"元",YEAR(AE1)-2018),"平成"&amp;(YEAR(AE1)-1988))</f>
        <v>令和8</v>
      </c>
      <c r="AF2" s="1061"/>
      <c r="AG2" s="1061"/>
      <c r="AH2" s="1065"/>
      <c r="AI2" s="1065"/>
      <c r="AJ2" s="1065"/>
      <c r="AK2" s="1065"/>
      <c r="AL2" s="1065"/>
      <c r="AM2" s="1070" t="str">
        <f>CHOOSE(MONTH(AH1),"睦月","如月","弥生","卯月","皐月","水無月","文月","葉月","長月","神無月","霜月","師走")</f>
        <v>神無月</v>
      </c>
      <c r="AN2" s="1070"/>
      <c r="AO2" s="1070"/>
      <c r="AP2" s="1070"/>
      <c r="AS2" s="1060" t="str">
        <f>VLOOKUP(AE1,祝節名,2,FALSE)</f>
        <v>12 スポーツの日
寒露8、霜降23</v>
      </c>
      <c r="AT2" s="1060"/>
      <c r="AU2" s="1060"/>
      <c r="AV2" s="1060"/>
      <c r="AW2" s="1060"/>
      <c r="AX2" s="1060"/>
      <c r="AY2" s="1060"/>
      <c r="AZ2" s="1060" t="str">
        <f>VLOOKUP(AE1,記念名,2,FALSE)</f>
        <v>目の愛護デー 10
電信電話記念日 23</v>
      </c>
      <c r="BA2" s="1060"/>
      <c r="BB2" s="1060"/>
      <c r="BC2" s="1060"/>
      <c r="BD2" s="1060"/>
      <c r="BE2" s="1060"/>
      <c r="BF2" s="1060"/>
    </row>
    <row r="3" spans="1:58" ht="9" customHeight="1"/>
    <row r="4" spans="1:58" ht="22.5" customHeight="1">
      <c r="A4" s="1046" t="s">
        <v>498</v>
      </c>
      <c r="B4" s="1047"/>
      <c r="C4" s="120"/>
      <c r="D4" s="53"/>
      <c r="E4" s="1048" t="s">
        <v>499</v>
      </c>
      <c r="F4" s="1049"/>
      <c r="G4" s="120"/>
      <c r="H4" s="53"/>
      <c r="I4" s="1050" t="s">
        <v>52</v>
      </c>
      <c r="J4" s="1051"/>
      <c r="K4" s="120"/>
      <c r="L4" s="53"/>
      <c r="M4" s="1052" t="s">
        <v>48</v>
      </c>
      <c r="N4" s="1053"/>
      <c r="O4" s="120"/>
      <c r="P4" s="53"/>
      <c r="Q4" s="1054" t="s">
        <v>49</v>
      </c>
      <c r="R4" s="1055"/>
      <c r="S4" s="120"/>
      <c r="T4" s="53"/>
      <c r="U4" s="1056" t="s">
        <v>50</v>
      </c>
      <c r="V4" s="1057"/>
      <c r="W4" s="120"/>
      <c r="X4" s="53"/>
      <c r="Y4" s="1058" t="s">
        <v>53</v>
      </c>
      <c r="Z4" s="1059"/>
      <c r="AA4" s="120"/>
      <c r="AB4" s="53"/>
      <c r="AE4" s="1046" t="s">
        <v>498</v>
      </c>
      <c r="AF4" s="1047"/>
      <c r="AG4" s="120"/>
      <c r="AH4" s="53"/>
      <c r="AI4" s="1048" t="s">
        <v>504</v>
      </c>
      <c r="AJ4" s="1049"/>
      <c r="AK4" s="120"/>
      <c r="AL4" s="53"/>
      <c r="AM4" s="1050" t="s">
        <v>52</v>
      </c>
      <c r="AN4" s="1051"/>
      <c r="AO4" s="120"/>
      <c r="AP4" s="53"/>
      <c r="AQ4" s="1052" t="s">
        <v>48</v>
      </c>
      <c r="AR4" s="1053"/>
      <c r="AS4" s="120"/>
      <c r="AT4" s="53"/>
      <c r="AU4" s="1054" t="s">
        <v>49</v>
      </c>
      <c r="AV4" s="1055"/>
      <c r="AW4" s="120"/>
      <c r="AX4" s="53"/>
      <c r="AY4" s="1056" t="s">
        <v>50</v>
      </c>
      <c r="AZ4" s="1057"/>
      <c r="BA4" s="120"/>
      <c r="BB4" s="53"/>
      <c r="BC4" s="1058" t="s">
        <v>53</v>
      </c>
      <c r="BD4" s="1059"/>
      <c r="BE4" s="120"/>
      <c r="BF4" s="53"/>
    </row>
    <row r="5" spans="1:58" ht="24.75" customHeight="1">
      <c r="A5" s="451">
        <f>IF(WEEKDAY(A1)=1,A1,(IF(WEEKDAY(A1)=2,A1-1,(IF(WEEKDAY(A1)=3,A1-2,(IF(WEEKDAY(A1)=4,A1-3,(IF(WEEKDAY(A1)=5,A1-4,IF(WEEKDAY(A1)=6,A1-5,A1-6))))))))))</f>
        <v>46201</v>
      </c>
      <c r="B5" s="1036"/>
      <c r="C5" s="1063">
        <f>IF(DAY(A5)=1,"",MONTH(A5))</f>
        <v>6</v>
      </c>
      <c r="D5" s="1042"/>
      <c r="E5" s="1029">
        <f>A5+1</f>
        <v>46202</v>
      </c>
      <c r="F5" s="453"/>
      <c r="G5" s="1041" t="str">
        <f>IF(DAY(E5)=1,MONTH(E5),"")</f>
        <v/>
      </c>
      <c r="H5" s="1042"/>
      <c r="I5" s="1029">
        <f>E5+1</f>
        <v>46203</v>
      </c>
      <c r="J5" s="453"/>
      <c r="K5" s="1041" t="str">
        <f>IF(DAY(I5)=1,MONTH(I5),"")</f>
        <v/>
      </c>
      <c r="L5" s="1042"/>
      <c r="M5" s="1029">
        <f>I5+1</f>
        <v>46204</v>
      </c>
      <c r="N5" s="453"/>
      <c r="O5" s="1041">
        <f>IF(DAY(M5)=1,MONTH(M5),"")</f>
        <v>7</v>
      </c>
      <c r="P5" s="1042"/>
      <c r="Q5" s="1029">
        <f>M5+1</f>
        <v>46205</v>
      </c>
      <c r="R5" s="453"/>
      <c r="S5" s="1041" t="str">
        <f>IF(DAY(Q5)=1,MONTH(Q5),"")</f>
        <v/>
      </c>
      <c r="T5" s="1042"/>
      <c r="U5" s="1029">
        <f>Q5+1</f>
        <v>46206</v>
      </c>
      <c r="V5" s="453"/>
      <c r="W5" s="1041" t="str">
        <f>IF(DAY(U5)=1,MONTH(U5),"")</f>
        <v/>
      </c>
      <c r="X5" s="1042"/>
      <c r="Y5" s="1037">
        <f>U5+1</f>
        <v>46207</v>
      </c>
      <c r="Z5" s="1034"/>
      <c r="AA5" s="1041" t="str">
        <f>IF(DAY(Y5)=1,MONTH(Y5),"")</f>
        <v/>
      </c>
      <c r="AB5" s="1042"/>
      <c r="AE5" s="451">
        <f>IF(WEEKDAY(AE1)=1,AE1,(IF(WEEKDAY(AE1)=2,AE1-1,(IF(WEEKDAY(AE1)=3,AE1-2,(IF(WEEKDAY(AE1)=4,AE1-3,(IF(WEEKDAY(AE1)=5,AE1-4,IF(WEEKDAY(AE1)=6,AE1-5,AE1-6))))))))))</f>
        <v>46292</v>
      </c>
      <c r="AF5" s="1036"/>
      <c r="AG5" s="1063">
        <f>IF(DAY(AE5)=1,"",MONTH(AE5))</f>
        <v>9</v>
      </c>
      <c r="AH5" s="1042"/>
      <c r="AI5" s="1029">
        <f>AE5+1</f>
        <v>46293</v>
      </c>
      <c r="AJ5" s="453"/>
      <c r="AK5" s="1041" t="str">
        <f>IF(DAY(AI5)=1,MONTH(AI5),"")</f>
        <v/>
      </c>
      <c r="AL5" s="1042"/>
      <c r="AM5" s="1029">
        <f>AI5+1</f>
        <v>46294</v>
      </c>
      <c r="AN5" s="453"/>
      <c r="AO5" s="1041" t="str">
        <f>IF(DAY(AM5)=1,MONTH(AM5),"")</f>
        <v/>
      </c>
      <c r="AP5" s="1042"/>
      <c r="AQ5" s="1029">
        <f>AM5+1</f>
        <v>46295</v>
      </c>
      <c r="AR5" s="453"/>
      <c r="AS5" s="1041" t="str">
        <f>IF(DAY(AQ5)=1,MONTH(AQ5),"")</f>
        <v/>
      </c>
      <c r="AT5" s="1042"/>
      <c r="AU5" s="1029">
        <f>AQ5+1</f>
        <v>46296</v>
      </c>
      <c r="AV5" s="453"/>
      <c r="AW5" s="1041">
        <f>IF(DAY(AU5)=1,MONTH(AU5),"")</f>
        <v>10</v>
      </c>
      <c r="AX5" s="1042"/>
      <c r="AY5" s="1029">
        <f>AU5+1</f>
        <v>46297</v>
      </c>
      <c r="AZ5" s="453"/>
      <c r="BA5" s="1041" t="str">
        <f>IF(DAY(AY5)=1,MONTH(AY5),"")</f>
        <v/>
      </c>
      <c r="BB5" s="1042"/>
      <c r="BC5" s="1037">
        <f>AY5+1</f>
        <v>46298</v>
      </c>
      <c r="BD5" s="1034"/>
      <c r="BE5" s="1041" t="str">
        <f>IF(DAY(BC5)=1,MONTH(BC5),"")</f>
        <v/>
      </c>
      <c r="BF5" s="1042"/>
    </row>
    <row r="6" spans="1:58" ht="24.75" customHeight="1">
      <c r="A6" s="1025"/>
      <c r="B6" s="1026"/>
      <c r="C6" s="1043"/>
      <c r="D6" s="1044"/>
      <c r="E6" s="1027"/>
      <c r="F6" s="1028"/>
      <c r="G6" s="1043"/>
      <c r="H6" s="1044"/>
      <c r="I6" s="1027"/>
      <c r="J6" s="1028"/>
      <c r="K6" s="1043"/>
      <c r="L6" s="1044"/>
      <c r="M6" s="1027"/>
      <c r="N6" s="1028"/>
      <c r="O6" s="1043"/>
      <c r="P6" s="1044"/>
      <c r="Q6" s="1027"/>
      <c r="R6" s="1028"/>
      <c r="S6" s="1043"/>
      <c r="T6" s="1044"/>
      <c r="U6" s="1027"/>
      <c r="V6" s="1028"/>
      <c r="W6" s="1043"/>
      <c r="X6" s="1044"/>
      <c r="Y6" s="1038"/>
      <c r="Z6" s="1035"/>
      <c r="AA6" s="1043"/>
      <c r="AB6" s="1044"/>
      <c r="AE6" s="1025"/>
      <c r="AF6" s="1026"/>
      <c r="AG6" s="1043"/>
      <c r="AH6" s="1044"/>
      <c r="AI6" s="1027"/>
      <c r="AJ6" s="1028"/>
      <c r="AK6" s="1043"/>
      <c r="AL6" s="1044"/>
      <c r="AM6" s="1027"/>
      <c r="AN6" s="1028"/>
      <c r="AO6" s="1043"/>
      <c r="AP6" s="1044"/>
      <c r="AQ6" s="1027"/>
      <c r="AR6" s="1028"/>
      <c r="AS6" s="1043"/>
      <c r="AT6" s="1044"/>
      <c r="AU6" s="1027"/>
      <c r="AV6" s="1028"/>
      <c r="AW6" s="1043"/>
      <c r="AX6" s="1044"/>
      <c r="AY6" s="1027"/>
      <c r="AZ6" s="1028"/>
      <c r="BA6" s="1043"/>
      <c r="BB6" s="1044"/>
      <c r="BC6" s="1038"/>
      <c r="BD6" s="1035"/>
      <c r="BE6" s="1043"/>
      <c r="BF6" s="1044"/>
    </row>
    <row r="7" spans="1:58" ht="40.5" customHeight="1">
      <c r="A7" s="24"/>
      <c r="C7" s="1045" t="str">
        <f>IF(DAY(A5)=1,"","月")</f>
        <v>月</v>
      </c>
      <c r="D7" s="1040"/>
      <c r="E7" s="24"/>
      <c r="G7" s="1039" t="str">
        <f>IF(DAY(E5)=1,"月","")</f>
        <v/>
      </c>
      <c r="H7" s="1040"/>
      <c r="I7" s="24"/>
      <c r="K7" s="1039" t="str">
        <f>IF(DAY(I5)=1,"月","")</f>
        <v/>
      </c>
      <c r="L7" s="1040"/>
      <c r="M7" s="24"/>
      <c r="O7" s="1039" t="str">
        <f>IF(DAY(M5)=1,"月","")</f>
        <v>月</v>
      </c>
      <c r="P7" s="1040"/>
      <c r="Q7" s="24"/>
      <c r="S7" s="1039" t="str">
        <f>IF(DAY(Q5)=1,"月","")</f>
        <v/>
      </c>
      <c r="T7" s="1040"/>
      <c r="U7" s="24"/>
      <c r="W7" s="1039" t="str">
        <f>IF(DAY(U5)=1,"月","")</f>
        <v/>
      </c>
      <c r="X7" s="1040"/>
      <c r="Y7" s="24"/>
      <c r="AA7" s="1039" t="str">
        <f>IF(DAY(Y5)=1,"月","")</f>
        <v/>
      </c>
      <c r="AB7" s="1040"/>
      <c r="AE7" s="24"/>
      <c r="AG7" s="1045" t="str">
        <f>IF(DAY(AE5)=1,"","月")</f>
        <v>月</v>
      </c>
      <c r="AH7" s="1040"/>
      <c r="AI7" s="24"/>
      <c r="AK7" s="1039" t="str">
        <f>IF(DAY(AI5)=1,"月","")</f>
        <v/>
      </c>
      <c r="AL7" s="1040"/>
      <c r="AM7" s="24"/>
      <c r="AO7" s="1039" t="str">
        <f>IF(DAY(AM5)=1,"月","")</f>
        <v/>
      </c>
      <c r="AP7" s="1040"/>
      <c r="AQ7" s="24"/>
      <c r="AS7" s="1039" t="str">
        <f>IF(DAY(AQ5)=1,"月","")</f>
        <v/>
      </c>
      <c r="AT7" s="1040"/>
      <c r="AU7" s="24"/>
      <c r="AW7" s="1039" t="str">
        <f>IF(DAY(AU5)=1,"月","")</f>
        <v>月</v>
      </c>
      <c r="AX7" s="1040"/>
      <c r="AY7" s="24"/>
      <c r="BA7" s="1039" t="str">
        <f>IF(DAY(AY5)=1,"月","")</f>
        <v/>
      </c>
      <c r="BB7" s="1040"/>
      <c r="BC7" s="24"/>
      <c r="BE7" s="1039" t="str">
        <f>IF(DAY(BC5)=1,"月","")</f>
        <v/>
      </c>
      <c r="BF7" s="1040"/>
    </row>
    <row r="8" spans="1:58" ht="40.5" customHeight="1">
      <c r="A8" s="933"/>
      <c r="B8" s="934"/>
      <c r="C8" s="934"/>
      <c r="D8" s="454"/>
      <c r="E8" s="933"/>
      <c r="F8" s="934"/>
      <c r="G8" s="934"/>
      <c r="H8" s="454"/>
      <c r="I8" s="933"/>
      <c r="J8" s="934"/>
      <c r="K8" s="934"/>
      <c r="L8" s="454"/>
      <c r="M8" s="933"/>
      <c r="N8" s="934"/>
      <c r="O8" s="934"/>
      <c r="P8" s="454"/>
      <c r="Q8" s="933"/>
      <c r="R8" s="934"/>
      <c r="S8" s="934"/>
      <c r="T8" s="454"/>
      <c r="U8" s="933"/>
      <c r="V8" s="934"/>
      <c r="W8" s="934"/>
      <c r="X8" s="454"/>
      <c r="Y8" s="933"/>
      <c r="Z8" s="934"/>
      <c r="AA8" s="934"/>
      <c r="AB8" s="454"/>
      <c r="AE8" s="933"/>
      <c r="AF8" s="934"/>
      <c r="AG8" s="934"/>
      <c r="AH8" s="454"/>
      <c r="AI8" s="933"/>
      <c r="AJ8" s="934"/>
      <c r="AK8" s="934"/>
      <c r="AL8" s="454"/>
      <c r="AM8" s="933"/>
      <c r="AN8" s="934"/>
      <c r="AO8" s="934"/>
      <c r="AP8" s="454"/>
      <c r="AQ8" s="933"/>
      <c r="AR8" s="934"/>
      <c r="AS8" s="934"/>
      <c r="AT8" s="454"/>
      <c r="AU8" s="933"/>
      <c r="AV8" s="934"/>
      <c r="AW8" s="934"/>
      <c r="AX8" s="454"/>
      <c r="AY8" s="933"/>
      <c r="AZ8" s="934"/>
      <c r="BA8" s="934"/>
      <c r="BB8" s="454"/>
      <c r="BC8" s="933"/>
      <c r="BD8" s="934"/>
      <c r="BE8" s="934"/>
      <c r="BF8" s="454"/>
    </row>
    <row r="9" spans="1:58" ht="24.75" customHeight="1">
      <c r="A9" s="451">
        <f>Y5+1</f>
        <v>46208</v>
      </c>
      <c r="B9" s="1036"/>
      <c r="E9" s="1029">
        <f>A9+1</f>
        <v>46209</v>
      </c>
      <c r="F9" s="453"/>
      <c r="I9" s="1029">
        <f>E9+1</f>
        <v>46210</v>
      </c>
      <c r="J9" s="453"/>
      <c r="M9" s="1029">
        <f>I9+1</f>
        <v>46211</v>
      </c>
      <c r="N9" s="453"/>
      <c r="Q9" s="1029">
        <f>M9+1</f>
        <v>46212</v>
      </c>
      <c r="R9" s="453"/>
      <c r="U9" s="1029">
        <f>Q9+1</f>
        <v>46213</v>
      </c>
      <c r="V9" s="453"/>
      <c r="Y9" s="1037">
        <f>U9+1</f>
        <v>46214</v>
      </c>
      <c r="Z9" s="1034"/>
      <c r="AB9" s="23"/>
      <c r="AE9" s="451">
        <f>BC5+1</f>
        <v>46299</v>
      </c>
      <c r="AF9" s="1036"/>
      <c r="AI9" s="1029">
        <f>AE9+1</f>
        <v>46300</v>
      </c>
      <c r="AJ9" s="453"/>
      <c r="AM9" s="1029">
        <f>AI9+1</f>
        <v>46301</v>
      </c>
      <c r="AN9" s="453"/>
      <c r="AQ9" s="1029">
        <f>AM9+1</f>
        <v>46302</v>
      </c>
      <c r="AR9" s="453"/>
      <c r="AU9" s="1029">
        <f>AQ9+1</f>
        <v>46303</v>
      </c>
      <c r="AV9" s="453"/>
      <c r="AY9" s="1029">
        <f>AU9+1</f>
        <v>46304</v>
      </c>
      <c r="AZ9" s="453"/>
      <c r="BC9" s="1037">
        <f>AY9+1</f>
        <v>46305</v>
      </c>
      <c r="BD9" s="1034"/>
      <c r="BF9" s="23"/>
    </row>
    <row r="10" spans="1:58" ht="24.75" customHeight="1">
      <c r="A10" s="1025"/>
      <c r="B10" s="1026"/>
      <c r="E10" s="1027"/>
      <c r="F10" s="1028"/>
      <c r="I10" s="1027"/>
      <c r="J10" s="1028"/>
      <c r="M10" s="1027"/>
      <c r="N10" s="1028"/>
      <c r="Q10" s="1027"/>
      <c r="R10" s="1028"/>
      <c r="U10" s="1027"/>
      <c r="V10" s="1028"/>
      <c r="Y10" s="1038"/>
      <c r="Z10" s="1035"/>
      <c r="AB10" s="19"/>
      <c r="AE10" s="1025"/>
      <c r="AF10" s="1026"/>
      <c r="AI10" s="1027"/>
      <c r="AJ10" s="1028"/>
      <c r="AM10" s="1027"/>
      <c r="AN10" s="1028"/>
      <c r="AQ10" s="1027"/>
      <c r="AR10" s="1028"/>
      <c r="AU10" s="1027"/>
      <c r="AV10" s="1028"/>
      <c r="AY10" s="1027"/>
      <c r="AZ10" s="1028"/>
      <c r="BC10" s="1038"/>
      <c r="BD10" s="1035"/>
      <c r="BF10" s="19"/>
    </row>
    <row r="11" spans="1:58" ht="40.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row>
    <row r="12" spans="1:58" ht="40.5" customHeight="1">
      <c r="A12" s="933"/>
      <c r="B12" s="934"/>
      <c r="C12" s="934"/>
      <c r="D12" s="454"/>
      <c r="E12" s="933"/>
      <c r="F12" s="934"/>
      <c r="G12" s="934"/>
      <c r="H12" s="454"/>
      <c r="I12" s="933"/>
      <c r="J12" s="934"/>
      <c r="K12" s="934"/>
      <c r="L12" s="454"/>
      <c r="M12" s="933"/>
      <c r="N12" s="934"/>
      <c r="O12" s="934"/>
      <c r="P12" s="454"/>
      <c r="Q12" s="933"/>
      <c r="R12" s="934"/>
      <c r="S12" s="934"/>
      <c r="T12" s="454"/>
      <c r="U12" s="933"/>
      <c r="V12" s="934"/>
      <c r="W12" s="934"/>
      <c r="X12" s="454"/>
      <c r="Y12" s="933"/>
      <c r="Z12" s="934"/>
      <c r="AA12" s="934"/>
      <c r="AB12" s="454"/>
      <c r="AE12" s="933"/>
      <c r="AF12" s="934"/>
      <c r="AG12" s="934"/>
      <c r="AH12" s="454"/>
      <c r="AI12" s="933"/>
      <c r="AJ12" s="934"/>
      <c r="AK12" s="934"/>
      <c r="AL12" s="454"/>
      <c r="AM12" s="933"/>
      <c r="AN12" s="934"/>
      <c r="AO12" s="934"/>
      <c r="AP12" s="454"/>
      <c r="AQ12" s="933"/>
      <c r="AR12" s="934"/>
      <c r="AS12" s="934"/>
      <c r="AT12" s="454"/>
      <c r="AU12" s="933"/>
      <c r="AV12" s="934"/>
      <c r="AW12" s="934"/>
      <c r="AX12" s="454"/>
      <c r="AY12" s="933"/>
      <c r="AZ12" s="934"/>
      <c r="BA12" s="934"/>
      <c r="BB12" s="454"/>
      <c r="BC12" s="933"/>
      <c r="BD12" s="934"/>
      <c r="BE12" s="934"/>
      <c r="BF12" s="454"/>
    </row>
    <row r="13" spans="1:58" ht="24.75" customHeight="1">
      <c r="A13" s="451">
        <f>Y9+1</f>
        <v>46215</v>
      </c>
      <c r="B13" s="1036"/>
      <c r="E13" s="1029">
        <f>A13+1</f>
        <v>46216</v>
      </c>
      <c r="F13" s="453"/>
      <c r="I13" s="1029">
        <f>E13+1</f>
        <v>46217</v>
      </c>
      <c r="J13" s="453"/>
      <c r="M13" s="1029">
        <f>I13+1</f>
        <v>46218</v>
      </c>
      <c r="N13" s="453"/>
      <c r="Q13" s="1029">
        <f>M13+1</f>
        <v>46219</v>
      </c>
      <c r="R13" s="453"/>
      <c r="U13" s="1029">
        <f>Q13+1</f>
        <v>46220</v>
      </c>
      <c r="V13" s="453"/>
      <c r="Y13" s="1037">
        <f>U13+1</f>
        <v>46221</v>
      </c>
      <c r="Z13" s="1034"/>
      <c r="AB13" s="23"/>
      <c r="AE13" s="451">
        <f>BC9+1</f>
        <v>46306</v>
      </c>
      <c r="AF13" s="1036"/>
      <c r="AI13" s="1029">
        <f>AE13+1</f>
        <v>46307</v>
      </c>
      <c r="AJ13" s="453"/>
      <c r="AM13" s="1029">
        <f>AI13+1</f>
        <v>46308</v>
      </c>
      <c r="AN13" s="453"/>
      <c r="AQ13" s="1029">
        <f>AM13+1</f>
        <v>46309</v>
      </c>
      <c r="AR13" s="453"/>
      <c r="AU13" s="1029">
        <f>AQ13+1</f>
        <v>46310</v>
      </c>
      <c r="AV13" s="453"/>
      <c r="AY13" s="1029">
        <f>AU13+1</f>
        <v>46311</v>
      </c>
      <c r="AZ13" s="453"/>
      <c r="BC13" s="1037">
        <f>AY13+1</f>
        <v>46312</v>
      </c>
      <c r="BD13" s="1034"/>
      <c r="BF13" s="23"/>
    </row>
    <row r="14" spans="1:58" ht="24.75" customHeight="1">
      <c r="A14" s="1025"/>
      <c r="B14" s="1026"/>
      <c r="E14" s="1027"/>
      <c r="F14" s="1028"/>
      <c r="I14" s="1027"/>
      <c r="J14" s="1028"/>
      <c r="M14" s="1027"/>
      <c r="N14" s="1028"/>
      <c r="Q14" s="1027"/>
      <c r="R14" s="1028"/>
      <c r="U14" s="1027"/>
      <c r="V14" s="1028"/>
      <c r="Y14" s="1038"/>
      <c r="Z14" s="1035"/>
      <c r="AB14" s="19"/>
      <c r="AE14" s="1025"/>
      <c r="AF14" s="1026"/>
      <c r="AI14" s="1027"/>
      <c r="AJ14" s="1028"/>
      <c r="AM14" s="1027"/>
      <c r="AN14" s="1028"/>
      <c r="AQ14" s="1027"/>
      <c r="AR14" s="1028"/>
      <c r="AU14" s="1027"/>
      <c r="AV14" s="1028"/>
      <c r="AY14" s="1027"/>
      <c r="AZ14" s="1028"/>
      <c r="BC14" s="1038"/>
      <c r="BD14" s="1035"/>
      <c r="BF14" s="19"/>
    </row>
    <row r="15" spans="1:58" ht="40.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row>
    <row r="16" spans="1:58" ht="40.5" customHeight="1">
      <c r="A16" s="933"/>
      <c r="B16" s="934"/>
      <c r="C16" s="934"/>
      <c r="D16" s="454"/>
      <c r="E16" s="933"/>
      <c r="F16" s="934"/>
      <c r="G16" s="934"/>
      <c r="H16" s="454"/>
      <c r="I16" s="933"/>
      <c r="J16" s="934"/>
      <c r="K16" s="934"/>
      <c r="L16" s="454"/>
      <c r="M16" s="933"/>
      <c r="N16" s="934"/>
      <c r="O16" s="934"/>
      <c r="P16" s="454"/>
      <c r="Q16" s="933"/>
      <c r="R16" s="934"/>
      <c r="S16" s="934"/>
      <c r="T16" s="454"/>
      <c r="U16" s="933"/>
      <c r="V16" s="934"/>
      <c r="W16" s="934"/>
      <c r="X16" s="454"/>
      <c r="Y16" s="933"/>
      <c r="Z16" s="934"/>
      <c r="AA16" s="934"/>
      <c r="AB16" s="454"/>
      <c r="AE16" s="933"/>
      <c r="AF16" s="934"/>
      <c r="AG16" s="934"/>
      <c r="AH16" s="454"/>
      <c r="AI16" s="933"/>
      <c r="AJ16" s="934"/>
      <c r="AK16" s="934"/>
      <c r="AL16" s="454"/>
      <c r="AM16" s="933"/>
      <c r="AN16" s="934"/>
      <c r="AO16" s="934"/>
      <c r="AP16" s="454"/>
      <c r="AQ16" s="933"/>
      <c r="AR16" s="934"/>
      <c r="AS16" s="934"/>
      <c r="AT16" s="454"/>
      <c r="AU16" s="933"/>
      <c r="AV16" s="934"/>
      <c r="AW16" s="934"/>
      <c r="AX16" s="454"/>
      <c r="AY16" s="933"/>
      <c r="AZ16" s="934"/>
      <c r="BA16" s="934"/>
      <c r="BB16" s="454"/>
      <c r="BC16" s="933"/>
      <c r="BD16" s="934"/>
      <c r="BE16" s="934"/>
      <c r="BF16" s="454"/>
    </row>
    <row r="17" spans="1:58" ht="24.75" customHeight="1">
      <c r="A17" s="451">
        <f>Y13+1</f>
        <v>46222</v>
      </c>
      <c r="B17" s="1036"/>
      <c r="E17" s="1029">
        <f>A17+1</f>
        <v>46223</v>
      </c>
      <c r="F17" s="453"/>
      <c r="I17" s="1029">
        <f>E17+1</f>
        <v>46224</v>
      </c>
      <c r="J17" s="453"/>
      <c r="M17" s="1029">
        <f>I17+1</f>
        <v>46225</v>
      </c>
      <c r="N17" s="453"/>
      <c r="Q17" s="1029">
        <f>M17+1</f>
        <v>46226</v>
      </c>
      <c r="R17" s="453"/>
      <c r="U17" s="1029">
        <f>Q17+1</f>
        <v>46227</v>
      </c>
      <c r="V17" s="453"/>
      <c r="Y17" s="1037">
        <f>U17+1</f>
        <v>46228</v>
      </c>
      <c r="Z17" s="1034"/>
      <c r="AB17" s="23"/>
      <c r="AE17" s="451">
        <f>BC13+1</f>
        <v>46313</v>
      </c>
      <c r="AF17" s="1036"/>
      <c r="AI17" s="1029">
        <f>AE17+1</f>
        <v>46314</v>
      </c>
      <c r="AJ17" s="453"/>
      <c r="AM17" s="1029">
        <f>AI17+1</f>
        <v>46315</v>
      </c>
      <c r="AN17" s="453"/>
      <c r="AQ17" s="1029">
        <f>AM17+1</f>
        <v>46316</v>
      </c>
      <c r="AR17" s="453"/>
      <c r="AU17" s="1029">
        <f>AQ17+1</f>
        <v>46317</v>
      </c>
      <c r="AV17" s="453"/>
      <c r="AY17" s="1029">
        <f>AU17+1</f>
        <v>46318</v>
      </c>
      <c r="AZ17" s="453"/>
      <c r="BC17" s="1037">
        <f>AY17+1</f>
        <v>46319</v>
      </c>
      <c r="BD17" s="1034"/>
      <c r="BF17" s="23"/>
    </row>
    <row r="18" spans="1:58" ht="24.75" customHeight="1">
      <c r="A18" s="1025"/>
      <c r="B18" s="1026"/>
      <c r="E18" s="1027"/>
      <c r="F18" s="1028"/>
      <c r="I18" s="1027"/>
      <c r="J18" s="1028"/>
      <c r="M18" s="1027"/>
      <c r="N18" s="1028"/>
      <c r="Q18" s="1027"/>
      <c r="R18" s="1028"/>
      <c r="U18" s="1027"/>
      <c r="V18" s="1028"/>
      <c r="Y18" s="1038"/>
      <c r="Z18" s="1035"/>
      <c r="AB18" s="19"/>
      <c r="AE18" s="1025"/>
      <c r="AF18" s="1026"/>
      <c r="AI18" s="1027"/>
      <c r="AJ18" s="1028"/>
      <c r="AM18" s="1027"/>
      <c r="AN18" s="1028"/>
      <c r="AQ18" s="1027"/>
      <c r="AR18" s="1028"/>
      <c r="AU18" s="1027"/>
      <c r="AV18" s="1028"/>
      <c r="AY18" s="1027"/>
      <c r="AZ18" s="1028"/>
      <c r="BC18" s="1038"/>
      <c r="BD18" s="1035"/>
      <c r="BF18" s="19"/>
    </row>
    <row r="19" spans="1:58" ht="40.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row>
    <row r="20" spans="1:58" ht="40.5" customHeight="1">
      <c r="A20" s="933"/>
      <c r="B20" s="934"/>
      <c r="C20" s="934"/>
      <c r="D20" s="454"/>
      <c r="E20" s="933"/>
      <c r="F20" s="934"/>
      <c r="G20" s="934"/>
      <c r="H20" s="454"/>
      <c r="I20" s="933"/>
      <c r="J20" s="934"/>
      <c r="K20" s="934"/>
      <c r="L20" s="454"/>
      <c r="M20" s="933"/>
      <c r="N20" s="934"/>
      <c r="O20" s="934"/>
      <c r="P20" s="454"/>
      <c r="Q20" s="933"/>
      <c r="R20" s="934"/>
      <c r="S20" s="934"/>
      <c r="T20" s="454"/>
      <c r="U20" s="933"/>
      <c r="V20" s="934"/>
      <c r="W20" s="934"/>
      <c r="X20" s="454"/>
      <c r="Y20" s="933"/>
      <c r="Z20" s="934"/>
      <c r="AA20" s="934"/>
      <c r="AB20" s="454"/>
      <c r="AE20" s="933"/>
      <c r="AF20" s="934"/>
      <c r="AG20" s="934"/>
      <c r="AH20" s="454"/>
      <c r="AI20" s="933"/>
      <c r="AJ20" s="934"/>
      <c r="AK20" s="934"/>
      <c r="AL20" s="454"/>
      <c r="AM20" s="933"/>
      <c r="AN20" s="934"/>
      <c r="AO20" s="934"/>
      <c r="AP20" s="454"/>
      <c r="AQ20" s="933"/>
      <c r="AR20" s="934"/>
      <c r="AS20" s="934"/>
      <c r="AT20" s="454"/>
      <c r="AU20" s="933"/>
      <c r="AV20" s="934"/>
      <c r="AW20" s="934"/>
      <c r="AX20" s="454"/>
      <c r="AY20" s="933"/>
      <c r="AZ20" s="934"/>
      <c r="BA20" s="934"/>
      <c r="BB20" s="454"/>
      <c r="BC20" s="933"/>
      <c r="BD20" s="934"/>
      <c r="BE20" s="934"/>
      <c r="BF20" s="454"/>
    </row>
    <row r="21" spans="1:58" ht="24.75" customHeight="1">
      <c r="A21" s="1030">
        <f>IF(DAY(Y17)+1&gt;IF(MONTH(A1)=12,31,DATE(YEAR(A1),MONTH(A1)+1,1)-A1),"",Y17+1)</f>
        <v>46229</v>
      </c>
      <c r="B21" s="1031"/>
      <c r="E21" s="1029">
        <f>IF(A21="","",IF(DAY(A21)+1&gt;IF(MONTH(A1)=12,31,DATE(YEAR(A1),MONTH(A1)+1,1)-A1),"",A21+1))</f>
        <v>46230</v>
      </c>
      <c r="F21" s="453"/>
      <c r="I21" s="1029">
        <f>IF(E21="","",IF(DAY(E21)+1&gt;IF(MONTH(A1)=12,31,DATE(YEAR(A1),MONTH(A1)+1,1)-A1),"",E21+1))</f>
        <v>46231</v>
      </c>
      <c r="J21" s="453"/>
      <c r="K21" s="22"/>
      <c r="L21" s="23"/>
      <c r="M21" s="1029">
        <f>IF(I21="","",IF(DAY(I21)+1&gt;IF(MONTH(A1)=12,31,DATE(YEAR(A1),MONTH(A1)+1,1)-A1),"",I21+1))</f>
        <v>46232</v>
      </c>
      <c r="N21" s="453"/>
      <c r="O21" s="22"/>
      <c r="P21" s="23"/>
      <c r="Q21" s="1029">
        <f>IF(M21="","",IF(DAY(M21)+1&gt;IF(MONTH(A1)=12,31,DATE(YEAR(A1),MONTH(A1)+1,1)-A1),"",M21+1))</f>
        <v>46233</v>
      </c>
      <c r="R21" s="453"/>
      <c r="S21" s="22"/>
      <c r="T21" s="23"/>
      <c r="U21" s="1029">
        <f>IF(Q21="","",IF(DAY(Q21)+1&gt;IF(MONTH(A1)=12,31,DATE(YEAR(A1),MONTH(A1)+1,1)-A1),"",Q21+1))</f>
        <v>46234</v>
      </c>
      <c r="V21" s="453"/>
      <c r="W21" s="22"/>
      <c r="X21" s="23"/>
      <c r="Y21" s="1034" t="str">
        <f>IF(U21="","",IF(DAY(U21)+1&gt;IF(MONTH(A1)=12,31,DATE(YEAR(A1),MONTH(A1)+1,1)-A1),"",U21+1))</f>
        <v/>
      </c>
      <c r="Z21" s="1034"/>
      <c r="AB21" s="23"/>
      <c r="AE21" s="1030">
        <f>IF(DAY(BC17)+1&gt;IF(MONTH(AE1)=12,31,DATE(YEAR(AE1),MONTH(AE1)+1,1)-AE1),"",BC17+1)</f>
        <v>46320</v>
      </c>
      <c r="AF21" s="1031"/>
      <c r="AI21" s="1029">
        <f>IF(AE21="","",IF(DAY(AE21)+1&gt;IF(MONTH(AE1)=12,31,DATE(YEAR(AE1),MONTH(AE1)+1,1)-AE1),"",AE21+1))</f>
        <v>46321</v>
      </c>
      <c r="AJ21" s="453"/>
      <c r="AM21" s="1029">
        <f>IF(AI21="","",IF(DAY(AI21)+1&gt;IF(MONTH(AE1)=12,31,DATE(YEAR(AE1),MONTH(AE1)+1,1)-AE1),"",AI21+1))</f>
        <v>46322</v>
      </c>
      <c r="AN21" s="453"/>
      <c r="AO21" s="22"/>
      <c r="AP21" s="23"/>
      <c r="AQ21" s="1029">
        <f>IF(AM21="","",IF(DAY(AM21)+1&gt;IF(MONTH(AE1)=12,31,DATE(YEAR(AE1),MONTH(AE1)+1,1)-AE1),"",AM21+1))</f>
        <v>46323</v>
      </c>
      <c r="AR21" s="453"/>
      <c r="AS21" s="22"/>
      <c r="AT21" s="23"/>
      <c r="AU21" s="1029">
        <f>IF(AQ21="","",IF(DAY(AQ21)+1&gt;IF(MONTH(AE1)=12,31,DATE(YEAR(AE1),MONTH(AE1)+1,1)-AE1),"",AQ21+1))</f>
        <v>46324</v>
      </c>
      <c r="AV21" s="453"/>
      <c r="AW21" s="22"/>
      <c r="AX21" s="23"/>
      <c r="AY21" s="1029">
        <f>IF(AU21="","",IF(DAY(AU21)+1&gt;IF(MONTH(AE1)=12,31,DATE(YEAR(AE1),MONTH(AE1)+1,1)-AE1),"",AU21+1))</f>
        <v>46325</v>
      </c>
      <c r="AZ21" s="453"/>
      <c r="BA21" s="22"/>
      <c r="BB21" s="23"/>
      <c r="BC21" s="1034">
        <f>IF(AY21="","",IF(DAY(AY21)+1&gt;IF(MONTH(AE1)=12,31,DATE(YEAR(AE1),MONTH(AE1)+1,1)-AE1),"",AY21+1))</f>
        <v>46326</v>
      </c>
      <c r="BD21" s="1034"/>
      <c r="BF21" s="23"/>
    </row>
    <row r="22" spans="1:58" ht="24.75" customHeight="1">
      <c r="A22" s="1032"/>
      <c r="B22" s="1033"/>
      <c r="E22" s="1027"/>
      <c r="F22" s="1028"/>
      <c r="I22" s="1027"/>
      <c r="J22" s="1028"/>
      <c r="L22" s="19"/>
      <c r="M22" s="1027"/>
      <c r="N22" s="1028"/>
      <c r="P22" s="19"/>
      <c r="Q22" s="1027"/>
      <c r="R22" s="1028"/>
      <c r="T22" s="19"/>
      <c r="U22" s="1027"/>
      <c r="V22" s="1028"/>
      <c r="X22" s="19"/>
      <c r="Y22" s="1035"/>
      <c r="Z22" s="1035"/>
      <c r="AB22" s="19"/>
      <c r="AE22" s="1032"/>
      <c r="AF22" s="1033"/>
      <c r="AI22" s="1027"/>
      <c r="AJ22" s="1028"/>
      <c r="AM22" s="1027"/>
      <c r="AN22" s="1028"/>
      <c r="AP22" s="19"/>
      <c r="AQ22" s="1027"/>
      <c r="AR22" s="1028"/>
      <c r="AT22" s="19"/>
      <c r="AU22" s="1027"/>
      <c r="AV22" s="1028"/>
      <c r="AX22" s="19"/>
      <c r="AY22" s="1027"/>
      <c r="AZ22" s="1028"/>
      <c r="BB22" s="19"/>
      <c r="BC22" s="1035"/>
      <c r="BD22" s="1035"/>
      <c r="BF22" s="19"/>
    </row>
    <row r="23" spans="1:58" ht="9"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9"/>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9"/>
      <c r="BD23" s="929"/>
      <c r="BE23" s="929"/>
      <c r="BF23" s="930"/>
    </row>
    <row r="24" spans="1:58" ht="9"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9"/>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9"/>
      <c r="BD24" s="929"/>
      <c r="BE24" s="929"/>
      <c r="BF24" s="930"/>
    </row>
    <row r="25" spans="1:58" ht="24.75" customHeight="1">
      <c r="A25" s="1025" t="str">
        <f>IF(Y21="","",IF(DAY(Y21)+1&gt;IF(MONTH(A1)=12,31,DATE(YEAR(A1),MONTH(A1)+1,1)-A1),"",Y21+1))</f>
        <v/>
      </c>
      <c r="B25" s="1026"/>
      <c r="E25" s="1027" t="str">
        <f>IF(A25="","",IF(DAY(A25)+1&gt;IF(MONTH(A1)=12,31,DATE(YEAR(A1),MONTH(A1)+1,1)-A1),"",A25+1))</f>
        <v/>
      </c>
      <c r="F25" s="1028"/>
      <c r="H25" s="19"/>
      <c r="I25" s="24"/>
      <c r="L25" s="19"/>
      <c r="M25" s="24"/>
      <c r="P25" s="19"/>
      <c r="Q25" s="24"/>
      <c r="T25" s="19"/>
      <c r="U25" s="24"/>
      <c r="X25" s="19"/>
      <c r="AB25" s="19"/>
      <c r="AE25" s="1025" t="str">
        <f>IF(BC21="","",IF(DAY(BC21)+1&gt;IF(MONTH(AE1)=12,31,DATE(YEAR(AE1),MONTH(AE1)+1,1)-AE1),"",BC21+1))</f>
        <v/>
      </c>
      <c r="AF25" s="1026"/>
      <c r="AI25" s="1027" t="str">
        <f>IF(AE25="","",IF(DAY(AE25)+1&gt;IF(MONTH(AE1)=12,31,DATE(YEAR(AE1),MONTH(AE1)+1,1)-AE1),"",AE25+1))</f>
        <v/>
      </c>
      <c r="AJ25" s="1028"/>
      <c r="AL25" s="19"/>
      <c r="AM25" s="24"/>
      <c r="AP25" s="19"/>
      <c r="AQ25" s="24"/>
      <c r="AT25" s="19"/>
      <c r="AU25" s="24"/>
      <c r="AX25" s="19"/>
      <c r="AY25" s="24"/>
      <c r="BB25" s="19"/>
      <c r="BF25" s="19"/>
    </row>
    <row r="26" spans="1:58" ht="24.75" customHeight="1">
      <c r="A26" s="1025"/>
      <c r="B26" s="1026"/>
      <c r="E26" s="1027"/>
      <c r="F26" s="1028"/>
      <c r="H26" s="19"/>
      <c r="I26" s="24"/>
      <c r="L26" s="19"/>
      <c r="M26" s="24"/>
      <c r="P26" s="19"/>
      <c r="Q26" s="24"/>
      <c r="T26" s="19"/>
      <c r="U26" s="24"/>
      <c r="X26" s="19"/>
      <c r="AB26" s="19"/>
      <c r="AE26" s="1025"/>
      <c r="AF26" s="1026"/>
      <c r="AI26" s="1027"/>
      <c r="AJ26" s="1028"/>
      <c r="AL26" s="19"/>
      <c r="AM26" s="24"/>
      <c r="AP26" s="19"/>
      <c r="AQ26" s="24"/>
      <c r="AT26" s="19"/>
      <c r="AU26" s="24"/>
      <c r="AX26" s="19"/>
      <c r="AY26" s="24"/>
      <c r="BB26" s="19"/>
      <c r="BF26" s="19"/>
    </row>
    <row r="27" spans="1:58" ht="7.5" customHeight="1">
      <c r="A27" s="928"/>
      <c r="B27" s="929"/>
      <c r="C27" s="929"/>
      <c r="D27" s="930"/>
      <c r="E27" s="928"/>
      <c r="F27" s="929"/>
      <c r="G27" s="929"/>
      <c r="H27" s="930"/>
      <c r="I27" s="24"/>
      <c r="L27" s="19"/>
      <c r="M27" s="24"/>
      <c r="P27" s="19"/>
      <c r="Q27" s="24"/>
      <c r="T27" s="19"/>
      <c r="U27" s="24"/>
      <c r="X27" s="19"/>
      <c r="AB27" s="19"/>
      <c r="AE27" s="928"/>
      <c r="AF27" s="929"/>
      <c r="AG27" s="929"/>
      <c r="AH27" s="930"/>
      <c r="AI27" s="928"/>
      <c r="AJ27" s="929"/>
      <c r="AK27" s="929"/>
      <c r="AL27" s="930"/>
      <c r="AM27" s="24"/>
      <c r="AP27" s="19"/>
      <c r="AQ27" s="24"/>
      <c r="AT27" s="19"/>
      <c r="AU27" s="24"/>
      <c r="AX27" s="19"/>
      <c r="AY27" s="24"/>
      <c r="BB27" s="19"/>
      <c r="BF27" s="19"/>
    </row>
    <row r="28" spans="1:58" ht="7.5" customHeight="1">
      <c r="A28" s="933"/>
      <c r="B28" s="934"/>
      <c r="C28" s="934"/>
      <c r="D28" s="454"/>
      <c r="E28" s="933"/>
      <c r="F28" s="934"/>
      <c r="G28" s="934"/>
      <c r="H28" s="454"/>
      <c r="I28" s="44"/>
      <c r="J28" s="20"/>
      <c r="K28" s="20"/>
      <c r="L28" s="21"/>
      <c r="M28" s="44"/>
      <c r="N28" s="20"/>
      <c r="O28" s="20"/>
      <c r="P28" s="21"/>
      <c r="Q28" s="44"/>
      <c r="R28" s="20"/>
      <c r="S28" s="20"/>
      <c r="T28" s="21"/>
      <c r="U28" s="44"/>
      <c r="V28" s="20"/>
      <c r="W28" s="20"/>
      <c r="X28" s="21"/>
      <c r="Y28" s="20"/>
      <c r="Z28" s="20"/>
      <c r="AA28" s="20"/>
      <c r="AB28" s="21"/>
      <c r="AE28" s="933"/>
      <c r="AF28" s="934"/>
      <c r="AG28" s="934"/>
      <c r="AH28" s="454"/>
      <c r="AI28" s="933"/>
      <c r="AJ28" s="934"/>
      <c r="AK28" s="934"/>
      <c r="AL28" s="454"/>
      <c r="AM28" s="44"/>
      <c r="AN28" s="20"/>
      <c r="AO28" s="20"/>
      <c r="AP28" s="21"/>
      <c r="AQ28" s="44"/>
      <c r="AR28" s="20"/>
      <c r="AS28" s="20"/>
      <c r="AT28" s="21"/>
      <c r="AU28" s="44"/>
      <c r="AV28" s="20"/>
      <c r="AW28" s="20"/>
      <c r="AX28" s="21"/>
      <c r="AY28" s="44"/>
      <c r="AZ28" s="20"/>
      <c r="BA28" s="20"/>
      <c r="BB28" s="21"/>
      <c r="BC28" s="20"/>
      <c r="BD28" s="20"/>
      <c r="BE28" s="20"/>
      <c r="BF28" s="21"/>
    </row>
    <row r="29" spans="1:58" ht="42.75" customHeight="1">
      <c r="AE29" s="15"/>
      <c r="AF29" s="15"/>
      <c r="AG29" s="15"/>
      <c r="AH29" s="15"/>
      <c r="AI29" s="16"/>
      <c r="AJ29" s="16"/>
      <c r="AK29" s="16"/>
      <c r="AL29" s="16"/>
      <c r="AM29" s="16"/>
      <c r="AN29" s="17"/>
      <c r="AO29" s="18"/>
      <c r="AP29" s="18"/>
      <c r="AQ29" s="18"/>
      <c r="AR29" s="18"/>
      <c r="AS29" s="15"/>
      <c r="AT29" s="15"/>
      <c r="AU29" s="15"/>
      <c r="AV29" s="15"/>
      <c r="AW29" s="16"/>
      <c r="AX29" s="16"/>
      <c r="AY29" s="16"/>
      <c r="AZ29" s="16"/>
      <c r="BA29" s="16"/>
      <c r="BB29" s="17"/>
      <c r="BC29" s="18"/>
      <c r="BD29" s="18"/>
      <c r="BE29" s="18"/>
    </row>
    <row r="30" spans="1:58" ht="39" customHeight="1"/>
    <row r="31" spans="1:58" ht="28.5" customHeight="1">
      <c r="A31" s="1064">
        <f>IF(MONTH(A1)=12,DATE(YEAR(A1)+1,1,1),DATE(YEAR(A1),MONTH(A1)+1,1))</f>
        <v>46235</v>
      </c>
      <c r="B31" s="1064"/>
      <c r="C31" s="1064"/>
      <c r="D31" s="1065">
        <f>A31</f>
        <v>46235</v>
      </c>
      <c r="E31" s="1065"/>
      <c r="F31" s="1065"/>
      <c r="G31" s="1065"/>
      <c r="H31" s="1065"/>
      <c r="I31" s="1066">
        <f>D31</f>
        <v>46235</v>
      </c>
      <c r="J31" s="1066"/>
      <c r="K31" s="1066"/>
      <c r="L31" s="1066"/>
      <c r="O31" s="1067" t="s">
        <v>351</v>
      </c>
      <c r="P31" s="1067"/>
      <c r="Q31" s="1067"/>
      <c r="R31" s="1067"/>
      <c r="S31" s="1067"/>
      <c r="T31" s="1067"/>
      <c r="U31" s="1067"/>
      <c r="V31" s="1067" t="s">
        <v>352</v>
      </c>
      <c r="W31" s="1067"/>
      <c r="X31" s="1067"/>
      <c r="Y31" s="1067"/>
      <c r="Z31" s="1067"/>
      <c r="AA31" s="1067"/>
      <c r="AB31" s="1067"/>
      <c r="AE31" s="1064">
        <f>IF(MONTH(AE1)=12,DATE(YEAR(AE1)+1,1,1),DATE(YEAR(AE1),MONTH(AE1)+1,1))</f>
        <v>46327</v>
      </c>
      <c r="AF31" s="1064"/>
      <c r="AG31" s="1064"/>
      <c r="AH31" s="1068">
        <f>AE31</f>
        <v>46327</v>
      </c>
      <c r="AI31" s="1068"/>
      <c r="AJ31" s="1068"/>
      <c r="AK31" s="1068"/>
      <c r="AL31" s="1068"/>
      <c r="AM31" s="1069">
        <f>AH31</f>
        <v>46327</v>
      </c>
      <c r="AN31" s="1069"/>
      <c r="AO31" s="1069"/>
      <c r="AP31" s="1069"/>
      <c r="AS31" s="1067" t="s">
        <v>351</v>
      </c>
      <c r="AT31" s="1067"/>
      <c r="AU31" s="1067"/>
      <c r="AV31" s="1067"/>
      <c r="AW31" s="1067"/>
      <c r="AX31" s="1067"/>
      <c r="AY31" s="1067"/>
      <c r="AZ31" s="1067" t="s">
        <v>352</v>
      </c>
      <c r="BA31" s="1067"/>
      <c r="BB31" s="1067"/>
      <c r="BC31" s="1067"/>
      <c r="BD31" s="1067"/>
      <c r="BE31" s="1067"/>
      <c r="BF31" s="1067"/>
    </row>
    <row r="32" spans="1:58" ht="37.5" customHeight="1">
      <c r="A32" s="1061" t="str">
        <f>IF(A31&gt;=43586,"令和"&amp;IF(YEAR(A31)-2018=1,"元",YEAR(A31)-2018),"平成"&amp;(YEAR(A31)-1988))</f>
        <v>令和8</v>
      </c>
      <c r="B32" s="1061"/>
      <c r="C32" s="1061"/>
      <c r="D32" s="1065"/>
      <c r="E32" s="1065"/>
      <c r="F32" s="1065"/>
      <c r="G32" s="1065"/>
      <c r="H32" s="1065"/>
      <c r="I32" s="1070" t="str">
        <f>CHOOSE(MONTH(D31),"睦月","如月","弥生","卯月","皐月","水無月","文月","葉月","長月","神無月","霜月","師走")</f>
        <v>葉月</v>
      </c>
      <c r="J32" s="1070"/>
      <c r="K32" s="1070"/>
      <c r="L32" s="1070"/>
      <c r="O32" s="1060" t="str">
        <f>VLOOKUP(A31,祝節名,2,FALSE)</f>
        <v>11 山の日
立秋7、処暑23</v>
      </c>
      <c r="P32" s="1060"/>
      <c r="Q32" s="1060"/>
      <c r="R32" s="1060"/>
      <c r="S32" s="1060"/>
      <c r="T32" s="1060"/>
      <c r="U32" s="1060"/>
      <c r="V32" s="1060" t="str">
        <f>VLOOKUP(A31,記念名,2,FALSE)</f>
        <v>水の日 1、広島平和記念日 6
長崎原爆の日9、終戦記念日15</v>
      </c>
      <c r="W32" s="1060"/>
      <c r="X32" s="1060"/>
      <c r="Y32" s="1060"/>
      <c r="Z32" s="1060"/>
      <c r="AA32" s="1060"/>
      <c r="AB32" s="1060"/>
      <c r="AE32" s="1061" t="str">
        <f>IF(AE31&gt;=43586,"令和"&amp;IF(YEAR(AE31)-2018=1,"元",YEAR(AE31)-2018),"平成"&amp;(YEAR(AE31)-1988))</f>
        <v>令和8</v>
      </c>
      <c r="AF32" s="1061"/>
      <c r="AG32" s="1061"/>
      <c r="AH32" s="1068"/>
      <c r="AI32" s="1068"/>
      <c r="AJ32" s="1068"/>
      <c r="AK32" s="1068"/>
      <c r="AL32" s="1068"/>
      <c r="AM32" s="1062" t="str">
        <f>CHOOSE(MONTH(AH31),"睦月","如月","弥生","卯月","皐月","水無月","文月","葉月","長月","神無月","霜月","師走")</f>
        <v>霜月</v>
      </c>
      <c r="AN32" s="1062"/>
      <c r="AO32" s="1062"/>
      <c r="AP32" s="1062"/>
      <c r="AS32" s="1060" t="str">
        <f>VLOOKUP(AE31,祝節名,2,FALSE)</f>
        <v>3 文化の日、23 勤労感謝の日
立冬7、小雪22</v>
      </c>
      <c r="AT32" s="1060"/>
      <c r="AU32" s="1060"/>
      <c r="AV32" s="1060"/>
      <c r="AW32" s="1060"/>
      <c r="AX32" s="1060"/>
      <c r="AY32" s="1060"/>
      <c r="AZ32" s="1060" t="str">
        <f>VLOOKUP(AE31,記念名,2,FALSE)</f>
        <v>119番の日 9
世界平和記念日 11</v>
      </c>
      <c r="BA32" s="1060"/>
      <c r="BB32" s="1060"/>
      <c r="BC32" s="1060"/>
      <c r="BD32" s="1060"/>
      <c r="BE32" s="1060"/>
      <c r="BF32" s="1060"/>
    </row>
    <row r="33" spans="1:58" ht="9" customHeight="1"/>
    <row r="34" spans="1:58" ht="22.5" customHeight="1">
      <c r="A34" s="1046" t="s">
        <v>498</v>
      </c>
      <c r="B34" s="1047"/>
      <c r="C34" s="120"/>
      <c r="D34" s="53"/>
      <c r="E34" s="1048" t="s">
        <v>499</v>
      </c>
      <c r="F34" s="1049"/>
      <c r="G34" s="120"/>
      <c r="H34" s="53"/>
      <c r="I34" s="1050" t="s">
        <v>52</v>
      </c>
      <c r="J34" s="1051"/>
      <c r="K34" s="120"/>
      <c r="L34" s="53"/>
      <c r="M34" s="1052" t="s">
        <v>48</v>
      </c>
      <c r="N34" s="1053"/>
      <c r="O34" s="120"/>
      <c r="P34" s="53"/>
      <c r="Q34" s="1054" t="s">
        <v>49</v>
      </c>
      <c r="R34" s="1055"/>
      <c r="S34" s="120"/>
      <c r="T34" s="53"/>
      <c r="U34" s="1056" t="s">
        <v>50</v>
      </c>
      <c r="V34" s="1057"/>
      <c r="W34" s="120"/>
      <c r="X34" s="53"/>
      <c r="Y34" s="1058" t="s">
        <v>53</v>
      </c>
      <c r="Z34" s="1059"/>
      <c r="AA34" s="120"/>
      <c r="AB34" s="53"/>
      <c r="AE34" s="1046" t="s">
        <v>505</v>
      </c>
      <c r="AF34" s="1047"/>
      <c r="AG34" s="120"/>
      <c r="AH34" s="53"/>
      <c r="AI34" s="1048" t="s">
        <v>506</v>
      </c>
      <c r="AJ34" s="1049"/>
      <c r="AK34" s="120"/>
      <c r="AL34" s="53"/>
      <c r="AM34" s="1050" t="s">
        <v>52</v>
      </c>
      <c r="AN34" s="1051"/>
      <c r="AO34" s="120"/>
      <c r="AP34" s="53"/>
      <c r="AQ34" s="1052" t="s">
        <v>48</v>
      </c>
      <c r="AR34" s="1053"/>
      <c r="AS34" s="120"/>
      <c r="AT34" s="53"/>
      <c r="AU34" s="1054" t="s">
        <v>49</v>
      </c>
      <c r="AV34" s="1055"/>
      <c r="AW34" s="120"/>
      <c r="AX34" s="53"/>
      <c r="AY34" s="1056" t="s">
        <v>50</v>
      </c>
      <c r="AZ34" s="1057"/>
      <c r="BA34" s="120"/>
      <c r="BB34" s="53"/>
      <c r="BC34" s="1058" t="s">
        <v>53</v>
      </c>
      <c r="BD34" s="1059"/>
      <c r="BE34" s="120"/>
      <c r="BF34" s="53"/>
    </row>
    <row r="35" spans="1:58" ht="24.75" customHeight="1">
      <c r="A35" s="451">
        <f>IF(WEEKDAY(A31)=1,A31,(IF(WEEKDAY(A31)=2,A31-1,(IF(WEEKDAY(A31)=3,A31-2,(IF(WEEKDAY(A31)=4,A31-3,(IF(WEEKDAY(A31)=5,A31-4,IF(WEEKDAY(A31)=6,A31-5,A31-6))))))))))</f>
        <v>46229</v>
      </c>
      <c r="B35" s="1036"/>
      <c r="C35" s="1063">
        <f>IF(DAY(A35)=1,"",MONTH(A35))</f>
        <v>7</v>
      </c>
      <c r="D35" s="1042"/>
      <c r="E35" s="1029">
        <f>A35+1</f>
        <v>46230</v>
      </c>
      <c r="F35" s="453"/>
      <c r="G35" s="1041" t="str">
        <f>IF(DAY(E35)=1,MONTH(E35),"")</f>
        <v/>
      </c>
      <c r="H35" s="1042"/>
      <c r="I35" s="1029">
        <f>E35+1</f>
        <v>46231</v>
      </c>
      <c r="J35" s="453"/>
      <c r="K35" s="1041" t="str">
        <f>IF(DAY(I35)=1,MONTH(I35),"")</f>
        <v/>
      </c>
      <c r="L35" s="1042"/>
      <c r="M35" s="1029">
        <f>I35+1</f>
        <v>46232</v>
      </c>
      <c r="N35" s="453"/>
      <c r="O35" s="1041" t="str">
        <f>IF(DAY(M35)=1,MONTH(M35),"")</f>
        <v/>
      </c>
      <c r="P35" s="1042"/>
      <c r="Q35" s="1029">
        <f>M35+1</f>
        <v>46233</v>
      </c>
      <c r="R35" s="453"/>
      <c r="S35" s="1041" t="str">
        <f>IF(DAY(Q35)=1,MONTH(Q35),"")</f>
        <v/>
      </c>
      <c r="T35" s="1042"/>
      <c r="U35" s="1029">
        <f>Q35+1</f>
        <v>46234</v>
      </c>
      <c r="V35" s="453"/>
      <c r="W35" s="1041" t="str">
        <f>IF(DAY(U35)=1,MONTH(U35),"")</f>
        <v/>
      </c>
      <c r="X35" s="1042"/>
      <c r="Y35" s="1037">
        <f>U35+1</f>
        <v>46235</v>
      </c>
      <c r="Z35" s="1034"/>
      <c r="AA35" s="1041">
        <f>IF(DAY(Y35)=1,MONTH(Y35),"")</f>
        <v>8</v>
      </c>
      <c r="AB35" s="1042"/>
      <c r="AE35" s="451">
        <f>IF(WEEKDAY(AE31)=1,AE31,(IF(WEEKDAY(AE31)=2,AE31-1,(IF(WEEKDAY(AE31)=3,AE31-2,(IF(WEEKDAY(AE31)=4,AE31-3,(IF(WEEKDAY(AE31)=5,AE31-4,IF(WEEKDAY(AE31)=6,AE31-5,AE31-6))))))))))</f>
        <v>46327</v>
      </c>
      <c r="AF35" s="1036"/>
      <c r="AG35" s="1063" t="str">
        <f>IF(DAY(AE35)=1,"",MONTH(AE35))</f>
        <v/>
      </c>
      <c r="AH35" s="1042"/>
      <c r="AI35" s="1029">
        <f>AE35+1</f>
        <v>46328</v>
      </c>
      <c r="AJ35" s="453"/>
      <c r="AK35" s="1041" t="str">
        <f>IF(DAY(AI35)=1,MONTH(AI35),"")</f>
        <v/>
      </c>
      <c r="AL35" s="1042"/>
      <c r="AM35" s="1029">
        <f>AI35+1</f>
        <v>46329</v>
      </c>
      <c r="AN35" s="453"/>
      <c r="AO35" s="1041" t="str">
        <f>IF(DAY(AM35)=1,MONTH(AM35),"")</f>
        <v/>
      </c>
      <c r="AP35" s="1042"/>
      <c r="AQ35" s="1029">
        <f>AM35+1</f>
        <v>46330</v>
      </c>
      <c r="AR35" s="453"/>
      <c r="AS35" s="1041" t="str">
        <f>IF(DAY(AQ35)=1,MONTH(AQ35),"")</f>
        <v/>
      </c>
      <c r="AT35" s="1042"/>
      <c r="AU35" s="1029">
        <f>AQ35+1</f>
        <v>46331</v>
      </c>
      <c r="AV35" s="453"/>
      <c r="AW35" s="1041" t="str">
        <f>IF(DAY(AU35)=1,MONTH(AU35),"")</f>
        <v/>
      </c>
      <c r="AX35" s="1042"/>
      <c r="AY35" s="1029">
        <f>AU35+1</f>
        <v>46332</v>
      </c>
      <c r="AZ35" s="453"/>
      <c r="BA35" s="1041" t="str">
        <f>IF(DAY(AY35)=1,MONTH(AY35),"")</f>
        <v/>
      </c>
      <c r="BB35" s="1042"/>
      <c r="BC35" s="1037">
        <f>AY35+1</f>
        <v>46333</v>
      </c>
      <c r="BD35" s="1034"/>
      <c r="BE35" s="1041" t="str">
        <f>IF(DAY(BC35)=1,MONTH(BC35),"")</f>
        <v/>
      </c>
      <c r="BF35" s="1042"/>
    </row>
    <row r="36" spans="1:58" ht="24.75" customHeight="1">
      <c r="A36" s="1025"/>
      <c r="B36" s="1026"/>
      <c r="C36" s="1043"/>
      <c r="D36" s="1044"/>
      <c r="E36" s="1027"/>
      <c r="F36" s="1028"/>
      <c r="G36" s="1043"/>
      <c r="H36" s="1044"/>
      <c r="I36" s="1027"/>
      <c r="J36" s="1028"/>
      <c r="K36" s="1043"/>
      <c r="L36" s="1044"/>
      <c r="M36" s="1027"/>
      <c r="N36" s="1028"/>
      <c r="O36" s="1043"/>
      <c r="P36" s="1044"/>
      <c r="Q36" s="1027"/>
      <c r="R36" s="1028"/>
      <c r="S36" s="1043"/>
      <c r="T36" s="1044"/>
      <c r="U36" s="1027"/>
      <c r="V36" s="1028"/>
      <c r="W36" s="1043"/>
      <c r="X36" s="1044"/>
      <c r="Y36" s="1038"/>
      <c r="Z36" s="1035"/>
      <c r="AA36" s="1043"/>
      <c r="AB36" s="1044"/>
      <c r="AE36" s="1025"/>
      <c r="AF36" s="1026"/>
      <c r="AG36" s="1043"/>
      <c r="AH36" s="1044"/>
      <c r="AI36" s="1027"/>
      <c r="AJ36" s="1028"/>
      <c r="AK36" s="1043"/>
      <c r="AL36" s="1044"/>
      <c r="AM36" s="1027"/>
      <c r="AN36" s="1028"/>
      <c r="AO36" s="1043"/>
      <c r="AP36" s="1044"/>
      <c r="AQ36" s="1027"/>
      <c r="AR36" s="1028"/>
      <c r="AS36" s="1043"/>
      <c r="AT36" s="1044"/>
      <c r="AU36" s="1027"/>
      <c r="AV36" s="1028"/>
      <c r="AW36" s="1043"/>
      <c r="AX36" s="1044"/>
      <c r="AY36" s="1027"/>
      <c r="AZ36" s="1028"/>
      <c r="BA36" s="1043"/>
      <c r="BB36" s="1044"/>
      <c r="BC36" s="1038"/>
      <c r="BD36" s="1035"/>
      <c r="BE36" s="1043"/>
      <c r="BF36" s="1044"/>
    </row>
    <row r="37" spans="1:58" ht="40.5" customHeight="1">
      <c r="A37" s="24"/>
      <c r="C37" s="1045" t="str">
        <f>IF(DAY(A35)=1,"","月")</f>
        <v>月</v>
      </c>
      <c r="D37" s="1040"/>
      <c r="E37" s="24"/>
      <c r="G37" s="1039" t="str">
        <f>IF(DAY(E35)=1,"月","")</f>
        <v/>
      </c>
      <c r="H37" s="1040"/>
      <c r="I37" s="24"/>
      <c r="K37" s="1039" t="str">
        <f>IF(DAY(I35)=1,"月","")</f>
        <v/>
      </c>
      <c r="L37" s="1040"/>
      <c r="M37" s="24"/>
      <c r="O37" s="1039" t="str">
        <f>IF(DAY(M35)=1,"月","")</f>
        <v/>
      </c>
      <c r="P37" s="1040"/>
      <c r="Q37" s="24"/>
      <c r="S37" s="1039" t="str">
        <f>IF(DAY(Q35)=1,"月","")</f>
        <v/>
      </c>
      <c r="T37" s="1040"/>
      <c r="U37" s="24"/>
      <c r="W37" s="1039" t="str">
        <f>IF(DAY(U35)=1,"月","")</f>
        <v/>
      </c>
      <c r="X37" s="1040"/>
      <c r="Y37" s="24"/>
      <c r="AA37" s="1039" t="str">
        <f>IF(DAY(Y35)=1,"月","")</f>
        <v>月</v>
      </c>
      <c r="AB37" s="1040"/>
      <c r="AE37" s="24"/>
      <c r="AG37" s="1045" t="str">
        <f>IF(DAY(AE35)=1,"","月")</f>
        <v/>
      </c>
      <c r="AH37" s="1040"/>
      <c r="AI37" s="24"/>
      <c r="AK37" s="1039" t="str">
        <f>IF(DAY(AI35)=1,"月","")</f>
        <v/>
      </c>
      <c r="AL37" s="1040"/>
      <c r="AM37" s="24"/>
      <c r="AO37" s="1039" t="str">
        <f>IF(DAY(AM35)=1,"月","")</f>
        <v/>
      </c>
      <c r="AP37" s="1040"/>
      <c r="AQ37" s="24"/>
      <c r="AS37" s="1039" t="str">
        <f>IF(DAY(AQ35)=1,"月","")</f>
        <v/>
      </c>
      <c r="AT37" s="1040"/>
      <c r="AU37" s="24"/>
      <c r="AW37" s="1039" t="str">
        <f>IF(DAY(AU35)=1,"月","")</f>
        <v/>
      </c>
      <c r="AX37" s="1040"/>
      <c r="AY37" s="24"/>
      <c r="BA37" s="1039" t="str">
        <f>IF(DAY(AY35)=1,"月","")</f>
        <v/>
      </c>
      <c r="BB37" s="1040"/>
      <c r="BC37" s="24"/>
      <c r="BE37" s="1039" t="str">
        <f>IF(DAY(BC35)=1,"月","")</f>
        <v/>
      </c>
      <c r="BF37" s="1040"/>
    </row>
    <row r="38" spans="1:58" ht="40.5" customHeight="1">
      <c r="A38" s="933"/>
      <c r="B38" s="934"/>
      <c r="C38" s="934"/>
      <c r="D38" s="454"/>
      <c r="E38" s="933"/>
      <c r="F38" s="934"/>
      <c r="G38" s="934"/>
      <c r="H38" s="454"/>
      <c r="I38" s="933"/>
      <c r="J38" s="934"/>
      <c r="K38" s="934"/>
      <c r="L38" s="454"/>
      <c r="M38" s="933"/>
      <c r="N38" s="934"/>
      <c r="O38" s="934"/>
      <c r="P38" s="454"/>
      <c r="Q38" s="933"/>
      <c r="R38" s="934"/>
      <c r="S38" s="934"/>
      <c r="T38" s="454"/>
      <c r="U38" s="933"/>
      <c r="V38" s="934"/>
      <c r="W38" s="934"/>
      <c r="X38" s="454"/>
      <c r="Y38" s="933"/>
      <c r="Z38" s="934"/>
      <c r="AA38" s="934"/>
      <c r="AB38" s="454"/>
      <c r="AE38" s="933"/>
      <c r="AF38" s="934"/>
      <c r="AG38" s="934"/>
      <c r="AH38" s="454"/>
      <c r="AI38" s="933"/>
      <c r="AJ38" s="934"/>
      <c r="AK38" s="934"/>
      <c r="AL38" s="454"/>
      <c r="AM38" s="933"/>
      <c r="AN38" s="934"/>
      <c r="AO38" s="934"/>
      <c r="AP38" s="454"/>
      <c r="AQ38" s="933"/>
      <c r="AR38" s="934"/>
      <c r="AS38" s="934"/>
      <c r="AT38" s="454"/>
      <c r="AU38" s="933"/>
      <c r="AV38" s="934"/>
      <c r="AW38" s="934"/>
      <c r="AX38" s="454"/>
      <c r="AY38" s="933"/>
      <c r="AZ38" s="934"/>
      <c r="BA38" s="934"/>
      <c r="BB38" s="454"/>
      <c r="BC38" s="933"/>
      <c r="BD38" s="934"/>
      <c r="BE38" s="934"/>
      <c r="BF38" s="454"/>
    </row>
    <row r="39" spans="1:58" ht="24.75" customHeight="1">
      <c r="A39" s="451">
        <f>Y35+1</f>
        <v>46236</v>
      </c>
      <c r="B39" s="1036"/>
      <c r="E39" s="1029">
        <f>A39+1</f>
        <v>46237</v>
      </c>
      <c r="F39" s="453"/>
      <c r="I39" s="1029">
        <f>E39+1</f>
        <v>46238</v>
      </c>
      <c r="J39" s="453"/>
      <c r="M39" s="1029">
        <f>I39+1</f>
        <v>46239</v>
      </c>
      <c r="N39" s="453"/>
      <c r="Q39" s="1029">
        <f>M39+1</f>
        <v>46240</v>
      </c>
      <c r="R39" s="453"/>
      <c r="U39" s="1029">
        <f>Q39+1</f>
        <v>46241</v>
      </c>
      <c r="V39" s="453"/>
      <c r="Y39" s="1037">
        <f>U39+1</f>
        <v>46242</v>
      </c>
      <c r="Z39" s="1034"/>
      <c r="AB39" s="23"/>
      <c r="AE39" s="451">
        <f>BC35+1</f>
        <v>46334</v>
      </c>
      <c r="AF39" s="1036"/>
      <c r="AI39" s="1029">
        <f>AE39+1</f>
        <v>46335</v>
      </c>
      <c r="AJ39" s="453"/>
      <c r="AM39" s="1029">
        <f>AI39+1</f>
        <v>46336</v>
      </c>
      <c r="AN39" s="453"/>
      <c r="AQ39" s="1029">
        <f>AM39+1</f>
        <v>46337</v>
      </c>
      <c r="AR39" s="453"/>
      <c r="AU39" s="1029">
        <f>AQ39+1</f>
        <v>46338</v>
      </c>
      <c r="AV39" s="453"/>
      <c r="AY39" s="1029">
        <f>AU39+1</f>
        <v>46339</v>
      </c>
      <c r="AZ39" s="453"/>
      <c r="BC39" s="1037">
        <f>AY39+1</f>
        <v>46340</v>
      </c>
      <c r="BD39" s="1034"/>
      <c r="BF39" s="23"/>
    </row>
    <row r="40" spans="1:58" ht="24.75" customHeight="1">
      <c r="A40" s="1025"/>
      <c r="B40" s="1026"/>
      <c r="E40" s="1027"/>
      <c r="F40" s="1028"/>
      <c r="I40" s="1027"/>
      <c r="J40" s="1028"/>
      <c r="M40" s="1027"/>
      <c r="N40" s="1028"/>
      <c r="Q40" s="1027"/>
      <c r="R40" s="1028"/>
      <c r="U40" s="1027"/>
      <c r="V40" s="1028"/>
      <c r="Y40" s="1038"/>
      <c r="Z40" s="1035"/>
      <c r="AB40" s="19"/>
      <c r="AE40" s="1025"/>
      <c r="AF40" s="1026"/>
      <c r="AI40" s="1027"/>
      <c r="AJ40" s="1028"/>
      <c r="AM40" s="1027"/>
      <c r="AN40" s="1028"/>
      <c r="AQ40" s="1027"/>
      <c r="AR40" s="1028"/>
      <c r="AU40" s="1027"/>
      <c r="AV40" s="1028"/>
      <c r="AY40" s="1027"/>
      <c r="AZ40" s="1028"/>
      <c r="BC40" s="1038"/>
      <c r="BD40" s="1035"/>
      <c r="BF40" s="19"/>
    </row>
    <row r="41" spans="1:58" ht="40.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E41" s="928"/>
      <c r="AF41" s="929"/>
      <c r="AG41" s="929"/>
      <c r="AH41" s="930"/>
      <c r="AI41" s="928"/>
      <c r="AJ41" s="929"/>
      <c r="AK41" s="929"/>
      <c r="AL41" s="930"/>
      <c r="AM41" s="928"/>
      <c r="AN41" s="929"/>
      <c r="AO41" s="929"/>
      <c r="AP41" s="930"/>
      <c r="AQ41" s="928"/>
      <c r="AR41" s="929"/>
      <c r="AS41" s="929"/>
      <c r="AT41" s="930"/>
      <c r="AU41" s="928"/>
      <c r="AV41" s="929"/>
      <c r="AW41" s="929"/>
      <c r="AX41" s="930"/>
      <c r="AY41" s="928"/>
      <c r="AZ41" s="929"/>
      <c r="BA41" s="929"/>
      <c r="BB41" s="930"/>
      <c r="BC41" s="928"/>
      <c r="BD41" s="929"/>
      <c r="BE41" s="929"/>
      <c r="BF41" s="930"/>
    </row>
    <row r="42" spans="1:58" ht="40.5" customHeight="1">
      <c r="A42" s="933"/>
      <c r="B42" s="934"/>
      <c r="C42" s="934"/>
      <c r="D42" s="454"/>
      <c r="E42" s="933"/>
      <c r="F42" s="934"/>
      <c r="G42" s="934"/>
      <c r="H42" s="454"/>
      <c r="I42" s="933"/>
      <c r="J42" s="934"/>
      <c r="K42" s="934"/>
      <c r="L42" s="454"/>
      <c r="M42" s="933"/>
      <c r="N42" s="934"/>
      <c r="O42" s="934"/>
      <c r="P42" s="454"/>
      <c r="Q42" s="933"/>
      <c r="R42" s="934"/>
      <c r="S42" s="934"/>
      <c r="T42" s="454"/>
      <c r="U42" s="933"/>
      <c r="V42" s="934"/>
      <c r="W42" s="934"/>
      <c r="X42" s="454"/>
      <c r="Y42" s="933"/>
      <c r="Z42" s="934"/>
      <c r="AA42" s="934"/>
      <c r="AB42" s="454"/>
      <c r="AE42" s="933"/>
      <c r="AF42" s="934"/>
      <c r="AG42" s="934"/>
      <c r="AH42" s="454"/>
      <c r="AI42" s="933"/>
      <c r="AJ42" s="934"/>
      <c r="AK42" s="934"/>
      <c r="AL42" s="454"/>
      <c r="AM42" s="933"/>
      <c r="AN42" s="934"/>
      <c r="AO42" s="934"/>
      <c r="AP42" s="454"/>
      <c r="AQ42" s="933"/>
      <c r="AR42" s="934"/>
      <c r="AS42" s="934"/>
      <c r="AT42" s="454"/>
      <c r="AU42" s="933"/>
      <c r="AV42" s="934"/>
      <c r="AW42" s="934"/>
      <c r="AX42" s="454"/>
      <c r="AY42" s="933"/>
      <c r="AZ42" s="934"/>
      <c r="BA42" s="934"/>
      <c r="BB42" s="454"/>
      <c r="BC42" s="933"/>
      <c r="BD42" s="934"/>
      <c r="BE42" s="934"/>
      <c r="BF42" s="454"/>
    </row>
    <row r="43" spans="1:58" ht="24.75" customHeight="1">
      <c r="A43" s="451">
        <f>Y39+1</f>
        <v>46243</v>
      </c>
      <c r="B43" s="1036"/>
      <c r="E43" s="1029">
        <f>A43+1</f>
        <v>46244</v>
      </c>
      <c r="F43" s="453"/>
      <c r="I43" s="1029">
        <f>E43+1</f>
        <v>46245</v>
      </c>
      <c r="J43" s="453"/>
      <c r="M43" s="1029">
        <f>I43+1</f>
        <v>46246</v>
      </c>
      <c r="N43" s="453"/>
      <c r="Q43" s="1029">
        <f>M43+1</f>
        <v>46247</v>
      </c>
      <c r="R43" s="453"/>
      <c r="U43" s="1029">
        <f>Q43+1</f>
        <v>46248</v>
      </c>
      <c r="V43" s="453"/>
      <c r="Y43" s="1037">
        <f>U43+1</f>
        <v>46249</v>
      </c>
      <c r="Z43" s="1034"/>
      <c r="AB43" s="23"/>
      <c r="AE43" s="451">
        <f>BC39+1</f>
        <v>46341</v>
      </c>
      <c r="AF43" s="1036"/>
      <c r="AI43" s="1029">
        <f>AE43+1</f>
        <v>46342</v>
      </c>
      <c r="AJ43" s="453"/>
      <c r="AM43" s="1029">
        <f>AI43+1</f>
        <v>46343</v>
      </c>
      <c r="AN43" s="453"/>
      <c r="AQ43" s="1029">
        <f>AM43+1</f>
        <v>46344</v>
      </c>
      <c r="AR43" s="453"/>
      <c r="AU43" s="1029">
        <f>AQ43+1</f>
        <v>46345</v>
      </c>
      <c r="AV43" s="453"/>
      <c r="AY43" s="1029">
        <f>AU43+1</f>
        <v>46346</v>
      </c>
      <c r="AZ43" s="453"/>
      <c r="BC43" s="1037">
        <f>AY43+1</f>
        <v>46347</v>
      </c>
      <c r="BD43" s="1034"/>
      <c r="BF43" s="23"/>
    </row>
    <row r="44" spans="1:58" ht="24.75" customHeight="1">
      <c r="A44" s="1025"/>
      <c r="B44" s="1026"/>
      <c r="E44" s="1027"/>
      <c r="F44" s="1028"/>
      <c r="I44" s="1027"/>
      <c r="J44" s="1028"/>
      <c r="M44" s="1027"/>
      <c r="N44" s="1028"/>
      <c r="Q44" s="1027"/>
      <c r="R44" s="1028"/>
      <c r="U44" s="1027"/>
      <c r="V44" s="1028"/>
      <c r="Y44" s="1038"/>
      <c r="Z44" s="1035"/>
      <c r="AB44" s="19"/>
      <c r="AE44" s="1025"/>
      <c r="AF44" s="1026"/>
      <c r="AI44" s="1027"/>
      <c r="AJ44" s="1028"/>
      <c r="AM44" s="1027"/>
      <c r="AN44" s="1028"/>
      <c r="AQ44" s="1027"/>
      <c r="AR44" s="1028"/>
      <c r="AU44" s="1027"/>
      <c r="AV44" s="1028"/>
      <c r="AY44" s="1027"/>
      <c r="AZ44" s="1028"/>
      <c r="BC44" s="1038"/>
      <c r="BD44" s="1035"/>
      <c r="BF44" s="19"/>
    </row>
    <row r="45" spans="1:58" ht="40.5" customHeight="1">
      <c r="A45" s="928"/>
      <c r="B45" s="929"/>
      <c r="C45" s="929"/>
      <c r="D45" s="930"/>
      <c r="E45" s="928"/>
      <c r="F45" s="929"/>
      <c r="G45" s="929"/>
      <c r="H45" s="930"/>
      <c r="I45" s="928"/>
      <c r="J45" s="929"/>
      <c r="K45" s="929"/>
      <c r="L45" s="930"/>
      <c r="M45" s="928"/>
      <c r="N45" s="929"/>
      <c r="O45" s="929"/>
      <c r="P45" s="930"/>
      <c r="Q45" s="928"/>
      <c r="R45" s="929"/>
      <c r="S45" s="929"/>
      <c r="T45" s="930"/>
      <c r="U45" s="928"/>
      <c r="V45" s="929"/>
      <c r="W45" s="929"/>
      <c r="X45" s="930"/>
      <c r="Y45" s="928"/>
      <c r="Z45" s="929"/>
      <c r="AA45" s="929"/>
      <c r="AB45" s="930"/>
      <c r="AE45" s="928"/>
      <c r="AF45" s="929"/>
      <c r="AG45" s="929"/>
      <c r="AH45" s="930"/>
      <c r="AI45" s="928"/>
      <c r="AJ45" s="929"/>
      <c r="AK45" s="929"/>
      <c r="AL45" s="930"/>
      <c r="AM45" s="928"/>
      <c r="AN45" s="929"/>
      <c r="AO45" s="929"/>
      <c r="AP45" s="930"/>
      <c r="AQ45" s="928"/>
      <c r="AR45" s="929"/>
      <c r="AS45" s="929"/>
      <c r="AT45" s="930"/>
      <c r="AU45" s="928"/>
      <c r="AV45" s="929"/>
      <c r="AW45" s="929"/>
      <c r="AX45" s="930"/>
      <c r="AY45" s="928"/>
      <c r="AZ45" s="929"/>
      <c r="BA45" s="929"/>
      <c r="BB45" s="930"/>
      <c r="BC45" s="928"/>
      <c r="BD45" s="929"/>
      <c r="BE45" s="929"/>
      <c r="BF45" s="930"/>
    </row>
    <row r="46" spans="1:58" ht="40.5" customHeight="1">
      <c r="A46" s="933"/>
      <c r="B46" s="934"/>
      <c r="C46" s="934"/>
      <c r="D46" s="454"/>
      <c r="E46" s="933"/>
      <c r="F46" s="934"/>
      <c r="G46" s="934"/>
      <c r="H46" s="454"/>
      <c r="I46" s="933"/>
      <c r="J46" s="934"/>
      <c r="K46" s="934"/>
      <c r="L46" s="454"/>
      <c r="M46" s="933"/>
      <c r="N46" s="934"/>
      <c r="O46" s="934"/>
      <c r="P46" s="454"/>
      <c r="Q46" s="933"/>
      <c r="R46" s="934"/>
      <c r="S46" s="934"/>
      <c r="T46" s="454"/>
      <c r="U46" s="933"/>
      <c r="V46" s="934"/>
      <c r="W46" s="934"/>
      <c r="X46" s="454"/>
      <c r="Y46" s="933"/>
      <c r="Z46" s="934"/>
      <c r="AA46" s="934"/>
      <c r="AB46" s="454"/>
      <c r="AE46" s="933"/>
      <c r="AF46" s="934"/>
      <c r="AG46" s="934"/>
      <c r="AH46" s="454"/>
      <c r="AI46" s="933"/>
      <c r="AJ46" s="934"/>
      <c r="AK46" s="934"/>
      <c r="AL46" s="454"/>
      <c r="AM46" s="933"/>
      <c r="AN46" s="934"/>
      <c r="AO46" s="934"/>
      <c r="AP46" s="454"/>
      <c r="AQ46" s="933"/>
      <c r="AR46" s="934"/>
      <c r="AS46" s="934"/>
      <c r="AT46" s="454"/>
      <c r="AU46" s="933"/>
      <c r="AV46" s="934"/>
      <c r="AW46" s="934"/>
      <c r="AX46" s="454"/>
      <c r="AY46" s="933"/>
      <c r="AZ46" s="934"/>
      <c r="BA46" s="934"/>
      <c r="BB46" s="454"/>
      <c r="BC46" s="933"/>
      <c r="BD46" s="934"/>
      <c r="BE46" s="934"/>
      <c r="BF46" s="454"/>
    </row>
    <row r="47" spans="1:58" ht="24.75" customHeight="1">
      <c r="A47" s="451">
        <f>Y43+1</f>
        <v>46250</v>
      </c>
      <c r="B47" s="1036"/>
      <c r="E47" s="1029">
        <f>A47+1</f>
        <v>46251</v>
      </c>
      <c r="F47" s="453"/>
      <c r="I47" s="1029">
        <f>E47+1</f>
        <v>46252</v>
      </c>
      <c r="J47" s="453"/>
      <c r="M47" s="1029">
        <f>I47+1</f>
        <v>46253</v>
      </c>
      <c r="N47" s="453"/>
      <c r="Q47" s="1029">
        <f>M47+1</f>
        <v>46254</v>
      </c>
      <c r="R47" s="453"/>
      <c r="U47" s="1029">
        <f>Q47+1</f>
        <v>46255</v>
      </c>
      <c r="V47" s="453"/>
      <c r="Y47" s="1037">
        <f>U47+1</f>
        <v>46256</v>
      </c>
      <c r="Z47" s="1034"/>
      <c r="AB47" s="23"/>
      <c r="AE47" s="451">
        <f>BC43+1</f>
        <v>46348</v>
      </c>
      <c r="AF47" s="1036"/>
      <c r="AI47" s="1029">
        <f>AE47+1</f>
        <v>46349</v>
      </c>
      <c r="AJ47" s="453"/>
      <c r="AM47" s="1029">
        <f>AI47+1</f>
        <v>46350</v>
      </c>
      <c r="AN47" s="453"/>
      <c r="AQ47" s="1029">
        <f>AM47+1</f>
        <v>46351</v>
      </c>
      <c r="AR47" s="453"/>
      <c r="AU47" s="1029">
        <f>AQ47+1</f>
        <v>46352</v>
      </c>
      <c r="AV47" s="453"/>
      <c r="AY47" s="1029">
        <f>AU47+1</f>
        <v>46353</v>
      </c>
      <c r="AZ47" s="453"/>
      <c r="BC47" s="1037">
        <f>AY47+1</f>
        <v>46354</v>
      </c>
      <c r="BD47" s="1034"/>
      <c r="BF47" s="23"/>
    </row>
    <row r="48" spans="1:58" ht="24.75" customHeight="1">
      <c r="A48" s="1025"/>
      <c r="B48" s="1026"/>
      <c r="E48" s="1027"/>
      <c r="F48" s="1028"/>
      <c r="I48" s="1027"/>
      <c r="J48" s="1028"/>
      <c r="M48" s="1027"/>
      <c r="N48" s="1028"/>
      <c r="Q48" s="1027"/>
      <c r="R48" s="1028"/>
      <c r="U48" s="1027"/>
      <c r="V48" s="1028"/>
      <c r="Y48" s="1038"/>
      <c r="Z48" s="1035"/>
      <c r="AB48" s="19"/>
      <c r="AE48" s="1025"/>
      <c r="AF48" s="1026"/>
      <c r="AI48" s="1027"/>
      <c r="AJ48" s="1028"/>
      <c r="AM48" s="1027"/>
      <c r="AN48" s="1028"/>
      <c r="AQ48" s="1027"/>
      <c r="AR48" s="1028"/>
      <c r="AU48" s="1027"/>
      <c r="AV48" s="1028"/>
      <c r="AY48" s="1027"/>
      <c r="AZ48" s="1028"/>
      <c r="BC48" s="1038"/>
      <c r="BD48" s="1035"/>
      <c r="BF48" s="19"/>
    </row>
    <row r="49" spans="1:58" ht="40.5" customHeight="1">
      <c r="A49" s="928"/>
      <c r="B49" s="929"/>
      <c r="C49" s="929"/>
      <c r="D49" s="930"/>
      <c r="E49" s="928"/>
      <c r="F49" s="929"/>
      <c r="G49" s="929"/>
      <c r="H49" s="930"/>
      <c r="I49" s="928"/>
      <c r="J49" s="929"/>
      <c r="K49" s="929"/>
      <c r="L49" s="930"/>
      <c r="M49" s="928"/>
      <c r="N49" s="929"/>
      <c r="O49" s="929"/>
      <c r="P49" s="930"/>
      <c r="Q49" s="928"/>
      <c r="R49" s="929"/>
      <c r="S49" s="929"/>
      <c r="T49" s="930"/>
      <c r="U49" s="928"/>
      <c r="V49" s="929"/>
      <c r="W49" s="929"/>
      <c r="X49" s="930"/>
      <c r="Y49" s="928"/>
      <c r="Z49" s="929"/>
      <c r="AA49" s="929"/>
      <c r="AB49" s="930"/>
      <c r="AE49" s="928"/>
      <c r="AF49" s="929"/>
      <c r="AG49" s="929"/>
      <c r="AH49" s="930"/>
      <c r="AI49" s="928"/>
      <c r="AJ49" s="929"/>
      <c r="AK49" s="929"/>
      <c r="AL49" s="930"/>
      <c r="AM49" s="928"/>
      <c r="AN49" s="929"/>
      <c r="AO49" s="929"/>
      <c r="AP49" s="930"/>
      <c r="AQ49" s="928"/>
      <c r="AR49" s="929"/>
      <c r="AS49" s="929"/>
      <c r="AT49" s="930"/>
      <c r="AU49" s="928"/>
      <c r="AV49" s="929"/>
      <c r="AW49" s="929"/>
      <c r="AX49" s="930"/>
      <c r="AY49" s="928"/>
      <c r="AZ49" s="929"/>
      <c r="BA49" s="929"/>
      <c r="BB49" s="930"/>
      <c r="BC49" s="928"/>
      <c r="BD49" s="929"/>
      <c r="BE49" s="929"/>
      <c r="BF49" s="930"/>
    </row>
    <row r="50" spans="1:58" ht="40.5" customHeight="1">
      <c r="A50" s="933"/>
      <c r="B50" s="934"/>
      <c r="C50" s="934"/>
      <c r="D50" s="454"/>
      <c r="E50" s="933"/>
      <c r="F50" s="934"/>
      <c r="G50" s="934"/>
      <c r="H50" s="454"/>
      <c r="I50" s="933"/>
      <c r="J50" s="934"/>
      <c r="K50" s="934"/>
      <c r="L50" s="454"/>
      <c r="M50" s="933"/>
      <c r="N50" s="934"/>
      <c r="O50" s="934"/>
      <c r="P50" s="454"/>
      <c r="Q50" s="933"/>
      <c r="R50" s="934"/>
      <c r="S50" s="934"/>
      <c r="T50" s="454"/>
      <c r="U50" s="933"/>
      <c r="V50" s="934"/>
      <c r="W50" s="934"/>
      <c r="X50" s="454"/>
      <c r="Y50" s="933"/>
      <c r="Z50" s="934"/>
      <c r="AA50" s="934"/>
      <c r="AB50" s="454"/>
      <c r="AE50" s="933"/>
      <c r="AF50" s="934"/>
      <c r="AG50" s="934"/>
      <c r="AH50" s="454"/>
      <c r="AI50" s="933"/>
      <c r="AJ50" s="934"/>
      <c r="AK50" s="934"/>
      <c r="AL50" s="454"/>
      <c r="AM50" s="933"/>
      <c r="AN50" s="934"/>
      <c r="AO50" s="934"/>
      <c r="AP50" s="454"/>
      <c r="AQ50" s="933"/>
      <c r="AR50" s="934"/>
      <c r="AS50" s="934"/>
      <c r="AT50" s="454"/>
      <c r="AU50" s="933"/>
      <c r="AV50" s="934"/>
      <c r="AW50" s="934"/>
      <c r="AX50" s="454"/>
      <c r="AY50" s="933"/>
      <c r="AZ50" s="934"/>
      <c r="BA50" s="934"/>
      <c r="BB50" s="454"/>
      <c r="BC50" s="933"/>
      <c r="BD50" s="934"/>
      <c r="BE50" s="934"/>
      <c r="BF50" s="454"/>
    </row>
    <row r="51" spans="1:58" ht="24.75" customHeight="1">
      <c r="A51" s="1030">
        <f>IF(DAY(Y47)+1&gt;IF(MONTH(A31)=12,31,DATE(YEAR(A31),MONTH(A31)+1,1)-A31),"",Y47+1)</f>
        <v>46257</v>
      </c>
      <c r="B51" s="1031"/>
      <c r="E51" s="1029">
        <f>IF(A51="","",IF(DAY(A51)+1&gt;IF(MONTH(A31)=12,31,DATE(YEAR(A31),MONTH(A31)+1,1)-A31),"",A51+1))</f>
        <v>46258</v>
      </c>
      <c r="F51" s="453"/>
      <c r="I51" s="1029">
        <f>IF(E51="","",IF(DAY(E51)+1&gt;IF(MONTH(A31)=12,31,DATE(YEAR(A31),MONTH(A31)+1,1)-A31),"",E51+1))</f>
        <v>46259</v>
      </c>
      <c r="J51" s="453"/>
      <c r="K51" s="22"/>
      <c r="L51" s="23"/>
      <c r="M51" s="1029">
        <f>IF(I51="","",IF(DAY(I51)+1&gt;IF(MONTH(A31)=12,31,DATE(YEAR(A31),MONTH(A31)+1,1)-A31),"",I51+1))</f>
        <v>46260</v>
      </c>
      <c r="N51" s="453"/>
      <c r="O51" s="22"/>
      <c r="P51" s="23"/>
      <c r="Q51" s="1029">
        <f>IF(M51="","",IF(DAY(M51)+1&gt;IF(MONTH(A31)=12,31,DATE(YEAR(A31),MONTH(A31)+1,1)-A31),"",M51+1))</f>
        <v>46261</v>
      </c>
      <c r="R51" s="453"/>
      <c r="S51" s="22"/>
      <c r="T51" s="23"/>
      <c r="U51" s="1029">
        <f>IF(Q51="","",IF(DAY(Q51)+1&gt;IF(MONTH(A31)=12,31,DATE(YEAR(A31),MONTH(A31)+1,1)-A31),"",Q51+1))</f>
        <v>46262</v>
      </c>
      <c r="V51" s="453"/>
      <c r="W51" s="22"/>
      <c r="X51" s="23"/>
      <c r="Y51" s="1034">
        <f>IF(U51="","",IF(DAY(U51)+1&gt;IF(MONTH(A31)=12,31,DATE(YEAR(A31),MONTH(A31)+1,1)-A31),"",U51+1))</f>
        <v>46263</v>
      </c>
      <c r="Z51" s="1034"/>
      <c r="AB51" s="23"/>
      <c r="AE51" s="1030">
        <f>IF(DAY(BC47)+1&gt;IF(MONTH(AE31)=12,31,DATE(YEAR(AE31),MONTH(AE31)+1,1)-AE31),"",BC47+1)</f>
        <v>46355</v>
      </c>
      <c r="AF51" s="1031"/>
      <c r="AI51" s="1029">
        <f>IF(AE51="","",IF(DAY(AE51)+1&gt;IF(MONTH(AE31)=12,31,DATE(YEAR(AE31),MONTH(AE31)+1,1)-AE31),"",AE51+1))</f>
        <v>46356</v>
      </c>
      <c r="AJ51" s="453"/>
      <c r="AM51" s="1029" t="str">
        <f>IF(AI51="","",IF(DAY(AI51)+1&gt;IF(MONTH(AE31)=12,31,DATE(YEAR(AE31),MONTH(AE31)+1,1)-AE31),"",AI51+1))</f>
        <v/>
      </c>
      <c r="AN51" s="453"/>
      <c r="AO51" s="22"/>
      <c r="AP51" s="23"/>
      <c r="AQ51" s="1029" t="str">
        <f>IF(AM51="","",IF(DAY(AM51)+1&gt;IF(MONTH(AE31)=12,31,DATE(YEAR(AE31),MONTH(AE31)+1,1)-AE31),"",AM51+1))</f>
        <v/>
      </c>
      <c r="AR51" s="453"/>
      <c r="AS51" s="22"/>
      <c r="AT51" s="23"/>
      <c r="AU51" s="1029" t="str">
        <f>IF(AQ51="","",IF(DAY(AQ51)+1&gt;IF(MONTH(AE31)=12,31,DATE(YEAR(AE31),MONTH(AE31)+1,1)-AE31),"",AQ51+1))</f>
        <v/>
      </c>
      <c r="AV51" s="453"/>
      <c r="AW51" s="22"/>
      <c r="AX51" s="23"/>
      <c r="AY51" s="1029" t="str">
        <f>IF(AU51="","",IF(DAY(AU51)+1&gt;IF(MONTH(AE31)=12,31,DATE(YEAR(AE31),MONTH(AE31)+1,1)-AE31),"",AU51+1))</f>
        <v/>
      </c>
      <c r="AZ51" s="453"/>
      <c r="BA51" s="22"/>
      <c r="BB51" s="23"/>
      <c r="BC51" s="1034" t="str">
        <f>IF(AY51="","",IF(DAY(AY51)+1&gt;IF(MONTH(AE31)=12,31,DATE(YEAR(AE31),MONTH(AE31)+1,1)-AE31),"",AY51+1))</f>
        <v/>
      </c>
      <c r="BD51" s="1034"/>
      <c r="BF51" s="23"/>
    </row>
    <row r="52" spans="1:58" ht="24.75" customHeight="1">
      <c r="A52" s="1032"/>
      <c r="B52" s="1033"/>
      <c r="E52" s="1027"/>
      <c r="F52" s="1028"/>
      <c r="I52" s="1027"/>
      <c r="J52" s="1028"/>
      <c r="L52" s="19"/>
      <c r="M52" s="1027"/>
      <c r="N52" s="1028"/>
      <c r="P52" s="19"/>
      <c r="Q52" s="1027"/>
      <c r="R52" s="1028"/>
      <c r="T52" s="19"/>
      <c r="U52" s="1027"/>
      <c r="V52" s="1028"/>
      <c r="X52" s="19"/>
      <c r="Y52" s="1035"/>
      <c r="Z52" s="1035"/>
      <c r="AB52" s="19"/>
      <c r="AE52" s="1032"/>
      <c r="AF52" s="1033"/>
      <c r="AI52" s="1027"/>
      <c r="AJ52" s="1028"/>
      <c r="AM52" s="1027"/>
      <c r="AN52" s="1028"/>
      <c r="AP52" s="19"/>
      <c r="AQ52" s="1027"/>
      <c r="AR52" s="1028"/>
      <c r="AT52" s="19"/>
      <c r="AU52" s="1027"/>
      <c r="AV52" s="1028"/>
      <c r="AX52" s="19"/>
      <c r="AY52" s="1027"/>
      <c r="AZ52" s="1028"/>
      <c r="BB52" s="19"/>
      <c r="BC52" s="1035"/>
      <c r="BD52" s="1035"/>
      <c r="BF52" s="19"/>
    </row>
    <row r="53" spans="1:58" ht="9" customHeight="1">
      <c r="A53" s="928"/>
      <c r="B53" s="929"/>
      <c r="C53" s="929"/>
      <c r="D53" s="930"/>
      <c r="E53" s="928"/>
      <c r="F53" s="929"/>
      <c r="G53" s="929"/>
      <c r="H53" s="930"/>
      <c r="I53" s="928"/>
      <c r="J53" s="929"/>
      <c r="K53" s="929"/>
      <c r="L53" s="930"/>
      <c r="M53" s="928"/>
      <c r="N53" s="929"/>
      <c r="O53" s="929"/>
      <c r="P53" s="930"/>
      <c r="Q53" s="928"/>
      <c r="R53" s="929"/>
      <c r="S53" s="929"/>
      <c r="T53" s="930"/>
      <c r="U53" s="928"/>
      <c r="V53" s="929"/>
      <c r="W53" s="929"/>
      <c r="X53" s="930"/>
      <c r="Y53" s="929"/>
      <c r="Z53" s="929"/>
      <c r="AA53" s="929"/>
      <c r="AB53" s="930"/>
      <c r="AE53" s="928"/>
      <c r="AF53" s="929"/>
      <c r="AG53" s="929"/>
      <c r="AH53" s="930"/>
      <c r="AI53" s="928"/>
      <c r="AJ53" s="929"/>
      <c r="AK53" s="929"/>
      <c r="AL53" s="930"/>
      <c r="AM53" s="928"/>
      <c r="AN53" s="929"/>
      <c r="AO53" s="929"/>
      <c r="AP53" s="930"/>
      <c r="AQ53" s="928"/>
      <c r="AR53" s="929"/>
      <c r="AS53" s="929"/>
      <c r="AT53" s="930"/>
      <c r="AU53" s="928"/>
      <c r="AV53" s="929"/>
      <c r="AW53" s="929"/>
      <c r="AX53" s="930"/>
      <c r="AY53" s="928"/>
      <c r="AZ53" s="929"/>
      <c r="BA53" s="929"/>
      <c r="BB53" s="930"/>
      <c r="BC53" s="929"/>
      <c r="BD53" s="929"/>
      <c r="BE53" s="929"/>
      <c r="BF53" s="930"/>
    </row>
    <row r="54" spans="1:58" ht="9" customHeight="1">
      <c r="A54" s="928"/>
      <c r="B54" s="929"/>
      <c r="C54" s="929"/>
      <c r="D54" s="930"/>
      <c r="E54" s="928"/>
      <c r="F54" s="929"/>
      <c r="G54" s="929"/>
      <c r="H54" s="930"/>
      <c r="I54" s="928"/>
      <c r="J54" s="929"/>
      <c r="K54" s="929"/>
      <c r="L54" s="930"/>
      <c r="M54" s="928"/>
      <c r="N54" s="929"/>
      <c r="O54" s="929"/>
      <c r="P54" s="930"/>
      <c r="Q54" s="928"/>
      <c r="R54" s="929"/>
      <c r="S54" s="929"/>
      <c r="T54" s="930"/>
      <c r="U54" s="928"/>
      <c r="V54" s="929"/>
      <c r="W54" s="929"/>
      <c r="X54" s="930"/>
      <c r="Y54" s="929"/>
      <c r="Z54" s="929"/>
      <c r="AA54" s="929"/>
      <c r="AB54" s="930"/>
      <c r="AE54" s="928"/>
      <c r="AF54" s="929"/>
      <c r="AG54" s="929"/>
      <c r="AH54" s="930"/>
      <c r="AI54" s="928"/>
      <c r="AJ54" s="929"/>
      <c r="AK54" s="929"/>
      <c r="AL54" s="930"/>
      <c r="AM54" s="928"/>
      <c r="AN54" s="929"/>
      <c r="AO54" s="929"/>
      <c r="AP54" s="930"/>
      <c r="AQ54" s="928"/>
      <c r="AR54" s="929"/>
      <c r="AS54" s="929"/>
      <c r="AT54" s="930"/>
      <c r="AU54" s="928"/>
      <c r="AV54" s="929"/>
      <c r="AW54" s="929"/>
      <c r="AX54" s="930"/>
      <c r="AY54" s="928"/>
      <c r="AZ54" s="929"/>
      <c r="BA54" s="929"/>
      <c r="BB54" s="930"/>
      <c r="BC54" s="929"/>
      <c r="BD54" s="929"/>
      <c r="BE54" s="929"/>
      <c r="BF54" s="930"/>
    </row>
    <row r="55" spans="1:58" ht="24.75" customHeight="1">
      <c r="A55" s="1025">
        <f>IF(Y51="","",IF(DAY(Y51)+1&gt;IF(MONTH(A31)=12,31,DATE(YEAR(A31),MONTH(A31)+1,1)-A31),"",Y51+1))</f>
        <v>46264</v>
      </c>
      <c r="B55" s="1026"/>
      <c r="E55" s="1027">
        <f>IF(A55="","",IF(DAY(A55)+1&gt;IF(MONTH(A31)=12,31,DATE(YEAR(A31),MONTH(A31)+1,1)-A31),"",A55+1))</f>
        <v>46265</v>
      </c>
      <c r="F55" s="1028"/>
      <c r="H55" s="19"/>
      <c r="I55" s="24"/>
      <c r="L55" s="19"/>
      <c r="M55" s="24"/>
      <c r="P55" s="19"/>
      <c r="Q55" s="24"/>
      <c r="T55" s="19"/>
      <c r="U55" s="24"/>
      <c r="X55" s="19"/>
      <c r="AB55" s="19"/>
      <c r="AE55" s="1025" t="str">
        <f>IF(BC51="","",IF(DAY(BC51)+1&gt;IF(MONTH(AE31)=12,31,DATE(YEAR(AE31),MONTH(AE31)+1,1)-AE31),"",BC51+1))</f>
        <v/>
      </c>
      <c r="AF55" s="1026"/>
      <c r="AI55" s="1027" t="str">
        <f>IF(AE55="","",IF(DAY(AE55)+1&gt;IF(MONTH(AE31)=12,31,DATE(YEAR(AE31),MONTH(AE31)+1,1)-AE31),"",AE55+1))</f>
        <v/>
      </c>
      <c r="AJ55" s="1028"/>
      <c r="AL55" s="19"/>
      <c r="AM55" s="24"/>
      <c r="AP55" s="19"/>
      <c r="AQ55" s="24"/>
      <c r="AT55" s="19"/>
      <c r="AU55" s="24"/>
      <c r="AX55" s="19"/>
      <c r="AY55" s="24"/>
      <c r="BB55" s="19"/>
      <c r="BF55" s="19"/>
    </row>
    <row r="56" spans="1:58" ht="24.75" customHeight="1">
      <c r="A56" s="1025"/>
      <c r="B56" s="1026"/>
      <c r="E56" s="1027"/>
      <c r="F56" s="1028"/>
      <c r="H56" s="19"/>
      <c r="I56" s="24"/>
      <c r="L56" s="19"/>
      <c r="M56" s="24"/>
      <c r="P56" s="19"/>
      <c r="Q56" s="24"/>
      <c r="T56" s="19"/>
      <c r="U56" s="24"/>
      <c r="X56" s="19"/>
      <c r="AB56" s="19"/>
      <c r="AE56" s="1025"/>
      <c r="AF56" s="1026"/>
      <c r="AI56" s="1027"/>
      <c r="AJ56" s="1028"/>
      <c r="AL56" s="19"/>
      <c r="AM56" s="24"/>
      <c r="AP56" s="19"/>
      <c r="AQ56" s="24"/>
      <c r="AT56" s="19"/>
      <c r="AU56" s="24"/>
      <c r="AX56" s="19"/>
      <c r="AY56" s="24"/>
      <c r="BB56" s="19"/>
      <c r="BF56" s="19"/>
    </row>
    <row r="57" spans="1:58" ht="7.5" customHeight="1">
      <c r="A57" s="928"/>
      <c r="B57" s="929"/>
      <c r="C57" s="929"/>
      <c r="D57" s="930"/>
      <c r="E57" s="928"/>
      <c r="F57" s="929"/>
      <c r="G57" s="929"/>
      <c r="H57" s="930"/>
      <c r="I57" s="24"/>
      <c r="L57" s="19"/>
      <c r="M57" s="24"/>
      <c r="P57" s="19"/>
      <c r="Q57" s="24"/>
      <c r="T57" s="19"/>
      <c r="U57" s="24"/>
      <c r="X57" s="19"/>
      <c r="AB57" s="19"/>
      <c r="AE57" s="928"/>
      <c r="AF57" s="929"/>
      <c r="AG57" s="929"/>
      <c r="AH57" s="930"/>
      <c r="AI57" s="928"/>
      <c r="AJ57" s="929"/>
      <c r="AK57" s="929"/>
      <c r="AL57" s="930"/>
      <c r="AM57" s="24"/>
      <c r="AP57" s="19"/>
      <c r="AQ57" s="24"/>
      <c r="AT57" s="19"/>
      <c r="AU57" s="24"/>
      <c r="AX57" s="19"/>
      <c r="AY57" s="24"/>
      <c r="BB57" s="19"/>
      <c r="BF57" s="19"/>
    </row>
    <row r="58" spans="1:58" ht="7.5" customHeight="1">
      <c r="A58" s="933"/>
      <c r="B58" s="934"/>
      <c r="C58" s="934"/>
      <c r="D58" s="454"/>
      <c r="E58" s="933"/>
      <c r="F58" s="934"/>
      <c r="G58" s="934"/>
      <c r="H58" s="454"/>
      <c r="I58" s="44"/>
      <c r="J58" s="20"/>
      <c r="K58" s="20"/>
      <c r="L58" s="21"/>
      <c r="M58" s="44"/>
      <c r="N58" s="20"/>
      <c r="O58" s="20"/>
      <c r="P58" s="21"/>
      <c r="Q58" s="44"/>
      <c r="R58" s="20"/>
      <c r="S58" s="20"/>
      <c r="T58" s="21"/>
      <c r="U58" s="44"/>
      <c r="V58" s="20"/>
      <c r="W58" s="20"/>
      <c r="X58" s="21"/>
      <c r="Y58" s="20"/>
      <c r="Z58" s="20"/>
      <c r="AA58" s="20"/>
      <c r="AB58" s="21"/>
      <c r="AE58" s="933"/>
      <c r="AF58" s="934"/>
      <c r="AG58" s="934"/>
      <c r="AH58" s="454"/>
      <c r="AI58" s="933"/>
      <c r="AJ58" s="934"/>
      <c r="AK58" s="934"/>
      <c r="AL58" s="454"/>
      <c r="AM58" s="44"/>
      <c r="AN58" s="20"/>
      <c r="AO58" s="20"/>
      <c r="AP58" s="21"/>
      <c r="AQ58" s="44"/>
      <c r="AR58" s="20"/>
      <c r="AS58" s="20"/>
      <c r="AT58" s="21"/>
      <c r="AU58" s="44"/>
      <c r="AV58" s="20"/>
      <c r="AW58" s="20"/>
      <c r="AX58" s="21"/>
      <c r="AY58" s="44"/>
      <c r="AZ58" s="20"/>
      <c r="BA58" s="20"/>
      <c r="BB58" s="21"/>
      <c r="BC58" s="20"/>
      <c r="BD58" s="20"/>
      <c r="BE58" s="20"/>
      <c r="BF58" s="21"/>
    </row>
    <row r="59" spans="1:58" ht="34.5" customHeight="1">
      <c r="AE59" s="15"/>
      <c r="AF59" s="15"/>
      <c r="AG59" s="15"/>
      <c r="AH59" s="15"/>
      <c r="AI59" s="16"/>
      <c r="AJ59" s="16"/>
      <c r="AK59" s="16"/>
      <c r="AL59" s="16"/>
      <c r="AM59" s="16"/>
      <c r="AN59" s="17"/>
      <c r="AO59" s="18"/>
      <c r="AP59" s="18"/>
      <c r="AQ59" s="18"/>
      <c r="AR59" s="18"/>
      <c r="AS59" s="15"/>
      <c r="AT59" s="15"/>
      <c r="AU59" s="15"/>
      <c r="AV59" s="15"/>
      <c r="AW59" s="16"/>
      <c r="AX59" s="16"/>
      <c r="AY59" s="16"/>
      <c r="AZ59" s="16"/>
      <c r="BA59" s="16"/>
      <c r="BB59" s="17"/>
      <c r="BC59" s="18"/>
      <c r="BD59" s="18"/>
      <c r="BE59" s="18"/>
      <c r="BF59" s="18"/>
    </row>
    <row r="60" spans="1:58" ht="42" customHeight="1"/>
    <row r="61" spans="1:58" ht="28.5" customHeight="1">
      <c r="A61" s="1064">
        <f>IF(MONTH(A31)=12,DATE(YEAR(A31)+1,1,1),DATE(YEAR(A31),MONTH(A31)+1,1))</f>
        <v>46266</v>
      </c>
      <c r="B61" s="1064"/>
      <c r="C61" s="1064"/>
      <c r="D61" s="1068">
        <f>A61</f>
        <v>46266</v>
      </c>
      <c r="E61" s="1068"/>
      <c r="F61" s="1068"/>
      <c r="G61" s="1068"/>
      <c r="H61" s="1068"/>
      <c r="I61" s="1069">
        <f>D61</f>
        <v>46266</v>
      </c>
      <c r="J61" s="1069"/>
      <c r="K61" s="1069"/>
      <c r="L61" s="1069"/>
      <c r="O61" s="1067" t="s">
        <v>351</v>
      </c>
      <c r="P61" s="1067"/>
      <c r="Q61" s="1067"/>
      <c r="R61" s="1067"/>
      <c r="S61" s="1067"/>
      <c r="T61" s="1067"/>
      <c r="U61" s="1067"/>
      <c r="V61" s="1067" t="s">
        <v>352</v>
      </c>
      <c r="W61" s="1067"/>
      <c r="X61" s="1067"/>
      <c r="Y61" s="1067"/>
      <c r="Z61" s="1067"/>
      <c r="AA61" s="1067"/>
      <c r="AB61" s="1067"/>
      <c r="AE61" s="1064">
        <f>IF(MONTH(AE31)=12,DATE(YEAR(AE31)+1,1,1),DATE(YEAR(AE31),MONTH(AE31)+1,1))</f>
        <v>46357</v>
      </c>
      <c r="AF61" s="1064"/>
      <c r="AG61" s="1064"/>
      <c r="AH61" s="1072">
        <f>AE61</f>
        <v>46357</v>
      </c>
      <c r="AI61" s="1072"/>
      <c r="AJ61" s="1072"/>
      <c r="AK61" s="1072"/>
      <c r="AL61" s="1072"/>
      <c r="AM61" s="1074">
        <f>AH61</f>
        <v>46357</v>
      </c>
      <c r="AN61" s="1074"/>
      <c r="AO61" s="1074"/>
      <c r="AP61" s="1074"/>
      <c r="AS61" s="1067" t="s">
        <v>351</v>
      </c>
      <c r="AT61" s="1067"/>
      <c r="AU61" s="1067"/>
      <c r="AV61" s="1067"/>
      <c r="AW61" s="1067"/>
      <c r="AX61" s="1067"/>
      <c r="AY61" s="1067"/>
      <c r="AZ61" s="1067" t="s">
        <v>352</v>
      </c>
      <c r="BA61" s="1067"/>
      <c r="BB61" s="1067"/>
      <c r="BC61" s="1067"/>
      <c r="BD61" s="1067"/>
      <c r="BE61" s="1067"/>
      <c r="BF61" s="1067"/>
    </row>
    <row r="62" spans="1:58" ht="37.5" customHeight="1">
      <c r="A62" s="1061" t="str">
        <f>IF(A61&gt;=43586,"令和"&amp;IF(YEAR(A61)-2018=1,"元",YEAR(A61)-2018),"平成"&amp;(YEAR(A61)-1988))</f>
        <v>令和8</v>
      </c>
      <c r="B62" s="1061"/>
      <c r="C62" s="1061"/>
      <c r="D62" s="1068"/>
      <c r="E62" s="1068"/>
      <c r="F62" s="1068"/>
      <c r="G62" s="1068"/>
      <c r="H62" s="1068"/>
      <c r="I62" s="1062" t="str">
        <f>CHOOSE(MONTH(D61),"睦月","如月","弥生","卯月","皐月","水無月","文月","葉月","長月","神無月","霜月","師走")</f>
        <v>長月</v>
      </c>
      <c r="J62" s="1062"/>
      <c r="K62" s="1062"/>
      <c r="L62" s="1062"/>
      <c r="O62" s="1060" t="str">
        <f>VLOOKUP(A61,祝節名,2,FALSE)</f>
        <v>21 敬老の日、22 国民の休日
23 秋分の日。白露7、秋分23</v>
      </c>
      <c r="P62" s="1060"/>
      <c r="Q62" s="1060"/>
      <c r="R62" s="1060"/>
      <c r="S62" s="1060"/>
      <c r="T62" s="1060"/>
      <c r="U62" s="1060"/>
      <c r="V62" s="1060" t="str">
        <f>VLOOKUP(A61,記念名,2,FALSE)</f>
        <v>防災の日 1
動物愛護週間 20～26</v>
      </c>
      <c r="W62" s="1060"/>
      <c r="X62" s="1060"/>
      <c r="Y62" s="1060"/>
      <c r="Z62" s="1060"/>
      <c r="AA62" s="1060"/>
      <c r="AB62" s="1060"/>
      <c r="AE62" s="1061" t="str">
        <f>IF(AE61&gt;=43586,"令和"&amp;IF(YEAR(AE61)-2018=1,"元",YEAR(AE61)-2018),"平成"&amp;(YEAR(AE61)-1988))</f>
        <v>令和8</v>
      </c>
      <c r="AF62" s="1061"/>
      <c r="AG62" s="1061"/>
      <c r="AH62" s="1072"/>
      <c r="AI62" s="1072"/>
      <c r="AJ62" s="1072"/>
      <c r="AK62" s="1072"/>
      <c r="AL62" s="1072"/>
      <c r="AM62" s="1071" t="str">
        <f>CHOOSE(MONTH(AH61),"睦月","如月","弥生","卯月","皐月","水無月","文月","葉月","長月","神無月","霜月","師走")</f>
        <v>師走</v>
      </c>
      <c r="AN62" s="1071"/>
      <c r="AO62" s="1071"/>
      <c r="AP62" s="1071"/>
      <c r="AS62" s="1060" t="str">
        <f>VLOOKUP(AE61,祝節名,2,FALSE)</f>
        <v xml:space="preserve">
大雪7、冬至22</v>
      </c>
      <c r="AT62" s="1060"/>
      <c r="AU62" s="1060"/>
      <c r="AV62" s="1060"/>
      <c r="AW62" s="1060"/>
      <c r="AX62" s="1060"/>
      <c r="AY62" s="1060"/>
      <c r="AZ62" s="1060" t="str">
        <f>VLOOKUP(AE61,記念名,2,FALSE)</f>
        <v>地球温暖化防止月間 1～31
人権週間 4～10</v>
      </c>
      <c r="BA62" s="1060"/>
      <c r="BB62" s="1060"/>
      <c r="BC62" s="1060"/>
      <c r="BD62" s="1060"/>
      <c r="BE62" s="1060"/>
      <c r="BF62" s="1060"/>
    </row>
    <row r="63" spans="1:58" ht="9" customHeight="1"/>
    <row r="64" spans="1:58" ht="22.5" customHeight="1">
      <c r="A64" s="1046" t="s">
        <v>498</v>
      </c>
      <c r="B64" s="1047"/>
      <c r="C64" s="120"/>
      <c r="D64" s="53"/>
      <c r="E64" s="1048" t="s">
        <v>499</v>
      </c>
      <c r="F64" s="1049"/>
      <c r="G64" s="120"/>
      <c r="H64" s="53"/>
      <c r="I64" s="1050" t="s">
        <v>52</v>
      </c>
      <c r="J64" s="1051"/>
      <c r="K64" s="120"/>
      <c r="L64" s="53"/>
      <c r="M64" s="1052" t="s">
        <v>48</v>
      </c>
      <c r="N64" s="1053"/>
      <c r="O64" s="120"/>
      <c r="P64" s="53"/>
      <c r="Q64" s="1054" t="s">
        <v>49</v>
      </c>
      <c r="R64" s="1055"/>
      <c r="S64" s="120"/>
      <c r="T64" s="53"/>
      <c r="U64" s="1056" t="s">
        <v>50</v>
      </c>
      <c r="V64" s="1057"/>
      <c r="W64" s="120"/>
      <c r="X64" s="53"/>
      <c r="Y64" s="1058" t="s">
        <v>53</v>
      </c>
      <c r="Z64" s="1059"/>
      <c r="AA64" s="120"/>
      <c r="AB64" s="53"/>
      <c r="AE64" s="1046" t="s">
        <v>500</v>
      </c>
      <c r="AF64" s="1047"/>
      <c r="AG64" s="120"/>
      <c r="AH64" s="53"/>
      <c r="AI64" s="1048" t="s">
        <v>499</v>
      </c>
      <c r="AJ64" s="1049"/>
      <c r="AK64" s="120"/>
      <c r="AL64" s="53"/>
      <c r="AM64" s="1050" t="s">
        <v>52</v>
      </c>
      <c r="AN64" s="1051"/>
      <c r="AO64" s="120"/>
      <c r="AP64" s="53"/>
      <c r="AQ64" s="1052" t="s">
        <v>48</v>
      </c>
      <c r="AR64" s="1053"/>
      <c r="AS64" s="120"/>
      <c r="AT64" s="53"/>
      <c r="AU64" s="1054" t="s">
        <v>49</v>
      </c>
      <c r="AV64" s="1055"/>
      <c r="AW64" s="120"/>
      <c r="AX64" s="53"/>
      <c r="AY64" s="1056" t="s">
        <v>50</v>
      </c>
      <c r="AZ64" s="1057"/>
      <c r="BA64" s="120"/>
      <c r="BB64" s="53"/>
      <c r="BC64" s="1058" t="s">
        <v>53</v>
      </c>
      <c r="BD64" s="1059"/>
      <c r="BE64" s="120"/>
      <c r="BF64" s="53"/>
    </row>
    <row r="65" spans="1:58" ht="24.75" customHeight="1">
      <c r="A65" s="451">
        <f>IF(WEEKDAY(A61)=1,A61,(IF(WEEKDAY(A61)=2,A61-1,(IF(WEEKDAY(A61)=3,A61-2,(IF(WEEKDAY(A61)=4,A61-3,(IF(WEEKDAY(A61)=5,A61-4,IF(WEEKDAY(A61)=6,A61-5,A61-6))))))))))</f>
        <v>46264</v>
      </c>
      <c r="B65" s="1036"/>
      <c r="C65" s="1063">
        <f>IF(DAY(A65)=1,"",MONTH(A65))</f>
        <v>8</v>
      </c>
      <c r="D65" s="1042"/>
      <c r="E65" s="1029">
        <f>A65+1</f>
        <v>46265</v>
      </c>
      <c r="F65" s="453"/>
      <c r="G65" s="1041" t="str">
        <f>IF(DAY(E65)=1,MONTH(E65),"")</f>
        <v/>
      </c>
      <c r="H65" s="1042"/>
      <c r="I65" s="1029">
        <f>E65+1</f>
        <v>46266</v>
      </c>
      <c r="J65" s="453"/>
      <c r="K65" s="1041">
        <f>IF(DAY(I65)=1,MONTH(I65),"")</f>
        <v>9</v>
      </c>
      <c r="L65" s="1042"/>
      <c r="M65" s="1029">
        <f>I65+1</f>
        <v>46267</v>
      </c>
      <c r="N65" s="453"/>
      <c r="O65" s="1041" t="str">
        <f>IF(DAY(M65)=1,MONTH(M65),"")</f>
        <v/>
      </c>
      <c r="P65" s="1042"/>
      <c r="Q65" s="1029">
        <f>M65+1</f>
        <v>46268</v>
      </c>
      <c r="R65" s="453"/>
      <c r="S65" s="1041" t="str">
        <f>IF(DAY(Q65)=1,MONTH(Q65),"")</f>
        <v/>
      </c>
      <c r="T65" s="1042"/>
      <c r="U65" s="1029">
        <f>Q65+1</f>
        <v>46269</v>
      </c>
      <c r="V65" s="453"/>
      <c r="W65" s="1041" t="str">
        <f>IF(DAY(U65)=1,MONTH(U65),"")</f>
        <v/>
      </c>
      <c r="X65" s="1042"/>
      <c r="Y65" s="1037">
        <f>U65+1</f>
        <v>46270</v>
      </c>
      <c r="Z65" s="1034"/>
      <c r="AA65" s="1041" t="str">
        <f>IF(DAY(Y65)=1,MONTH(Y65),"")</f>
        <v/>
      </c>
      <c r="AB65" s="1042"/>
      <c r="AE65" s="451">
        <f>IF(WEEKDAY(AE61)=1,AE61,(IF(WEEKDAY(AE61)=2,AE61-1,(IF(WEEKDAY(AE61)=3,AE61-2,(IF(WEEKDAY(AE61)=4,AE61-3,(IF(WEEKDAY(AE61)=5,AE61-4,IF(WEEKDAY(AE61)=6,AE61-5,AE61-6))))))))))</f>
        <v>46355</v>
      </c>
      <c r="AF65" s="1036"/>
      <c r="AG65" s="1063">
        <f>IF(DAY(AE65)=1,"",MONTH(AE65))</f>
        <v>11</v>
      </c>
      <c r="AH65" s="1042"/>
      <c r="AI65" s="1029">
        <f>AE65+1</f>
        <v>46356</v>
      </c>
      <c r="AJ65" s="453"/>
      <c r="AK65" s="1041" t="str">
        <f>IF(DAY(AI65)=1,MONTH(AI65),"")</f>
        <v/>
      </c>
      <c r="AL65" s="1042"/>
      <c r="AM65" s="1029">
        <f>AI65+1</f>
        <v>46357</v>
      </c>
      <c r="AN65" s="453"/>
      <c r="AO65" s="1041">
        <f>IF(DAY(AM65)=1,MONTH(AM65),"")</f>
        <v>12</v>
      </c>
      <c r="AP65" s="1042"/>
      <c r="AQ65" s="1029">
        <f>AM65+1</f>
        <v>46358</v>
      </c>
      <c r="AR65" s="453"/>
      <c r="AS65" s="1041" t="str">
        <f>IF(DAY(AQ65)=1,MONTH(AQ65),"")</f>
        <v/>
      </c>
      <c r="AT65" s="1042"/>
      <c r="AU65" s="1029">
        <f>AQ65+1</f>
        <v>46359</v>
      </c>
      <c r="AV65" s="453"/>
      <c r="AW65" s="1041" t="str">
        <f>IF(DAY(AU65)=1,MONTH(AU65),"")</f>
        <v/>
      </c>
      <c r="AX65" s="1042"/>
      <c r="AY65" s="1029">
        <f>AU65+1</f>
        <v>46360</v>
      </c>
      <c r="AZ65" s="453"/>
      <c r="BA65" s="1041" t="str">
        <f>IF(DAY(AY65)=1,MONTH(AY65),"")</f>
        <v/>
      </c>
      <c r="BB65" s="1042"/>
      <c r="BC65" s="1037">
        <f>AY65+1</f>
        <v>46361</v>
      </c>
      <c r="BD65" s="1034"/>
      <c r="BE65" s="1041" t="str">
        <f>IF(DAY(BC65)=1,MONTH(BC65),"")</f>
        <v/>
      </c>
      <c r="BF65" s="1042"/>
    </row>
    <row r="66" spans="1:58" ht="24.75" customHeight="1">
      <c r="A66" s="1025"/>
      <c r="B66" s="1026"/>
      <c r="C66" s="1043"/>
      <c r="D66" s="1044"/>
      <c r="E66" s="1027"/>
      <c r="F66" s="1028"/>
      <c r="G66" s="1043"/>
      <c r="H66" s="1044"/>
      <c r="I66" s="1027"/>
      <c r="J66" s="1028"/>
      <c r="K66" s="1043"/>
      <c r="L66" s="1044"/>
      <c r="M66" s="1027"/>
      <c r="N66" s="1028"/>
      <c r="O66" s="1043"/>
      <c r="P66" s="1044"/>
      <c r="Q66" s="1027"/>
      <c r="R66" s="1028"/>
      <c r="S66" s="1043"/>
      <c r="T66" s="1044"/>
      <c r="U66" s="1027"/>
      <c r="V66" s="1028"/>
      <c r="W66" s="1043"/>
      <c r="X66" s="1044"/>
      <c r="Y66" s="1038"/>
      <c r="Z66" s="1035"/>
      <c r="AA66" s="1043"/>
      <c r="AB66" s="1044"/>
      <c r="AE66" s="1025"/>
      <c r="AF66" s="1026"/>
      <c r="AG66" s="1043"/>
      <c r="AH66" s="1044"/>
      <c r="AI66" s="1027"/>
      <c r="AJ66" s="1028"/>
      <c r="AK66" s="1043"/>
      <c r="AL66" s="1044"/>
      <c r="AM66" s="1027"/>
      <c r="AN66" s="1028"/>
      <c r="AO66" s="1043"/>
      <c r="AP66" s="1044"/>
      <c r="AQ66" s="1027"/>
      <c r="AR66" s="1028"/>
      <c r="AS66" s="1043"/>
      <c r="AT66" s="1044"/>
      <c r="AU66" s="1027"/>
      <c r="AV66" s="1028"/>
      <c r="AW66" s="1043"/>
      <c r="AX66" s="1044"/>
      <c r="AY66" s="1027"/>
      <c r="AZ66" s="1028"/>
      <c r="BA66" s="1043"/>
      <c r="BB66" s="1044"/>
      <c r="BC66" s="1038"/>
      <c r="BD66" s="1035"/>
      <c r="BE66" s="1043"/>
      <c r="BF66" s="1044"/>
    </row>
    <row r="67" spans="1:58" ht="40.5" customHeight="1">
      <c r="A67" s="24"/>
      <c r="C67" s="1045" t="str">
        <f>IF(DAY(A65)=1,"","月")</f>
        <v>月</v>
      </c>
      <c r="D67" s="1040"/>
      <c r="E67" s="24"/>
      <c r="G67" s="1039" t="str">
        <f>IF(DAY(E65)=1,"月","")</f>
        <v/>
      </c>
      <c r="H67" s="1040"/>
      <c r="I67" s="24"/>
      <c r="K67" s="1039" t="str">
        <f>IF(DAY(I65)=1,"月","")</f>
        <v>月</v>
      </c>
      <c r="L67" s="1040"/>
      <c r="M67" s="24"/>
      <c r="O67" s="1039" t="str">
        <f>IF(DAY(M65)=1,"月","")</f>
        <v/>
      </c>
      <c r="P67" s="1040"/>
      <c r="Q67" s="24"/>
      <c r="S67" s="1039" t="str">
        <f>IF(DAY(Q65)=1,"月","")</f>
        <v/>
      </c>
      <c r="T67" s="1040"/>
      <c r="U67" s="24"/>
      <c r="W67" s="1039" t="str">
        <f>IF(DAY(U65)=1,"月","")</f>
        <v/>
      </c>
      <c r="X67" s="1040"/>
      <c r="Y67" s="24"/>
      <c r="AA67" s="1039" t="str">
        <f>IF(DAY(Y65)=1,"月","")</f>
        <v/>
      </c>
      <c r="AB67" s="1040"/>
      <c r="AE67" s="24"/>
      <c r="AG67" s="1045" t="str">
        <f>IF(DAY(AE65)=1,"","月")</f>
        <v>月</v>
      </c>
      <c r="AH67" s="1040"/>
      <c r="AI67" s="24"/>
      <c r="AK67" s="1039" t="str">
        <f>IF(DAY(AI65)=1,"月","")</f>
        <v/>
      </c>
      <c r="AL67" s="1040"/>
      <c r="AM67" s="24"/>
      <c r="AO67" s="1039" t="str">
        <f>IF(DAY(AM65)=1,"月","")</f>
        <v>月</v>
      </c>
      <c r="AP67" s="1040"/>
      <c r="AQ67" s="24"/>
      <c r="AS67" s="1039" t="str">
        <f>IF(DAY(AQ65)=1,"月","")</f>
        <v/>
      </c>
      <c r="AT67" s="1040"/>
      <c r="AU67" s="24"/>
      <c r="AW67" s="1039" t="str">
        <f>IF(DAY(AU65)=1,"月","")</f>
        <v/>
      </c>
      <c r="AX67" s="1040"/>
      <c r="AY67" s="24"/>
      <c r="BA67" s="1039" t="str">
        <f>IF(DAY(AY65)=1,"月","")</f>
        <v/>
      </c>
      <c r="BB67" s="1040"/>
      <c r="BC67" s="24"/>
      <c r="BE67" s="1039" t="str">
        <f>IF(DAY(BC65)=1,"月","")</f>
        <v/>
      </c>
      <c r="BF67" s="1040"/>
    </row>
    <row r="68" spans="1:58" ht="40.5" customHeight="1">
      <c r="A68" s="933"/>
      <c r="B68" s="934"/>
      <c r="C68" s="934"/>
      <c r="D68" s="454"/>
      <c r="E68" s="933"/>
      <c r="F68" s="934"/>
      <c r="G68" s="934"/>
      <c r="H68" s="454"/>
      <c r="I68" s="933"/>
      <c r="J68" s="934"/>
      <c r="K68" s="934"/>
      <c r="L68" s="454"/>
      <c r="M68" s="933"/>
      <c r="N68" s="934"/>
      <c r="O68" s="934"/>
      <c r="P68" s="454"/>
      <c r="Q68" s="933"/>
      <c r="R68" s="934"/>
      <c r="S68" s="934"/>
      <c r="T68" s="454"/>
      <c r="U68" s="933"/>
      <c r="V68" s="934"/>
      <c r="W68" s="934"/>
      <c r="X68" s="454"/>
      <c r="Y68" s="933"/>
      <c r="Z68" s="934"/>
      <c r="AA68" s="934"/>
      <c r="AB68" s="454"/>
      <c r="AE68" s="933"/>
      <c r="AF68" s="934"/>
      <c r="AG68" s="934"/>
      <c r="AH68" s="454"/>
      <c r="AI68" s="933"/>
      <c r="AJ68" s="934"/>
      <c r="AK68" s="934"/>
      <c r="AL68" s="454"/>
      <c r="AM68" s="933"/>
      <c r="AN68" s="934"/>
      <c r="AO68" s="934"/>
      <c r="AP68" s="454"/>
      <c r="AQ68" s="933"/>
      <c r="AR68" s="934"/>
      <c r="AS68" s="934"/>
      <c r="AT68" s="454"/>
      <c r="AU68" s="933"/>
      <c r="AV68" s="934"/>
      <c r="AW68" s="934"/>
      <c r="AX68" s="454"/>
      <c r="AY68" s="933"/>
      <c r="AZ68" s="934"/>
      <c r="BA68" s="934"/>
      <c r="BB68" s="454"/>
      <c r="BC68" s="933"/>
      <c r="BD68" s="934"/>
      <c r="BE68" s="934"/>
      <c r="BF68" s="454"/>
    </row>
    <row r="69" spans="1:58" ht="24.75" customHeight="1">
      <c r="A69" s="451">
        <f>Y65+1</f>
        <v>46271</v>
      </c>
      <c r="B69" s="1036"/>
      <c r="E69" s="1029">
        <f>A69+1</f>
        <v>46272</v>
      </c>
      <c r="F69" s="453"/>
      <c r="I69" s="1029">
        <f>E69+1</f>
        <v>46273</v>
      </c>
      <c r="J69" s="453"/>
      <c r="M69" s="1029">
        <f>I69+1</f>
        <v>46274</v>
      </c>
      <c r="N69" s="453"/>
      <c r="Q69" s="1029">
        <f>M69+1</f>
        <v>46275</v>
      </c>
      <c r="R69" s="453"/>
      <c r="U69" s="1029">
        <f>Q69+1</f>
        <v>46276</v>
      </c>
      <c r="V69" s="453"/>
      <c r="Y69" s="1037">
        <f>U69+1</f>
        <v>46277</v>
      </c>
      <c r="Z69" s="1034"/>
      <c r="AB69" s="23"/>
      <c r="AE69" s="451">
        <f>BC65+1</f>
        <v>46362</v>
      </c>
      <c r="AF69" s="1036"/>
      <c r="AI69" s="1029">
        <f>AE69+1</f>
        <v>46363</v>
      </c>
      <c r="AJ69" s="453"/>
      <c r="AM69" s="1029">
        <f>AI69+1</f>
        <v>46364</v>
      </c>
      <c r="AN69" s="453"/>
      <c r="AQ69" s="1029">
        <f>AM69+1</f>
        <v>46365</v>
      </c>
      <c r="AR69" s="453"/>
      <c r="AU69" s="1029">
        <f>AQ69+1</f>
        <v>46366</v>
      </c>
      <c r="AV69" s="453"/>
      <c r="AY69" s="1029">
        <f>AU69+1</f>
        <v>46367</v>
      </c>
      <c r="AZ69" s="453"/>
      <c r="BC69" s="1037">
        <f>AY69+1</f>
        <v>46368</v>
      </c>
      <c r="BD69" s="1034"/>
      <c r="BF69" s="23"/>
    </row>
    <row r="70" spans="1:58" ht="24.75" customHeight="1">
      <c r="A70" s="1025"/>
      <c r="B70" s="1026"/>
      <c r="E70" s="1027"/>
      <c r="F70" s="1028"/>
      <c r="I70" s="1027"/>
      <c r="J70" s="1028"/>
      <c r="M70" s="1027"/>
      <c r="N70" s="1028"/>
      <c r="Q70" s="1027"/>
      <c r="R70" s="1028"/>
      <c r="U70" s="1027"/>
      <c r="V70" s="1028"/>
      <c r="Y70" s="1038"/>
      <c r="Z70" s="1035"/>
      <c r="AB70" s="19"/>
      <c r="AE70" s="1025"/>
      <c r="AF70" s="1026"/>
      <c r="AI70" s="1027"/>
      <c r="AJ70" s="1028"/>
      <c r="AM70" s="1027"/>
      <c r="AN70" s="1028"/>
      <c r="AQ70" s="1027"/>
      <c r="AR70" s="1028"/>
      <c r="AU70" s="1027"/>
      <c r="AV70" s="1028"/>
      <c r="AY70" s="1027"/>
      <c r="AZ70" s="1028"/>
      <c r="BC70" s="1038"/>
      <c r="BD70" s="1035"/>
      <c r="BF70" s="19"/>
    </row>
    <row r="71" spans="1:58" ht="40.5" customHeight="1">
      <c r="A71" s="928"/>
      <c r="B71" s="929"/>
      <c r="C71" s="929"/>
      <c r="D71" s="930"/>
      <c r="E71" s="928"/>
      <c r="F71" s="929"/>
      <c r="G71" s="929"/>
      <c r="H71" s="930"/>
      <c r="I71" s="928"/>
      <c r="J71" s="929"/>
      <c r="K71" s="929"/>
      <c r="L71" s="930"/>
      <c r="M71" s="928"/>
      <c r="N71" s="929"/>
      <c r="O71" s="929"/>
      <c r="P71" s="930"/>
      <c r="Q71" s="928"/>
      <c r="R71" s="929"/>
      <c r="S71" s="929"/>
      <c r="T71" s="930"/>
      <c r="U71" s="928"/>
      <c r="V71" s="929"/>
      <c r="W71" s="929"/>
      <c r="X71" s="930"/>
      <c r="Y71" s="928"/>
      <c r="Z71" s="929"/>
      <c r="AA71" s="929"/>
      <c r="AB71" s="930"/>
      <c r="AE71" s="928"/>
      <c r="AF71" s="929"/>
      <c r="AG71" s="929"/>
      <c r="AH71" s="930"/>
      <c r="AI71" s="928"/>
      <c r="AJ71" s="929"/>
      <c r="AK71" s="929"/>
      <c r="AL71" s="930"/>
      <c r="AM71" s="928"/>
      <c r="AN71" s="929"/>
      <c r="AO71" s="929"/>
      <c r="AP71" s="930"/>
      <c r="AQ71" s="928"/>
      <c r="AR71" s="929"/>
      <c r="AS71" s="929"/>
      <c r="AT71" s="930"/>
      <c r="AU71" s="928"/>
      <c r="AV71" s="929"/>
      <c r="AW71" s="929"/>
      <c r="AX71" s="930"/>
      <c r="AY71" s="928"/>
      <c r="AZ71" s="929"/>
      <c r="BA71" s="929"/>
      <c r="BB71" s="930"/>
      <c r="BC71" s="928"/>
      <c r="BD71" s="929"/>
      <c r="BE71" s="929"/>
      <c r="BF71" s="930"/>
    </row>
    <row r="72" spans="1:58" ht="40.5" customHeight="1">
      <c r="A72" s="933"/>
      <c r="B72" s="934"/>
      <c r="C72" s="934"/>
      <c r="D72" s="454"/>
      <c r="E72" s="933"/>
      <c r="F72" s="934"/>
      <c r="G72" s="934"/>
      <c r="H72" s="454"/>
      <c r="I72" s="933"/>
      <c r="J72" s="934"/>
      <c r="K72" s="934"/>
      <c r="L72" s="454"/>
      <c r="M72" s="933"/>
      <c r="N72" s="934"/>
      <c r="O72" s="934"/>
      <c r="P72" s="454"/>
      <c r="Q72" s="933"/>
      <c r="R72" s="934"/>
      <c r="S72" s="934"/>
      <c r="T72" s="454"/>
      <c r="U72" s="933"/>
      <c r="V72" s="934"/>
      <c r="W72" s="934"/>
      <c r="X72" s="454"/>
      <c r="Y72" s="933"/>
      <c r="Z72" s="934"/>
      <c r="AA72" s="934"/>
      <c r="AB72" s="454"/>
      <c r="AE72" s="933"/>
      <c r="AF72" s="934"/>
      <c r="AG72" s="934"/>
      <c r="AH72" s="454"/>
      <c r="AI72" s="933"/>
      <c r="AJ72" s="934"/>
      <c r="AK72" s="934"/>
      <c r="AL72" s="454"/>
      <c r="AM72" s="933"/>
      <c r="AN72" s="934"/>
      <c r="AO72" s="934"/>
      <c r="AP72" s="454"/>
      <c r="AQ72" s="933"/>
      <c r="AR72" s="934"/>
      <c r="AS72" s="934"/>
      <c r="AT72" s="454"/>
      <c r="AU72" s="933"/>
      <c r="AV72" s="934"/>
      <c r="AW72" s="934"/>
      <c r="AX72" s="454"/>
      <c r="AY72" s="933"/>
      <c r="AZ72" s="934"/>
      <c r="BA72" s="934"/>
      <c r="BB72" s="454"/>
      <c r="BC72" s="933"/>
      <c r="BD72" s="934"/>
      <c r="BE72" s="934"/>
      <c r="BF72" s="454"/>
    </row>
    <row r="73" spans="1:58" ht="24.75" customHeight="1">
      <c r="A73" s="451">
        <f>Y69+1</f>
        <v>46278</v>
      </c>
      <c r="B73" s="1036"/>
      <c r="E73" s="1029">
        <f>A73+1</f>
        <v>46279</v>
      </c>
      <c r="F73" s="453"/>
      <c r="I73" s="1029">
        <f>E73+1</f>
        <v>46280</v>
      </c>
      <c r="J73" s="453"/>
      <c r="M73" s="1029">
        <f>I73+1</f>
        <v>46281</v>
      </c>
      <c r="N73" s="453"/>
      <c r="Q73" s="1029">
        <f>M73+1</f>
        <v>46282</v>
      </c>
      <c r="R73" s="453"/>
      <c r="U73" s="1029">
        <f>Q73+1</f>
        <v>46283</v>
      </c>
      <c r="V73" s="453"/>
      <c r="Y73" s="1037">
        <f>U73+1</f>
        <v>46284</v>
      </c>
      <c r="Z73" s="1034"/>
      <c r="AB73" s="23"/>
      <c r="AE73" s="451">
        <f>BC69+1</f>
        <v>46369</v>
      </c>
      <c r="AF73" s="1036"/>
      <c r="AI73" s="1029">
        <f>AE73+1</f>
        <v>46370</v>
      </c>
      <c r="AJ73" s="453"/>
      <c r="AM73" s="1029">
        <f>AI73+1</f>
        <v>46371</v>
      </c>
      <c r="AN73" s="453"/>
      <c r="AQ73" s="1029">
        <f>AM73+1</f>
        <v>46372</v>
      </c>
      <c r="AR73" s="453"/>
      <c r="AU73" s="1029">
        <f>AQ73+1</f>
        <v>46373</v>
      </c>
      <c r="AV73" s="453"/>
      <c r="AY73" s="1029">
        <f>AU73+1</f>
        <v>46374</v>
      </c>
      <c r="AZ73" s="453"/>
      <c r="BC73" s="1037">
        <f>AY73+1</f>
        <v>46375</v>
      </c>
      <c r="BD73" s="1034"/>
      <c r="BF73" s="23"/>
    </row>
    <row r="74" spans="1:58" ht="24.75" customHeight="1">
      <c r="A74" s="1025"/>
      <c r="B74" s="1026"/>
      <c r="E74" s="1027"/>
      <c r="F74" s="1028"/>
      <c r="I74" s="1027"/>
      <c r="J74" s="1028"/>
      <c r="M74" s="1027"/>
      <c r="N74" s="1028"/>
      <c r="Q74" s="1027"/>
      <c r="R74" s="1028"/>
      <c r="U74" s="1027"/>
      <c r="V74" s="1028"/>
      <c r="Y74" s="1038"/>
      <c r="Z74" s="1035"/>
      <c r="AB74" s="19"/>
      <c r="AE74" s="1025"/>
      <c r="AF74" s="1026"/>
      <c r="AI74" s="1027"/>
      <c r="AJ74" s="1028"/>
      <c r="AM74" s="1027"/>
      <c r="AN74" s="1028"/>
      <c r="AQ74" s="1027"/>
      <c r="AR74" s="1028"/>
      <c r="AU74" s="1027"/>
      <c r="AV74" s="1028"/>
      <c r="AY74" s="1027"/>
      <c r="AZ74" s="1028"/>
      <c r="BC74" s="1038"/>
      <c r="BD74" s="1035"/>
      <c r="BF74" s="19"/>
    </row>
    <row r="75" spans="1:58" ht="40.5" customHeight="1">
      <c r="A75" s="928"/>
      <c r="B75" s="929"/>
      <c r="C75" s="929"/>
      <c r="D75" s="930"/>
      <c r="E75" s="928"/>
      <c r="F75" s="929"/>
      <c r="G75" s="929"/>
      <c r="H75" s="930"/>
      <c r="I75" s="928"/>
      <c r="J75" s="929"/>
      <c r="K75" s="929"/>
      <c r="L75" s="930"/>
      <c r="M75" s="928"/>
      <c r="N75" s="929"/>
      <c r="O75" s="929"/>
      <c r="P75" s="930"/>
      <c r="Q75" s="928"/>
      <c r="R75" s="929"/>
      <c r="S75" s="929"/>
      <c r="T75" s="930"/>
      <c r="U75" s="928"/>
      <c r="V75" s="929"/>
      <c r="W75" s="929"/>
      <c r="X75" s="930"/>
      <c r="Y75" s="928"/>
      <c r="Z75" s="929"/>
      <c r="AA75" s="929"/>
      <c r="AB75" s="930"/>
      <c r="AE75" s="928"/>
      <c r="AF75" s="929"/>
      <c r="AG75" s="929"/>
      <c r="AH75" s="930"/>
      <c r="AI75" s="928"/>
      <c r="AJ75" s="929"/>
      <c r="AK75" s="929"/>
      <c r="AL75" s="930"/>
      <c r="AM75" s="928"/>
      <c r="AN75" s="929"/>
      <c r="AO75" s="929"/>
      <c r="AP75" s="930"/>
      <c r="AQ75" s="928"/>
      <c r="AR75" s="929"/>
      <c r="AS75" s="929"/>
      <c r="AT75" s="930"/>
      <c r="AU75" s="928"/>
      <c r="AV75" s="929"/>
      <c r="AW75" s="929"/>
      <c r="AX75" s="930"/>
      <c r="AY75" s="928"/>
      <c r="AZ75" s="929"/>
      <c r="BA75" s="929"/>
      <c r="BB75" s="930"/>
      <c r="BC75" s="928"/>
      <c r="BD75" s="929"/>
      <c r="BE75" s="929"/>
      <c r="BF75" s="930"/>
    </row>
    <row r="76" spans="1:58" ht="40.5" customHeight="1">
      <c r="A76" s="933"/>
      <c r="B76" s="934"/>
      <c r="C76" s="934"/>
      <c r="D76" s="454"/>
      <c r="E76" s="933"/>
      <c r="F76" s="934"/>
      <c r="G76" s="934"/>
      <c r="H76" s="454"/>
      <c r="I76" s="933"/>
      <c r="J76" s="934"/>
      <c r="K76" s="934"/>
      <c r="L76" s="454"/>
      <c r="M76" s="933"/>
      <c r="N76" s="934"/>
      <c r="O76" s="934"/>
      <c r="P76" s="454"/>
      <c r="Q76" s="933"/>
      <c r="R76" s="934"/>
      <c r="S76" s="934"/>
      <c r="T76" s="454"/>
      <c r="U76" s="933"/>
      <c r="V76" s="934"/>
      <c r="W76" s="934"/>
      <c r="X76" s="454"/>
      <c r="Y76" s="933"/>
      <c r="Z76" s="934"/>
      <c r="AA76" s="934"/>
      <c r="AB76" s="454"/>
      <c r="AE76" s="933"/>
      <c r="AF76" s="934"/>
      <c r="AG76" s="934"/>
      <c r="AH76" s="454"/>
      <c r="AI76" s="933"/>
      <c r="AJ76" s="934"/>
      <c r="AK76" s="934"/>
      <c r="AL76" s="454"/>
      <c r="AM76" s="933"/>
      <c r="AN76" s="934"/>
      <c r="AO76" s="934"/>
      <c r="AP76" s="454"/>
      <c r="AQ76" s="933"/>
      <c r="AR76" s="934"/>
      <c r="AS76" s="934"/>
      <c r="AT76" s="454"/>
      <c r="AU76" s="933"/>
      <c r="AV76" s="934"/>
      <c r="AW76" s="934"/>
      <c r="AX76" s="454"/>
      <c r="AY76" s="933"/>
      <c r="AZ76" s="934"/>
      <c r="BA76" s="934"/>
      <c r="BB76" s="454"/>
      <c r="BC76" s="933"/>
      <c r="BD76" s="934"/>
      <c r="BE76" s="934"/>
      <c r="BF76" s="454"/>
    </row>
    <row r="77" spans="1:58" ht="24.75" customHeight="1">
      <c r="A77" s="451">
        <f>Y73+1</f>
        <v>46285</v>
      </c>
      <c r="B77" s="1036"/>
      <c r="E77" s="1029">
        <f>A77+1</f>
        <v>46286</v>
      </c>
      <c r="F77" s="453"/>
      <c r="I77" s="1029">
        <f>E77+1</f>
        <v>46287</v>
      </c>
      <c r="J77" s="453"/>
      <c r="M77" s="1029">
        <f>I77+1</f>
        <v>46288</v>
      </c>
      <c r="N77" s="453"/>
      <c r="Q77" s="1029">
        <f>M77+1</f>
        <v>46289</v>
      </c>
      <c r="R77" s="453"/>
      <c r="U77" s="1029">
        <f>Q77+1</f>
        <v>46290</v>
      </c>
      <c r="V77" s="453"/>
      <c r="Y77" s="1037">
        <f>U77+1</f>
        <v>46291</v>
      </c>
      <c r="Z77" s="1034"/>
      <c r="AB77" s="23"/>
      <c r="AE77" s="451">
        <f>BC73+1</f>
        <v>46376</v>
      </c>
      <c r="AF77" s="1036"/>
      <c r="AI77" s="1029">
        <f>AE77+1</f>
        <v>46377</v>
      </c>
      <c r="AJ77" s="453"/>
      <c r="AM77" s="1029">
        <f>AI77+1</f>
        <v>46378</v>
      </c>
      <c r="AN77" s="453"/>
      <c r="AQ77" s="1029">
        <f>AM77+1</f>
        <v>46379</v>
      </c>
      <c r="AR77" s="453"/>
      <c r="AU77" s="1029">
        <f>AQ77+1</f>
        <v>46380</v>
      </c>
      <c r="AV77" s="453"/>
      <c r="AY77" s="1029">
        <f>AU77+1</f>
        <v>46381</v>
      </c>
      <c r="AZ77" s="453"/>
      <c r="BC77" s="1037">
        <f>AY77+1</f>
        <v>46382</v>
      </c>
      <c r="BD77" s="1034"/>
      <c r="BF77" s="23"/>
    </row>
    <row r="78" spans="1:58" ht="24.75" customHeight="1">
      <c r="A78" s="1025"/>
      <c r="B78" s="1026"/>
      <c r="E78" s="1027"/>
      <c r="F78" s="1028"/>
      <c r="I78" s="1027"/>
      <c r="J78" s="1028"/>
      <c r="M78" s="1027"/>
      <c r="N78" s="1028"/>
      <c r="Q78" s="1027"/>
      <c r="R78" s="1028"/>
      <c r="U78" s="1027"/>
      <c r="V78" s="1028"/>
      <c r="Y78" s="1038"/>
      <c r="Z78" s="1035"/>
      <c r="AB78" s="19"/>
      <c r="AE78" s="1025"/>
      <c r="AF78" s="1026"/>
      <c r="AI78" s="1027"/>
      <c r="AJ78" s="1028"/>
      <c r="AM78" s="1027"/>
      <c r="AN78" s="1028"/>
      <c r="AQ78" s="1027"/>
      <c r="AR78" s="1028"/>
      <c r="AU78" s="1027"/>
      <c r="AV78" s="1028"/>
      <c r="AY78" s="1027"/>
      <c r="AZ78" s="1028"/>
      <c r="BC78" s="1038"/>
      <c r="BD78" s="1035"/>
      <c r="BF78" s="19"/>
    </row>
    <row r="79" spans="1:58" ht="40.5" customHeight="1">
      <c r="A79" s="928"/>
      <c r="B79" s="929"/>
      <c r="C79" s="929"/>
      <c r="D79" s="930"/>
      <c r="E79" s="928"/>
      <c r="F79" s="929"/>
      <c r="G79" s="929"/>
      <c r="H79" s="930"/>
      <c r="I79" s="928"/>
      <c r="J79" s="929"/>
      <c r="K79" s="929"/>
      <c r="L79" s="930"/>
      <c r="M79" s="928"/>
      <c r="N79" s="929"/>
      <c r="O79" s="929"/>
      <c r="P79" s="930"/>
      <c r="Q79" s="928"/>
      <c r="R79" s="929"/>
      <c r="S79" s="929"/>
      <c r="T79" s="930"/>
      <c r="U79" s="928"/>
      <c r="V79" s="929"/>
      <c r="W79" s="929"/>
      <c r="X79" s="930"/>
      <c r="Y79" s="928"/>
      <c r="Z79" s="929"/>
      <c r="AA79" s="929"/>
      <c r="AB79" s="930"/>
      <c r="AE79" s="928"/>
      <c r="AF79" s="929"/>
      <c r="AG79" s="929"/>
      <c r="AH79" s="930"/>
      <c r="AI79" s="928"/>
      <c r="AJ79" s="929"/>
      <c r="AK79" s="929"/>
      <c r="AL79" s="930"/>
      <c r="AM79" s="928"/>
      <c r="AN79" s="929"/>
      <c r="AO79" s="929"/>
      <c r="AP79" s="930"/>
      <c r="AQ79" s="928"/>
      <c r="AR79" s="929"/>
      <c r="AS79" s="929"/>
      <c r="AT79" s="930"/>
      <c r="AU79" s="928"/>
      <c r="AV79" s="929"/>
      <c r="AW79" s="929"/>
      <c r="AX79" s="930"/>
      <c r="AY79" s="928"/>
      <c r="AZ79" s="929"/>
      <c r="BA79" s="929"/>
      <c r="BB79" s="930"/>
      <c r="BC79" s="928"/>
      <c r="BD79" s="929"/>
      <c r="BE79" s="929"/>
      <c r="BF79" s="930"/>
    </row>
    <row r="80" spans="1:58" ht="40.5" customHeight="1">
      <c r="A80" s="933"/>
      <c r="B80" s="934"/>
      <c r="C80" s="934"/>
      <c r="D80" s="454"/>
      <c r="E80" s="933"/>
      <c r="F80" s="934"/>
      <c r="G80" s="934"/>
      <c r="H80" s="454"/>
      <c r="I80" s="933"/>
      <c r="J80" s="934"/>
      <c r="K80" s="934"/>
      <c r="L80" s="454"/>
      <c r="M80" s="933"/>
      <c r="N80" s="934"/>
      <c r="O80" s="934"/>
      <c r="P80" s="454"/>
      <c r="Q80" s="933"/>
      <c r="R80" s="934"/>
      <c r="S80" s="934"/>
      <c r="T80" s="454"/>
      <c r="U80" s="933"/>
      <c r="V80" s="934"/>
      <c r="W80" s="934"/>
      <c r="X80" s="454"/>
      <c r="Y80" s="933"/>
      <c r="Z80" s="934"/>
      <c r="AA80" s="934"/>
      <c r="AB80" s="454"/>
      <c r="AE80" s="933"/>
      <c r="AF80" s="934"/>
      <c r="AG80" s="934"/>
      <c r="AH80" s="454"/>
      <c r="AI80" s="933"/>
      <c r="AJ80" s="934"/>
      <c r="AK80" s="934"/>
      <c r="AL80" s="454"/>
      <c r="AM80" s="933"/>
      <c r="AN80" s="934"/>
      <c r="AO80" s="934"/>
      <c r="AP80" s="454"/>
      <c r="AQ80" s="933"/>
      <c r="AR80" s="934"/>
      <c r="AS80" s="934"/>
      <c r="AT80" s="454"/>
      <c r="AU80" s="933"/>
      <c r="AV80" s="934"/>
      <c r="AW80" s="934"/>
      <c r="AX80" s="454"/>
      <c r="AY80" s="933"/>
      <c r="AZ80" s="934"/>
      <c r="BA80" s="934"/>
      <c r="BB80" s="454"/>
      <c r="BC80" s="933"/>
      <c r="BD80" s="934"/>
      <c r="BE80" s="934"/>
      <c r="BF80" s="454"/>
    </row>
    <row r="81" spans="1:58" ht="24.75" customHeight="1">
      <c r="A81" s="1030">
        <f>IF(DAY(Y77)+1&gt;IF(MONTH(A61)=12,31,DATE(YEAR(A61),MONTH(A61)+1,1)-A61),"",Y77+1)</f>
        <v>46292</v>
      </c>
      <c r="B81" s="1031"/>
      <c r="E81" s="1029">
        <f>IF(A81="","",IF(DAY(A81)+1&gt;IF(MONTH(A61)=12,31,DATE(YEAR(A61),MONTH(A61)+1,1)-A61),"",A81+1))</f>
        <v>46293</v>
      </c>
      <c r="F81" s="453"/>
      <c r="I81" s="1029">
        <f>IF(E81="","",IF(DAY(E81)+1&gt;IF(MONTH(A61)=12,31,DATE(YEAR(A61),MONTH(A61)+1,1)-A61),"",E81+1))</f>
        <v>46294</v>
      </c>
      <c r="J81" s="453"/>
      <c r="K81" s="22"/>
      <c r="L81" s="23"/>
      <c r="M81" s="1029">
        <f>IF(I81="","",IF(DAY(I81)+1&gt;IF(MONTH(A61)=12,31,DATE(YEAR(A61),MONTH(A61)+1,1)-A61),"",I81+1))</f>
        <v>46295</v>
      </c>
      <c r="N81" s="453"/>
      <c r="O81" s="22"/>
      <c r="P81" s="23"/>
      <c r="Q81" s="1029" t="str">
        <f>IF(M81="","",IF(DAY(M81)+1&gt;IF(MONTH(A61)=12,31,DATE(YEAR(A61),MONTH(A61)+1,1)-A61),"",M81+1))</f>
        <v/>
      </c>
      <c r="R81" s="453"/>
      <c r="S81" s="22"/>
      <c r="T81" s="23"/>
      <c r="U81" s="1029" t="str">
        <f>IF(Q81="","",IF(DAY(Q81)+1&gt;IF(MONTH(A61)=12,31,DATE(YEAR(A61),MONTH(A61)+1,1)-A61),"",Q81+1))</f>
        <v/>
      </c>
      <c r="V81" s="453"/>
      <c r="W81" s="22"/>
      <c r="X81" s="23"/>
      <c r="Y81" s="1034" t="str">
        <f>IF(U81="","",IF(DAY(U81)+1&gt;IF(MONTH(A61)=12,31,DATE(YEAR(A61),MONTH(A61)+1,1)-A61),"",U81+1))</f>
        <v/>
      </c>
      <c r="Z81" s="1034"/>
      <c r="AB81" s="23"/>
      <c r="AE81" s="1030">
        <f>IF(DAY(BC77)+1&gt;IF(MONTH(AE61)=12,31,DATE(YEAR(AE61),MONTH(AE61)+1,1)-AE61),"",BC77+1)</f>
        <v>46383</v>
      </c>
      <c r="AF81" s="1031"/>
      <c r="AI81" s="1029">
        <f>IF(AE81="","",IF(DAY(AE81)+1&gt;IF(MONTH(AE61)=12,31,DATE(YEAR(AE61),MONTH(AE61)+1,1)-AE61),"",AE81+1))</f>
        <v>46384</v>
      </c>
      <c r="AJ81" s="453"/>
      <c r="AM81" s="1029">
        <f>IF(AI81="","",IF(DAY(AI81)+1&gt;IF(MONTH(AE61)=12,31,DATE(YEAR(AE61),MONTH(AE61)+1,1)-AE61),"",AI81+1))</f>
        <v>46385</v>
      </c>
      <c r="AN81" s="453"/>
      <c r="AO81" s="22"/>
      <c r="AP81" s="23"/>
      <c r="AQ81" s="1029">
        <f>IF(AM81="","",IF(DAY(AM81)+1&gt;IF(MONTH(AE61)=12,31,DATE(YEAR(AE61),MONTH(AE61)+1,1)-AE61),"",AM81+1))</f>
        <v>46386</v>
      </c>
      <c r="AR81" s="453"/>
      <c r="AS81" s="22"/>
      <c r="AT81" s="23"/>
      <c r="AU81" s="1029">
        <f>IF(AQ81="","",IF(DAY(AQ81)+1&gt;IF(MONTH(AE61)=12,31,DATE(YEAR(AE61),MONTH(AE61)+1,1)-AE61),"",AQ81+1))</f>
        <v>46387</v>
      </c>
      <c r="AV81" s="453"/>
      <c r="AW81" s="22"/>
      <c r="AX81" s="23"/>
      <c r="AY81" s="1029" t="str">
        <f>IF(AU81="","",IF(DAY(AU81)+1&gt;IF(MONTH(AE61)=12,31,DATE(YEAR(AE61),MONTH(AE61)+1,1)-AE61),"",AU81+1))</f>
        <v/>
      </c>
      <c r="AZ81" s="453"/>
      <c r="BA81" s="22"/>
      <c r="BB81" s="23"/>
      <c r="BC81" s="1034" t="str">
        <f>IF(AY81="","",IF(DAY(AY81)+1&gt;IF(MONTH(AE61)=12,31,DATE(YEAR(AE61),MONTH(AE61)+1,1)-AE61),"",AY81+1))</f>
        <v/>
      </c>
      <c r="BD81" s="1034"/>
      <c r="BF81" s="23"/>
    </row>
    <row r="82" spans="1:58" ht="24.75" customHeight="1">
      <c r="A82" s="1032"/>
      <c r="B82" s="1033"/>
      <c r="E82" s="1027"/>
      <c r="F82" s="1028"/>
      <c r="I82" s="1027"/>
      <c r="J82" s="1028"/>
      <c r="L82" s="19"/>
      <c r="M82" s="1027"/>
      <c r="N82" s="1028"/>
      <c r="P82" s="19"/>
      <c r="Q82" s="1027"/>
      <c r="R82" s="1028"/>
      <c r="T82" s="19"/>
      <c r="U82" s="1027"/>
      <c r="V82" s="1028"/>
      <c r="X82" s="19"/>
      <c r="Y82" s="1035"/>
      <c r="Z82" s="1035"/>
      <c r="AB82" s="19"/>
      <c r="AE82" s="1032"/>
      <c r="AF82" s="1033"/>
      <c r="AI82" s="1027"/>
      <c r="AJ82" s="1028"/>
      <c r="AM82" s="1027"/>
      <c r="AN82" s="1028"/>
      <c r="AP82" s="19"/>
      <c r="AQ82" s="1027"/>
      <c r="AR82" s="1028"/>
      <c r="AT82" s="19"/>
      <c r="AU82" s="1027"/>
      <c r="AV82" s="1028"/>
      <c r="AX82" s="19"/>
      <c r="AY82" s="1027"/>
      <c r="AZ82" s="1028"/>
      <c r="BB82" s="19"/>
      <c r="BC82" s="1035"/>
      <c r="BD82" s="1035"/>
      <c r="BF82" s="19"/>
    </row>
    <row r="83" spans="1:58" ht="9" customHeight="1">
      <c r="A83" s="928"/>
      <c r="B83" s="929"/>
      <c r="C83" s="929"/>
      <c r="D83" s="930"/>
      <c r="E83" s="928"/>
      <c r="F83" s="929"/>
      <c r="G83" s="929"/>
      <c r="H83" s="930"/>
      <c r="I83" s="928"/>
      <c r="J83" s="929"/>
      <c r="K83" s="929"/>
      <c r="L83" s="930"/>
      <c r="M83" s="928"/>
      <c r="N83" s="929"/>
      <c r="O83" s="929"/>
      <c r="P83" s="930"/>
      <c r="Q83" s="928"/>
      <c r="R83" s="929"/>
      <c r="S83" s="929"/>
      <c r="T83" s="930"/>
      <c r="U83" s="928"/>
      <c r="V83" s="929"/>
      <c r="W83" s="929"/>
      <c r="X83" s="930"/>
      <c r="Y83" s="929"/>
      <c r="Z83" s="929"/>
      <c r="AA83" s="929"/>
      <c r="AB83" s="930"/>
      <c r="AE83" s="928"/>
      <c r="AF83" s="929"/>
      <c r="AG83" s="929"/>
      <c r="AH83" s="930"/>
      <c r="AI83" s="928"/>
      <c r="AJ83" s="929"/>
      <c r="AK83" s="929"/>
      <c r="AL83" s="930"/>
      <c r="AM83" s="928"/>
      <c r="AN83" s="929"/>
      <c r="AO83" s="929"/>
      <c r="AP83" s="930"/>
      <c r="AQ83" s="928"/>
      <c r="AR83" s="929"/>
      <c r="AS83" s="929"/>
      <c r="AT83" s="930"/>
      <c r="AU83" s="928"/>
      <c r="AV83" s="929"/>
      <c r="AW83" s="929"/>
      <c r="AX83" s="930"/>
      <c r="AY83" s="928"/>
      <c r="AZ83" s="929"/>
      <c r="BA83" s="929"/>
      <c r="BB83" s="930"/>
      <c r="BC83" s="929"/>
      <c r="BD83" s="929"/>
      <c r="BE83" s="929"/>
      <c r="BF83" s="930"/>
    </row>
    <row r="84" spans="1:58" ht="9" customHeight="1">
      <c r="A84" s="928"/>
      <c r="B84" s="929"/>
      <c r="C84" s="929"/>
      <c r="D84" s="930"/>
      <c r="E84" s="928"/>
      <c r="F84" s="929"/>
      <c r="G84" s="929"/>
      <c r="H84" s="930"/>
      <c r="I84" s="928"/>
      <c r="J84" s="929"/>
      <c r="K84" s="929"/>
      <c r="L84" s="930"/>
      <c r="M84" s="928"/>
      <c r="N84" s="929"/>
      <c r="O84" s="929"/>
      <c r="P84" s="930"/>
      <c r="Q84" s="928"/>
      <c r="R84" s="929"/>
      <c r="S84" s="929"/>
      <c r="T84" s="930"/>
      <c r="U84" s="928"/>
      <c r="V84" s="929"/>
      <c r="W84" s="929"/>
      <c r="X84" s="930"/>
      <c r="Y84" s="929"/>
      <c r="Z84" s="929"/>
      <c r="AA84" s="929"/>
      <c r="AB84" s="930"/>
      <c r="AE84" s="928"/>
      <c r="AF84" s="929"/>
      <c r="AG84" s="929"/>
      <c r="AH84" s="930"/>
      <c r="AI84" s="928"/>
      <c r="AJ84" s="929"/>
      <c r="AK84" s="929"/>
      <c r="AL84" s="930"/>
      <c r="AM84" s="928"/>
      <c r="AN84" s="929"/>
      <c r="AO84" s="929"/>
      <c r="AP84" s="930"/>
      <c r="AQ84" s="928"/>
      <c r="AR84" s="929"/>
      <c r="AS84" s="929"/>
      <c r="AT84" s="930"/>
      <c r="AU84" s="928"/>
      <c r="AV84" s="929"/>
      <c r="AW84" s="929"/>
      <c r="AX84" s="930"/>
      <c r="AY84" s="928"/>
      <c r="AZ84" s="929"/>
      <c r="BA84" s="929"/>
      <c r="BB84" s="930"/>
      <c r="BC84" s="929"/>
      <c r="BD84" s="929"/>
      <c r="BE84" s="929"/>
      <c r="BF84" s="930"/>
    </row>
    <row r="85" spans="1:58" ht="24.75" customHeight="1">
      <c r="A85" s="1025" t="str">
        <f>IF(Y81="","",IF(DAY(Y81)+1&gt;IF(MONTH(A61)=12,31,DATE(YEAR(A61),MONTH(A61)+1,1)-A61),"",Y81+1))</f>
        <v/>
      </c>
      <c r="B85" s="1026"/>
      <c r="E85" s="1027" t="str">
        <f>IF(A85="","",IF(DAY(A85)+1&gt;IF(MONTH(A61)=12,31,DATE(YEAR(A61),MONTH(A61)+1,1)-A61),"",A85+1))</f>
        <v/>
      </c>
      <c r="F85" s="1028"/>
      <c r="H85" s="19"/>
      <c r="I85" s="24"/>
      <c r="L85" s="19"/>
      <c r="M85" s="24"/>
      <c r="P85" s="19"/>
      <c r="Q85" s="24"/>
      <c r="T85" s="19"/>
      <c r="U85" s="24"/>
      <c r="X85" s="19"/>
      <c r="AB85" s="19"/>
      <c r="AE85" s="1025" t="str">
        <f>IF(BC81="","",IF(DAY(BC81)+1&gt;IF(MONTH(AE61)=12,31,DATE(YEAR(AE61),MONTH(AE61)+1,1)-AE61),"",BC81+1))</f>
        <v/>
      </c>
      <c r="AF85" s="1026"/>
      <c r="AI85" s="1027" t="str">
        <f>IF(AE85="","",IF(DAY(AE85)+1&gt;IF(MONTH(AE61)=12,31,DATE(YEAR(AE61),MONTH(AE61)+1,1)-AE61),"",AE85+1))</f>
        <v/>
      </c>
      <c r="AJ85" s="1028"/>
      <c r="AL85" s="19"/>
      <c r="AM85" s="24"/>
      <c r="AP85" s="19"/>
      <c r="AQ85" s="24"/>
      <c r="AT85" s="19"/>
      <c r="AU85" s="24"/>
      <c r="AX85" s="19"/>
      <c r="AY85" s="24"/>
      <c r="BB85" s="19"/>
      <c r="BF85" s="19"/>
    </row>
    <row r="86" spans="1:58" ht="24.75" customHeight="1">
      <c r="A86" s="1025"/>
      <c r="B86" s="1026"/>
      <c r="E86" s="1027"/>
      <c r="F86" s="1028"/>
      <c r="H86" s="19"/>
      <c r="I86" s="24"/>
      <c r="L86" s="19"/>
      <c r="M86" s="24"/>
      <c r="P86" s="19"/>
      <c r="Q86" s="24"/>
      <c r="T86" s="19"/>
      <c r="U86" s="24"/>
      <c r="X86" s="19"/>
      <c r="AB86" s="19"/>
      <c r="AE86" s="1025"/>
      <c r="AF86" s="1026"/>
      <c r="AI86" s="1027"/>
      <c r="AJ86" s="1028"/>
      <c r="AL86" s="19"/>
      <c r="AM86" s="24"/>
      <c r="AP86" s="19"/>
      <c r="AQ86" s="24"/>
      <c r="AT86" s="19"/>
      <c r="AU86" s="24"/>
      <c r="AX86" s="19"/>
      <c r="AY86" s="24"/>
      <c r="BB86" s="19"/>
      <c r="BF86" s="19"/>
    </row>
    <row r="87" spans="1:58" ht="7.5" customHeight="1">
      <c r="A87" s="928"/>
      <c r="B87" s="929"/>
      <c r="C87" s="929"/>
      <c r="D87" s="930"/>
      <c r="E87" s="928"/>
      <c r="F87" s="929"/>
      <c r="G87" s="929"/>
      <c r="H87" s="930"/>
      <c r="I87" s="24"/>
      <c r="L87" s="19"/>
      <c r="M87" s="24"/>
      <c r="P87" s="19"/>
      <c r="Q87" s="24"/>
      <c r="T87" s="19"/>
      <c r="U87" s="24"/>
      <c r="X87" s="19"/>
      <c r="AB87" s="19"/>
      <c r="AE87" s="928"/>
      <c r="AF87" s="929"/>
      <c r="AG87" s="929"/>
      <c r="AH87" s="930"/>
      <c r="AI87" s="928"/>
      <c r="AJ87" s="929"/>
      <c r="AK87" s="929"/>
      <c r="AL87" s="930"/>
      <c r="AM87" s="24"/>
      <c r="AP87" s="19"/>
      <c r="AQ87" s="24"/>
      <c r="AT87" s="19"/>
      <c r="AU87" s="24"/>
      <c r="AX87" s="19"/>
      <c r="AY87" s="24"/>
      <c r="BB87" s="19"/>
      <c r="BF87" s="19"/>
    </row>
    <row r="88" spans="1:58" ht="7.5" customHeight="1">
      <c r="A88" s="933"/>
      <c r="B88" s="934"/>
      <c r="C88" s="934"/>
      <c r="D88" s="454"/>
      <c r="E88" s="933"/>
      <c r="F88" s="934"/>
      <c r="G88" s="934"/>
      <c r="H88" s="454"/>
      <c r="I88" s="44"/>
      <c r="J88" s="20"/>
      <c r="K88" s="20"/>
      <c r="L88" s="21"/>
      <c r="M88" s="44"/>
      <c r="N88" s="20"/>
      <c r="O88" s="20"/>
      <c r="P88" s="21"/>
      <c r="Q88" s="44"/>
      <c r="R88" s="20"/>
      <c r="S88" s="20"/>
      <c r="T88" s="21"/>
      <c r="U88" s="44"/>
      <c r="V88" s="20"/>
      <c r="W88" s="20"/>
      <c r="X88" s="21"/>
      <c r="Y88" s="20"/>
      <c r="Z88" s="20"/>
      <c r="AA88" s="20"/>
      <c r="AB88" s="21"/>
      <c r="AE88" s="933"/>
      <c r="AF88" s="934"/>
      <c r="AG88" s="934"/>
      <c r="AH88" s="454"/>
      <c r="AI88" s="933"/>
      <c r="AJ88" s="934"/>
      <c r="AK88" s="934"/>
      <c r="AL88" s="454"/>
      <c r="AM88" s="44"/>
      <c r="AN88" s="20"/>
      <c r="AO88" s="20"/>
      <c r="AP88" s="21"/>
      <c r="AQ88" s="44"/>
      <c r="AR88" s="20"/>
      <c r="AS88" s="20"/>
      <c r="AT88" s="21"/>
      <c r="AU88" s="44"/>
      <c r="AV88" s="20"/>
      <c r="AW88" s="20"/>
      <c r="AX88" s="21"/>
      <c r="AY88" s="44"/>
      <c r="AZ88" s="20"/>
      <c r="BA88" s="20"/>
      <c r="BB88" s="21"/>
      <c r="BC88" s="20"/>
      <c r="BD88" s="20"/>
      <c r="BE88" s="20"/>
      <c r="BF88" s="21"/>
    </row>
  </sheetData>
  <mergeCells count="804">
    <mergeCell ref="AM4:AN4"/>
    <mergeCell ref="AQ4:AR4"/>
    <mergeCell ref="AU4:AV4"/>
    <mergeCell ref="AY4:AZ4"/>
    <mergeCell ref="BC4:BD4"/>
    <mergeCell ref="AS2:AY2"/>
    <mergeCell ref="AZ2:BF2"/>
    <mergeCell ref="AM1:AP1"/>
    <mergeCell ref="AS1:AY1"/>
    <mergeCell ref="AZ1:BF1"/>
    <mergeCell ref="AM2:AP2"/>
    <mergeCell ref="A4:B4"/>
    <mergeCell ref="E4:F4"/>
    <mergeCell ref="I4:J4"/>
    <mergeCell ref="M4:N4"/>
    <mergeCell ref="Q4:R4"/>
    <mergeCell ref="U4:V4"/>
    <mergeCell ref="Y4:Z4"/>
    <mergeCell ref="AE4:AF4"/>
    <mergeCell ref="AH1:AL2"/>
    <mergeCell ref="A2:C2"/>
    <mergeCell ref="I2:L2"/>
    <mergeCell ref="O2:U2"/>
    <mergeCell ref="V2:AB2"/>
    <mergeCell ref="AE2:AG2"/>
    <mergeCell ref="A1:C1"/>
    <mergeCell ref="D1:H2"/>
    <mergeCell ref="I1:L1"/>
    <mergeCell ref="O1:U1"/>
    <mergeCell ref="V1:AB1"/>
    <mergeCell ref="AE1:AG1"/>
    <mergeCell ref="AI4:AJ4"/>
    <mergeCell ref="Q5:R6"/>
    <mergeCell ref="S5:T6"/>
    <mergeCell ref="U5:V6"/>
    <mergeCell ref="W5:X6"/>
    <mergeCell ref="A5:B6"/>
    <mergeCell ref="C5:D6"/>
    <mergeCell ref="E5:F6"/>
    <mergeCell ref="G5:H6"/>
    <mergeCell ref="I5:J6"/>
    <mergeCell ref="K5:L6"/>
    <mergeCell ref="AY5:AZ6"/>
    <mergeCell ref="BA5:BB6"/>
    <mergeCell ref="BC5:BD6"/>
    <mergeCell ref="BE5:BF6"/>
    <mergeCell ref="C7:D7"/>
    <mergeCell ref="G7:H7"/>
    <mergeCell ref="K7:L7"/>
    <mergeCell ref="O7:P7"/>
    <mergeCell ref="S7:T7"/>
    <mergeCell ref="W7:X7"/>
    <mergeCell ref="AM5:AN6"/>
    <mergeCell ref="AO5:AP6"/>
    <mergeCell ref="AQ5:AR6"/>
    <mergeCell ref="AS5:AT6"/>
    <mergeCell ref="AU5:AV6"/>
    <mergeCell ref="AW5:AX6"/>
    <mergeCell ref="Y5:Z6"/>
    <mergeCell ref="AA5:AB6"/>
    <mergeCell ref="AE5:AF6"/>
    <mergeCell ref="AG5:AH6"/>
    <mergeCell ref="AI5:AJ6"/>
    <mergeCell ref="AK5:AL6"/>
    <mergeCell ref="M5:N6"/>
    <mergeCell ref="O5:P6"/>
    <mergeCell ref="AI8:AL8"/>
    <mergeCell ref="AM8:AP8"/>
    <mergeCell ref="AQ8:AT8"/>
    <mergeCell ref="AU8:AX8"/>
    <mergeCell ref="AY8:BB8"/>
    <mergeCell ref="BC8:BF8"/>
    <mergeCell ref="BA7:BB7"/>
    <mergeCell ref="BE7:BF7"/>
    <mergeCell ref="A8:D8"/>
    <mergeCell ref="E8:H8"/>
    <mergeCell ref="I8:L8"/>
    <mergeCell ref="M8:P8"/>
    <mergeCell ref="Q8:T8"/>
    <mergeCell ref="U8:X8"/>
    <mergeCell ref="Y8:AB8"/>
    <mergeCell ref="AE8:AH8"/>
    <mergeCell ref="AA7:AB7"/>
    <mergeCell ref="AG7:AH7"/>
    <mergeCell ref="AK7:AL7"/>
    <mergeCell ref="AO7:AP7"/>
    <mergeCell ref="AS7:AT7"/>
    <mergeCell ref="AW7:AX7"/>
    <mergeCell ref="BC11:BF11"/>
    <mergeCell ref="AY9:AZ10"/>
    <mergeCell ref="BC9:BD10"/>
    <mergeCell ref="A11:D11"/>
    <mergeCell ref="E11:H11"/>
    <mergeCell ref="I11:L11"/>
    <mergeCell ref="M11:P11"/>
    <mergeCell ref="Q11:T11"/>
    <mergeCell ref="U11:X11"/>
    <mergeCell ref="Y11:AB11"/>
    <mergeCell ref="AE11:AH11"/>
    <mergeCell ref="Y9:Z10"/>
    <mergeCell ref="AE9:AF10"/>
    <mergeCell ref="AI9:AJ10"/>
    <mergeCell ref="AM9:AN10"/>
    <mergeCell ref="AQ9:AR10"/>
    <mergeCell ref="AU9:AV10"/>
    <mergeCell ref="A9:B10"/>
    <mergeCell ref="E9:F10"/>
    <mergeCell ref="I9:J10"/>
    <mergeCell ref="M9:N10"/>
    <mergeCell ref="Q9:R10"/>
    <mergeCell ref="U9:V10"/>
    <mergeCell ref="I12:L12"/>
    <mergeCell ref="M12:P12"/>
    <mergeCell ref="Q12:T12"/>
    <mergeCell ref="U12:X12"/>
    <mergeCell ref="AI11:AL11"/>
    <mergeCell ref="AM11:AP11"/>
    <mergeCell ref="AQ11:AT11"/>
    <mergeCell ref="AU11:AX11"/>
    <mergeCell ref="AY11:BB11"/>
    <mergeCell ref="AI13:AJ14"/>
    <mergeCell ref="AM13:AN14"/>
    <mergeCell ref="AQ13:AR14"/>
    <mergeCell ref="AU13:AV14"/>
    <mergeCell ref="AY13:AZ14"/>
    <mergeCell ref="BC13:BD14"/>
    <mergeCell ref="AY12:BB12"/>
    <mergeCell ref="BC12:BF12"/>
    <mergeCell ref="A13:B14"/>
    <mergeCell ref="E13:F14"/>
    <mergeCell ref="I13:J14"/>
    <mergeCell ref="M13:N14"/>
    <mergeCell ref="Q13:R14"/>
    <mergeCell ref="U13:V14"/>
    <mergeCell ref="Y13:Z14"/>
    <mergeCell ref="AE13:AF14"/>
    <mergeCell ref="Y12:AB12"/>
    <mergeCell ref="AE12:AH12"/>
    <mergeCell ref="AI12:AL12"/>
    <mergeCell ref="AM12:AP12"/>
    <mergeCell ref="AQ12:AT12"/>
    <mergeCell ref="AU12:AX12"/>
    <mergeCell ref="A12:D12"/>
    <mergeCell ref="E12:H12"/>
    <mergeCell ref="BC16:BF16"/>
    <mergeCell ref="AY15:BB15"/>
    <mergeCell ref="BC15:BF15"/>
    <mergeCell ref="A16:D16"/>
    <mergeCell ref="E16:H16"/>
    <mergeCell ref="I16:L16"/>
    <mergeCell ref="M16:P16"/>
    <mergeCell ref="Q16:T16"/>
    <mergeCell ref="U16:X16"/>
    <mergeCell ref="Y16:AB16"/>
    <mergeCell ref="AE16:AH16"/>
    <mergeCell ref="Y15:AB15"/>
    <mergeCell ref="AE15:AH15"/>
    <mergeCell ref="AI15:AL15"/>
    <mergeCell ref="AM15:AP15"/>
    <mergeCell ref="AQ15:AT15"/>
    <mergeCell ref="AU15:AX15"/>
    <mergeCell ref="A15:D15"/>
    <mergeCell ref="E15:H15"/>
    <mergeCell ref="I15:L15"/>
    <mergeCell ref="M15:P15"/>
    <mergeCell ref="Q15:T15"/>
    <mergeCell ref="U15:X15"/>
    <mergeCell ref="I17:J18"/>
    <mergeCell ref="M17:N18"/>
    <mergeCell ref="Q17:R18"/>
    <mergeCell ref="U17:V18"/>
    <mergeCell ref="AI16:AL16"/>
    <mergeCell ref="AM16:AP16"/>
    <mergeCell ref="AQ16:AT16"/>
    <mergeCell ref="AU16:AX16"/>
    <mergeCell ref="AY16:BB16"/>
    <mergeCell ref="AI19:AL19"/>
    <mergeCell ref="AM19:AP19"/>
    <mergeCell ref="AQ19:AT19"/>
    <mergeCell ref="AU19:AX19"/>
    <mergeCell ref="AY19:BB19"/>
    <mergeCell ref="BC19:BF19"/>
    <mergeCell ref="AY17:AZ18"/>
    <mergeCell ref="BC17:BD18"/>
    <mergeCell ref="A19:D19"/>
    <mergeCell ref="E19:H19"/>
    <mergeCell ref="I19:L19"/>
    <mergeCell ref="M19:P19"/>
    <mergeCell ref="Q19:T19"/>
    <mergeCell ref="U19:X19"/>
    <mergeCell ref="Y19:AB19"/>
    <mergeCell ref="AE19:AH19"/>
    <mergeCell ref="Y17:Z18"/>
    <mergeCell ref="AE17:AF18"/>
    <mergeCell ref="AI17:AJ18"/>
    <mergeCell ref="AM17:AN18"/>
    <mergeCell ref="AQ17:AR18"/>
    <mergeCell ref="AU17:AV18"/>
    <mergeCell ref="A17:B18"/>
    <mergeCell ref="E17:F18"/>
    <mergeCell ref="AY20:BB20"/>
    <mergeCell ref="BC20:BF20"/>
    <mergeCell ref="A21:B22"/>
    <mergeCell ref="E21:F22"/>
    <mergeCell ref="I21:J22"/>
    <mergeCell ref="M21:N22"/>
    <mergeCell ref="Q21:R22"/>
    <mergeCell ref="U21:V22"/>
    <mergeCell ref="Y21:Z22"/>
    <mergeCell ref="AE21:AF22"/>
    <mergeCell ref="Y20:AB20"/>
    <mergeCell ref="AE20:AH20"/>
    <mergeCell ref="AI20:AL20"/>
    <mergeCell ref="AM20:AP20"/>
    <mergeCell ref="AQ20:AT20"/>
    <mergeCell ref="AU20:AX20"/>
    <mergeCell ref="A20:D20"/>
    <mergeCell ref="E20:H20"/>
    <mergeCell ref="I20:L20"/>
    <mergeCell ref="M20:P20"/>
    <mergeCell ref="Q20:T20"/>
    <mergeCell ref="U20:X20"/>
    <mergeCell ref="M23:P23"/>
    <mergeCell ref="Q23:T23"/>
    <mergeCell ref="U23:X23"/>
    <mergeCell ref="AI21:AJ22"/>
    <mergeCell ref="AM21:AN22"/>
    <mergeCell ref="AQ21:AR22"/>
    <mergeCell ref="AU21:AV22"/>
    <mergeCell ref="AY21:AZ22"/>
    <mergeCell ref="BC21:BD22"/>
    <mergeCell ref="AM24:AP24"/>
    <mergeCell ref="AQ24:AT24"/>
    <mergeCell ref="AU24:AX24"/>
    <mergeCell ref="AY24:BB24"/>
    <mergeCell ref="BC24:BF24"/>
    <mergeCell ref="AY23:BB23"/>
    <mergeCell ref="BC23:BF23"/>
    <mergeCell ref="A24:D24"/>
    <mergeCell ref="E24:H24"/>
    <mergeCell ref="I24:L24"/>
    <mergeCell ref="M24:P24"/>
    <mergeCell ref="Q24:T24"/>
    <mergeCell ref="U24:X24"/>
    <mergeCell ref="Y24:AB24"/>
    <mergeCell ref="AE24:AH24"/>
    <mergeCell ref="Y23:AB23"/>
    <mergeCell ref="AE23:AH23"/>
    <mergeCell ref="AI23:AL23"/>
    <mergeCell ref="AM23:AP23"/>
    <mergeCell ref="AQ23:AT23"/>
    <mergeCell ref="AU23:AX23"/>
    <mergeCell ref="A23:D23"/>
    <mergeCell ref="E23:H23"/>
    <mergeCell ref="I23:L23"/>
    <mergeCell ref="A25:B26"/>
    <mergeCell ref="E25:F26"/>
    <mergeCell ref="AE25:AF26"/>
    <mergeCell ref="AI25:AJ26"/>
    <mergeCell ref="A27:D27"/>
    <mergeCell ref="E27:H27"/>
    <mergeCell ref="AE27:AH27"/>
    <mergeCell ref="AI27:AL27"/>
    <mergeCell ref="AI24:AL24"/>
    <mergeCell ref="AE32:AG32"/>
    <mergeCell ref="AM32:AP32"/>
    <mergeCell ref="A28:D28"/>
    <mergeCell ref="E28:H28"/>
    <mergeCell ref="AE28:AH28"/>
    <mergeCell ref="AI28:AL28"/>
    <mergeCell ref="A31:C31"/>
    <mergeCell ref="D31:H32"/>
    <mergeCell ref="I31:L31"/>
    <mergeCell ref="O31:U31"/>
    <mergeCell ref="V31:AB31"/>
    <mergeCell ref="AE31:AG31"/>
    <mergeCell ref="AI34:AJ34"/>
    <mergeCell ref="AM34:AN34"/>
    <mergeCell ref="AQ34:AR34"/>
    <mergeCell ref="AU34:AV34"/>
    <mergeCell ref="AY34:AZ34"/>
    <mergeCell ref="BC34:BD34"/>
    <mergeCell ref="AS32:AY32"/>
    <mergeCell ref="AZ32:BF32"/>
    <mergeCell ref="A34:B34"/>
    <mergeCell ref="E34:F34"/>
    <mergeCell ref="I34:J34"/>
    <mergeCell ref="M34:N34"/>
    <mergeCell ref="Q34:R34"/>
    <mergeCell ref="U34:V34"/>
    <mergeCell ref="Y34:Z34"/>
    <mergeCell ref="AE34:AF34"/>
    <mergeCell ref="AH31:AL32"/>
    <mergeCell ref="AM31:AP31"/>
    <mergeCell ref="AS31:AY31"/>
    <mergeCell ref="AZ31:BF31"/>
    <mergeCell ref="A32:C32"/>
    <mergeCell ref="I32:L32"/>
    <mergeCell ref="O32:U32"/>
    <mergeCell ref="V32:AB32"/>
    <mergeCell ref="Q35:R36"/>
    <mergeCell ref="S35:T36"/>
    <mergeCell ref="U35:V36"/>
    <mergeCell ref="W35:X36"/>
    <mergeCell ref="A35:B36"/>
    <mergeCell ref="C35:D36"/>
    <mergeCell ref="E35:F36"/>
    <mergeCell ref="G35:H36"/>
    <mergeCell ref="I35:J36"/>
    <mergeCell ref="K35:L36"/>
    <mergeCell ref="AY35:AZ36"/>
    <mergeCell ref="BA35:BB36"/>
    <mergeCell ref="BC35:BD36"/>
    <mergeCell ref="BE35:BF36"/>
    <mergeCell ref="C37:D37"/>
    <mergeCell ref="G37:H37"/>
    <mergeCell ref="K37:L37"/>
    <mergeCell ref="O37:P37"/>
    <mergeCell ref="S37:T37"/>
    <mergeCell ref="W37:X37"/>
    <mergeCell ref="AM35:AN36"/>
    <mergeCell ref="AO35:AP36"/>
    <mergeCell ref="AQ35:AR36"/>
    <mergeCell ref="AS35:AT36"/>
    <mergeCell ref="AU35:AV36"/>
    <mergeCell ref="AW35:AX36"/>
    <mergeCell ref="Y35:Z36"/>
    <mergeCell ref="AA35:AB36"/>
    <mergeCell ref="AE35:AF36"/>
    <mergeCell ref="AG35:AH36"/>
    <mergeCell ref="AI35:AJ36"/>
    <mergeCell ref="AK35:AL36"/>
    <mergeCell ref="M35:N36"/>
    <mergeCell ref="O35:P36"/>
    <mergeCell ref="AI38:AL38"/>
    <mergeCell ref="AM38:AP38"/>
    <mergeCell ref="AQ38:AT38"/>
    <mergeCell ref="AU38:AX38"/>
    <mergeCell ref="AY38:BB38"/>
    <mergeCell ref="BC38:BF38"/>
    <mergeCell ref="BA37:BB37"/>
    <mergeCell ref="BE37:BF37"/>
    <mergeCell ref="A38:D38"/>
    <mergeCell ref="E38:H38"/>
    <mergeCell ref="I38:L38"/>
    <mergeCell ref="M38:P38"/>
    <mergeCell ref="Q38:T38"/>
    <mergeCell ref="U38:X38"/>
    <mergeCell ref="Y38:AB38"/>
    <mergeCell ref="AE38:AH38"/>
    <mergeCell ref="AA37:AB37"/>
    <mergeCell ref="AG37:AH37"/>
    <mergeCell ref="AK37:AL37"/>
    <mergeCell ref="AO37:AP37"/>
    <mergeCell ref="AS37:AT37"/>
    <mergeCell ref="AW37:AX37"/>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I42:L42"/>
    <mergeCell ref="M42:P42"/>
    <mergeCell ref="Q42:T42"/>
    <mergeCell ref="U42:X42"/>
    <mergeCell ref="AI41:AL41"/>
    <mergeCell ref="AM41:AP41"/>
    <mergeCell ref="AQ41:AT41"/>
    <mergeCell ref="AU41:AX41"/>
    <mergeCell ref="AY41:BB41"/>
    <mergeCell ref="AI43:AJ44"/>
    <mergeCell ref="AM43:AN44"/>
    <mergeCell ref="AQ43:AR44"/>
    <mergeCell ref="AU43:AV44"/>
    <mergeCell ref="AY43:AZ44"/>
    <mergeCell ref="BC43:BD44"/>
    <mergeCell ref="AY42:BB42"/>
    <mergeCell ref="BC42:BF42"/>
    <mergeCell ref="A43:B44"/>
    <mergeCell ref="E43:F44"/>
    <mergeCell ref="I43:J44"/>
    <mergeCell ref="M43:N44"/>
    <mergeCell ref="Q43:R44"/>
    <mergeCell ref="U43:V44"/>
    <mergeCell ref="Y43:Z44"/>
    <mergeCell ref="AE43:AF44"/>
    <mergeCell ref="Y42:AB42"/>
    <mergeCell ref="AE42:AH42"/>
    <mergeCell ref="AI42:AL42"/>
    <mergeCell ref="AM42:AP42"/>
    <mergeCell ref="AQ42:AT42"/>
    <mergeCell ref="AU42:AX42"/>
    <mergeCell ref="A42:D42"/>
    <mergeCell ref="E42:H42"/>
    <mergeCell ref="BC46:BF46"/>
    <mergeCell ref="AY45:BB45"/>
    <mergeCell ref="BC45:BF45"/>
    <mergeCell ref="A46:D46"/>
    <mergeCell ref="E46:H46"/>
    <mergeCell ref="I46:L46"/>
    <mergeCell ref="M46:P46"/>
    <mergeCell ref="Q46:T46"/>
    <mergeCell ref="U46:X46"/>
    <mergeCell ref="Y46:AB46"/>
    <mergeCell ref="AE46:AH46"/>
    <mergeCell ref="Y45:AB45"/>
    <mergeCell ref="AE45:AH45"/>
    <mergeCell ref="AI45:AL45"/>
    <mergeCell ref="AM45:AP45"/>
    <mergeCell ref="AQ45:AT45"/>
    <mergeCell ref="AU45:AX45"/>
    <mergeCell ref="A45:D45"/>
    <mergeCell ref="E45:H45"/>
    <mergeCell ref="I45:L45"/>
    <mergeCell ref="M45:P45"/>
    <mergeCell ref="Q45:T45"/>
    <mergeCell ref="U45:X45"/>
    <mergeCell ref="I47:J48"/>
    <mergeCell ref="M47:N48"/>
    <mergeCell ref="Q47:R48"/>
    <mergeCell ref="U47:V48"/>
    <mergeCell ref="AI46:AL46"/>
    <mergeCell ref="AM46:AP46"/>
    <mergeCell ref="AQ46:AT46"/>
    <mergeCell ref="AU46:AX46"/>
    <mergeCell ref="AY46:BB46"/>
    <mergeCell ref="AI49:AL49"/>
    <mergeCell ref="AM49:AP49"/>
    <mergeCell ref="AQ49:AT49"/>
    <mergeCell ref="AU49:AX49"/>
    <mergeCell ref="AY49:BB49"/>
    <mergeCell ref="BC49:BF49"/>
    <mergeCell ref="AY47:AZ48"/>
    <mergeCell ref="BC47:BD48"/>
    <mergeCell ref="A49:D49"/>
    <mergeCell ref="E49:H49"/>
    <mergeCell ref="I49:L49"/>
    <mergeCell ref="M49:P49"/>
    <mergeCell ref="Q49:T49"/>
    <mergeCell ref="U49:X49"/>
    <mergeCell ref="Y49:AB49"/>
    <mergeCell ref="AE49:AH49"/>
    <mergeCell ref="Y47:Z48"/>
    <mergeCell ref="AE47:AF48"/>
    <mergeCell ref="AI47:AJ48"/>
    <mergeCell ref="AM47:AN48"/>
    <mergeCell ref="AQ47:AR48"/>
    <mergeCell ref="AU47:AV48"/>
    <mergeCell ref="A47:B48"/>
    <mergeCell ref="E47:F48"/>
    <mergeCell ref="AY50:BB50"/>
    <mergeCell ref="BC50:BF50"/>
    <mergeCell ref="A51:B52"/>
    <mergeCell ref="E51:F52"/>
    <mergeCell ref="I51:J52"/>
    <mergeCell ref="M51:N52"/>
    <mergeCell ref="Q51:R52"/>
    <mergeCell ref="U51:V52"/>
    <mergeCell ref="Y51:Z52"/>
    <mergeCell ref="AE51:AF52"/>
    <mergeCell ref="Y50:AB50"/>
    <mergeCell ref="AE50:AH50"/>
    <mergeCell ref="AI50:AL50"/>
    <mergeCell ref="AM50:AP50"/>
    <mergeCell ref="AQ50:AT50"/>
    <mergeCell ref="AU50:AX50"/>
    <mergeCell ref="A50:D50"/>
    <mergeCell ref="E50:H50"/>
    <mergeCell ref="I50:L50"/>
    <mergeCell ref="M50:P50"/>
    <mergeCell ref="Q50:T50"/>
    <mergeCell ref="U50:X50"/>
    <mergeCell ref="M53:P53"/>
    <mergeCell ref="Q53:T53"/>
    <mergeCell ref="U53:X53"/>
    <mergeCell ref="AI51:AJ52"/>
    <mergeCell ref="AM51:AN52"/>
    <mergeCell ref="AQ51:AR52"/>
    <mergeCell ref="AU51:AV52"/>
    <mergeCell ref="AY51:AZ52"/>
    <mergeCell ref="BC51:BD52"/>
    <mergeCell ref="AM54:AP54"/>
    <mergeCell ref="AQ54:AT54"/>
    <mergeCell ref="AU54:AX54"/>
    <mergeCell ref="AY54:BB54"/>
    <mergeCell ref="BC54:BF54"/>
    <mergeCell ref="AY53:BB53"/>
    <mergeCell ref="BC53:BF53"/>
    <mergeCell ref="A54:D54"/>
    <mergeCell ref="E54:H54"/>
    <mergeCell ref="I54:L54"/>
    <mergeCell ref="M54:P54"/>
    <mergeCell ref="Q54:T54"/>
    <mergeCell ref="U54:X54"/>
    <mergeCell ref="Y54:AB54"/>
    <mergeCell ref="AE54:AH54"/>
    <mergeCell ref="Y53:AB53"/>
    <mergeCell ref="AE53:AH53"/>
    <mergeCell ref="AI53:AL53"/>
    <mergeCell ref="AM53:AP53"/>
    <mergeCell ref="AQ53:AT53"/>
    <mergeCell ref="AU53:AX53"/>
    <mergeCell ref="A53:D53"/>
    <mergeCell ref="E53:H53"/>
    <mergeCell ref="I53:L53"/>
    <mergeCell ref="A55:B56"/>
    <mergeCell ref="E55:F56"/>
    <mergeCell ref="AE55:AF56"/>
    <mergeCell ref="AI55:AJ56"/>
    <mergeCell ref="A57:D57"/>
    <mergeCell ref="E57:H57"/>
    <mergeCell ref="AE57:AH57"/>
    <mergeCell ref="AI57:AL57"/>
    <mergeCell ref="AI54:AL54"/>
    <mergeCell ref="AE62:AG62"/>
    <mergeCell ref="AM62:AP62"/>
    <mergeCell ref="A58:D58"/>
    <mergeCell ref="E58:H58"/>
    <mergeCell ref="AE58:AH58"/>
    <mergeCell ref="AI58:AL58"/>
    <mergeCell ref="A61:C61"/>
    <mergeCell ref="D61:H62"/>
    <mergeCell ref="I61:L61"/>
    <mergeCell ref="O61:U61"/>
    <mergeCell ref="V61:AB61"/>
    <mergeCell ref="AE61:AG61"/>
    <mergeCell ref="AI64:AJ64"/>
    <mergeCell ref="AM64:AN64"/>
    <mergeCell ref="AQ64:AR64"/>
    <mergeCell ref="AU64:AV64"/>
    <mergeCell ref="AY64:AZ64"/>
    <mergeCell ref="BC64:BD64"/>
    <mergeCell ref="AS62:AY62"/>
    <mergeCell ref="AZ62:BF62"/>
    <mergeCell ref="A64:B64"/>
    <mergeCell ref="E64:F64"/>
    <mergeCell ref="I64:J64"/>
    <mergeCell ref="M64:N64"/>
    <mergeCell ref="Q64:R64"/>
    <mergeCell ref="U64:V64"/>
    <mergeCell ref="Y64:Z64"/>
    <mergeCell ref="AE64:AF64"/>
    <mergeCell ref="AH61:AL62"/>
    <mergeCell ref="AM61:AP61"/>
    <mergeCell ref="AS61:AY61"/>
    <mergeCell ref="AZ61:BF61"/>
    <mergeCell ref="A62:C62"/>
    <mergeCell ref="I62:L62"/>
    <mergeCell ref="O62:U62"/>
    <mergeCell ref="V62:AB62"/>
    <mergeCell ref="Q65:R66"/>
    <mergeCell ref="S65:T66"/>
    <mergeCell ref="U65:V66"/>
    <mergeCell ref="W65:X66"/>
    <mergeCell ref="A65:B66"/>
    <mergeCell ref="C65:D66"/>
    <mergeCell ref="E65:F66"/>
    <mergeCell ref="G65:H66"/>
    <mergeCell ref="I65:J66"/>
    <mergeCell ref="K65:L66"/>
    <mergeCell ref="AY65:AZ66"/>
    <mergeCell ref="BA65:BB66"/>
    <mergeCell ref="BC65:BD66"/>
    <mergeCell ref="BE65:BF66"/>
    <mergeCell ref="C67:D67"/>
    <mergeCell ref="G67:H67"/>
    <mergeCell ref="K67:L67"/>
    <mergeCell ref="O67:P67"/>
    <mergeCell ref="S67:T67"/>
    <mergeCell ref="W67:X67"/>
    <mergeCell ref="AM65:AN66"/>
    <mergeCell ref="AO65:AP66"/>
    <mergeCell ref="AQ65:AR66"/>
    <mergeCell ref="AS65:AT66"/>
    <mergeCell ref="AU65:AV66"/>
    <mergeCell ref="AW65:AX66"/>
    <mergeCell ref="Y65:Z66"/>
    <mergeCell ref="AA65:AB66"/>
    <mergeCell ref="AE65:AF66"/>
    <mergeCell ref="AG65:AH66"/>
    <mergeCell ref="AI65:AJ66"/>
    <mergeCell ref="AK65:AL66"/>
    <mergeCell ref="M65:N66"/>
    <mergeCell ref="O65:P66"/>
    <mergeCell ref="AI68:AL68"/>
    <mergeCell ref="AM68:AP68"/>
    <mergeCell ref="AQ68:AT68"/>
    <mergeCell ref="AU68:AX68"/>
    <mergeCell ref="AY68:BB68"/>
    <mergeCell ref="BC68:BF68"/>
    <mergeCell ref="BA67:BB67"/>
    <mergeCell ref="BE67:BF67"/>
    <mergeCell ref="A68:D68"/>
    <mergeCell ref="E68:H68"/>
    <mergeCell ref="I68:L68"/>
    <mergeCell ref="M68:P68"/>
    <mergeCell ref="Q68:T68"/>
    <mergeCell ref="U68:X68"/>
    <mergeCell ref="Y68:AB68"/>
    <mergeCell ref="AE68:AH68"/>
    <mergeCell ref="AA67:AB67"/>
    <mergeCell ref="AG67:AH67"/>
    <mergeCell ref="AK67:AL67"/>
    <mergeCell ref="AO67:AP67"/>
    <mergeCell ref="AS67:AT67"/>
    <mergeCell ref="AW67:AX67"/>
    <mergeCell ref="BC71:BF71"/>
    <mergeCell ref="AY69:AZ70"/>
    <mergeCell ref="BC69:BD70"/>
    <mergeCell ref="A71:D71"/>
    <mergeCell ref="E71:H71"/>
    <mergeCell ref="I71:L71"/>
    <mergeCell ref="M71:P71"/>
    <mergeCell ref="Q71:T71"/>
    <mergeCell ref="U71:X71"/>
    <mergeCell ref="Y71:AB71"/>
    <mergeCell ref="AE71:AH71"/>
    <mergeCell ref="Y69:Z70"/>
    <mergeCell ref="AE69:AF70"/>
    <mergeCell ref="AI69:AJ70"/>
    <mergeCell ref="AM69:AN70"/>
    <mergeCell ref="AQ69:AR70"/>
    <mergeCell ref="AU69:AV70"/>
    <mergeCell ref="A69:B70"/>
    <mergeCell ref="E69:F70"/>
    <mergeCell ref="I69:J70"/>
    <mergeCell ref="M69:N70"/>
    <mergeCell ref="Q69:R70"/>
    <mergeCell ref="U69:V70"/>
    <mergeCell ref="I72:L72"/>
    <mergeCell ref="M72:P72"/>
    <mergeCell ref="Q72:T72"/>
    <mergeCell ref="U72:X72"/>
    <mergeCell ref="AI71:AL71"/>
    <mergeCell ref="AM71:AP71"/>
    <mergeCell ref="AQ71:AT71"/>
    <mergeCell ref="AU71:AX71"/>
    <mergeCell ref="AY71:BB71"/>
    <mergeCell ref="AI73:AJ74"/>
    <mergeCell ref="AM73:AN74"/>
    <mergeCell ref="AQ73:AR74"/>
    <mergeCell ref="AU73:AV74"/>
    <mergeCell ref="AY73:AZ74"/>
    <mergeCell ref="BC73:BD74"/>
    <mergeCell ref="AY72:BB72"/>
    <mergeCell ref="BC72:BF72"/>
    <mergeCell ref="A73:B74"/>
    <mergeCell ref="E73:F74"/>
    <mergeCell ref="I73:J74"/>
    <mergeCell ref="M73:N74"/>
    <mergeCell ref="Q73:R74"/>
    <mergeCell ref="U73:V74"/>
    <mergeCell ref="Y73:Z74"/>
    <mergeCell ref="AE73:AF74"/>
    <mergeCell ref="Y72:AB72"/>
    <mergeCell ref="AE72:AH72"/>
    <mergeCell ref="AI72:AL72"/>
    <mergeCell ref="AM72:AP72"/>
    <mergeCell ref="AQ72:AT72"/>
    <mergeCell ref="AU72:AX72"/>
    <mergeCell ref="A72:D72"/>
    <mergeCell ref="E72:H72"/>
    <mergeCell ref="BC76:BF76"/>
    <mergeCell ref="AY75:BB75"/>
    <mergeCell ref="BC75:BF75"/>
    <mergeCell ref="A76:D76"/>
    <mergeCell ref="E76:H76"/>
    <mergeCell ref="I76:L76"/>
    <mergeCell ref="M76:P76"/>
    <mergeCell ref="Q76:T76"/>
    <mergeCell ref="U76:X76"/>
    <mergeCell ref="Y76:AB76"/>
    <mergeCell ref="AE76:AH76"/>
    <mergeCell ref="Y75:AB75"/>
    <mergeCell ref="AE75:AH75"/>
    <mergeCell ref="AI75:AL75"/>
    <mergeCell ref="AM75:AP75"/>
    <mergeCell ref="AQ75:AT75"/>
    <mergeCell ref="AU75:AX75"/>
    <mergeCell ref="A75:D75"/>
    <mergeCell ref="E75:H75"/>
    <mergeCell ref="I75:L75"/>
    <mergeCell ref="M75:P75"/>
    <mergeCell ref="Q75:T75"/>
    <mergeCell ref="U75:X75"/>
    <mergeCell ref="I77:J78"/>
    <mergeCell ref="M77:N78"/>
    <mergeCell ref="Q77:R78"/>
    <mergeCell ref="U77:V78"/>
    <mergeCell ref="AI76:AL76"/>
    <mergeCell ref="AM76:AP76"/>
    <mergeCell ref="AQ76:AT76"/>
    <mergeCell ref="AU76:AX76"/>
    <mergeCell ref="AY76:BB76"/>
    <mergeCell ref="AI79:AL79"/>
    <mergeCell ref="AM79:AP79"/>
    <mergeCell ref="AQ79:AT79"/>
    <mergeCell ref="AU79:AX79"/>
    <mergeCell ref="AY79:BB79"/>
    <mergeCell ref="BC79:BF79"/>
    <mergeCell ref="AY77:AZ78"/>
    <mergeCell ref="BC77:BD78"/>
    <mergeCell ref="A79:D79"/>
    <mergeCell ref="E79:H79"/>
    <mergeCell ref="I79:L79"/>
    <mergeCell ref="M79:P79"/>
    <mergeCell ref="Q79:T79"/>
    <mergeCell ref="U79:X79"/>
    <mergeCell ref="Y79:AB79"/>
    <mergeCell ref="AE79:AH79"/>
    <mergeCell ref="Y77:Z78"/>
    <mergeCell ref="AE77:AF78"/>
    <mergeCell ref="AI77:AJ78"/>
    <mergeCell ref="AM77:AN78"/>
    <mergeCell ref="AQ77:AR78"/>
    <mergeCell ref="AU77:AV78"/>
    <mergeCell ref="A77:B78"/>
    <mergeCell ref="E77:F78"/>
    <mergeCell ref="BC81:BD82"/>
    <mergeCell ref="AY80:BB80"/>
    <mergeCell ref="BC80:BF80"/>
    <mergeCell ref="A81:B82"/>
    <mergeCell ref="E81:F82"/>
    <mergeCell ref="I81:J82"/>
    <mergeCell ref="M81:N82"/>
    <mergeCell ref="Q81:R82"/>
    <mergeCell ref="U81:V82"/>
    <mergeCell ref="Y81:Z82"/>
    <mergeCell ref="AE81:AF82"/>
    <mergeCell ref="Y80:AB80"/>
    <mergeCell ref="AE80:AH80"/>
    <mergeCell ref="AI80:AL80"/>
    <mergeCell ref="AM80:AP80"/>
    <mergeCell ref="AQ80:AT80"/>
    <mergeCell ref="AU80:AX80"/>
    <mergeCell ref="A80:D80"/>
    <mergeCell ref="E80:H80"/>
    <mergeCell ref="I80:L80"/>
    <mergeCell ref="M80:P80"/>
    <mergeCell ref="Q80:T80"/>
    <mergeCell ref="U80:X80"/>
    <mergeCell ref="I83:L83"/>
    <mergeCell ref="M83:P83"/>
    <mergeCell ref="Q83:T83"/>
    <mergeCell ref="U83:X83"/>
    <mergeCell ref="AI81:AJ82"/>
    <mergeCell ref="AM81:AN82"/>
    <mergeCell ref="AQ81:AR82"/>
    <mergeCell ref="AU81:AV82"/>
    <mergeCell ref="AY81:AZ82"/>
    <mergeCell ref="AI84:AL84"/>
    <mergeCell ref="AM84:AP84"/>
    <mergeCell ref="AQ84:AT84"/>
    <mergeCell ref="AU84:AX84"/>
    <mergeCell ref="AY84:BB84"/>
    <mergeCell ref="BC84:BF84"/>
    <mergeCell ref="AY83:BB83"/>
    <mergeCell ref="BC83:BF83"/>
    <mergeCell ref="A84:D84"/>
    <mergeCell ref="E84:H84"/>
    <mergeCell ref="I84:L84"/>
    <mergeCell ref="M84:P84"/>
    <mergeCell ref="Q84:T84"/>
    <mergeCell ref="U84:X84"/>
    <mergeCell ref="Y84:AB84"/>
    <mergeCell ref="AE84:AH84"/>
    <mergeCell ref="Y83:AB83"/>
    <mergeCell ref="AE83:AH83"/>
    <mergeCell ref="AI83:AL83"/>
    <mergeCell ref="AM83:AP83"/>
    <mergeCell ref="AQ83:AT83"/>
    <mergeCell ref="AU83:AX83"/>
    <mergeCell ref="A83:D83"/>
    <mergeCell ref="E83:H83"/>
    <mergeCell ref="A88:D88"/>
    <mergeCell ref="E88:H88"/>
    <mergeCell ref="AE88:AH88"/>
    <mergeCell ref="AI88:AL88"/>
    <mergeCell ref="A85:B86"/>
    <mergeCell ref="E85:F86"/>
    <mergeCell ref="AE85:AF86"/>
    <mergeCell ref="AI85:AJ86"/>
    <mergeCell ref="A87:D87"/>
    <mergeCell ref="E87:H87"/>
    <mergeCell ref="AE87:AH87"/>
    <mergeCell ref="AI87:AL87"/>
  </mergeCells>
  <phoneticPr fontId="2"/>
  <conditionalFormatting sqref="AE21:AF22">
    <cfRule type="expression" dxfId="15217" priority="584" stopIfTrue="1">
      <formula>OR(AE21=祝色)</formula>
    </cfRule>
  </conditionalFormatting>
  <conditionalFormatting sqref="AI21:AJ22">
    <cfRule type="expression" dxfId="15216" priority="585" stopIfTrue="1">
      <formula>OR(AI21=祝色)</formula>
    </cfRule>
  </conditionalFormatting>
  <conditionalFormatting sqref="AE9:AF10">
    <cfRule type="expression" dxfId="15215" priority="583" stopIfTrue="1">
      <formula>OR(AE9=祝色)</formula>
    </cfRule>
  </conditionalFormatting>
  <conditionalFormatting sqref="AI9:AJ10">
    <cfRule type="expression" dxfId="15214" priority="582" stopIfTrue="1">
      <formula>OR(AI9=祝色)</formula>
    </cfRule>
  </conditionalFormatting>
  <conditionalFormatting sqref="AM9:AN10">
    <cfRule type="expression" dxfId="15213" priority="581" stopIfTrue="1">
      <formula>OR(AM9=祝色)</formula>
    </cfRule>
  </conditionalFormatting>
  <conditionalFormatting sqref="AQ9:AR10">
    <cfRule type="expression" dxfId="15212" priority="580" stopIfTrue="1">
      <formula>OR(AQ9=祝色)</formula>
    </cfRule>
  </conditionalFormatting>
  <conditionalFormatting sqref="AU9:AV10">
    <cfRule type="expression" dxfId="15211" priority="579" stopIfTrue="1">
      <formula>OR(AU9=祝色)</formula>
    </cfRule>
  </conditionalFormatting>
  <conditionalFormatting sqref="AY9:AZ10">
    <cfRule type="expression" dxfId="15210" priority="578" stopIfTrue="1">
      <formula>OR(AY9=祝色)</formula>
    </cfRule>
  </conditionalFormatting>
  <conditionalFormatting sqref="BC9:BD10">
    <cfRule type="expression" dxfId="15209" priority="577" stopIfTrue="1">
      <formula>OR(BC9=祝色)</formula>
    </cfRule>
  </conditionalFormatting>
  <conditionalFormatting sqref="AE13:AF14">
    <cfRule type="expression" dxfId="15208" priority="576" stopIfTrue="1">
      <formula>OR(AE13=祝色)</formula>
    </cfRule>
  </conditionalFormatting>
  <conditionalFormatting sqref="AI13:AJ14">
    <cfRule type="expression" dxfId="15207" priority="575" stopIfTrue="1">
      <formula>OR(AI13=祝色)</formula>
    </cfRule>
  </conditionalFormatting>
  <conditionalFormatting sqref="AM13:AN14">
    <cfRule type="expression" dxfId="15206" priority="574" stopIfTrue="1">
      <formula>OR(AM13=祝色)</formula>
    </cfRule>
  </conditionalFormatting>
  <conditionalFormatting sqref="AQ13:AR14">
    <cfRule type="expression" dxfId="15205" priority="573" stopIfTrue="1">
      <formula>OR(AQ13=祝色)</formula>
    </cfRule>
  </conditionalFormatting>
  <conditionalFormatting sqref="AU13:AV14">
    <cfRule type="expression" dxfId="15204" priority="572" stopIfTrue="1">
      <formula>OR(AU13=祝色)</formula>
    </cfRule>
  </conditionalFormatting>
  <conditionalFormatting sqref="AY13:AZ14">
    <cfRule type="expression" dxfId="15203" priority="571" stopIfTrue="1">
      <formula>OR(AY13=祝色)</formula>
    </cfRule>
  </conditionalFormatting>
  <conditionalFormatting sqref="BC13:BD14">
    <cfRule type="expression" dxfId="15202" priority="570" stopIfTrue="1">
      <formula>OR(BC13=祝色)</formula>
    </cfRule>
  </conditionalFormatting>
  <conditionalFormatting sqref="AE17:AF18">
    <cfRule type="expression" dxfId="15201" priority="569" stopIfTrue="1">
      <formula>OR(AE17=祝色)</formula>
    </cfRule>
  </conditionalFormatting>
  <conditionalFormatting sqref="AI17:AJ18">
    <cfRule type="expression" dxfId="15200" priority="568" stopIfTrue="1">
      <formula>OR(AI17=祝色)</formula>
    </cfRule>
  </conditionalFormatting>
  <conditionalFormatting sqref="AM17:AN18">
    <cfRule type="expression" dxfId="15199" priority="567" stopIfTrue="1">
      <formula>OR(AM17=祝色)</formula>
    </cfRule>
  </conditionalFormatting>
  <conditionalFormatting sqref="AQ17:AR18">
    <cfRule type="expression" dxfId="15198" priority="566" stopIfTrue="1">
      <formula>OR(AQ17=祝色)</formula>
    </cfRule>
  </conditionalFormatting>
  <conditionalFormatting sqref="AU17:AV18">
    <cfRule type="expression" dxfId="15197" priority="565" stopIfTrue="1">
      <formula>OR(AU17=祝色)</formula>
    </cfRule>
  </conditionalFormatting>
  <conditionalFormatting sqref="AY17:AZ18">
    <cfRule type="expression" dxfId="15196" priority="564" stopIfTrue="1">
      <formula>OR(AY17=祝色)</formula>
    </cfRule>
  </conditionalFormatting>
  <conditionalFormatting sqref="BC17:BD18">
    <cfRule type="expression" dxfId="15195" priority="563" stopIfTrue="1">
      <formula>OR(BC17=祝色)</formula>
    </cfRule>
  </conditionalFormatting>
  <conditionalFormatting sqref="AE25:AF26">
    <cfRule type="expression" dxfId="15194" priority="561" stopIfTrue="1">
      <formula>OR(AE25=祝色)</formula>
    </cfRule>
  </conditionalFormatting>
  <conditionalFormatting sqref="AI25:AJ26">
    <cfRule type="expression" dxfId="15193" priority="562" stopIfTrue="1">
      <formula>OR(AI25=祝色)</formula>
    </cfRule>
  </conditionalFormatting>
  <conditionalFormatting sqref="AM21:AN22">
    <cfRule type="expression" dxfId="15192" priority="560" stopIfTrue="1">
      <formula>OR(AM21=祝色)</formula>
    </cfRule>
  </conditionalFormatting>
  <conditionalFormatting sqref="AQ21:AR22">
    <cfRule type="expression" dxfId="15191" priority="559" stopIfTrue="1">
      <formula>OR(AQ21=祝色)</formula>
    </cfRule>
  </conditionalFormatting>
  <conditionalFormatting sqref="AU21:AV22">
    <cfRule type="expression" dxfId="15190" priority="558" stopIfTrue="1">
      <formula>OR(AU21=祝色)</formula>
    </cfRule>
  </conditionalFormatting>
  <conditionalFormatting sqref="AY21:AZ22">
    <cfRule type="expression" dxfId="15189" priority="557" stopIfTrue="1">
      <formula>OR(AY21=祝色)</formula>
    </cfRule>
  </conditionalFormatting>
  <conditionalFormatting sqref="BC21:BD22">
    <cfRule type="expression" dxfId="15188" priority="556" stopIfTrue="1">
      <formula>OR(BC21=祝色)</formula>
    </cfRule>
  </conditionalFormatting>
  <conditionalFormatting sqref="E21:F22">
    <cfRule type="expression" dxfId="15187" priority="530" stopIfTrue="1">
      <formula>OR(E21=祝色)</formula>
    </cfRule>
  </conditionalFormatting>
  <conditionalFormatting sqref="A21:B22">
    <cfRule type="expression" dxfId="15186" priority="529" stopIfTrue="1">
      <formula>OR(A21=祝色)</formula>
    </cfRule>
  </conditionalFormatting>
  <conditionalFormatting sqref="A9:B10">
    <cfRule type="expression" dxfId="15185" priority="528" stopIfTrue="1">
      <formula>OR(A9=祝色)</formula>
    </cfRule>
  </conditionalFormatting>
  <conditionalFormatting sqref="E9:F10">
    <cfRule type="expression" dxfId="15184" priority="527" stopIfTrue="1">
      <formula>OR(E9=祝色)</formula>
    </cfRule>
  </conditionalFormatting>
  <conditionalFormatting sqref="I9:J10">
    <cfRule type="expression" dxfId="15183" priority="526" stopIfTrue="1">
      <formula>OR(I9=祝色)</formula>
    </cfRule>
  </conditionalFormatting>
  <conditionalFormatting sqref="M9:N10">
    <cfRule type="expression" dxfId="15182" priority="525" stopIfTrue="1">
      <formula>OR(M9=祝色)</formula>
    </cfRule>
  </conditionalFormatting>
  <conditionalFormatting sqref="Q9:R10">
    <cfRule type="expression" dxfId="15181" priority="524" stopIfTrue="1">
      <formula>OR(Q9=祝色)</formula>
    </cfRule>
  </conditionalFormatting>
  <conditionalFormatting sqref="U9:V10">
    <cfRule type="expression" dxfId="15180" priority="523" stopIfTrue="1">
      <formula>OR(U9=祝色)</formula>
    </cfRule>
  </conditionalFormatting>
  <conditionalFormatting sqref="Y9:Z10">
    <cfRule type="expression" dxfId="15179" priority="522" stopIfTrue="1">
      <formula>OR(Y9=祝色)</formula>
    </cfRule>
  </conditionalFormatting>
  <conditionalFormatting sqref="A13:B14">
    <cfRule type="expression" dxfId="15178" priority="521" stopIfTrue="1">
      <formula>OR(A13=祝色)</formula>
    </cfRule>
  </conditionalFormatting>
  <conditionalFormatting sqref="E13:F14">
    <cfRule type="expression" dxfId="15177" priority="520" stopIfTrue="1">
      <formula>OR(E13=祝色)</formula>
    </cfRule>
  </conditionalFormatting>
  <conditionalFormatting sqref="M13:N14">
    <cfRule type="expression" dxfId="15176" priority="518" stopIfTrue="1">
      <formula>OR(M13=祝色)</formula>
    </cfRule>
  </conditionalFormatting>
  <conditionalFormatting sqref="I13:J14">
    <cfRule type="expression" dxfId="15175" priority="519" stopIfTrue="1">
      <formula>OR(I13=祝色)</formula>
    </cfRule>
  </conditionalFormatting>
  <conditionalFormatting sqref="Q13:R14">
    <cfRule type="expression" dxfId="15174" priority="517" stopIfTrue="1">
      <formula>OR(Q13=祝色)</formula>
    </cfRule>
  </conditionalFormatting>
  <conditionalFormatting sqref="U13:V14">
    <cfRule type="expression" dxfId="15173" priority="516" stopIfTrue="1">
      <formula>OR(U13=祝色)</formula>
    </cfRule>
  </conditionalFormatting>
  <conditionalFormatting sqref="Y13:Z14">
    <cfRule type="expression" dxfId="15172" priority="515" stopIfTrue="1">
      <formula>OR(Y13=祝色)</formula>
    </cfRule>
  </conditionalFormatting>
  <conditionalFormatting sqref="A17:B18">
    <cfRule type="expression" dxfId="15171" priority="514" stopIfTrue="1">
      <formula>OR(A17=祝色)</formula>
    </cfRule>
  </conditionalFormatting>
  <conditionalFormatting sqref="E17:F18">
    <cfRule type="expression" dxfId="15170" priority="513" stopIfTrue="1">
      <formula>OR(E17=祝色)</formula>
    </cfRule>
  </conditionalFormatting>
  <conditionalFormatting sqref="Q21:R22">
    <cfRule type="expression" dxfId="15169" priority="503" stopIfTrue="1">
      <formula>OR(Q21=祝色)</formula>
    </cfRule>
  </conditionalFormatting>
  <conditionalFormatting sqref="I17:J18">
    <cfRule type="expression" dxfId="15168" priority="512" stopIfTrue="1">
      <formula>OR(I17=祝色)</formula>
    </cfRule>
  </conditionalFormatting>
  <conditionalFormatting sqref="M17:N18">
    <cfRule type="expression" dxfId="15167" priority="511" stopIfTrue="1">
      <formula>OR(M17=祝色)</formula>
    </cfRule>
  </conditionalFormatting>
  <conditionalFormatting sqref="Q17:R18">
    <cfRule type="expression" dxfId="15166" priority="510" stopIfTrue="1">
      <formula>OR(Q17=祝色)</formula>
    </cfRule>
  </conditionalFormatting>
  <conditionalFormatting sqref="U17:V18">
    <cfRule type="expression" dxfId="15165" priority="509" stopIfTrue="1">
      <formula>OR(U17=祝色)</formula>
    </cfRule>
  </conditionalFormatting>
  <conditionalFormatting sqref="Y17:Z18">
    <cfRule type="expression" dxfId="15164" priority="508" stopIfTrue="1">
      <formula>OR(Y17=祝色)</formula>
    </cfRule>
  </conditionalFormatting>
  <conditionalFormatting sqref="A25:B26">
    <cfRule type="expression" dxfId="15163" priority="506" stopIfTrue="1">
      <formula>OR(A25=祝色)</formula>
    </cfRule>
  </conditionalFormatting>
  <conditionalFormatting sqref="E25:F26">
    <cfRule type="expression" dxfId="15162" priority="507" stopIfTrue="1">
      <formula>OR(E25=祝色)</formula>
    </cfRule>
  </conditionalFormatting>
  <conditionalFormatting sqref="I21:J22">
    <cfRule type="expression" dxfId="15161" priority="505" stopIfTrue="1">
      <formula>OR(I21=祝色)</formula>
    </cfRule>
  </conditionalFormatting>
  <conditionalFormatting sqref="M21:N22">
    <cfRule type="expression" dxfId="15160" priority="504" stopIfTrue="1">
      <formula>OR(M21=祝色)</formula>
    </cfRule>
  </conditionalFormatting>
  <conditionalFormatting sqref="U21:V22">
    <cfRule type="expression" dxfId="15159" priority="502" stopIfTrue="1">
      <formula>OR(U21=祝色)</formula>
    </cfRule>
  </conditionalFormatting>
  <conditionalFormatting sqref="Y21:Z22">
    <cfRule type="expression" dxfId="15158" priority="501" stopIfTrue="1">
      <formula>OR(Y21=祝色)</formula>
    </cfRule>
  </conditionalFormatting>
  <conditionalFormatting sqref="AE51:AF52">
    <cfRule type="expression" dxfId="15157" priority="474" stopIfTrue="1">
      <formula>OR(AE51=祝色)</formula>
    </cfRule>
  </conditionalFormatting>
  <conditionalFormatting sqref="AI51:AJ52">
    <cfRule type="expression" dxfId="15156" priority="475" stopIfTrue="1">
      <formula>OR(AI51=祝色)</formula>
    </cfRule>
  </conditionalFormatting>
  <conditionalFormatting sqref="AE39:AF40">
    <cfRule type="expression" dxfId="15155" priority="473" stopIfTrue="1">
      <formula>OR(AE39=祝色)</formula>
    </cfRule>
  </conditionalFormatting>
  <conditionalFormatting sqref="AI39:AJ40">
    <cfRule type="expression" dxfId="15154" priority="472" stopIfTrue="1">
      <formula>OR(AI39=祝色)</formula>
    </cfRule>
  </conditionalFormatting>
  <conditionalFormatting sqref="AM39:AN40">
    <cfRule type="expression" dxfId="15153" priority="471" stopIfTrue="1">
      <formula>OR(AM39=祝色)</formula>
    </cfRule>
  </conditionalFormatting>
  <conditionalFormatting sqref="AQ39:AR40">
    <cfRule type="expression" dxfId="15152" priority="470" stopIfTrue="1">
      <formula>OR(AQ39=祝色)</formula>
    </cfRule>
  </conditionalFormatting>
  <conditionalFormatting sqref="AU39:AV40">
    <cfRule type="expression" dxfId="15151" priority="469" stopIfTrue="1">
      <formula>OR(AU39=祝色)</formula>
    </cfRule>
  </conditionalFormatting>
  <conditionalFormatting sqref="AY39:AZ40">
    <cfRule type="expression" dxfId="15150" priority="468" stopIfTrue="1">
      <formula>OR(AY39=祝色)</formula>
    </cfRule>
  </conditionalFormatting>
  <conditionalFormatting sqref="BC39:BD40">
    <cfRule type="expression" dxfId="15149" priority="467" stopIfTrue="1">
      <formula>OR(BC39=祝色)</formula>
    </cfRule>
  </conditionalFormatting>
  <conditionalFormatting sqref="AE43:AF44">
    <cfRule type="expression" dxfId="15148" priority="466" stopIfTrue="1">
      <formula>OR(AE43=祝色)</formula>
    </cfRule>
  </conditionalFormatting>
  <conditionalFormatting sqref="AI43:AJ44">
    <cfRule type="expression" dxfId="15147" priority="465" stopIfTrue="1">
      <formula>OR(AI43=祝色)</formula>
    </cfRule>
  </conditionalFormatting>
  <conditionalFormatting sqref="AM43:AN44">
    <cfRule type="expression" dxfId="15146" priority="464" stopIfTrue="1">
      <formula>OR(AM43=祝色)</formula>
    </cfRule>
  </conditionalFormatting>
  <conditionalFormatting sqref="AQ43:AR44">
    <cfRule type="expression" dxfId="15145" priority="463" stopIfTrue="1">
      <formula>OR(AQ43=祝色)</formula>
    </cfRule>
  </conditionalFormatting>
  <conditionalFormatting sqref="AU43:AV44">
    <cfRule type="expression" dxfId="15144" priority="462" stopIfTrue="1">
      <formula>OR(AU43=祝色)</formula>
    </cfRule>
  </conditionalFormatting>
  <conditionalFormatting sqref="AY43:AZ44">
    <cfRule type="expression" dxfId="15143" priority="461" stopIfTrue="1">
      <formula>OR(AY43=祝色)</formula>
    </cfRule>
  </conditionalFormatting>
  <conditionalFormatting sqref="BC43:BD44">
    <cfRule type="expression" dxfId="15142" priority="460" stopIfTrue="1">
      <formula>OR(BC43=祝色)</formula>
    </cfRule>
  </conditionalFormatting>
  <conditionalFormatting sqref="AE47:AF48">
    <cfRule type="expression" dxfId="15141" priority="459" stopIfTrue="1">
      <formula>OR(AE47=祝色)</formula>
    </cfRule>
  </conditionalFormatting>
  <conditionalFormatting sqref="AI47:AJ48">
    <cfRule type="expression" dxfId="15140" priority="458" stopIfTrue="1">
      <formula>OR(AI47=祝色)</formula>
    </cfRule>
  </conditionalFormatting>
  <conditionalFormatting sqref="AM47:AN48">
    <cfRule type="expression" dxfId="15139" priority="457" stopIfTrue="1">
      <formula>OR(AM47=祝色)</formula>
    </cfRule>
  </conditionalFormatting>
  <conditionalFormatting sqref="AQ47:AR48">
    <cfRule type="expression" dxfId="15138" priority="456" stopIfTrue="1">
      <formula>OR(AQ47=祝色)</formula>
    </cfRule>
  </conditionalFormatting>
  <conditionalFormatting sqref="AU47:AV48">
    <cfRule type="expression" dxfId="15137" priority="455" stopIfTrue="1">
      <formula>OR(AU47=祝色)</formula>
    </cfRule>
  </conditionalFormatting>
  <conditionalFormatting sqref="AY47:AZ48">
    <cfRule type="expression" dxfId="15136" priority="454" stopIfTrue="1">
      <formula>OR(AY47=祝色)</formula>
    </cfRule>
  </conditionalFormatting>
  <conditionalFormatting sqref="BC47:BD48">
    <cfRule type="expression" dxfId="15135" priority="453" stopIfTrue="1">
      <formula>OR(BC47=祝色)</formula>
    </cfRule>
  </conditionalFormatting>
  <conditionalFormatting sqref="AE55:AF56">
    <cfRule type="expression" dxfId="15134" priority="451" stopIfTrue="1">
      <formula>OR(AE55=祝色)</formula>
    </cfRule>
  </conditionalFormatting>
  <conditionalFormatting sqref="AI55:AJ56">
    <cfRule type="expression" dxfId="15133" priority="452" stopIfTrue="1">
      <formula>OR(AI55=祝色)</formula>
    </cfRule>
  </conditionalFormatting>
  <conditionalFormatting sqref="AM51:AN52">
    <cfRule type="expression" dxfId="15132" priority="450" stopIfTrue="1">
      <formula>OR(AM51=祝色)</formula>
    </cfRule>
  </conditionalFormatting>
  <conditionalFormatting sqref="AQ51:AR52">
    <cfRule type="expression" dxfId="15131" priority="449" stopIfTrue="1">
      <formula>OR(AQ51=祝色)</formula>
    </cfRule>
  </conditionalFormatting>
  <conditionalFormatting sqref="AU51:AV52">
    <cfRule type="expression" dxfId="15130" priority="448" stopIfTrue="1">
      <formula>OR(AU51=祝色)</formula>
    </cfRule>
  </conditionalFormatting>
  <conditionalFormatting sqref="AY51:AZ52">
    <cfRule type="expression" dxfId="15129" priority="447" stopIfTrue="1">
      <formula>OR(AY51=祝色)</formula>
    </cfRule>
  </conditionalFormatting>
  <conditionalFormatting sqref="BC51:BD52">
    <cfRule type="expression" dxfId="15128" priority="446" stopIfTrue="1">
      <formula>OR(BC51=祝色)</formula>
    </cfRule>
  </conditionalFormatting>
  <conditionalFormatting sqref="E51:F52">
    <cfRule type="expression" dxfId="15127" priority="420" stopIfTrue="1">
      <formula>OR(E51=祝色)</formula>
    </cfRule>
  </conditionalFormatting>
  <conditionalFormatting sqref="A51:B52">
    <cfRule type="expression" dxfId="15126" priority="419" stopIfTrue="1">
      <formula>OR(A51=祝色)</formula>
    </cfRule>
  </conditionalFormatting>
  <conditionalFormatting sqref="A39:B40">
    <cfRule type="expression" dxfId="15125" priority="418" stopIfTrue="1">
      <formula>OR(A39=祝色)</formula>
    </cfRule>
  </conditionalFormatting>
  <conditionalFormatting sqref="E39:F40">
    <cfRule type="expression" dxfId="15124" priority="417" stopIfTrue="1">
      <formula>OR(E39=祝色)</formula>
    </cfRule>
  </conditionalFormatting>
  <conditionalFormatting sqref="I39:J40">
    <cfRule type="expression" dxfId="15123" priority="416" stopIfTrue="1">
      <formula>OR(I39=祝色)</formula>
    </cfRule>
  </conditionalFormatting>
  <conditionalFormatting sqref="M39:N40">
    <cfRule type="expression" dxfId="15122" priority="415" stopIfTrue="1">
      <formula>OR(M39=祝色)</formula>
    </cfRule>
  </conditionalFormatting>
  <conditionalFormatting sqref="Q39:R40">
    <cfRule type="expression" dxfId="15121" priority="414" stopIfTrue="1">
      <formula>OR(Q39=祝色)</formula>
    </cfRule>
  </conditionalFormatting>
  <conditionalFormatting sqref="U39:V40">
    <cfRule type="expression" dxfId="15120" priority="413" stopIfTrue="1">
      <formula>OR(U39=祝色)</formula>
    </cfRule>
  </conditionalFormatting>
  <conditionalFormatting sqref="Y39:Z40">
    <cfRule type="expression" dxfId="15119" priority="412" stopIfTrue="1">
      <formula>OR(Y39=祝色)</formula>
    </cfRule>
  </conditionalFormatting>
  <conditionalFormatting sqref="A43:B44">
    <cfRule type="expression" dxfId="15118" priority="411" stopIfTrue="1">
      <formula>OR(A43=祝色)</formula>
    </cfRule>
  </conditionalFormatting>
  <conditionalFormatting sqref="E43:F44">
    <cfRule type="expression" dxfId="15117" priority="410" stopIfTrue="1">
      <formula>OR(E43=祝色)</formula>
    </cfRule>
  </conditionalFormatting>
  <conditionalFormatting sqref="M43:N44">
    <cfRule type="expression" dxfId="15116" priority="408" stopIfTrue="1">
      <formula>OR(M43=祝色)</formula>
    </cfRule>
  </conditionalFormatting>
  <conditionalFormatting sqref="I43:J44">
    <cfRule type="expression" dxfId="15115" priority="409" stopIfTrue="1">
      <formula>OR(I43=祝色)</formula>
    </cfRule>
  </conditionalFormatting>
  <conditionalFormatting sqref="Q43:R44">
    <cfRule type="expression" dxfId="15114" priority="407" stopIfTrue="1">
      <formula>OR(Q43=祝色)</formula>
    </cfRule>
  </conditionalFormatting>
  <conditionalFormatting sqref="U43:V44">
    <cfRule type="expression" dxfId="15113" priority="406" stopIfTrue="1">
      <formula>OR(U43=祝色)</formula>
    </cfRule>
  </conditionalFormatting>
  <conditionalFormatting sqref="Y43:Z44">
    <cfRule type="expression" dxfId="15112" priority="405" stopIfTrue="1">
      <formula>OR(Y43=祝色)</formula>
    </cfRule>
  </conditionalFormatting>
  <conditionalFormatting sqref="A47:B48">
    <cfRule type="expression" dxfId="15111" priority="404" stopIfTrue="1">
      <formula>OR(A47=祝色)</formula>
    </cfRule>
  </conditionalFormatting>
  <conditionalFormatting sqref="E47:F48">
    <cfRule type="expression" dxfId="15110" priority="403" stopIfTrue="1">
      <formula>OR(E47=祝色)</formula>
    </cfRule>
  </conditionalFormatting>
  <conditionalFormatting sqref="Q51:R52">
    <cfRule type="expression" dxfId="15109" priority="393" stopIfTrue="1">
      <formula>OR(Q51=祝色)</formula>
    </cfRule>
  </conditionalFormatting>
  <conditionalFormatting sqref="I47:J48">
    <cfRule type="expression" dxfId="15108" priority="402" stopIfTrue="1">
      <formula>OR(I47=祝色)</formula>
    </cfRule>
  </conditionalFormatting>
  <conditionalFormatting sqref="M47:N48">
    <cfRule type="expression" dxfId="15107" priority="401" stopIfTrue="1">
      <formula>OR(M47=祝色)</formula>
    </cfRule>
  </conditionalFormatting>
  <conditionalFormatting sqref="Q47:R48">
    <cfRule type="expression" dxfId="15106" priority="400" stopIfTrue="1">
      <formula>OR(Q47=祝色)</formula>
    </cfRule>
  </conditionalFormatting>
  <conditionalFormatting sqref="U47:V48">
    <cfRule type="expression" dxfId="15105" priority="399" stopIfTrue="1">
      <formula>OR(U47=祝色)</formula>
    </cfRule>
  </conditionalFormatting>
  <conditionalFormatting sqref="Y47:Z48">
    <cfRule type="expression" dxfId="15104" priority="398" stopIfTrue="1">
      <formula>OR(Y47=祝色)</formula>
    </cfRule>
  </conditionalFormatting>
  <conditionalFormatting sqref="A55:B56">
    <cfRule type="expression" dxfId="15103" priority="396" stopIfTrue="1">
      <formula>OR(A55=祝色)</formula>
    </cfRule>
  </conditionalFormatting>
  <conditionalFormatting sqref="E55:F56">
    <cfRule type="expression" dxfId="15102" priority="397" stopIfTrue="1">
      <formula>OR(E55=祝色)</formula>
    </cfRule>
  </conditionalFormatting>
  <conditionalFormatting sqref="I51:J52">
    <cfRule type="expression" dxfId="15101" priority="395" stopIfTrue="1">
      <formula>OR(I51=祝色)</formula>
    </cfRule>
  </conditionalFormatting>
  <conditionalFormatting sqref="M51:N52">
    <cfRule type="expression" dxfId="15100" priority="394" stopIfTrue="1">
      <formula>OR(M51=祝色)</formula>
    </cfRule>
  </conditionalFormatting>
  <conditionalFormatting sqref="U51:V52">
    <cfRule type="expression" dxfId="15099" priority="392" stopIfTrue="1">
      <formula>OR(U51=祝色)</formula>
    </cfRule>
  </conditionalFormatting>
  <conditionalFormatting sqref="Y51:Z52">
    <cfRule type="expression" dxfId="15098" priority="391" stopIfTrue="1">
      <formula>OR(Y51=祝色)</formula>
    </cfRule>
  </conditionalFormatting>
  <conditionalFormatting sqref="AE81:AF82">
    <cfRule type="expression" dxfId="15097" priority="364" stopIfTrue="1">
      <formula>OR(AE81=祝色)</formula>
    </cfRule>
  </conditionalFormatting>
  <conditionalFormatting sqref="AI81:AJ82">
    <cfRule type="expression" dxfId="15096" priority="365" stopIfTrue="1">
      <formula>OR(AI81=祝色)</formula>
    </cfRule>
  </conditionalFormatting>
  <conditionalFormatting sqref="AE69:AF70">
    <cfRule type="expression" dxfId="15095" priority="363" stopIfTrue="1">
      <formula>OR(AE69=祝色)</formula>
    </cfRule>
  </conditionalFormatting>
  <conditionalFormatting sqref="AI69:AJ70">
    <cfRule type="expression" dxfId="15094" priority="362" stopIfTrue="1">
      <formula>OR(AI69=祝色)</formula>
    </cfRule>
  </conditionalFormatting>
  <conditionalFormatting sqref="AM69:AN70">
    <cfRule type="expression" dxfId="15093" priority="361" stopIfTrue="1">
      <formula>OR(AM69=祝色)</formula>
    </cfRule>
  </conditionalFormatting>
  <conditionalFormatting sqref="AQ69:AR70">
    <cfRule type="expression" dxfId="15092" priority="360" stopIfTrue="1">
      <formula>OR(AQ69=祝色)</formula>
    </cfRule>
  </conditionalFormatting>
  <conditionalFormatting sqref="AU69:AV70">
    <cfRule type="expression" dxfId="15091" priority="359" stopIfTrue="1">
      <formula>OR(AU69=祝色)</formula>
    </cfRule>
  </conditionalFormatting>
  <conditionalFormatting sqref="AY69:AZ70">
    <cfRule type="expression" dxfId="15090" priority="358" stopIfTrue="1">
      <formula>OR(AY69=祝色)</formula>
    </cfRule>
  </conditionalFormatting>
  <conditionalFormatting sqref="BC69:BD70">
    <cfRule type="expression" dxfId="15089" priority="357" stopIfTrue="1">
      <formula>OR(BC69=祝色)</formula>
    </cfRule>
  </conditionalFormatting>
  <conditionalFormatting sqref="AE73:AF74">
    <cfRule type="expression" dxfId="15088" priority="356" stopIfTrue="1">
      <formula>OR(AE73=祝色)</formula>
    </cfRule>
  </conditionalFormatting>
  <conditionalFormatting sqref="AI73:AJ74">
    <cfRule type="expression" dxfId="15087" priority="355" stopIfTrue="1">
      <formula>OR(AI73=祝色)</formula>
    </cfRule>
  </conditionalFormatting>
  <conditionalFormatting sqref="AM73:AN74">
    <cfRule type="expression" dxfId="15086" priority="354" stopIfTrue="1">
      <formula>OR(AM73=祝色)</formula>
    </cfRule>
  </conditionalFormatting>
  <conditionalFormatting sqref="AQ73:AR74">
    <cfRule type="expression" dxfId="15085" priority="353" stopIfTrue="1">
      <formula>OR(AQ73=祝色)</formula>
    </cfRule>
  </conditionalFormatting>
  <conditionalFormatting sqref="AU73:AV74">
    <cfRule type="expression" dxfId="15084" priority="352" stopIfTrue="1">
      <formula>OR(AU73=祝色)</formula>
    </cfRule>
  </conditionalFormatting>
  <conditionalFormatting sqref="AY73:AZ74">
    <cfRule type="expression" dxfId="15083" priority="351" stopIfTrue="1">
      <formula>OR(AY73=祝色)</formula>
    </cfRule>
  </conditionalFormatting>
  <conditionalFormatting sqref="BC73:BD74">
    <cfRule type="expression" dxfId="15082" priority="350" stopIfTrue="1">
      <formula>OR(BC73=祝色)</formula>
    </cfRule>
  </conditionalFormatting>
  <conditionalFormatting sqref="AE77:AF78">
    <cfRule type="expression" dxfId="15081" priority="349" stopIfTrue="1">
      <formula>OR(AE77=祝色)</formula>
    </cfRule>
  </conditionalFormatting>
  <conditionalFormatting sqref="AI77:AJ78">
    <cfRule type="expression" dxfId="15080" priority="348" stopIfTrue="1">
      <formula>OR(AI77=祝色)</formula>
    </cfRule>
  </conditionalFormatting>
  <conditionalFormatting sqref="AM77:AN78">
    <cfRule type="expression" dxfId="15079" priority="347" stopIfTrue="1">
      <formula>OR(AM77=祝色)</formula>
    </cfRule>
  </conditionalFormatting>
  <conditionalFormatting sqref="AQ77:AR78">
    <cfRule type="expression" dxfId="15078" priority="346" stopIfTrue="1">
      <formula>OR(AQ77=祝色)</formula>
    </cfRule>
  </conditionalFormatting>
  <conditionalFormatting sqref="AU77:AV78">
    <cfRule type="expression" dxfId="15077" priority="345" stopIfTrue="1">
      <formula>OR(AU77=祝色)</formula>
    </cfRule>
  </conditionalFormatting>
  <conditionalFormatting sqref="AY77:AZ78">
    <cfRule type="expression" dxfId="15076" priority="344" stopIfTrue="1">
      <formula>OR(AY77=祝色)</formula>
    </cfRule>
  </conditionalFormatting>
  <conditionalFormatting sqref="BC77:BD78">
    <cfRule type="expression" dxfId="15075" priority="343" stopIfTrue="1">
      <formula>OR(BC77=祝色)</formula>
    </cfRule>
  </conditionalFormatting>
  <conditionalFormatting sqref="AE85:AF86">
    <cfRule type="expression" dxfId="15074" priority="341" stopIfTrue="1">
      <formula>OR(AE85=祝色)</formula>
    </cfRule>
  </conditionalFormatting>
  <conditionalFormatting sqref="AI85:AJ86">
    <cfRule type="expression" dxfId="15073" priority="342" stopIfTrue="1">
      <formula>OR(AI85=祝色)</formula>
    </cfRule>
  </conditionalFormatting>
  <conditionalFormatting sqref="AM81:AN82">
    <cfRule type="expression" dxfId="15072" priority="340" stopIfTrue="1">
      <formula>OR(AM81=祝色)</formula>
    </cfRule>
  </conditionalFormatting>
  <conditionalFormatting sqref="AQ81:AR82">
    <cfRule type="expression" dxfId="15071" priority="339" stopIfTrue="1">
      <formula>OR(AQ81=祝色)</formula>
    </cfRule>
  </conditionalFormatting>
  <conditionalFormatting sqref="AU81:AV82">
    <cfRule type="expression" dxfId="15070" priority="338" stopIfTrue="1">
      <formula>OR(AU81=祝色)</formula>
    </cfRule>
  </conditionalFormatting>
  <conditionalFormatting sqref="AY81:AZ82">
    <cfRule type="expression" dxfId="15069" priority="337" stopIfTrue="1">
      <formula>OR(AY81=祝色)</formula>
    </cfRule>
  </conditionalFormatting>
  <conditionalFormatting sqref="BC81:BD82">
    <cfRule type="expression" dxfId="15068" priority="336" stopIfTrue="1">
      <formula>OR(BC81=祝色)</formula>
    </cfRule>
  </conditionalFormatting>
  <conditionalFormatting sqref="E81:F82">
    <cfRule type="expression" dxfId="15067" priority="310" stopIfTrue="1">
      <formula>OR(E81=祝色)</formula>
    </cfRule>
  </conditionalFormatting>
  <conditionalFormatting sqref="A81:B82">
    <cfRule type="expression" dxfId="15066" priority="309" stopIfTrue="1">
      <formula>OR(A81=祝色)</formula>
    </cfRule>
  </conditionalFormatting>
  <conditionalFormatting sqref="A69:B70">
    <cfRule type="expression" dxfId="15065" priority="308" stopIfTrue="1">
      <formula>OR(A69=祝色)</formula>
    </cfRule>
  </conditionalFormatting>
  <conditionalFormatting sqref="E69:F70">
    <cfRule type="expression" dxfId="15064" priority="307" stopIfTrue="1">
      <formula>OR(E69=祝色)</formula>
    </cfRule>
  </conditionalFormatting>
  <conditionalFormatting sqref="I69:J70">
    <cfRule type="expression" dxfId="15063" priority="306" stopIfTrue="1">
      <formula>OR(I69=祝色)</formula>
    </cfRule>
  </conditionalFormatting>
  <conditionalFormatting sqref="M69:N70">
    <cfRule type="expression" dxfId="15062" priority="305" stopIfTrue="1">
      <formula>OR(M69=祝色)</formula>
    </cfRule>
  </conditionalFormatting>
  <conditionalFormatting sqref="Q69:R70">
    <cfRule type="expression" dxfId="15061" priority="304" stopIfTrue="1">
      <formula>OR(Q69=祝色)</formula>
    </cfRule>
  </conditionalFormatting>
  <conditionalFormatting sqref="U69:V70">
    <cfRule type="expression" dxfId="15060" priority="303" stopIfTrue="1">
      <formula>OR(U69=祝色)</formula>
    </cfRule>
  </conditionalFormatting>
  <conditionalFormatting sqref="Y69:Z70">
    <cfRule type="expression" dxfId="15059" priority="302" stopIfTrue="1">
      <formula>OR(Y69=祝色)</formula>
    </cfRule>
  </conditionalFormatting>
  <conditionalFormatting sqref="A73:B74">
    <cfRule type="expression" dxfId="15058" priority="301" stopIfTrue="1">
      <formula>OR(A73=祝色)</formula>
    </cfRule>
  </conditionalFormatting>
  <conditionalFormatting sqref="E73:F74">
    <cfRule type="expression" dxfId="15057" priority="300" stopIfTrue="1">
      <formula>OR(E73=祝色)</formula>
    </cfRule>
  </conditionalFormatting>
  <conditionalFormatting sqref="M73:N74">
    <cfRule type="expression" dxfId="15056" priority="298" stopIfTrue="1">
      <formula>OR(M73=祝色)</formula>
    </cfRule>
  </conditionalFormatting>
  <conditionalFormatting sqref="I73:J74">
    <cfRule type="expression" dxfId="15055" priority="299" stopIfTrue="1">
      <formula>OR(I73=祝色)</formula>
    </cfRule>
  </conditionalFormatting>
  <conditionalFormatting sqref="Q73:R74">
    <cfRule type="expression" dxfId="15054" priority="297" stopIfTrue="1">
      <formula>OR(Q73=祝色)</formula>
    </cfRule>
  </conditionalFormatting>
  <conditionalFormatting sqref="U73:V74">
    <cfRule type="expression" dxfId="15053" priority="296" stopIfTrue="1">
      <formula>OR(U73=祝色)</formula>
    </cfRule>
  </conditionalFormatting>
  <conditionalFormatting sqref="Y73:Z74">
    <cfRule type="expression" dxfId="15052" priority="295" stopIfTrue="1">
      <formula>OR(Y73=祝色)</formula>
    </cfRule>
  </conditionalFormatting>
  <conditionalFormatting sqref="A77:B78">
    <cfRule type="expression" dxfId="15051" priority="294" stopIfTrue="1">
      <formula>OR(A77=祝色)</formula>
    </cfRule>
  </conditionalFormatting>
  <conditionalFormatting sqref="E77:F78">
    <cfRule type="expression" dxfId="15050" priority="293" stopIfTrue="1">
      <formula>OR(E77=祝色)</formula>
    </cfRule>
  </conditionalFormatting>
  <conditionalFormatting sqref="Q81:R82">
    <cfRule type="expression" dxfId="15049" priority="283" stopIfTrue="1">
      <formula>OR(Q81=祝色)</formula>
    </cfRule>
  </conditionalFormatting>
  <conditionalFormatting sqref="I77:J78">
    <cfRule type="expression" dxfId="15048" priority="292" stopIfTrue="1">
      <formula>OR(I77=祝色)</formula>
    </cfRule>
  </conditionalFormatting>
  <conditionalFormatting sqref="M77:N78">
    <cfRule type="expression" dxfId="15047" priority="291" stopIfTrue="1">
      <formula>OR(M77=祝色)</formula>
    </cfRule>
  </conditionalFormatting>
  <conditionalFormatting sqref="Q77:R78">
    <cfRule type="expression" dxfId="15046" priority="290" stopIfTrue="1">
      <formula>OR(Q77=祝色)</formula>
    </cfRule>
  </conditionalFormatting>
  <conditionalFormatting sqref="U77:V78">
    <cfRule type="expression" dxfId="15045" priority="289" stopIfTrue="1">
      <formula>OR(U77=祝色)</formula>
    </cfRule>
  </conditionalFormatting>
  <conditionalFormatting sqref="Y77:Z78">
    <cfRule type="expression" dxfId="15044" priority="288" stopIfTrue="1">
      <formula>OR(Y77=祝色)</formula>
    </cfRule>
  </conditionalFormatting>
  <conditionalFormatting sqref="A85:B86">
    <cfRule type="expression" dxfId="15043" priority="286" stopIfTrue="1">
      <formula>OR(A85=祝色)</formula>
    </cfRule>
  </conditionalFormatting>
  <conditionalFormatting sqref="E85:F86">
    <cfRule type="expression" dxfId="15042" priority="287" stopIfTrue="1">
      <formula>OR(E85=祝色)</formula>
    </cfRule>
  </conditionalFormatting>
  <conditionalFormatting sqref="I81:J82">
    <cfRule type="expression" dxfId="15041" priority="285" stopIfTrue="1">
      <formula>OR(I81=祝色)</formula>
    </cfRule>
  </conditionalFormatting>
  <conditionalFormatting sqref="M81:N82">
    <cfRule type="expression" dxfId="15040" priority="284" stopIfTrue="1">
      <formula>OR(M81=祝色)</formula>
    </cfRule>
  </conditionalFormatting>
  <conditionalFormatting sqref="U81:V82">
    <cfRule type="expression" dxfId="15039" priority="282" stopIfTrue="1">
      <formula>OR(U81=祝色)</formula>
    </cfRule>
  </conditionalFormatting>
  <conditionalFormatting sqref="Y81:Z82">
    <cfRule type="expression" dxfId="15038" priority="281" stopIfTrue="1">
      <formula>OR(Y81=祝色)</formula>
    </cfRule>
  </conditionalFormatting>
  <conditionalFormatting sqref="A5">
    <cfRule type="expression" dxfId="15037" priority="241" stopIfTrue="1">
      <formula>OR(AND(WEEKDAY(A5)=1,MONTH(A5)&lt;&gt;MONTH(A1)),AND(OR(A5=祝色),MONTH(A5)&lt;&gt;MONTH(A1)))</formula>
    </cfRule>
    <cfRule type="expression" dxfId="15036" priority="242" stopIfTrue="1">
      <formula>MONTH(A5)&lt;&gt;MONTH(A1)</formula>
    </cfRule>
    <cfRule type="expression" dxfId="15035" priority="243" stopIfTrue="1">
      <formula>OR(A5=祝色)</formula>
    </cfRule>
  </conditionalFormatting>
  <conditionalFormatting sqref="E5">
    <cfRule type="expression" dxfId="15034" priority="238" stopIfTrue="1">
      <formula>OR(AND(WEEKDAY(E5)=1,MONTH(E5)&lt;&gt;MONTH(A1)),AND(OR(E5=祝色),MONTH(E5)&lt;&gt;MONTH(A1)))</formula>
    </cfRule>
    <cfRule type="expression" dxfId="15033" priority="239" stopIfTrue="1">
      <formula>MONTH(E5)&lt;&gt;MONTH(A1)</formula>
    </cfRule>
    <cfRule type="expression" dxfId="15032" priority="240" stopIfTrue="1">
      <formula>OR(E5=祝色)</formula>
    </cfRule>
  </conditionalFormatting>
  <conditionalFormatting sqref="I5">
    <cfRule type="expression" dxfId="15031" priority="235" stopIfTrue="1">
      <formula>OR(AND(WEEKDAY(I5)=1,MONTH(I5)&lt;&gt;MONTH(A1)),AND(OR(I5=祝色),MONTH(I5)&lt;&gt;MONTH(A1)))</formula>
    </cfRule>
    <cfRule type="expression" dxfId="15030" priority="236" stopIfTrue="1">
      <formula>MONTH(I5)&lt;&gt;MONTH(A1)</formula>
    </cfRule>
    <cfRule type="expression" dxfId="15029" priority="237" stopIfTrue="1">
      <formula>OR(I5=祝色)</formula>
    </cfRule>
  </conditionalFormatting>
  <conditionalFormatting sqref="M5">
    <cfRule type="expression" dxfId="15028" priority="232" stopIfTrue="1">
      <formula>OR(AND(WEEKDAY(M5)=1,MONTH(M5)&lt;&gt;MONTH(A1)),AND(OR(M5=祝色),MONTH(M5)&lt;&gt;MONTH(A1)))</formula>
    </cfRule>
    <cfRule type="expression" dxfId="15027" priority="233" stopIfTrue="1">
      <formula>MONTH(M5)&lt;&gt;MONTH(A1)</formula>
    </cfRule>
    <cfRule type="expression" dxfId="15026" priority="234" stopIfTrue="1">
      <formula>OR(M5=祝色)</formula>
    </cfRule>
  </conditionalFormatting>
  <conditionalFormatting sqref="Q5">
    <cfRule type="expression" dxfId="15025" priority="229" stopIfTrue="1">
      <formula>OR(AND(WEEKDAY(Q5)=1,MONTH(Q5)&lt;&gt;MONTH(A1)),AND(OR(Q5=祝色),MONTH(Q5)&lt;&gt;MONTH(A1)))</formula>
    </cfRule>
    <cfRule type="expression" dxfId="15024" priority="230" stopIfTrue="1">
      <formula>MONTH(Q5)&lt;&gt;MONTH(A1)</formula>
    </cfRule>
    <cfRule type="expression" dxfId="15023" priority="231" stopIfTrue="1">
      <formula>OR(Q5=祝色)</formula>
    </cfRule>
  </conditionalFormatting>
  <conditionalFormatting sqref="U5">
    <cfRule type="expression" dxfId="15022" priority="226" stopIfTrue="1">
      <formula>OR(AND(WEEKDAY(U5)=1,MONTH(U5)&lt;&gt;MONTH(A1)),AND(OR(U5=祝色),MONTH(U5)&lt;&gt;MONTH(A1)))</formula>
    </cfRule>
    <cfRule type="expression" dxfId="15021" priority="227" stopIfTrue="1">
      <formula>MONTH(U5)&lt;&gt;MONTH(A1)</formula>
    </cfRule>
    <cfRule type="expression" dxfId="15020" priority="228" stopIfTrue="1">
      <formula>OR(U5=祝色)</formula>
    </cfRule>
  </conditionalFormatting>
  <conditionalFormatting sqref="Y5">
    <cfRule type="expression" dxfId="15019" priority="225" stopIfTrue="1">
      <formula>OR(Y5=祝色)</formula>
    </cfRule>
  </conditionalFormatting>
  <conditionalFormatting sqref="AA5">
    <cfRule type="expression" dxfId="15018" priority="224">
      <formula>DAY(Y5)=1</formula>
    </cfRule>
  </conditionalFormatting>
  <conditionalFormatting sqref="W5">
    <cfRule type="expression" dxfId="15017" priority="223">
      <formula>DAY(U5)=1</formula>
    </cfRule>
  </conditionalFormatting>
  <conditionalFormatting sqref="S5">
    <cfRule type="expression" dxfId="15016" priority="222">
      <formula>DAY(Q5)=1</formula>
    </cfRule>
  </conditionalFormatting>
  <conditionalFormatting sqref="O5">
    <cfRule type="expression" dxfId="15015" priority="221">
      <formula>DAY(M5)=1</formula>
    </cfRule>
  </conditionalFormatting>
  <conditionalFormatting sqref="K5">
    <cfRule type="expression" dxfId="15014" priority="220">
      <formula>DAY(I5)=1</formula>
    </cfRule>
  </conditionalFormatting>
  <conditionalFormatting sqref="G5">
    <cfRule type="expression" dxfId="15013" priority="219">
      <formula>DAY(E5)=1</formula>
    </cfRule>
  </conditionalFormatting>
  <conditionalFormatting sqref="C7">
    <cfRule type="expression" dxfId="15012" priority="218" stopIfTrue="1">
      <formula>DAY(A5)&lt;&gt;1</formula>
    </cfRule>
  </conditionalFormatting>
  <conditionalFormatting sqref="C5">
    <cfRule type="expression" dxfId="15011" priority="217" stopIfTrue="1">
      <formula>DAY(A5)&lt;&gt;1</formula>
    </cfRule>
  </conditionalFormatting>
  <conditionalFormatting sqref="AE5">
    <cfRule type="expression" dxfId="15010" priority="214" stopIfTrue="1">
      <formula>OR(AND(WEEKDAY(AE5)=1,MONTH(AE5)&lt;&gt;MONTH(AE1)),AND(OR(AE5=祝色),MONTH(AE5)&lt;&gt;MONTH(AE1)))</formula>
    </cfRule>
    <cfRule type="expression" dxfId="15009" priority="215" stopIfTrue="1">
      <formula>MONTH(AE5)&lt;&gt;MONTH(AE1)</formula>
    </cfRule>
    <cfRule type="expression" dxfId="15008" priority="216" stopIfTrue="1">
      <formula>OR(AE5=祝色)</formula>
    </cfRule>
  </conditionalFormatting>
  <conditionalFormatting sqref="AI5">
    <cfRule type="expression" dxfId="15007" priority="211" stopIfTrue="1">
      <formula>OR(AND(WEEKDAY(AI5)=1,MONTH(AI5)&lt;&gt;MONTH(AE1)),AND(OR(AI5=祝色),MONTH(AI5)&lt;&gt;MONTH(AE1)))</formula>
    </cfRule>
    <cfRule type="expression" dxfId="15006" priority="212" stopIfTrue="1">
      <formula>MONTH(AI5)&lt;&gt;MONTH(AE1)</formula>
    </cfRule>
    <cfRule type="expression" dxfId="15005" priority="213" stopIfTrue="1">
      <formula>OR(AI5=祝色)</formula>
    </cfRule>
  </conditionalFormatting>
  <conditionalFormatting sqref="AM5">
    <cfRule type="expression" dxfId="15004" priority="208" stopIfTrue="1">
      <formula>OR(AND(WEEKDAY(AM5)=1,MONTH(AM5)&lt;&gt;MONTH(AE1)),AND(OR(AM5=祝色),MONTH(AM5)&lt;&gt;MONTH(AE1)))</formula>
    </cfRule>
    <cfRule type="expression" dxfId="15003" priority="209" stopIfTrue="1">
      <formula>MONTH(AM5)&lt;&gt;MONTH(AE1)</formula>
    </cfRule>
    <cfRule type="expression" dxfId="15002" priority="210" stopIfTrue="1">
      <formula>OR(AM5=祝色)</formula>
    </cfRule>
  </conditionalFormatting>
  <conditionalFormatting sqref="AQ5">
    <cfRule type="expression" dxfId="15001" priority="205" stopIfTrue="1">
      <formula>OR(AND(WEEKDAY(AQ5)=1,MONTH(AQ5)&lt;&gt;MONTH(AE1)),AND(OR(AQ5=祝色),MONTH(AQ5)&lt;&gt;MONTH(AE1)))</formula>
    </cfRule>
    <cfRule type="expression" dxfId="15000" priority="206" stopIfTrue="1">
      <formula>MONTH(AQ5)&lt;&gt;MONTH(AE1)</formula>
    </cfRule>
    <cfRule type="expression" dxfId="14999" priority="207" stopIfTrue="1">
      <formula>OR(AQ5=祝色)</formula>
    </cfRule>
  </conditionalFormatting>
  <conditionalFormatting sqref="AU5">
    <cfRule type="expression" dxfId="14998" priority="202" stopIfTrue="1">
      <formula>OR(AND(WEEKDAY(AU5)=1,MONTH(AU5)&lt;&gt;MONTH(AE1)),AND(OR(AU5=祝色),MONTH(AU5)&lt;&gt;MONTH(AE1)))</formula>
    </cfRule>
    <cfRule type="expression" dxfId="14997" priority="203" stopIfTrue="1">
      <formula>MONTH(AU5)&lt;&gt;MONTH(AE1)</formula>
    </cfRule>
    <cfRule type="expression" dxfId="14996" priority="204" stopIfTrue="1">
      <formula>OR(AU5=祝色)</formula>
    </cfRule>
  </conditionalFormatting>
  <conditionalFormatting sqref="AY5">
    <cfRule type="expression" dxfId="14995" priority="199" stopIfTrue="1">
      <formula>OR(AND(WEEKDAY(AY5)=1,MONTH(AY5)&lt;&gt;MONTH(AE1)),AND(OR(AY5=祝色),MONTH(AY5)&lt;&gt;MONTH(AE1)))</formula>
    </cfRule>
    <cfRule type="expression" dxfId="14994" priority="200" stopIfTrue="1">
      <formula>MONTH(AY5)&lt;&gt;MONTH(AE1)</formula>
    </cfRule>
    <cfRule type="expression" dxfId="14993" priority="201" stopIfTrue="1">
      <formula>OR(AY5=祝色)</formula>
    </cfRule>
  </conditionalFormatting>
  <conditionalFormatting sqref="BC5">
    <cfRule type="expression" dxfId="14992" priority="198" stopIfTrue="1">
      <formula>OR(BC5=祝色)</formula>
    </cfRule>
  </conditionalFormatting>
  <conditionalFormatting sqref="BE5">
    <cfRule type="expression" dxfId="14991" priority="197">
      <formula>DAY(BC5)=1</formula>
    </cfRule>
  </conditionalFormatting>
  <conditionalFormatting sqref="BA5">
    <cfRule type="expression" dxfId="14990" priority="196">
      <formula>DAY(AY5)=1</formula>
    </cfRule>
  </conditionalFormatting>
  <conditionalFormatting sqref="AW5">
    <cfRule type="expression" dxfId="14989" priority="195">
      <formula>DAY(AU5)=1</formula>
    </cfRule>
  </conditionalFormatting>
  <conditionalFormatting sqref="AS5">
    <cfRule type="expression" dxfId="14988" priority="194">
      <formula>DAY(AQ5)=1</formula>
    </cfRule>
  </conditionalFormatting>
  <conditionalFormatting sqref="AO5">
    <cfRule type="expression" dxfId="14987" priority="193">
      <formula>DAY(AM5)=1</formula>
    </cfRule>
  </conditionalFormatting>
  <conditionalFormatting sqref="AK5">
    <cfRule type="expression" dxfId="14986" priority="192">
      <formula>DAY(AI5)=1</formula>
    </cfRule>
  </conditionalFormatting>
  <conditionalFormatting sqref="AG7">
    <cfRule type="expression" dxfId="14985" priority="191" stopIfTrue="1">
      <formula>DAY(AE5)&lt;&gt;1</formula>
    </cfRule>
  </conditionalFormatting>
  <conditionalFormatting sqref="AG5">
    <cfRule type="expression" dxfId="14984" priority="190" stopIfTrue="1">
      <formula>DAY(AE5)&lt;&gt;1</formula>
    </cfRule>
  </conditionalFormatting>
  <conditionalFormatting sqref="A35">
    <cfRule type="expression" dxfId="14983" priority="133" stopIfTrue="1">
      <formula>OR(AND(WEEKDAY(A35)=1,MONTH(A35)&lt;&gt;MONTH(A31)),AND(OR(A35=祝色),MONTH(A35)&lt;&gt;MONTH(A31)))</formula>
    </cfRule>
    <cfRule type="expression" dxfId="14982" priority="134" stopIfTrue="1">
      <formula>MONTH(A35)&lt;&gt;MONTH(A31)</formula>
    </cfRule>
    <cfRule type="expression" dxfId="14981" priority="135" stopIfTrue="1">
      <formula>OR(A35=祝色)</formula>
    </cfRule>
  </conditionalFormatting>
  <conditionalFormatting sqref="E35">
    <cfRule type="expression" dxfId="14980" priority="130" stopIfTrue="1">
      <formula>OR(AND(WEEKDAY(E35)=1,MONTH(E35)&lt;&gt;MONTH(A31)),AND(OR(E35=祝色),MONTH(E35)&lt;&gt;MONTH(A31)))</formula>
    </cfRule>
    <cfRule type="expression" dxfId="14979" priority="131" stopIfTrue="1">
      <formula>MONTH(E35)&lt;&gt;MONTH(A31)</formula>
    </cfRule>
    <cfRule type="expression" dxfId="14978" priority="132" stopIfTrue="1">
      <formula>OR(E35=祝色)</formula>
    </cfRule>
  </conditionalFormatting>
  <conditionalFormatting sqref="I35">
    <cfRule type="expression" dxfId="14977" priority="127" stopIfTrue="1">
      <formula>OR(AND(WEEKDAY(I35)=1,MONTH(I35)&lt;&gt;MONTH(A31)),AND(OR(I35=祝色),MONTH(I35)&lt;&gt;MONTH(A31)))</formula>
    </cfRule>
    <cfRule type="expression" dxfId="14976" priority="128" stopIfTrue="1">
      <formula>MONTH(I35)&lt;&gt;MONTH(A31)</formula>
    </cfRule>
    <cfRule type="expression" dxfId="14975" priority="129" stopIfTrue="1">
      <formula>OR(I35=祝色)</formula>
    </cfRule>
  </conditionalFormatting>
  <conditionalFormatting sqref="M35">
    <cfRule type="expression" dxfId="14974" priority="124" stopIfTrue="1">
      <formula>OR(AND(WEEKDAY(M35)=1,MONTH(M35)&lt;&gt;MONTH(A31)),AND(OR(M35=祝色),MONTH(M35)&lt;&gt;MONTH(A31)))</formula>
    </cfRule>
    <cfRule type="expression" dxfId="14973" priority="125" stopIfTrue="1">
      <formula>MONTH(M35)&lt;&gt;MONTH(A31)</formula>
    </cfRule>
    <cfRule type="expression" dxfId="14972" priority="126" stopIfTrue="1">
      <formula>OR(M35=祝色)</formula>
    </cfRule>
  </conditionalFormatting>
  <conditionalFormatting sqref="Q35">
    <cfRule type="expression" dxfId="14971" priority="121" stopIfTrue="1">
      <formula>OR(AND(WEEKDAY(Q35)=1,MONTH(Q35)&lt;&gt;MONTH(A31)),AND(OR(Q35=祝色),MONTH(Q35)&lt;&gt;MONTH(A31)))</formula>
    </cfRule>
    <cfRule type="expression" dxfId="14970" priority="122" stopIfTrue="1">
      <formula>MONTH(Q35)&lt;&gt;MONTH(A31)</formula>
    </cfRule>
    <cfRule type="expression" dxfId="14969" priority="123" stopIfTrue="1">
      <formula>OR(Q35=祝色)</formula>
    </cfRule>
  </conditionalFormatting>
  <conditionalFormatting sqref="U35">
    <cfRule type="expression" dxfId="14968" priority="118" stopIfTrue="1">
      <formula>OR(AND(WEEKDAY(U35)=1,MONTH(U35)&lt;&gt;MONTH(A31)),AND(OR(U35=祝色),MONTH(U35)&lt;&gt;MONTH(A31)))</formula>
    </cfRule>
    <cfRule type="expression" dxfId="14967" priority="119" stopIfTrue="1">
      <formula>MONTH(U35)&lt;&gt;MONTH(A31)</formula>
    </cfRule>
    <cfRule type="expression" dxfId="14966" priority="120" stopIfTrue="1">
      <formula>OR(U35=祝色)</formula>
    </cfRule>
  </conditionalFormatting>
  <conditionalFormatting sqref="Y35">
    <cfRule type="expression" dxfId="14965" priority="117" stopIfTrue="1">
      <formula>OR(Y35=祝色)</formula>
    </cfRule>
  </conditionalFormatting>
  <conditionalFormatting sqref="AA35">
    <cfRule type="expression" dxfId="14964" priority="116">
      <formula>DAY(Y35)=1</formula>
    </cfRule>
  </conditionalFormatting>
  <conditionalFormatting sqref="W35">
    <cfRule type="expression" dxfId="14963" priority="115">
      <formula>DAY(U35)=1</formula>
    </cfRule>
  </conditionalFormatting>
  <conditionalFormatting sqref="S35">
    <cfRule type="expression" dxfId="14962" priority="114">
      <formula>DAY(Q35)=1</formula>
    </cfRule>
  </conditionalFormatting>
  <conditionalFormatting sqref="O35">
    <cfRule type="expression" dxfId="14961" priority="113">
      <formula>DAY(M35)=1</formula>
    </cfRule>
  </conditionalFormatting>
  <conditionalFormatting sqref="K35">
    <cfRule type="expression" dxfId="14960" priority="112">
      <formula>DAY(I35)=1</formula>
    </cfRule>
  </conditionalFormatting>
  <conditionalFormatting sqref="G35">
    <cfRule type="expression" dxfId="14959" priority="111">
      <formula>DAY(E35)=1</formula>
    </cfRule>
  </conditionalFormatting>
  <conditionalFormatting sqref="C37">
    <cfRule type="expression" dxfId="14958" priority="110" stopIfTrue="1">
      <formula>DAY(A35)&lt;&gt;1</formula>
    </cfRule>
  </conditionalFormatting>
  <conditionalFormatting sqref="C35">
    <cfRule type="expression" dxfId="14957" priority="109" stopIfTrue="1">
      <formula>DAY(A35)&lt;&gt;1</formula>
    </cfRule>
  </conditionalFormatting>
  <conditionalFormatting sqref="AE35">
    <cfRule type="expression" dxfId="14956" priority="106" stopIfTrue="1">
      <formula>OR(AND(WEEKDAY(AE35)=1,MONTH(AE35)&lt;&gt;MONTH(AE31)),AND(OR(AE35=祝色),MONTH(AE35)&lt;&gt;MONTH(AE31)))</formula>
    </cfRule>
    <cfRule type="expression" dxfId="14955" priority="107" stopIfTrue="1">
      <formula>MONTH(AE35)&lt;&gt;MONTH(AE31)</formula>
    </cfRule>
    <cfRule type="expression" dxfId="14954" priority="108" stopIfTrue="1">
      <formula>OR(AE35=祝色)</formula>
    </cfRule>
  </conditionalFormatting>
  <conditionalFormatting sqref="AI35">
    <cfRule type="expression" dxfId="14953" priority="103" stopIfTrue="1">
      <formula>OR(AND(WEEKDAY(AI35)=1,MONTH(AI35)&lt;&gt;MONTH(AE31)),AND(OR(AI35=祝色),MONTH(AI35)&lt;&gt;MONTH(AE31)))</formula>
    </cfRule>
    <cfRule type="expression" dxfId="14952" priority="104" stopIfTrue="1">
      <formula>MONTH(AI35)&lt;&gt;MONTH(AE31)</formula>
    </cfRule>
    <cfRule type="expression" dxfId="14951" priority="105" stopIfTrue="1">
      <formula>OR(AI35=祝色)</formula>
    </cfRule>
  </conditionalFormatting>
  <conditionalFormatting sqref="AM35">
    <cfRule type="expression" dxfId="14950" priority="100" stopIfTrue="1">
      <formula>OR(AND(WEEKDAY(AM35)=1,MONTH(AM35)&lt;&gt;MONTH(AE31)),AND(OR(AM35=祝色),MONTH(AM35)&lt;&gt;MONTH(AE31)))</formula>
    </cfRule>
    <cfRule type="expression" dxfId="14949" priority="101" stopIfTrue="1">
      <formula>MONTH(AM35)&lt;&gt;MONTH(AE31)</formula>
    </cfRule>
    <cfRule type="expression" dxfId="14948" priority="102" stopIfTrue="1">
      <formula>OR(AM35=祝色)</formula>
    </cfRule>
  </conditionalFormatting>
  <conditionalFormatting sqref="AQ35">
    <cfRule type="expression" dxfId="14947" priority="97" stopIfTrue="1">
      <formula>OR(AND(WEEKDAY(AQ35)=1,MONTH(AQ35)&lt;&gt;MONTH(AE31)),AND(OR(AQ35=祝色),MONTH(AQ35)&lt;&gt;MONTH(AE31)))</formula>
    </cfRule>
    <cfRule type="expression" dxfId="14946" priority="98" stopIfTrue="1">
      <formula>MONTH(AQ35)&lt;&gt;MONTH(AE31)</formula>
    </cfRule>
    <cfRule type="expression" dxfId="14945" priority="99" stopIfTrue="1">
      <formula>OR(AQ35=祝色)</formula>
    </cfRule>
  </conditionalFormatting>
  <conditionalFormatting sqref="AU35">
    <cfRule type="expression" dxfId="14944" priority="94" stopIfTrue="1">
      <formula>OR(AND(WEEKDAY(AU35)=1,MONTH(AU35)&lt;&gt;MONTH(AE31)),AND(OR(AU35=祝色),MONTH(AU35)&lt;&gt;MONTH(AE31)))</formula>
    </cfRule>
    <cfRule type="expression" dxfId="14943" priority="95" stopIfTrue="1">
      <formula>MONTH(AU35)&lt;&gt;MONTH(AE31)</formula>
    </cfRule>
    <cfRule type="expression" dxfId="14942" priority="96" stopIfTrue="1">
      <formula>OR(AU35=祝色)</formula>
    </cfRule>
  </conditionalFormatting>
  <conditionalFormatting sqref="AY35">
    <cfRule type="expression" dxfId="14941" priority="91" stopIfTrue="1">
      <formula>OR(AND(WEEKDAY(AY35)=1,MONTH(AY35)&lt;&gt;MONTH(AE31)),AND(OR(AY35=祝色),MONTH(AY35)&lt;&gt;MONTH(AE31)))</formula>
    </cfRule>
    <cfRule type="expression" dxfId="14940" priority="92" stopIfTrue="1">
      <formula>MONTH(AY35)&lt;&gt;MONTH(AE31)</formula>
    </cfRule>
    <cfRule type="expression" dxfId="14939" priority="93" stopIfTrue="1">
      <formula>OR(AY35=祝色)</formula>
    </cfRule>
  </conditionalFormatting>
  <conditionalFormatting sqref="BC35">
    <cfRule type="expression" dxfId="14938" priority="90" stopIfTrue="1">
      <formula>OR(BC35=祝色)</formula>
    </cfRule>
  </conditionalFormatting>
  <conditionalFormatting sqref="BE35">
    <cfRule type="expression" dxfId="14937" priority="89">
      <formula>DAY(BC35)=1</formula>
    </cfRule>
  </conditionalFormatting>
  <conditionalFormatting sqref="BA35">
    <cfRule type="expression" dxfId="14936" priority="88">
      <formula>DAY(AY35)=1</formula>
    </cfRule>
  </conditionalFormatting>
  <conditionalFormatting sqref="AW35">
    <cfRule type="expression" dxfId="14935" priority="87">
      <formula>DAY(AU35)=1</formula>
    </cfRule>
  </conditionalFormatting>
  <conditionalFormatting sqref="AS35">
    <cfRule type="expression" dxfId="14934" priority="86">
      <formula>DAY(AQ35)=1</formula>
    </cfRule>
  </conditionalFormatting>
  <conditionalFormatting sqref="AO35">
    <cfRule type="expression" dxfId="14933" priority="85">
      <formula>DAY(AM35)=1</formula>
    </cfRule>
  </conditionalFormatting>
  <conditionalFormatting sqref="AK35">
    <cfRule type="expression" dxfId="14932" priority="84">
      <formula>DAY(AI35)=1</formula>
    </cfRule>
  </conditionalFormatting>
  <conditionalFormatting sqref="AG37">
    <cfRule type="expression" dxfId="14931" priority="83" stopIfTrue="1">
      <formula>DAY(AE35)&lt;&gt;1</formula>
    </cfRule>
  </conditionalFormatting>
  <conditionalFormatting sqref="AG35">
    <cfRule type="expression" dxfId="14930" priority="82" stopIfTrue="1">
      <formula>DAY(AE35)&lt;&gt;1</formula>
    </cfRule>
  </conditionalFormatting>
  <conditionalFormatting sqref="A65">
    <cfRule type="expression" dxfId="14929" priority="52" stopIfTrue="1">
      <formula>OR(AND(WEEKDAY(A65)=1,MONTH(A65)&lt;&gt;MONTH(A61)),AND(OR(A65=祝色),MONTH(A65)&lt;&gt;MONTH(A61)))</formula>
    </cfRule>
    <cfRule type="expression" dxfId="14928" priority="53" stopIfTrue="1">
      <formula>MONTH(A65)&lt;&gt;MONTH(A61)</formula>
    </cfRule>
    <cfRule type="expression" dxfId="14927" priority="54" stopIfTrue="1">
      <formula>OR(A65=祝色)</formula>
    </cfRule>
  </conditionalFormatting>
  <conditionalFormatting sqref="E65">
    <cfRule type="expression" dxfId="14926" priority="49" stopIfTrue="1">
      <formula>OR(AND(WEEKDAY(E65)=1,MONTH(E65)&lt;&gt;MONTH(A61)),AND(OR(E65=祝色),MONTH(E65)&lt;&gt;MONTH(A61)))</formula>
    </cfRule>
    <cfRule type="expression" dxfId="14925" priority="50" stopIfTrue="1">
      <formula>MONTH(E65)&lt;&gt;MONTH(A61)</formula>
    </cfRule>
    <cfRule type="expression" dxfId="14924" priority="51" stopIfTrue="1">
      <formula>OR(E65=祝色)</formula>
    </cfRule>
  </conditionalFormatting>
  <conditionalFormatting sqref="I65">
    <cfRule type="expression" dxfId="14923" priority="46" stopIfTrue="1">
      <formula>OR(AND(WEEKDAY(I65)=1,MONTH(I65)&lt;&gt;MONTH(A61)),AND(OR(I65=祝色),MONTH(I65)&lt;&gt;MONTH(A61)))</formula>
    </cfRule>
    <cfRule type="expression" dxfId="14922" priority="47" stopIfTrue="1">
      <formula>MONTH(I65)&lt;&gt;MONTH(A61)</formula>
    </cfRule>
    <cfRule type="expression" dxfId="14921" priority="48" stopIfTrue="1">
      <formula>OR(I65=祝色)</formula>
    </cfRule>
  </conditionalFormatting>
  <conditionalFormatting sqref="M65">
    <cfRule type="expression" dxfId="14920" priority="43" stopIfTrue="1">
      <formula>OR(AND(WEEKDAY(M65)=1,MONTH(M65)&lt;&gt;MONTH(A61)),AND(OR(M65=祝色),MONTH(M65)&lt;&gt;MONTH(A61)))</formula>
    </cfRule>
    <cfRule type="expression" dxfId="14919" priority="44" stopIfTrue="1">
      <formula>MONTH(M65)&lt;&gt;MONTH(A61)</formula>
    </cfRule>
    <cfRule type="expression" dxfId="14918" priority="45" stopIfTrue="1">
      <formula>OR(M65=祝色)</formula>
    </cfRule>
  </conditionalFormatting>
  <conditionalFormatting sqref="Q65">
    <cfRule type="expression" dxfId="14917" priority="40" stopIfTrue="1">
      <formula>OR(AND(WEEKDAY(Q65)=1,MONTH(Q65)&lt;&gt;MONTH(A61)),AND(OR(Q65=祝色),MONTH(Q65)&lt;&gt;MONTH(A61)))</formula>
    </cfRule>
    <cfRule type="expression" dxfId="14916" priority="41" stopIfTrue="1">
      <formula>MONTH(Q65)&lt;&gt;MONTH(A61)</formula>
    </cfRule>
    <cfRule type="expression" dxfId="14915" priority="42" stopIfTrue="1">
      <formula>OR(Q65=祝色)</formula>
    </cfRule>
  </conditionalFormatting>
  <conditionalFormatting sqref="U65">
    <cfRule type="expression" dxfId="14914" priority="37" stopIfTrue="1">
      <formula>OR(AND(WEEKDAY(U65)=1,MONTH(U65)&lt;&gt;MONTH(A61)),AND(OR(U65=祝色),MONTH(U65)&lt;&gt;MONTH(A61)))</formula>
    </cfRule>
    <cfRule type="expression" dxfId="14913" priority="38" stopIfTrue="1">
      <formula>MONTH(U65)&lt;&gt;MONTH(A61)</formula>
    </cfRule>
    <cfRule type="expression" dxfId="14912" priority="39" stopIfTrue="1">
      <formula>OR(U65=祝色)</formula>
    </cfRule>
  </conditionalFormatting>
  <conditionalFormatting sqref="Y65">
    <cfRule type="expression" dxfId="14911" priority="36" stopIfTrue="1">
      <formula>OR(Y65=祝色)</formula>
    </cfRule>
  </conditionalFormatting>
  <conditionalFormatting sqref="AA65">
    <cfRule type="expression" dxfId="14910" priority="35">
      <formula>DAY(Y65)=1</formula>
    </cfRule>
  </conditionalFormatting>
  <conditionalFormatting sqref="W65">
    <cfRule type="expression" dxfId="14909" priority="34">
      <formula>DAY(U65)=1</formula>
    </cfRule>
  </conditionalFormatting>
  <conditionalFormatting sqref="S65">
    <cfRule type="expression" dxfId="14908" priority="33">
      <formula>DAY(Q65)=1</formula>
    </cfRule>
  </conditionalFormatting>
  <conditionalFormatting sqref="O65">
    <cfRule type="expression" dxfId="14907" priority="32">
      <formula>DAY(M65)=1</formula>
    </cfRule>
  </conditionalFormatting>
  <conditionalFormatting sqref="K65">
    <cfRule type="expression" dxfId="14906" priority="31">
      <formula>DAY(I65)=1</formula>
    </cfRule>
  </conditionalFormatting>
  <conditionalFormatting sqref="G65">
    <cfRule type="expression" dxfId="14905" priority="30">
      <formula>DAY(E65)=1</formula>
    </cfRule>
  </conditionalFormatting>
  <conditionalFormatting sqref="C67">
    <cfRule type="expression" dxfId="14904" priority="29" stopIfTrue="1">
      <formula>DAY(A65)&lt;&gt;1</formula>
    </cfRule>
  </conditionalFormatting>
  <conditionalFormatting sqref="C65">
    <cfRule type="expression" dxfId="14903" priority="28" stopIfTrue="1">
      <formula>DAY(A65)&lt;&gt;1</formula>
    </cfRule>
  </conditionalFormatting>
  <conditionalFormatting sqref="AE65">
    <cfRule type="expression" dxfId="14902" priority="25" stopIfTrue="1">
      <formula>OR(AND(WEEKDAY(AE65)=1,MONTH(AE65)&lt;&gt;MONTH(AE61)),AND(OR(AE65=祝色),MONTH(AE65)&lt;&gt;MONTH(AE61)))</formula>
    </cfRule>
    <cfRule type="expression" dxfId="14901" priority="26" stopIfTrue="1">
      <formula>MONTH(AE65)&lt;&gt;MONTH(AE61)</formula>
    </cfRule>
    <cfRule type="expression" dxfId="14900" priority="27" stopIfTrue="1">
      <formula>OR(AE65=祝色)</formula>
    </cfRule>
  </conditionalFormatting>
  <conditionalFormatting sqref="AI65">
    <cfRule type="expression" dxfId="14899" priority="22" stopIfTrue="1">
      <formula>OR(AND(WEEKDAY(AI65)=1,MONTH(AI65)&lt;&gt;MONTH(AE61)),AND(OR(AI65=祝色),MONTH(AI65)&lt;&gt;MONTH(AE61)))</formula>
    </cfRule>
    <cfRule type="expression" dxfId="14898" priority="23" stopIfTrue="1">
      <formula>MONTH(AI65)&lt;&gt;MONTH(AE61)</formula>
    </cfRule>
    <cfRule type="expression" dxfId="14897" priority="24" stopIfTrue="1">
      <formula>OR(AI65=祝色)</formula>
    </cfRule>
  </conditionalFormatting>
  <conditionalFormatting sqref="AM65">
    <cfRule type="expression" dxfId="14896" priority="19" stopIfTrue="1">
      <formula>OR(AND(WEEKDAY(AM65)=1,MONTH(AM65)&lt;&gt;MONTH(AE61)),AND(OR(AM65=祝色),MONTH(AM65)&lt;&gt;MONTH(AE61)))</formula>
    </cfRule>
    <cfRule type="expression" dxfId="14895" priority="20" stopIfTrue="1">
      <formula>MONTH(AM65)&lt;&gt;MONTH(AE61)</formula>
    </cfRule>
    <cfRule type="expression" dxfId="14894" priority="21" stopIfTrue="1">
      <formula>OR(AM65=祝色)</formula>
    </cfRule>
  </conditionalFormatting>
  <conditionalFormatting sqref="AQ65">
    <cfRule type="expression" dxfId="14893" priority="16" stopIfTrue="1">
      <formula>OR(AND(WEEKDAY(AQ65)=1,MONTH(AQ65)&lt;&gt;MONTH(AE61)),AND(OR(AQ65=祝色),MONTH(AQ65)&lt;&gt;MONTH(AE61)))</formula>
    </cfRule>
    <cfRule type="expression" dxfId="14892" priority="17" stopIfTrue="1">
      <formula>MONTH(AQ65)&lt;&gt;MONTH(AE61)</formula>
    </cfRule>
    <cfRule type="expression" dxfId="14891" priority="18" stopIfTrue="1">
      <formula>OR(AQ65=祝色)</formula>
    </cfRule>
  </conditionalFormatting>
  <conditionalFormatting sqref="AU65">
    <cfRule type="expression" dxfId="14890" priority="13" stopIfTrue="1">
      <formula>OR(AND(WEEKDAY(AU65)=1,MONTH(AU65)&lt;&gt;MONTH(AE61)),AND(OR(AU65=祝色),MONTH(AU65)&lt;&gt;MONTH(AE61)))</formula>
    </cfRule>
    <cfRule type="expression" dxfId="14889" priority="14" stopIfTrue="1">
      <formula>MONTH(AU65)&lt;&gt;MONTH(AE61)</formula>
    </cfRule>
    <cfRule type="expression" dxfId="14888" priority="15" stopIfTrue="1">
      <formula>OR(AU65=祝色)</formula>
    </cfRule>
  </conditionalFormatting>
  <conditionalFormatting sqref="AY65">
    <cfRule type="expression" dxfId="14887" priority="10" stopIfTrue="1">
      <formula>OR(AND(WEEKDAY(AY65)=1,MONTH(AY65)&lt;&gt;MONTH(AE61)),AND(OR(AY65=祝色),MONTH(AY65)&lt;&gt;MONTH(AE61)))</formula>
    </cfRule>
    <cfRule type="expression" dxfId="14886" priority="11" stopIfTrue="1">
      <formula>MONTH(AY65)&lt;&gt;MONTH(AE61)</formula>
    </cfRule>
    <cfRule type="expression" dxfId="14885" priority="12" stopIfTrue="1">
      <formula>OR(AY65=祝色)</formula>
    </cfRule>
  </conditionalFormatting>
  <conditionalFormatting sqref="BC65">
    <cfRule type="expression" dxfId="14884" priority="9" stopIfTrue="1">
      <formula>OR(BC65=祝色)</formula>
    </cfRule>
  </conditionalFormatting>
  <conditionalFormatting sqref="BE65">
    <cfRule type="expression" dxfId="14883" priority="8">
      <formula>DAY(BC65)=1</formula>
    </cfRule>
  </conditionalFormatting>
  <conditionalFormatting sqref="BA65">
    <cfRule type="expression" dxfId="14882" priority="7">
      <formula>DAY(AY65)=1</formula>
    </cfRule>
  </conditionalFormatting>
  <conditionalFormatting sqref="AW65">
    <cfRule type="expression" dxfId="14881" priority="6">
      <formula>DAY(AU65)=1</formula>
    </cfRule>
  </conditionalFormatting>
  <conditionalFormatting sqref="AS65">
    <cfRule type="expression" dxfId="14880" priority="5">
      <formula>DAY(AQ65)=1</formula>
    </cfRule>
  </conditionalFormatting>
  <conditionalFormatting sqref="AO65">
    <cfRule type="expression" dxfId="14879" priority="4">
      <formula>DAY(AM65)=1</formula>
    </cfRule>
  </conditionalFormatting>
  <conditionalFormatting sqref="AK65">
    <cfRule type="expression" dxfId="14878" priority="3">
      <formula>DAY(AI65)=1</formula>
    </cfRule>
  </conditionalFormatting>
  <conditionalFormatting sqref="AG67">
    <cfRule type="expression" dxfId="14877" priority="2" stopIfTrue="1">
      <formula>DAY(AE65)&lt;&gt;1</formula>
    </cfRule>
  </conditionalFormatting>
  <conditionalFormatting sqref="AG65">
    <cfRule type="expression" dxfId="14876" priority="1" stopIfTrue="1">
      <formula>DAY(AE65)&lt;&gt;1</formula>
    </cfRule>
  </conditionalFormatting>
  <printOptions horizontalCentered="1"/>
  <pageMargins left="0.19685039370078741" right="0" top="0" bottom="0" header="0.51181102362204722" footer="0.51181102362204722"/>
  <pageSetup paperSize="8" scale="53"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P68"/>
  <sheetViews>
    <sheetView zoomScale="50" zoomScaleNormal="50" workbookViewId="0">
      <selection activeCell="P4" sqref="P4"/>
    </sheetView>
  </sheetViews>
  <sheetFormatPr defaultRowHeight="13.5"/>
  <cols>
    <col min="1" max="1" width="8" customWidth="1"/>
    <col min="2" max="2" width="9.875" customWidth="1"/>
    <col min="3" max="3" width="8" customWidth="1"/>
    <col min="4" max="4" width="10" customWidth="1"/>
    <col min="5" max="5" width="8" customWidth="1"/>
    <col min="6" max="6" width="10" customWidth="1"/>
    <col min="7" max="7" width="8" customWidth="1"/>
    <col min="8" max="8" width="10" customWidth="1"/>
    <col min="9" max="9" width="8" customWidth="1"/>
    <col min="10" max="10" width="10" customWidth="1"/>
    <col min="11" max="11" width="8" customWidth="1"/>
    <col min="12" max="12" width="10" customWidth="1"/>
    <col min="13" max="13" width="8" customWidth="1"/>
    <col min="14" max="14" width="9.875" customWidth="1"/>
    <col min="15" max="15" width="8" customWidth="1"/>
    <col min="16" max="16" width="9.875" customWidth="1"/>
    <col min="17" max="17" width="8" customWidth="1"/>
    <col min="18" max="18" width="10" customWidth="1"/>
    <col min="19" max="19" width="8" customWidth="1"/>
    <col min="20" max="20" width="10" customWidth="1"/>
    <col min="21" max="21" width="8" customWidth="1"/>
    <col min="22" max="22" width="10" customWidth="1"/>
    <col min="23" max="23" width="8" customWidth="1"/>
    <col min="24" max="24" width="10" customWidth="1"/>
    <col min="25" max="25" width="8" customWidth="1"/>
    <col min="26" max="26" width="10" customWidth="1"/>
    <col min="27" max="27" width="8" customWidth="1"/>
    <col min="28" max="28" width="9.875" customWidth="1"/>
    <col min="29" max="29" width="8" customWidth="1"/>
    <col min="30" max="30" width="9.875" customWidth="1"/>
    <col min="31" max="31" width="8" customWidth="1"/>
    <col min="32" max="32" width="10" customWidth="1"/>
    <col min="33" max="33" width="8" customWidth="1"/>
    <col min="34" max="34" width="10" customWidth="1"/>
    <col min="35" max="35" width="8" customWidth="1"/>
    <col min="36" max="36" width="10" customWidth="1"/>
    <col min="37" max="37" width="8" customWidth="1"/>
    <col min="38" max="38" width="10" customWidth="1"/>
    <col min="39" max="39" width="8" customWidth="1"/>
    <col min="40" max="40" width="10" customWidth="1"/>
    <col min="41" max="41" width="8" customWidth="1"/>
    <col min="42" max="42" width="9.875" customWidth="1"/>
  </cols>
  <sheetData>
    <row r="1" spans="1:42" ht="21" customHeight="1">
      <c r="A1" s="1075">
        <v>46023</v>
      </c>
      <c r="B1" s="1075"/>
      <c r="C1" s="1084">
        <f>A1</f>
        <v>46023</v>
      </c>
      <c r="D1" s="1084"/>
      <c r="E1" s="1076">
        <f>A1</f>
        <v>46023</v>
      </c>
      <c r="F1" s="1076"/>
      <c r="I1" s="1077" t="s">
        <v>351</v>
      </c>
      <c r="J1" s="1077"/>
      <c r="K1" s="1077"/>
      <c r="L1" s="1077" t="s">
        <v>357</v>
      </c>
      <c r="M1" s="1077"/>
      <c r="N1" s="1077"/>
      <c r="O1" s="1075">
        <f>IF(MONTH(A19)=12,DATE(YEAR(A19)+1,1,1),DATE(YEAR(A19),MONTH(A19)+1,1))</f>
        <v>46082</v>
      </c>
      <c r="P1" s="1075"/>
      <c r="Q1" s="1083">
        <f>O1</f>
        <v>46082</v>
      </c>
      <c r="R1" s="1083"/>
      <c r="S1" s="1076">
        <f>O1</f>
        <v>46082</v>
      </c>
      <c r="T1" s="1076"/>
      <c r="W1" s="1077" t="s">
        <v>351</v>
      </c>
      <c r="X1" s="1077"/>
      <c r="Y1" s="1077"/>
      <c r="Z1" s="1077" t="s">
        <v>357</v>
      </c>
      <c r="AA1" s="1077"/>
      <c r="AB1" s="1077"/>
      <c r="AC1" s="1075">
        <f>IF(MONTH(O19)=12,DATE(YEAR(O19)+1,1,1),DATE(YEAR(O19),MONTH(O19)+1,1))</f>
        <v>46143</v>
      </c>
      <c r="AD1" s="1075"/>
      <c r="AE1" s="1083">
        <f>AC1</f>
        <v>46143</v>
      </c>
      <c r="AF1" s="1083"/>
      <c r="AG1" s="1076">
        <f>AC1</f>
        <v>46143</v>
      </c>
      <c r="AH1" s="1076"/>
      <c r="AK1" s="1077" t="s">
        <v>351</v>
      </c>
      <c r="AL1" s="1077"/>
      <c r="AM1" s="1077"/>
      <c r="AN1" s="1077" t="s">
        <v>357</v>
      </c>
      <c r="AO1" s="1077"/>
      <c r="AP1" s="1077"/>
    </row>
    <row r="2" spans="1:42" ht="27" customHeight="1">
      <c r="A2" s="1078" t="str">
        <f>IF(A1&gt;=43586,"令和"&amp;IF(YEAR(A1)-2018=1,"元",YEAR(A1)-2018),"平成"&amp;(YEAR(A1)-1988))</f>
        <v>令和8</v>
      </c>
      <c r="B2" s="1078"/>
      <c r="C2" s="1084"/>
      <c r="D2" s="1084"/>
      <c r="E2" s="1079" t="str">
        <f>CHOOSE(MONTH(A1),"睦月","如月","弥生","卯月","皐月","水無月","文月","葉月","長月","神無月","霜月","師走")</f>
        <v>睦月</v>
      </c>
      <c r="F2" s="1079"/>
      <c r="G2" s="1080" t="s">
        <v>413</v>
      </c>
      <c r="H2" s="1081"/>
      <c r="I2" s="1082" t="str">
        <f>VLOOKUP(A1,祝節名,2,FALSE)</f>
        <v>1 元日、12 成人の日
小寒5、大寒20</v>
      </c>
      <c r="J2" s="1082"/>
      <c r="K2" s="1082"/>
      <c r="L2" s="1082" t="str">
        <f>VLOOKUP(A1,記念名,2,FALSE)</f>
        <v>防災とボランティアの日 17</v>
      </c>
      <c r="M2" s="1082"/>
      <c r="N2" s="1082"/>
      <c r="O2" s="1078" t="str">
        <f>IF(O1&gt;=43586,"令和"&amp;IF(YEAR(O1)-2018=1,"元",YEAR(O1)-2018),"平成"&amp;(YEAR(O1)-1988))</f>
        <v>令和8</v>
      </c>
      <c r="P2" s="1078"/>
      <c r="Q2" s="1083"/>
      <c r="R2" s="1083"/>
      <c r="S2" s="1079" t="str">
        <f>CHOOSE(MONTH(O1),"睦月","如月","弥生","卯月","皐月","水無月","文月","葉月","長月","神無月","霜月","師走")</f>
        <v>弥生</v>
      </c>
      <c r="T2" s="1079"/>
      <c r="W2" s="1082" t="str">
        <f>VLOOKUP(O1,祝節名,2,FALSE)</f>
        <v>20 春分の日
啓蟄5、春分20</v>
      </c>
      <c r="X2" s="1082"/>
      <c r="Y2" s="1082"/>
      <c r="Z2" s="1082" t="str">
        <f>VLOOKUP(O1,記念名,2,FALSE)</f>
        <v>耳の日3、東日本大震災の日11
世界水の日 22</v>
      </c>
      <c r="AA2" s="1082"/>
      <c r="AB2" s="1082"/>
      <c r="AC2" s="1078" t="str">
        <f>IF(AC1&gt;=43586,"令和"&amp;IF(YEAR(AC1)-2018=1,"元",YEAR(AC1)-2018),"平成"&amp;(YEAR(AC1)-1988))</f>
        <v>令和8</v>
      </c>
      <c r="AD2" s="1078"/>
      <c r="AE2" s="1083"/>
      <c r="AF2" s="1083"/>
      <c r="AG2" s="1079" t="str">
        <f>CHOOSE(MONTH(AC1),"睦月","如月","弥生","卯月","皐月","水無月","文月","葉月","長月","神無月","霜月","師走")</f>
        <v>皐月</v>
      </c>
      <c r="AH2" s="1079"/>
      <c r="AK2" s="1082" t="str">
        <f>VLOOKUP(AC1,祝節名,2,FALSE)</f>
        <v>3憲法記念日、4みどりの日
5こどもの日、6振休。立夏5小満21</v>
      </c>
      <c r="AL2" s="1082"/>
      <c r="AM2" s="1082"/>
      <c r="AN2" s="1082" t="str">
        <f>VLOOKUP(AC1,記念名,2,FALSE)</f>
        <v>メーデー 1、母の日 10</v>
      </c>
      <c r="AO2" s="1082"/>
      <c r="AP2" s="1082"/>
    </row>
    <row r="3" spans="1:42" ht="6" customHeight="1"/>
    <row r="4" spans="1:42" ht="19.5" customHeight="1">
      <c r="A4" s="171" t="s">
        <v>416</v>
      </c>
      <c r="B4" s="60"/>
      <c r="C4" s="172" t="s">
        <v>414</v>
      </c>
      <c r="D4" s="60"/>
      <c r="E4" s="173" t="s">
        <v>415</v>
      </c>
      <c r="F4" s="60"/>
      <c r="G4" s="172" t="s">
        <v>417</v>
      </c>
      <c r="H4" s="60"/>
      <c r="I4" s="173" t="s">
        <v>420</v>
      </c>
      <c r="J4" s="60"/>
      <c r="K4" s="172" t="s">
        <v>418</v>
      </c>
      <c r="L4" s="60"/>
      <c r="M4" s="174" t="s">
        <v>419</v>
      </c>
      <c r="N4" s="60"/>
      <c r="O4" s="171" t="s">
        <v>416</v>
      </c>
      <c r="P4" s="60"/>
      <c r="Q4" s="172" t="s">
        <v>414</v>
      </c>
      <c r="R4" s="60"/>
      <c r="S4" s="175" t="s">
        <v>415</v>
      </c>
      <c r="T4" s="60"/>
      <c r="U4" s="172" t="s">
        <v>417</v>
      </c>
      <c r="V4" s="60"/>
      <c r="W4" s="175" t="s">
        <v>420</v>
      </c>
      <c r="X4" s="60"/>
      <c r="Y4" s="172" t="s">
        <v>418</v>
      </c>
      <c r="Z4" s="60"/>
      <c r="AA4" s="174" t="s">
        <v>419</v>
      </c>
      <c r="AB4" s="60"/>
      <c r="AC4" s="171" t="s">
        <v>416</v>
      </c>
      <c r="AD4" s="60"/>
      <c r="AE4" s="172" t="s">
        <v>414</v>
      </c>
      <c r="AF4" s="60"/>
      <c r="AG4" s="175" t="s">
        <v>415</v>
      </c>
      <c r="AH4" s="60"/>
      <c r="AI4" s="172" t="s">
        <v>417</v>
      </c>
      <c r="AJ4" s="60"/>
      <c r="AK4" s="175" t="s">
        <v>420</v>
      </c>
      <c r="AL4" s="60"/>
      <c r="AM4" s="172" t="s">
        <v>418</v>
      </c>
      <c r="AN4" s="60"/>
      <c r="AO4" s="174" t="s">
        <v>419</v>
      </c>
      <c r="AP4" s="60"/>
    </row>
    <row r="5" spans="1:42" ht="45" customHeight="1">
      <c r="A5" s="1085">
        <f>IF(WEEKDAY(A1)=1,A1,(IF(WEEKDAY(A1)=2,A1-1,(IF(WEEKDAY(A1)=3,A1-2,(IF(WEEKDAY(A1)=4,A1-3,(IF(WEEKDAY(A1)=5,A1-4,IF(WEEKDAY(A1)=6,A1-5,A1-6))))))))))</f>
        <v>46019</v>
      </c>
      <c r="B5" s="163" t="str">
        <f>IF(DAY(A5)=1,"",MONTH(A5)&amp;"月")</f>
        <v>12月</v>
      </c>
      <c r="C5" s="1087">
        <f>A5+1</f>
        <v>46020</v>
      </c>
      <c r="D5" s="452"/>
      <c r="E5" s="1087">
        <f>C5+1</f>
        <v>46021</v>
      </c>
      <c r="F5" s="452"/>
      <c r="G5" s="1087">
        <f>E5+1</f>
        <v>46022</v>
      </c>
      <c r="H5" s="452"/>
      <c r="I5" s="1087">
        <f>G5+1</f>
        <v>46023</v>
      </c>
      <c r="J5" s="452"/>
      <c r="K5" s="1087">
        <f>I5+1</f>
        <v>46024</v>
      </c>
      <c r="L5" s="452"/>
      <c r="M5" s="1089">
        <f>K5+1</f>
        <v>46025</v>
      </c>
      <c r="N5" s="452"/>
      <c r="O5" s="1085">
        <f>IF(WEEKDAY(O1)=1,O1,(IF(WEEKDAY(O1)=2,O1-1,(IF(WEEKDAY(O1)=3,O1-2,(IF(WEEKDAY(O1)=4,O1-3,(IF(WEEKDAY(O1)=5,O1-4,IF(WEEKDAY(O1)=6,O1-5,O1-6))))))))))</f>
        <v>46082</v>
      </c>
      <c r="P5" s="163" t="str">
        <f>IF(DAY(O5)=1,"",MONTH(O5)&amp;"月")</f>
        <v/>
      </c>
      <c r="Q5" s="1087">
        <f>O5+1</f>
        <v>46083</v>
      </c>
      <c r="R5" s="452"/>
      <c r="S5" s="1087">
        <f>Q5+1</f>
        <v>46084</v>
      </c>
      <c r="T5" s="452"/>
      <c r="U5" s="1087">
        <f>S5+1</f>
        <v>46085</v>
      </c>
      <c r="V5" s="452"/>
      <c r="W5" s="1087">
        <f>U5+1</f>
        <v>46086</v>
      </c>
      <c r="X5" s="452"/>
      <c r="Y5" s="1087">
        <f>W5+1</f>
        <v>46087</v>
      </c>
      <c r="Z5" s="452"/>
      <c r="AA5" s="1089">
        <f>Y5+1</f>
        <v>46088</v>
      </c>
      <c r="AB5" s="452"/>
      <c r="AC5" s="1085">
        <f>IF(WEEKDAY(AC1)=1,AC1,(IF(WEEKDAY(AC1)=2,AC1-1,(IF(WEEKDAY(AC1)=3,AC1-2,(IF(WEEKDAY(AC1)=4,AC1-3,(IF(WEEKDAY(AC1)=5,AC1-4,IF(WEEKDAY(AC1)=6,AC1-5,AC1-6))))))))))</f>
        <v>46138</v>
      </c>
      <c r="AD5" s="163" t="str">
        <f>IF(DAY(AC5)=1,"",MONTH(AC5)&amp;"月")</f>
        <v>4月</v>
      </c>
      <c r="AE5" s="1087">
        <f>AC5+1</f>
        <v>46139</v>
      </c>
      <c r="AF5" s="452"/>
      <c r="AG5" s="1087">
        <f>AE5+1</f>
        <v>46140</v>
      </c>
      <c r="AH5" s="452"/>
      <c r="AI5" s="1087">
        <f>AG5+1</f>
        <v>46141</v>
      </c>
      <c r="AJ5" s="452"/>
      <c r="AK5" s="1087">
        <f>AI5+1</f>
        <v>46142</v>
      </c>
      <c r="AL5" s="452"/>
      <c r="AM5" s="1087">
        <f>AK5+1</f>
        <v>46143</v>
      </c>
      <c r="AN5" s="452"/>
      <c r="AO5" s="1089">
        <f>AM5+1</f>
        <v>46144</v>
      </c>
      <c r="AP5" s="452"/>
    </row>
    <row r="6" spans="1:42" ht="45" customHeight="1">
      <c r="A6" s="1086"/>
      <c r="C6" s="1088"/>
      <c r="D6" s="454"/>
      <c r="E6" s="1088"/>
      <c r="F6" s="454"/>
      <c r="G6" s="1088"/>
      <c r="H6" s="454"/>
      <c r="I6" s="1088"/>
      <c r="J6" s="454"/>
      <c r="K6" s="1088"/>
      <c r="L6" s="454"/>
      <c r="M6" s="1090"/>
      <c r="N6" s="454"/>
      <c r="O6" s="1086"/>
      <c r="Q6" s="1088"/>
      <c r="R6" s="454"/>
      <c r="S6" s="1088"/>
      <c r="T6" s="454"/>
      <c r="U6" s="1088"/>
      <c r="V6" s="454"/>
      <c r="W6" s="1088"/>
      <c r="X6" s="454"/>
      <c r="Y6" s="1088"/>
      <c r="Z6" s="454"/>
      <c r="AA6" s="1090"/>
      <c r="AB6" s="454"/>
      <c r="AC6" s="1086"/>
      <c r="AE6" s="1088"/>
      <c r="AF6" s="454"/>
      <c r="AG6" s="1088"/>
      <c r="AH6" s="454"/>
      <c r="AI6" s="1088"/>
      <c r="AJ6" s="454"/>
      <c r="AK6" s="1088"/>
      <c r="AL6" s="454"/>
      <c r="AM6" s="1088"/>
      <c r="AN6" s="454"/>
      <c r="AO6" s="1090"/>
      <c r="AP6" s="454"/>
    </row>
    <row r="7" spans="1:42" ht="45" customHeight="1">
      <c r="A7" s="1085">
        <f>M5+1</f>
        <v>46026</v>
      </c>
      <c r="B7" s="452"/>
      <c r="C7" s="1091">
        <f>A7+1</f>
        <v>46027</v>
      </c>
      <c r="D7" s="452"/>
      <c r="E7" s="1091">
        <f>C7+1</f>
        <v>46028</v>
      </c>
      <c r="F7" s="452"/>
      <c r="G7" s="1091">
        <f>E7+1</f>
        <v>46029</v>
      </c>
      <c r="H7" s="452"/>
      <c r="I7" s="1091">
        <f>G7+1</f>
        <v>46030</v>
      </c>
      <c r="J7" s="452"/>
      <c r="K7" s="1091">
        <f>I7+1</f>
        <v>46031</v>
      </c>
      <c r="L7" s="452"/>
      <c r="M7" s="1093">
        <f>K7+1</f>
        <v>46032</v>
      </c>
      <c r="N7" s="452"/>
      <c r="O7" s="1085">
        <f>AA5+1</f>
        <v>46089</v>
      </c>
      <c r="P7" s="452"/>
      <c r="Q7" s="1091">
        <f>O7+1</f>
        <v>46090</v>
      </c>
      <c r="R7" s="452"/>
      <c r="S7" s="1091">
        <f>Q7+1</f>
        <v>46091</v>
      </c>
      <c r="T7" s="452"/>
      <c r="U7" s="1091">
        <f>S7+1</f>
        <v>46092</v>
      </c>
      <c r="V7" s="452"/>
      <c r="W7" s="1091">
        <f>U7+1</f>
        <v>46093</v>
      </c>
      <c r="X7" s="452"/>
      <c r="Y7" s="1091">
        <f>W7+1</f>
        <v>46094</v>
      </c>
      <c r="Z7" s="452"/>
      <c r="AA7" s="1093">
        <f>Y7+1</f>
        <v>46095</v>
      </c>
      <c r="AB7" s="452"/>
      <c r="AC7" s="1085">
        <f>AO5+1</f>
        <v>46145</v>
      </c>
      <c r="AD7" s="452"/>
      <c r="AE7" s="1091">
        <f>AC7+1</f>
        <v>46146</v>
      </c>
      <c r="AF7" s="452"/>
      <c r="AG7" s="1091">
        <f>AE7+1</f>
        <v>46147</v>
      </c>
      <c r="AH7" s="452"/>
      <c r="AI7" s="1091">
        <f>AG7+1</f>
        <v>46148</v>
      </c>
      <c r="AJ7" s="452"/>
      <c r="AK7" s="1091">
        <f>AI7+1</f>
        <v>46149</v>
      </c>
      <c r="AL7" s="452"/>
      <c r="AM7" s="1091">
        <f>AK7+1</f>
        <v>46150</v>
      </c>
      <c r="AN7" s="452"/>
      <c r="AO7" s="1093">
        <f>AM7+1</f>
        <v>46151</v>
      </c>
      <c r="AP7" s="452"/>
    </row>
    <row r="8" spans="1:42" ht="45" customHeight="1">
      <c r="A8" s="1086"/>
      <c r="B8" s="454"/>
      <c r="C8" s="1092"/>
      <c r="D8" s="454"/>
      <c r="E8" s="1092"/>
      <c r="F8" s="454"/>
      <c r="G8" s="1092"/>
      <c r="H8" s="454"/>
      <c r="I8" s="1092"/>
      <c r="J8" s="454"/>
      <c r="K8" s="1092"/>
      <c r="L8" s="454"/>
      <c r="M8" s="1094"/>
      <c r="N8" s="454"/>
      <c r="O8" s="1086"/>
      <c r="P8" s="454"/>
      <c r="Q8" s="1092"/>
      <c r="R8" s="454"/>
      <c r="S8" s="1092"/>
      <c r="T8" s="454"/>
      <c r="U8" s="1092"/>
      <c r="V8" s="454"/>
      <c r="W8" s="1092"/>
      <c r="X8" s="454"/>
      <c r="Y8" s="1092"/>
      <c r="Z8" s="454"/>
      <c r="AA8" s="1094"/>
      <c r="AB8" s="454"/>
      <c r="AC8" s="1086"/>
      <c r="AD8" s="454"/>
      <c r="AE8" s="1092"/>
      <c r="AF8" s="454"/>
      <c r="AG8" s="1092"/>
      <c r="AH8" s="454"/>
      <c r="AI8" s="1092"/>
      <c r="AJ8" s="454"/>
      <c r="AK8" s="1092"/>
      <c r="AL8" s="454"/>
      <c r="AM8" s="1092"/>
      <c r="AN8" s="454"/>
      <c r="AO8" s="1094"/>
      <c r="AP8" s="454"/>
    </row>
    <row r="9" spans="1:42" ht="45.75" customHeight="1">
      <c r="A9" s="1085">
        <f>M7+1</f>
        <v>46033</v>
      </c>
      <c r="B9" s="452"/>
      <c r="C9" s="1091">
        <f>A9+1</f>
        <v>46034</v>
      </c>
      <c r="D9" s="452"/>
      <c r="E9" s="1091">
        <f>C9+1</f>
        <v>46035</v>
      </c>
      <c r="F9" s="452"/>
      <c r="G9" s="1091">
        <f>E9+1</f>
        <v>46036</v>
      </c>
      <c r="H9" s="452"/>
      <c r="I9" s="1091">
        <f>G9+1</f>
        <v>46037</v>
      </c>
      <c r="J9" s="452"/>
      <c r="K9" s="1091">
        <f>I9+1</f>
        <v>46038</v>
      </c>
      <c r="L9" s="452"/>
      <c r="M9" s="1093">
        <f>K9+1</f>
        <v>46039</v>
      </c>
      <c r="N9" s="452"/>
      <c r="O9" s="1085">
        <f>AA7+1</f>
        <v>46096</v>
      </c>
      <c r="P9" s="452"/>
      <c r="Q9" s="1091">
        <f>O9+1</f>
        <v>46097</v>
      </c>
      <c r="R9" s="452"/>
      <c r="S9" s="1091">
        <f>Q9+1</f>
        <v>46098</v>
      </c>
      <c r="T9" s="452"/>
      <c r="U9" s="1091">
        <f>S9+1</f>
        <v>46099</v>
      </c>
      <c r="V9" s="452"/>
      <c r="W9" s="1091">
        <f>U9+1</f>
        <v>46100</v>
      </c>
      <c r="X9" s="452"/>
      <c r="Y9" s="1091">
        <f>W9+1</f>
        <v>46101</v>
      </c>
      <c r="Z9" s="452"/>
      <c r="AA9" s="1093">
        <f>Y9+1</f>
        <v>46102</v>
      </c>
      <c r="AB9" s="452"/>
      <c r="AC9" s="1085">
        <f>AO7+1</f>
        <v>46152</v>
      </c>
      <c r="AD9" s="452"/>
      <c r="AE9" s="1091">
        <f>AC9+1</f>
        <v>46153</v>
      </c>
      <c r="AF9" s="452"/>
      <c r="AG9" s="1091">
        <f>AE9+1</f>
        <v>46154</v>
      </c>
      <c r="AH9" s="452"/>
      <c r="AI9" s="1091">
        <f>AG9+1</f>
        <v>46155</v>
      </c>
      <c r="AJ9" s="452"/>
      <c r="AK9" s="1091">
        <f>AI9+1</f>
        <v>46156</v>
      </c>
      <c r="AL9" s="452"/>
      <c r="AM9" s="1091">
        <f>AK9+1</f>
        <v>46157</v>
      </c>
      <c r="AN9" s="452"/>
      <c r="AO9" s="1093">
        <f>AM9+1</f>
        <v>46158</v>
      </c>
      <c r="AP9" s="452"/>
    </row>
    <row r="10" spans="1:42" ht="45.75" customHeight="1">
      <c r="A10" s="1086"/>
      <c r="B10" s="454"/>
      <c r="C10" s="1092"/>
      <c r="D10" s="454"/>
      <c r="E10" s="1092"/>
      <c r="F10" s="454"/>
      <c r="G10" s="1092"/>
      <c r="H10" s="454"/>
      <c r="I10" s="1092"/>
      <c r="J10" s="454"/>
      <c r="K10" s="1092"/>
      <c r="L10" s="454"/>
      <c r="M10" s="1094"/>
      <c r="N10" s="454"/>
      <c r="O10" s="1086"/>
      <c r="P10" s="454"/>
      <c r="Q10" s="1092"/>
      <c r="R10" s="454"/>
      <c r="S10" s="1092"/>
      <c r="T10" s="454"/>
      <c r="U10" s="1092"/>
      <c r="V10" s="454"/>
      <c r="W10" s="1092"/>
      <c r="X10" s="454"/>
      <c r="Y10" s="1092"/>
      <c r="Z10" s="454"/>
      <c r="AA10" s="1094"/>
      <c r="AB10" s="454"/>
      <c r="AC10" s="1086"/>
      <c r="AD10" s="454"/>
      <c r="AE10" s="1092"/>
      <c r="AF10" s="454"/>
      <c r="AG10" s="1092"/>
      <c r="AH10" s="454"/>
      <c r="AI10" s="1092"/>
      <c r="AJ10" s="454"/>
      <c r="AK10" s="1092"/>
      <c r="AL10" s="454"/>
      <c r="AM10" s="1092"/>
      <c r="AN10" s="454"/>
      <c r="AO10" s="1094"/>
      <c r="AP10" s="454"/>
    </row>
    <row r="11" spans="1:42" ht="45.75" customHeight="1">
      <c r="A11" s="1085">
        <f>M9+1</f>
        <v>46040</v>
      </c>
      <c r="B11" s="452"/>
      <c r="C11" s="1091">
        <f>A11+1</f>
        <v>46041</v>
      </c>
      <c r="D11" s="452"/>
      <c r="E11" s="1091">
        <f>C11+1</f>
        <v>46042</v>
      </c>
      <c r="F11" s="452"/>
      <c r="G11" s="1091">
        <f>E11+1</f>
        <v>46043</v>
      </c>
      <c r="H11" s="452"/>
      <c r="I11" s="1091">
        <f>G11+1</f>
        <v>46044</v>
      </c>
      <c r="J11" s="452"/>
      <c r="K11" s="1091">
        <f>I11+1</f>
        <v>46045</v>
      </c>
      <c r="L11" s="452"/>
      <c r="M11" s="1093">
        <f>K11+1</f>
        <v>46046</v>
      </c>
      <c r="N11" s="452"/>
      <c r="O11" s="1085">
        <f>AA9+1</f>
        <v>46103</v>
      </c>
      <c r="P11" s="452"/>
      <c r="Q11" s="1091">
        <f>O11+1</f>
        <v>46104</v>
      </c>
      <c r="R11" s="452"/>
      <c r="S11" s="1091">
        <f>Q11+1</f>
        <v>46105</v>
      </c>
      <c r="T11" s="452"/>
      <c r="U11" s="1091">
        <f>S11+1</f>
        <v>46106</v>
      </c>
      <c r="V11" s="452"/>
      <c r="W11" s="1091">
        <f>U11+1</f>
        <v>46107</v>
      </c>
      <c r="X11" s="452"/>
      <c r="Y11" s="1091">
        <f>W11+1</f>
        <v>46108</v>
      </c>
      <c r="Z11" s="452"/>
      <c r="AA11" s="1093">
        <f>Y11+1</f>
        <v>46109</v>
      </c>
      <c r="AB11" s="452"/>
      <c r="AC11" s="1085">
        <f>AO9+1</f>
        <v>46159</v>
      </c>
      <c r="AD11" s="452"/>
      <c r="AE11" s="1091">
        <f>AC11+1</f>
        <v>46160</v>
      </c>
      <c r="AF11" s="452"/>
      <c r="AG11" s="1091">
        <f>AE11+1</f>
        <v>46161</v>
      </c>
      <c r="AH11" s="452"/>
      <c r="AI11" s="1091">
        <f>AG11+1</f>
        <v>46162</v>
      </c>
      <c r="AJ11" s="452"/>
      <c r="AK11" s="1091">
        <f>AI11+1</f>
        <v>46163</v>
      </c>
      <c r="AL11" s="452"/>
      <c r="AM11" s="1091">
        <f>AK11+1</f>
        <v>46164</v>
      </c>
      <c r="AN11" s="452"/>
      <c r="AO11" s="1093">
        <f>AM11+1</f>
        <v>46165</v>
      </c>
      <c r="AP11" s="452"/>
    </row>
    <row r="12" spans="1:42" ht="45.75" customHeight="1">
      <c r="A12" s="1086"/>
      <c r="B12" s="454"/>
      <c r="C12" s="1092"/>
      <c r="D12" s="454"/>
      <c r="E12" s="1092"/>
      <c r="F12" s="454"/>
      <c r="G12" s="1092"/>
      <c r="H12" s="454"/>
      <c r="I12" s="1092"/>
      <c r="J12" s="454"/>
      <c r="K12" s="1092"/>
      <c r="L12" s="454"/>
      <c r="M12" s="1094"/>
      <c r="N12" s="454"/>
      <c r="O12" s="1086"/>
      <c r="P12" s="454"/>
      <c r="Q12" s="1092"/>
      <c r="R12" s="454"/>
      <c r="S12" s="1092"/>
      <c r="T12" s="454"/>
      <c r="U12" s="1092"/>
      <c r="V12" s="454"/>
      <c r="W12" s="1092"/>
      <c r="X12" s="454"/>
      <c r="Y12" s="1092"/>
      <c r="Z12" s="454"/>
      <c r="AA12" s="1094"/>
      <c r="AB12" s="454"/>
      <c r="AC12" s="1086"/>
      <c r="AD12" s="454"/>
      <c r="AE12" s="1092"/>
      <c r="AF12" s="454"/>
      <c r="AG12" s="1092"/>
      <c r="AH12" s="454"/>
      <c r="AI12" s="1092"/>
      <c r="AJ12" s="454"/>
      <c r="AK12" s="1092"/>
      <c r="AL12" s="454"/>
      <c r="AM12" s="1092"/>
      <c r="AN12" s="454"/>
      <c r="AO12" s="1094"/>
      <c r="AP12" s="454"/>
    </row>
    <row r="13" spans="1:42" ht="37.5" customHeight="1">
      <c r="A13" s="1085">
        <f>IF(DAY(M11)+1&gt;IF(MONTH(A1)=12,31,DATE(YEAR(A1),MONTH(A1)+1,1)-A1),"",M11+1)</f>
        <v>46047</v>
      </c>
      <c r="B13" s="452"/>
      <c r="C13" s="1091">
        <f>IF(A13="","",IF(DAY(A13)+1&gt;IF(MONTH(A1)=12,31,DATE(YEAR(A1),MONTH(A1)+1,1)-A1),"",A13+1))</f>
        <v>46048</v>
      </c>
      <c r="D13" s="452"/>
      <c r="E13" s="1091">
        <f>IF(C13="","",IF(DAY(C13)+1&gt;IF(MONTH(A1)=12,31,DATE(YEAR(A1),MONTH(A1)+1,1)-A1),"",C13+1))</f>
        <v>46049</v>
      </c>
      <c r="F13" s="452"/>
      <c r="G13" s="1091">
        <f>IF(E13="","",IF(DAY(E13)+1&gt;IF(MONTH(A1)=12,31,DATE(YEAR(A1),MONTH(A1)+1,1)-A1),"",E13+1))</f>
        <v>46050</v>
      </c>
      <c r="H13" s="452"/>
      <c r="I13" s="1091">
        <f>IF(G13="","",IF(DAY(G13)+1&gt;IF(MONTH(A1)=12,31,DATE(YEAR(A1),MONTH(A1)+1,1)-A1),"",G13+1))</f>
        <v>46051</v>
      </c>
      <c r="J13" s="452"/>
      <c r="K13" s="1091">
        <f>IF(I13="","",IF(DAY(I13)+1&gt;IF(MONTH(A1)=12,31,DATE(YEAR(A1),MONTH(A1)+1,1)-A1),"",I13+1))</f>
        <v>46052</v>
      </c>
      <c r="L13" s="452"/>
      <c r="M13" s="1093">
        <f>IF(K13="","",IF(DAY(K13)+1&gt;IF(MONTH(A1)=12,31,DATE(YEAR(A1),MONTH(A1)+1,1)-A1),"",K13+1))</f>
        <v>46053</v>
      </c>
      <c r="N13" s="452"/>
      <c r="O13" s="1085">
        <f>IF(DAY(AA11)+1&gt;IF(MONTH(O1)=12,31,DATE(YEAR(O1),MONTH(O1)+1,1)-O1),"",AA11+1)</f>
        <v>46110</v>
      </c>
      <c r="P13" s="452"/>
      <c r="Q13" s="1091">
        <f>IF(O13="","",IF(DAY(O13)+1&gt;IF(MONTH(O1)=12,31,DATE(YEAR(O1),MONTH(O1)+1,1)-O1),"",O13+1))</f>
        <v>46111</v>
      </c>
      <c r="R13" s="452"/>
      <c r="S13" s="1091">
        <f>IF(Q13="","",IF(DAY(Q13)+1&gt;IF(MONTH(O1)=12,31,DATE(YEAR(O1),MONTH(O1)+1,1)-O1),"",Q13+1))</f>
        <v>46112</v>
      </c>
      <c r="T13" s="452"/>
      <c r="U13" s="1091" t="str">
        <f>IF(S13="","",IF(DAY(S13)+1&gt;IF(MONTH(O1)=12,31,DATE(YEAR(O1),MONTH(O1)+1,1)-O1),"",S13+1))</f>
        <v/>
      </c>
      <c r="V13" s="452"/>
      <c r="W13" s="1091" t="str">
        <f>IF(U13="","",IF(DAY(U13)+1&gt;IF(MONTH(O1)=12,31,DATE(YEAR(O1),MONTH(O1)+1,1)-O1),"",U13+1))</f>
        <v/>
      </c>
      <c r="X13" s="452"/>
      <c r="Y13" s="1091" t="str">
        <f>IF(W13="","",IF(DAY(W13)+1&gt;IF(MONTH(O1)=12,31,DATE(YEAR(O1),MONTH(O1)+1,1)-O1),"",W13+1))</f>
        <v/>
      </c>
      <c r="Z13" s="452"/>
      <c r="AA13" s="1093" t="str">
        <f>IF(Y13="","",IF(DAY(Y13)+1&gt;IF(MONTH(O1)=12,31,DATE(YEAR(O1),MONTH(O1)+1,1)-O1),"",Y13+1))</f>
        <v/>
      </c>
      <c r="AB13" s="452"/>
      <c r="AC13" s="1085">
        <f>IF(DAY(AO11)+1&gt;IF(MONTH(AC1)=12,31,DATE(YEAR(AC1),MONTH(AC1)+1,1)-AC1),"",AO11+1)</f>
        <v>46166</v>
      </c>
      <c r="AD13" s="452"/>
      <c r="AE13" s="1091">
        <f>IF(AC13="","",IF(DAY(AC13)+1&gt;IF(MONTH(AC1)=12,31,DATE(YEAR(AC1),MONTH(AC1)+1,1)-AC1),"",AC13+1))</f>
        <v>46167</v>
      </c>
      <c r="AF13" s="452"/>
      <c r="AG13" s="1091">
        <f>IF(AE13="","",IF(DAY(AE13)+1&gt;IF(MONTH(AC1)=12,31,DATE(YEAR(AC1),MONTH(AC1)+1,1)-AC1),"",AE13+1))</f>
        <v>46168</v>
      </c>
      <c r="AH13" s="452"/>
      <c r="AI13" s="1091">
        <f>IF(AG13="","",IF(DAY(AG13)+1&gt;IF(MONTH(AC1)=12,31,DATE(YEAR(AC1),MONTH(AC1)+1,1)-AC1),"",AG13+1))</f>
        <v>46169</v>
      </c>
      <c r="AJ13" s="452"/>
      <c r="AK13" s="1091">
        <f>IF(AI13="","",IF(DAY(AI13)+1&gt;IF(MONTH(AC1)=12,31,DATE(YEAR(AC1),MONTH(AC1)+1,1)-AC1),"",AI13+1))</f>
        <v>46170</v>
      </c>
      <c r="AL13" s="452"/>
      <c r="AM13" s="1091">
        <f>IF(AK13="","",IF(DAY(AK13)+1&gt;IF(MONTH(AC1)=12,31,DATE(YEAR(AC1),MONTH(AC1)+1,1)-AC1),"",AK13+1))</f>
        <v>46171</v>
      </c>
      <c r="AN13" s="452"/>
      <c r="AO13" s="1093">
        <f>IF(AM13="","",IF(DAY(AM13)+1&gt;IF(MONTH(AC1)=12,31,DATE(YEAR(AC1),MONTH(AC1)+1,1)-AC1),"",AM13+1))</f>
        <v>46172</v>
      </c>
      <c r="AP13" s="452"/>
    </row>
    <row r="14" spans="1:42" ht="6" customHeight="1">
      <c r="A14" s="1096"/>
      <c r="B14" s="930"/>
      <c r="C14" s="1095"/>
      <c r="D14" s="930"/>
      <c r="E14" s="1095"/>
      <c r="F14" s="930"/>
      <c r="G14" s="1095"/>
      <c r="H14" s="930"/>
      <c r="I14" s="1095"/>
      <c r="J14" s="930"/>
      <c r="K14" s="1095"/>
      <c r="L14" s="930"/>
      <c r="M14" s="1097"/>
      <c r="N14" s="930"/>
      <c r="O14" s="1096"/>
      <c r="P14" s="930"/>
      <c r="Q14" s="1095"/>
      <c r="R14" s="930"/>
      <c r="S14" s="1095"/>
      <c r="T14" s="930"/>
      <c r="U14" s="1095"/>
      <c r="V14" s="930"/>
      <c r="W14" s="1095"/>
      <c r="X14" s="930"/>
      <c r="Y14" s="1095"/>
      <c r="Z14" s="930"/>
      <c r="AA14" s="1097"/>
      <c r="AB14" s="930"/>
      <c r="AC14" s="1096"/>
      <c r="AD14" s="930"/>
      <c r="AE14" s="1095"/>
      <c r="AF14" s="930"/>
      <c r="AG14" s="1095"/>
      <c r="AH14" s="930"/>
      <c r="AI14" s="1095"/>
      <c r="AJ14" s="930"/>
      <c r="AK14" s="1095"/>
      <c r="AL14" s="930"/>
      <c r="AM14" s="1095"/>
      <c r="AN14" s="930"/>
      <c r="AO14" s="1097"/>
      <c r="AP14" s="930"/>
    </row>
    <row r="15" spans="1:42" ht="24" customHeight="1">
      <c r="A15" s="1096" t="str">
        <f>IF(M13="","",IF(DAY(M13)+1&gt;IF(MONTH(A1)=12,31,DATE(YEAR(A1),MONTH(A1)+1,1)-A1),"",M13+1))</f>
        <v/>
      </c>
      <c r="B15" s="930"/>
      <c r="C15" s="1095" t="str">
        <f>IF(A15="","",IF(DAY(A15)+1&gt;IF(MONTH(A1)=12,31,DATE(YEAR(A1),MONTH(A1)+1,1)-A1),"",A15+1))</f>
        <v/>
      </c>
      <c r="D15" s="930"/>
      <c r="E15" s="24"/>
      <c r="G15" s="24"/>
      <c r="I15" s="24"/>
      <c r="K15" s="24"/>
      <c r="M15" s="24"/>
      <c r="N15" s="19"/>
      <c r="O15" s="1096" t="str">
        <f>IF(AA13="","",IF(DAY(AA13)+1&gt;IF(MONTH(O1)=12,31,DATE(YEAR(O1),MONTH(O1)+1,1)-O1),"",AA13+1))</f>
        <v/>
      </c>
      <c r="P15" s="930"/>
      <c r="Q15" s="1095" t="str">
        <f>IF(O15="","",IF(DAY(O15)+1&gt;IF(MONTH(O1)=12,31,DATE(YEAR(O1),MONTH(O1)+1,1)-O1),"",O15+1))</f>
        <v/>
      </c>
      <c r="R15" s="930"/>
      <c r="S15" s="24"/>
      <c r="U15" s="24"/>
      <c r="W15" s="24"/>
      <c r="Y15" s="24"/>
      <c r="AA15" s="24"/>
      <c r="AB15" s="19"/>
      <c r="AC15" s="1096">
        <f>IF(AO13="","",IF(DAY(AO13)+1&gt;IF(MONTH(AC1)=12,31,DATE(YEAR(AC1),MONTH(AC1)+1,1)-AC1),"",AO13+1))</f>
        <v>46173</v>
      </c>
      <c r="AD15" s="930"/>
      <c r="AE15" s="1095" t="str">
        <f>IF(AC15="","",IF(DAY(AC15)+1&gt;IF(MONTH(AC1)=12,31,DATE(YEAR(AC1),MONTH(AC1)+1,1)-AC1),"",AC15+1))</f>
        <v/>
      </c>
      <c r="AF15" s="930"/>
      <c r="AG15" s="24"/>
      <c r="AI15" s="24"/>
      <c r="AK15" s="24"/>
      <c r="AM15" s="24"/>
      <c r="AO15" s="24"/>
      <c r="AP15" s="19"/>
    </row>
    <row r="16" spans="1:42" ht="24" customHeight="1">
      <c r="A16" s="1086"/>
      <c r="B16" s="454"/>
      <c r="C16" s="1092"/>
      <c r="D16" s="454"/>
      <c r="E16" s="44"/>
      <c r="F16" s="20"/>
      <c r="G16" s="44"/>
      <c r="H16" s="20"/>
      <c r="I16" s="44"/>
      <c r="J16" s="20"/>
      <c r="K16" s="44"/>
      <c r="L16" s="20"/>
      <c r="M16" s="44"/>
      <c r="N16" s="21"/>
      <c r="O16" s="1086"/>
      <c r="P16" s="454"/>
      <c r="Q16" s="1092"/>
      <c r="R16" s="454"/>
      <c r="S16" s="44"/>
      <c r="T16" s="20"/>
      <c r="U16" s="44"/>
      <c r="V16" s="20"/>
      <c r="W16" s="44"/>
      <c r="X16" s="20"/>
      <c r="Y16" s="44"/>
      <c r="Z16" s="20"/>
      <c r="AA16" s="44"/>
      <c r="AB16" s="21"/>
      <c r="AC16" s="1086"/>
      <c r="AD16" s="454"/>
      <c r="AE16" s="1092"/>
      <c r="AF16" s="454"/>
      <c r="AG16" s="44"/>
      <c r="AH16" s="20"/>
      <c r="AI16" s="44"/>
      <c r="AJ16" s="20"/>
      <c r="AK16" s="44"/>
      <c r="AL16" s="20"/>
      <c r="AM16" s="44"/>
      <c r="AN16" s="20"/>
      <c r="AO16" s="44"/>
      <c r="AP16" s="21"/>
    </row>
    <row r="17" spans="1:42" ht="23.25" customHeight="1">
      <c r="G17" s="166"/>
      <c r="H17" s="167"/>
      <c r="I17" s="167"/>
      <c r="M17" s="168"/>
      <c r="U17" s="166"/>
      <c r="V17" s="167"/>
      <c r="W17" s="167"/>
      <c r="AA17" s="168"/>
      <c r="AI17" s="166"/>
      <c r="AJ17" s="167"/>
      <c r="AK17" s="167"/>
      <c r="AO17" s="168"/>
    </row>
    <row r="18" spans="1:42" ht="23.25" customHeight="1"/>
    <row r="19" spans="1:42" ht="21" customHeight="1">
      <c r="A19" s="1075">
        <f>IF(MONTH(A1)=12,DATE(YEAR(A1)+1,1,1),DATE(YEAR(A1),MONTH(A1)+1,1))</f>
        <v>46054</v>
      </c>
      <c r="B19" s="1075"/>
      <c r="C19" s="1098">
        <f>A19</f>
        <v>46054</v>
      </c>
      <c r="D19" s="1098"/>
      <c r="E19" s="1076">
        <f>A19</f>
        <v>46054</v>
      </c>
      <c r="F19" s="1076"/>
      <c r="I19" s="1077" t="s">
        <v>351</v>
      </c>
      <c r="J19" s="1077"/>
      <c r="K19" s="1077"/>
      <c r="L19" s="1077" t="s">
        <v>357</v>
      </c>
      <c r="M19" s="1077"/>
      <c r="N19" s="1077"/>
      <c r="O19" s="1075">
        <f>IF(MONTH(O1)=12,DATE(YEAR(O1)+1,1,1),DATE(YEAR(O1),MONTH(O1)+1,1))</f>
        <v>46113</v>
      </c>
      <c r="P19" s="1075"/>
      <c r="Q19" s="1099">
        <f>O19</f>
        <v>46113</v>
      </c>
      <c r="R19" s="1099"/>
      <c r="S19" s="1076">
        <f>O19</f>
        <v>46113</v>
      </c>
      <c r="T19" s="1076"/>
      <c r="W19" s="1077" t="s">
        <v>351</v>
      </c>
      <c r="X19" s="1077"/>
      <c r="Y19" s="1077"/>
      <c r="Z19" s="1077" t="s">
        <v>357</v>
      </c>
      <c r="AA19" s="1077"/>
      <c r="AB19" s="1077"/>
      <c r="AC19" s="1075">
        <f>IF(MONTH(AC1)=12,DATE(YEAR(AC1)+1,1,1),DATE(YEAR(AC1),MONTH(AC1)+1,1))</f>
        <v>46174</v>
      </c>
      <c r="AD19" s="1075"/>
      <c r="AE19" s="1084">
        <f>AC19</f>
        <v>46174</v>
      </c>
      <c r="AF19" s="1084"/>
      <c r="AG19" s="1076">
        <f>AC19</f>
        <v>46174</v>
      </c>
      <c r="AH19" s="1076"/>
      <c r="AK19" s="1077" t="s">
        <v>351</v>
      </c>
      <c r="AL19" s="1077"/>
      <c r="AM19" s="1077"/>
      <c r="AN19" s="1077" t="s">
        <v>357</v>
      </c>
      <c r="AO19" s="1077"/>
      <c r="AP19" s="1077"/>
    </row>
    <row r="20" spans="1:42" ht="27" customHeight="1">
      <c r="A20" s="1078" t="str">
        <f>IF(A19&gt;=43586,"令和"&amp;IF(YEAR(A19)-2018=1,"元",YEAR(A19)-2018),"平成"&amp;(YEAR(A19)-1988))</f>
        <v>令和8</v>
      </c>
      <c r="B20" s="1078"/>
      <c r="C20" s="1098"/>
      <c r="D20" s="1098"/>
      <c r="E20" s="1079" t="str">
        <f>CHOOSE(MONTH(A19),"睦月","如月","弥生","卯月","皐月","水無月","文月","葉月","長月","神無月","霜月","師走")</f>
        <v>如月</v>
      </c>
      <c r="F20" s="1079"/>
      <c r="I20" s="1082" t="str">
        <f>VLOOKUP(A19,祝節名,2,FALSE)</f>
        <v>11建国記念の日、23天皇誕生日
立春4、雨水19</v>
      </c>
      <c r="J20" s="1082"/>
      <c r="K20" s="1082"/>
      <c r="L20" s="1082" t="str">
        <f>VLOOKUP(A19,記念名,2,FALSE)</f>
        <v>バレンタインデー 14</v>
      </c>
      <c r="M20" s="1082"/>
      <c r="N20" s="1082"/>
      <c r="O20" s="1078" t="str">
        <f>IF(O19&gt;=43586,"令和"&amp;IF(YEAR(O19)-2018=1,"元",YEAR(O19)-2018),"平成"&amp;(YEAR(O19)-1988))</f>
        <v>令和8</v>
      </c>
      <c r="P20" s="1078"/>
      <c r="Q20" s="1099"/>
      <c r="R20" s="1099"/>
      <c r="S20" s="1079" t="str">
        <f>CHOOSE(MONTH(O19),"睦月","如月","弥生","卯月","皐月","水無月","文月","葉月","長月","神無月","霜月","師走")</f>
        <v>卯月</v>
      </c>
      <c r="T20" s="1079"/>
      <c r="W20" s="1082" t="str">
        <f>VLOOKUP(O19,祝節名,2,FALSE)</f>
        <v>29 昭和の日
清明5、穀雨20</v>
      </c>
      <c r="X20" s="1082"/>
      <c r="Y20" s="1082"/>
      <c r="Z20" s="1082" t="str">
        <f>VLOOKUP(O19,記念名,2,FALSE)</f>
        <v>発明の日 18、郵政記念日 20
主権回復の日 28</v>
      </c>
      <c r="AA20" s="1082"/>
      <c r="AB20" s="1082"/>
      <c r="AC20" s="1078" t="str">
        <f>IF(AC19&gt;=43586,"令和"&amp;IF(YEAR(AC19)-2018=1,"元",YEAR(AC19)-2018),"平成"&amp;(YEAR(AC19)-1988))</f>
        <v>令和8</v>
      </c>
      <c r="AD20" s="1078"/>
      <c r="AE20" s="1084"/>
      <c r="AF20" s="1084"/>
      <c r="AG20" s="1079" t="str">
        <f>CHOOSE(MONTH(AC19),"睦月","如月","弥生","卯月","皐月","水無月","文月","葉月","長月","神無月","霜月","師走")</f>
        <v>水無月</v>
      </c>
      <c r="AH20" s="1079"/>
      <c r="AK20" s="1082" t="str">
        <f>VLOOKUP(AC19,祝節名,2,FALSE)</f>
        <v xml:space="preserve">
芒種6、夏至21</v>
      </c>
      <c r="AL20" s="1082"/>
      <c r="AM20" s="1082"/>
      <c r="AN20" s="1082" t="str">
        <f>VLOOKUP(AC19,記念名,2,FALSE)</f>
        <v>環境の日 5 （6月は環境月間）
時の記念日 10、父の日 21</v>
      </c>
      <c r="AO20" s="1082"/>
      <c r="AP20" s="1082"/>
    </row>
    <row r="21" spans="1:42" ht="6" customHeight="1"/>
    <row r="22" spans="1:42" ht="19.5" customHeight="1">
      <c r="A22" s="171" t="s">
        <v>416</v>
      </c>
      <c r="B22" s="60"/>
      <c r="C22" s="172" t="s">
        <v>414</v>
      </c>
      <c r="D22" s="60"/>
      <c r="E22" s="176" t="s">
        <v>415</v>
      </c>
      <c r="F22" s="60"/>
      <c r="G22" s="172" t="s">
        <v>417</v>
      </c>
      <c r="H22" s="60"/>
      <c r="I22" s="176" t="s">
        <v>420</v>
      </c>
      <c r="J22" s="60"/>
      <c r="K22" s="172" t="s">
        <v>418</v>
      </c>
      <c r="L22" s="60"/>
      <c r="M22" s="174" t="s">
        <v>419</v>
      </c>
      <c r="N22" s="60"/>
      <c r="O22" s="171" t="s">
        <v>416</v>
      </c>
      <c r="P22" s="60"/>
      <c r="Q22" s="172" t="s">
        <v>414</v>
      </c>
      <c r="R22" s="60"/>
      <c r="S22" s="177" t="s">
        <v>415</v>
      </c>
      <c r="T22" s="60"/>
      <c r="U22" s="172" t="s">
        <v>417</v>
      </c>
      <c r="V22" s="60"/>
      <c r="W22" s="177" t="s">
        <v>420</v>
      </c>
      <c r="X22" s="60"/>
      <c r="Y22" s="172" t="s">
        <v>418</v>
      </c>
      <c r="Z22" s="60"/>
      <c r="AA22" s="174" t="s">
        <v>419</v>
      </c>
      <c r="AB22" s="60"/>
      <c r="AC22" s="171" t="s">
        <v>416</v>
      </c>
      <c r="AD22" s="60"/>
      <c r="AE22" s="172" t="s">
        <v>414</v>
      </c>
      <c r="AF22" s="60"/>
      <c r="AG22" s="173" t="s">
        <v>415</v>
      </c>
      <c r="AH22" s="60"/>
      <c r="AI22" s="172" t="s">
        <v>417</v>
      </c>
      <c r="AJ22" s="60"/>
      <c r="AK22" s="173" t="s">
        <v>420</v>
      </c>
      <c r="AL22" s="60"/>
      <c r="AM22" s="172" t="s">
        <v>418</v>
      </c>
      <c r="AN22" s="60"/>
      <c r="AO22" s="174" t="s">
        <v>419</v>
      </c>
      <c r="AP22" s="60"/>
    </row>
    <row r="23" spans="1:42" ht="45" customHeight="1">
      <c r="A23" s="1085">
        <f>IF(WEEKDAY(A19)=1,A19,(IF(WEEKDAY(A19)=2,A19-1,(IF(WEEKDAY(A19)=3,A19-2,(IF(WEEKDAY(A19)=4,A19-3,(IF(WEEKDAY(A19)=5,A19-4,IF(WEEKDAY(A19)=6,A19-5,A19-6))))))))))</f>
        <v>46054</v>
      </c>
      <c r="B23" s="163" t="str">
        <f>IF(DAY(A23)=1,"",MONTH(A23)&amp;"月")</f>
        <v/>
      </c>
      <c r="C23" s="1087">
        <f>A23+1</f>
        <v>46055</v>
      </c>
      <c r="D23" s="452"/>
      <c r="E23" s="1087">
        <f>C23+1</f>
        <v>46056</v>
      </c>
      <c r="F23" s="452"/>
      <c r="G23" s="1087">
        <f>E23+1</f>
        <v>46057</v>
      </c>
      <c r="H23" s="452"/>
      <c r="I23" s="1087">
        <f>G23+1</f>
        <v>46058</v>
      </c>
      <c r="J23" s="452"/>
      <c r="K23" s="1087">
        <f>I23+1</f>
        <v>46059</v>
      </c>
      <c r="L23" s="452"/>
      <c r="M23" s="1089">
        <f>K23+1</f>
        <v>46060</v>
      </c>
      <c r="N23" s="452"/>
      <c r="O23" s="1085">
        <f>IF(WEEKDAY(O19)=1,O19,(IF(WEEKDAY(O19)=2,O19-1,(IF(WEEKDAY(O19)=3,O19-2,(IF(WEEKDAY(O19)=4,O19-3,(IF(WEEKDAY(O19)=5,O19-4,IF(WEEKDAY(O19)=6,O19-5,O19-6))))))))))</f>
        <v>46110</v>
      </c>
      <c r="P23" s="163" t="str">
        <f>IF(DAY(O23)=1,"",MONTH(O23)&amp;"月")</f>
        <v>3月</v>
      </c>
      <c r="Q23" s="1087">
        <f>O23+1</f>
        <v>46111</v>
      </c>
      <c r="R23" s="452"/>
      <c r="S23" s="1087">
        <f>Q23+1</f>
        <v>46112</v>
      </c>
      <c r="T23" s="452"/>
      <c r="U23" s="1087">
        <f>S23+1</f>
        <v>46113</v>
      </c>
      <c r="V23" s="452"/>
      <c r="W23" s="1087">
        <f>U23+1</f>
        <v>46114</v>
      </c>
      <c r="X23" s="452"/>
      <c r="Y23" s="1087">
        <f>W23+1</f>
        <v>46115</v>
      </c>
      <c r="Z23" s="452"/>
      <c r="AA23" s="1089">
        <f>Y23+1</f>
        <v>46116</v>
      </c>
      <c r="AB23" s="452"/>
      <c r="AC23" s="1085">
        <f>IF(WEEKDAY(AC19)=1,AC19,(IF(WEEKDAY(AC19)=2,AC19-1,(IF(WEEKDAY(AC19)=3,AC19-2,(IF(WEEKDAY(AC19)=4,AC19-3,(IF(WEEKDAY(AC19)=5,AC19-4,IF(WEEKDAY(AC19)=6,AC19-5,AC19-6))))))))))</f>
        <v>46173</v>
      </c>
      <c r="AD23" s="163" t="str">
        <f>IF(DAY(AC23)=1,"",MONTH(AC23)&amp;"月")</f>
        <v>5月</v>
      </c>
      <c r="AE23" s="1087">
        <f>AC23+1</f>
        <v>46174</v>
      </c>
      <c r="AF23" s="452"/>
      <c r="AG23" s="1087">
        <f>AE23+1</f>
        <v>46175</v>
      </c>
      <c r="AH23" s="452"/>
      <c r="AI23" s="1087">
        <f>AG23+1</f>
        <v>46176</v>
      </c>
      <c r="AJ23" s="452"/>
      <c r="AK23" s="1087">
        <f>AI23+1</f>
        <v>46177</v>
      </c>
      <c r="AL23" s="452"/>
      <c r="AM23" s="1087">
        <f>AK23+1</f>
        <v>46178</v>
      </c>
      <c r="AN23" s="452"/>
      <c r="AO23" s="1089">
        <f>AM23+1</f>
        <v>46179</v>
      </c>
      <c r="AP23" s="452"/>
    </row>
    <row r="24" spans="1:42" ht="45" customHeight="1">
      <c r="A24" s="1086"/>
      <c r="C24" s="1088"/>
      <c r="D24" s="454"/>
      <c r="E24" s="1088"/>
      <c r="F24" s="454"/>
      <c r="G24" s="1088"/>
      <c r="H24" s="454"/>
      <c r="I24" s="1088"/>
      <c r="J24" s="454"/>
      <c r="K24" s="1088"/>
      <c r="L24" s="454"/>
      <c r="M24" s="1090"/>
      <c r="N24" s="454"/>
      <c r="O24" s="1086"/>
      <c r="Q24" s="1088"/>
      <c r="R24" s="454"/>
      <c r="S24" s="1088"/>
      <c r="T24" s="454"/>
      <c r="U24" s="1088"/>
      <c r="V24" s="454"/>
      <c r="W24" s="1088"/>
      <c r="X24" s="454"/>
      <c r="Y24" s="1088"/>
      <c r="Z24" s="454"/>
      <c r="AA24" s="1090"/>
      <c r="AB24" s="454"/>
      <c r="AC24" s="1086"/>
      <c r="AE24" s="1088"/>
      <c r="AF24" s="454"/>
      <c r="AG24" s="1088"/>
      <c r="AH24" s="454"/>
      <c r="AI24" s="1088"/>
      <c r="AJ24" s="454"/>
      <c r="AK24" s="1088"/>
      <c r="AL24" s="454"/>
      <c r="AM24" s="1088"/>
      <c r="AN24" s="454"/>
      <c r="AO24" s="1090"/>
      <c r="AP24" s="454"/>
    </row>
    <row r="25" spans="1:42" ht="45" customHeight="1">
      <c r="A25" s="1085">
        <f>M23+1</f>
        <v>46061</v>
      </c>
      <c r="B25" s="452"/>
      <c r="C25" s="1091">
        <f>A25+1</f>
        <v>46062</v>
      </c>
      <c r="D25" s="452"/>
      <c r="E25" s="1091">
        <f>C25+1</f>
        <v>46063</v>
      </c>
      <c r="F25" s="452"/>
      <c r="G25" s="1091">
        <f>E25+1</f>
        <v>46064</v>
      </c>
      <c r="H25" s="452"/>
      <c r="I25" s="1091">
        <f>G25+1</f>
        <v>46065</v>
      </c>
      <c r="J25" s="452"/>
      <c r="K25" s="1091">
        <f>I25+1</f>
        <v>46066</v>
      </c>
      <c r="L25" s="452"/>
      <c r="M25" s="1093">
        <f>K25+1</f>
        <v>46067</v>
      </c>
      <c r="N25" s="452"/>
      <c r="O25" s="1085">
        <f>AA23+1</f>
        <v>46117</v>
      </c>
      <c r="P25" s="452"/>
      <c r="Q25" s="1091">
        <f>O25+1</f>
        <v>46118</v>
      </c>
      <c r="R25" s="452"/>
      <c r="S25" s="1091">
        <f>Q25+1</f>
        <v>46119</v>
      </c>
      <c r="T25" s="452"/>
      <c r="U25" s="1091">
        <f>S25+1</f>
        <v>46120</v>
      </c>
      <c r="V25" s="452"/>
      <c r="W25" s="1091">
        <f>U25+1</f>
        <v>46121</v>
      </c>
      <c r="X25" s="452"/>
      <c r="Y25" s="1091">
        <f>W25+1</f>
        <v>46122</v>
      </c>
      <c r="Z25" s="452"/>
      <c r="AA25" s="1093">
        <f>Y25+1</f>
        <v>46123</v>
      </c>
      <c r="AB25" s="452"/>
      <c r="AC25" s="1085">
        <f>AO23+1</f>
        <v>46180</v>
      </c>
      <c r="AD25" s="452"/>
      <c r="AE25" s="1091">
        <f>AC25+1</f>
        <v>46181</v>
      </c>
      <c r="AF25" s="452"/>
      <c r="AG25" s="1091">
        <f>AE25+1</f>
        <v>46182</v>
      </c>
      <c r="AH25" s="452"/>
      <c r="AI25" s="1091">
        <f>AG25+1</f>
        <v>46183</v>
      </c>
      <c r="AJ25" s="452"/>
      <c r="AK25" s="1091">
        <f>AI25+1</f>
        <v>46184</v>
      </c>
      <c r="AL25" s="452"/>
      <c r="AM25" s="1091">
        <f>AK25+1</f>
        <v>46185</v>
      </c>
      <c r="AN25" s="452"/>
      <c r="AO25" s="1093">
        <f>AM25+1</f>
        <v>46186</v>
      </c>
      <c r="AP25" s="452"/>
    </row>
    <row r="26" spans="1:42" ht="45" customHeight="1">
      <c r="A26" s="1086"/>
      <c r="B26" s="454"/>
      <c r="C26" s="1092"/>
      <c r="D26" s="454"/>
      <c r="E26" s="1092"/>
      <c r="F26" s="454"/>
      <c r="G26" s="1092"/>
      <c r="H26" s="454"/>
      <c r="I26" s="1092"/>
      <c r="J26" s="454"/>
      <c r="K26" s="1092"/>
      <c r="L26" s="454"/>
      <c r="M26" s="1094"/>
      <c r="N26" s="454"/>
      <c r="O26" s="1086"/>
      <c r="P26" s="454"/>
      <c r="Q26" s="1092"/>
      <c r="R26" s="454"/>
      <c r="S26" s="1092"/>
      <c r="T26" s="454"/>
      <c r="U26" s="1092"/>
      <c r="V26" s="454"/>
      <c r="W26" s="1092"/>
      <c r="X26" s="454"/>
      <c r="Y26" s="1092"/>
      <c r="Z26" s="454"/>
      <c r="AA26" s="1094"/>
      <c r="AB26" s="454"/>
      <c r="AC26" s="1086"/>
      <c r="AD26" s="454"/>
      <c r="AE26" s="1092"/>
      <c r="AF26" s="454"/>
      <c r="AG26" s="1092"/>
      <c r="AH26" s="454"/>
      <c r="AI26" s="1092"/>
      <c r="AJ26" s="454"/>
      <c r="AK26" s="1092"/>
      <c r="AL26" s="454"/>
      <c r="AM26" s="1092"/>
      <c r="AN26" s="454"/>
      <c r="AO26" s="1094"/>
      <c r="AP26" s="454"/>
    </row>
    <row r="27" spans="1:42" ht="45.75" customHeight="1">
      <c r="A27" s="1085">
        <f>M25+1</f>
        <v>46068</v>
      </c>
      <c r="B27" s="452"/>
      <c r="C27" s="1091">
        <f>A27+1</f>
        <v>46069</v>
      </c>
      <c r="D27" s="452"/>
      <c r="E27" s="1091">
        <f>C27+1</f>
        <v>46070</v>
      </c>
      <c r="F27" s="452"/>
      <c r="G27" s="1091">
        <f>E27+1</f>
        <v>46071</v>
      </c>
      <c r="H27" s="452"/>
      <c r="I27" s="1091">
        <f>G27+1</f>
        <v>46072</v>
      </c>
      <c r="J27" s="452"/>
      <c r="K27" s="1091">
        <f>I27+1</f>
        <v>46073</v>
      </c>
      <c r="L27" s="452"/>
      <c r="M27" s="1093">
        <f>K27+1</f>
        <v>46074</v>
      </c>
      <c r="N27" s="452"/>
      <c r="O27" s="1085">
        <f>AA25+1</f>
        <v>46124</v>
      </c>
      <c r="P27" s="452"/>
      <c r="Q27" s="1091">
        <f>O27+1</f>
        <v>46125</v>
      </c>
      <c r="R27" s="452"/>
      <c r="S27" s="1091">
        <f>Q27+1</f>
        <v>46126</v>
      </c>
      <c r="T27" s="452"/>
      <c r="U27" s="1091">
        <f>S27+1</f>
        <v>46127</v>
      </c>
      <c r="V27" s="452"/>
      <c r="W27" s="1091">
        <f>U27+1</f>
        <v>46128</v>
      </c>
      <c r="X27" s="452"/>
      <c r="Y27" s="1091">
        <f>W27+1</f>
        <v>46129</v>
      </c>
      <c r="Z27" s="452"/>
      <c r="AA27" s="1093">
        <f>Y27+1</f>
        <v>46130</v>
      </c>
      <c r="AB27" s="452"/>
      <c r="AC27" s="1085">
        <f>AO25+1</f>
        <v>46187</v>
      </c>
      <c r="AD27" s="452"/>
      <c r="AE27" s="1091">
        <f>AC27+1</f>
        <v>46188</v>
      </c>
      <c r="AF27" s="452"/>
      <c r="AG27" s="1091">
        <f>AE27+1</f>
        <v>46189</v>
      </c>
      <c r="AH27" s="452"/>
      <c r="AI27" s="1091">
        <f>AG27+1</f>
        <v>46190</v>
      </c>
      <c r="AJ27" s="452"/>
      <c r="AK27" s="1091">
        <f>AI27+1</f>
        <v>46191</v>
      </c>
      <c r="AL27" s="452"/>
      <c r="AM27" s="1091">
        <f>AK27+1</f>
        <v>46192</v>
      </c>
      <c r="AN27" s="452"/>
      <c r="AO27" s="1093">
        <f>AM27+1</f>
        <v>46193</v>
      </c>
      <c r="AP27" s="452"/>
    </row>
    <row r="28" spans="1:42" ht="45.75" customHeight="1">
      <c r="A28" s="1086"/>
      <c r="B28" s="454"/>
      <c r="C28" s="1092"/>
      <c r="D28" s="454"/>
      <c r="E28" s="1092"/>
      <c r="F28" s="454"/>
      <c r="G28" s="1092"/>
      <c r="H28" s="454"/>
      <c r="I28" s="1092"/>
      <c r="J28" s="454"/>
      <c r="K28" s="1092"/>
      <c r="L28" s="454"/>
      <c r="M28" s="1094"/>
      <c r="N28" s="454"/>
      <c r="O28" s="1086"/>
      <c r="P28" s="454"/>
      <c r="Q28" s="1092"/>
      <c r="R28" s="454"/>
      <c r="S28" s="1092"/>
      <c r="T28" s="454"/>
      <c r="U28" s="1092"/>
      <c r="V28" s="454"/>
      <c r="W28" s="1092"/>
      <c r="X28" s="454"/>
      <c r="Y28" s="1092"/>
      <c r="Z28" s="454"/>
      <c r="AA28" s="1094"/>
      <c r="AB28" s="454"/>
      <c r="AC28" s="1086"/>
      <c r="AD28" s="454"/>
      <c r="AE28" s="1092"/>
      <c r="AF28" s="454"/>
      <c r="AG28" s="1092"/>
      <c r="AH28" s="454"/>
      <c r="AI28" s="1092"/>
      <c r="AJ28" s="454"/>
      <c r="AK28" s="1092"/>
      <c r="AL28" s="454"/>
      <c r="AM28" s="1092"/>
      <c r="AN28" s="454"/>
      <c r="AO28" s="1094"/>
      <c r="AP28" s="454"/>
    </row>
    <row r="29" spans="1:42" ht="45.75" customHeight="1">
      <c r="A29" s="1085">
        <f>M27+1</f>
        <v>46075</v>
      </c>
      <c r="B29" s="452"/>
      <c r="C29" s="1091">
        <f>A29+1</f>
        <v>46076</v>
      </c>
      <c r="D29" s="452"/>
      <c r="E29" s="1091">
        <f>C29+1</f>
        <v>46077</v>
      </c>
      <c r="F29" s="452"/>
      <c r="G29" s="1091">
        <f>E29+1</f>
        <v>46078</v>
      </c>
      <c r="H29" s="452"/>
      <c r="I29" s="1091">
        <f>G29+1</f>
        <v>46079</v>
      </c>
      <c r="J29" s="452"/>
      <c r="K29" s="1091">
        <f>I29+1</f>
        <v>46080</v>
      </c>
      <c r="L29" s="452"/>
      <c r="M29" s="1093">
        <f>K29+1</f>
        <v>46081</v>
      </c>
      <c r="N29" s="452"/>
      <c r="O29" s="1085">
        <f>AA27+1</f>
        <v>46131</v>
      </c>
      <c r="P29" s="452"/>
      <c r="Q29" s="1091">
        <f>O29+1</f>
        <v>46132</v>
      </c>
      <c r="R29" s="452"/>
      <c r="S29" s="1091">
        <f>Q29+1</f>
        <v>46133</v>
      </c>
      <c r="T29" s="452"/>
      <c r="U29" s="1091">
        <f>S29+1</f>
        <v>46134</v>
      </c>
      <c r="V29" s="452"/>
      <c r="W29" s="1091">
        <f>U29+1</f>
        <v>46135</v>
      </c>
      <c r="X29" s="452"/>
      <c r="Y29" s="1091">
        <f>W29+1</f>
        <v>46136</v>
      </c>
      <c r="Z29" s="452"/>
      <c r="AA29" s="1093">
        <f>Y29+1</f>
        <v>46137</v>
      </c>
      <c r="AB29" s="452"/>
      <c r="AC29" s="1085">
        <f>AO27+1</f>
        <v>46194</v>
      </c>
      <c r="AD29" s="452"/>
      <c r="AE29" s="1091">
        <f>AC29+1</f>
        <v>46195</v>
      </c>
      <c r="AF29" s="452"/>
      <c r="AG29" s="1091">
        <f>AE29+1</f>
        <v>46196</v>
      </c>
      <c r="AH29" s="452"/>
      <c r="AI29" s="1091">
        <f>AG29+1</f>
        <v>46197</v>
      </c>
      <c r="AJ29" s="452"/>
      <c r="AK29" s="1091">
        <f>AI29+1</f>
        <v>46198</v>
      </c>
      <c r="AL29" s="452"/>
      <c r="AM29" s="1091">
        <f>AK29+1</f>
        <v>46199</v>
      </c>
      <c r="AN29" s="452"/>
      <c r="AO29" s="1093">
        <f>AM29+1</f>
        <v>46200</v>
      </c>
      <c r="AP29" s="452"/>
    </row>
    <row r="30" spans="1:42" ht="45.75" customHeight="1">
      <c r="A30" s="1086"/>
      <c r="B30" s="454"/>
      <c r="C30" s="1092"/>
      <c r="D30" s="454"/>
      <c r="E30" s="1092"/>
      <c r="F30" s="454"/>
      <c r="G30" s="1092"/>
      <c r="H30" s="454"/>
      <c r="I30" s="1092"/>
      <c r="J30" s="454"/>
      <c r="K30" s="1092"/>
      <c r="L30" s="454"/>
      <c r="M30" s="1094"/>
      <c r="N30" s="454"/>
      <c r="O30" s="1086"/>
      <c r="P30" s="454"/>
      <c r="Q30" s="1092"/>
      <c r="R30" s="454"/>
      <c r="S30" s="1092"/>
      <c r="T30" s="454"/>
      <c r="U30" s="1092"/>
      <c r="V30" s="454"/>
      <c r="W30" s="1092"/>
      <c r="X30" s="454"/>
      <c r="Y30" s="1092"/>
      <c r="Z30" s="454"/>
      <c r="AA30" s="1094"/>
      <c r="AB30" s="454"/>
      <c r="AC30" s="1086"/>
      <c r="AD30" s="454"/>
      <c r="AE30" s="1092"/>
      <c r="AF30" s="454"/>
      <c r="AG30" s="1092"/>
      <c r="AH30" s="454"/>
      <c r="AI30" s="1092"/>
      <c r="AJ30" s="454"/>
      <c r="AK30" s="1092"/>
      <c r="AL30" s="454"/>
      <c r="AM30" s="1092"/>
      <c r="AN30" s="454"/>
      <c r="AO30" s="1094"/>
      <c r="AP30" s="454"/>
    </row>
    <row r="31" spans="1:42" ht="37.5" customHeight="1">
      <c r="A31" s="1085" t="str">
        <f>IF(DAY(M29)+1&gt;IF(MONTH(A19)=12,31,DATE(YEAR(A19),MONTH(A19)+1,1)-A19),"",M29+1)</f>
        <v/>
      </c>
      <c r="B31" s="452"/>
      <c r="C31" s="1091" t="str">
        <f>IF(A31="","",IF(DAY(A31)+1&gt;IF(MONTH(A19)=12,31,DATE(YEAR(A19),MONTH(A19)+1,1)-A19),"",A31+1))</f>
        <v/>
      </c>
      <c r="D31" s="452"/>
      <c r="E31" s="1091" t="str">
        <f>IF(C31="","",IF(DAY(C31)+1&gt;IF(MONTH(A19)=12,31,DATE(YEAR(A19),MONTH(A19)+1,1)-A19),"",C31+1))</f>
        <v/>
      </c>
      <c r="F31" s="452"/>
      <c r="G31" s="1091" t="str">
        <f>IF(E31="","",IF(DAY(E31)+1&gt;IF(MONTH(A19)=12,31,DATE(YEAR(A19),MONTH(A19)+1,1)-A19),"",E31+1))</f>
        <v/>
      </c>
      <c r="H31" s="452"/>
      <c r="I31" s="1091" t="str">
        <f>IF(G31="","",IF(DAY(G31)+1&gt;IF(MONTH(A19)=12,31,DATE(YEAR(A19),MONTH(A19)+1,1)-A19),"",G31+1))</f>
        <v/>
      </c>
      <c r="J31" s="452"/>
      <c r="K31" s="1091" t="str">
        <f>IF(I31="","",IF(DAY(I31)+1&gt;IF(MONTH(A19)=12,31,DATE(YEAR(A19),MONTH(A19)+1,1)-A19),"",I31+1))</f>
        <v/>
      </c>
      <c r="L31" s="452"/>
      <c r="M31" s="1093" t="str">
        <f>IF(K31="","",IF(DAY(K31)+1&gt;IF(MONTH(A19)=12,31,DATE(YEAR(A19),MONTH(A19)+1,1)-A19),"",K31+1))</f>
        <v/>
      </c>
      <c r="N31" s="452"/>
      <c r="O31" s="1085">
        <f>IF(DAY(AA29)+1&gt;IF(MONTH(O19)=12,31,DATE(YEAR(O19),MONTH(O19)+1,1)-O19),"",AA29+1)</f>
        <v>46138</v>
      </c>
      <c r="P31" s="452"/>
      <c r="Q31" s="1091">
        <f>IF(O31="","",IF(DAY(O31)+1&gt;IF(MONTH(O19)=12,31,DATE(YEAR(O19),MONTH(O19)+1,1)-O19),"",O31+1))</f>
        <v>46139</v>
      </c>
      <c r="R31" s="452"/>
      <c r="S31" s="1091">
        <f>IF(Q31="","",IF(DAY(Q31)+1&gt;IF(MONTH(O19)=12,31,DATE(YEAR(O19),MONTH(O19)+1,1)-O19),"",Q31+1))</f>
        <v>46140</v>
      </c>
      <c r="T31" s="452"/>
      <c r="U31" s="1091">
        <f>IF(S31="","",IF(DAY(S31)+1&gt;IF(MONTH(O19)=12,31,DATE(YEAR(O19),MONTH(O19)+1,1)-O19),"",S31+1))</f>
        <v>46141</v>
      </c>
      <c r="V31" s="452"/>
      <c r="W31" s="1091">
        <f>IF(U31="","",IF(DAY(U31)+1&gt;IF(MONTH(O19)=12,31,DATE(YEAR(O19),MONTH(O19)+1,1)-O19),"",U31+1))</f>
        <v>46142</v>
      </c>
      <c r="X31" s="452"/>
      <c r="Y31" s="1091" t="str">
        <f>IF(W31="","",IF(DAY(W31)+1&gt;IF(MONTH(O19)=12,31,DATE(YEAR(O19),MONTH(O19)+1,1)-O19),"",W31+1))</f>
        <v/>
      </c>
      <c r="Z31" s="452"/>
      <c r="AA31" s="1093" t="str">
        <f>IF(Y31="","",IF(DAY(Y31)+1&gt;IF(MONTH(O19)=12,31,DATE(YEAR(O19),MONTH(O19)+1,1)-O19),"",Y31+1))</f>
        <v/>
      </c>
      <c r="AB31" s="452"/>
      <c r="AC31" s="1085">
        <f>IF(DAY(AO29)+1&gt;IF(MONTH(AC19)=12,31,DATE(YEAR(AC19),MONTH(AC19)+1,1)-AC19),"",AO29+1)</f>
        <v>46201</v>
      </c>
      <c r="AD31" s="452"/>
      <c r="AE31" s="1091">
        <f>IF(AC31="","",IF(DAY(AC31)+1&gt;IF(MONTH(AC19)=12,31,DATE(YEAR(AC19),MONTH(AC19)+1,1)-AC19),"",AC31+1))</f>
        <v>46202</v>
      </c>
      <c r="AF31" s="452"/>
      <c r="AG31" s="1091">
        <f>IF(AE31="","",IF(DAY(AE31)+1&gt;IF(MONTH(AC19)=12,31,DATE(YEAR(AC19),MONTH(AC19)+1,1)-AC19),"",AE31+1))</f>
        <v>46203</v>
      </c>
      <c r="AH31" s="452"/>
      <c r="AI31" s="1091" t="str">
        <f>IF(AG31="","",IF(DAY(AG31)+1&gt;IF(MONTH(AC19)=12,31,DATE(YEAR(AC19),MONTH(AC19)+1,1)-AC19),"",AG31+1))</f>
        <v/>
      </c>
      <c r="AJ31" s="452"/>
      <c r="AK31" s="1091" t="str">
        <f>IF(AI31="","",IF(DAY(AI31)+1&gt;IF(MONTH(AC19)=12,31,DATE(YEAR(AC19),MONTH(AC19)+1,1)-AC19),"",AI31+1))</f>
        <v/>
      </c>
      <c r="AL31" s="452"/>
      <c r="AM31" s="1091" t="str">
        <f>IF(AK31="","",IF(DAY(AK31)+1&gt;IF(MONTH(AC19)=12,31,DATE(YEAR(AC19),MONTH(AC19)+1,1)-AC19),"",AK31+1))</f>
        <v/>
      </c>
      <c r="AN31" s="452"/>
      <c r="AO31" s="1093" t="str">
        <f>IF(AM31="","",IF(DAY(AM31)+1&gt;IF(MONTH(AC19)=12,31,DATE(YEAR(AC19),MONTH(AC19)+1,1)-AC19),"",AM31+1))</f>
        <v/>
      </c>
      <c r="AP31" s="452"/>
    </row>
    <row r="32" spans="1:42" ht="6" customHeight="1">
      <c r="A32" s="1096"/>
      <c r="B32" s="930"/>
      <c r="C32" s="1095"/>
      <c r="D32" s="930"/>
      <c r="E32" s="1095"/>
      <c r="F32" s="930"/>
      <c r="G32" s="1095"/>
      <c r="H32" s="930"/>
      <c r="I32" s="1095"/>
      <c r="J32" s="930"/>
      <c r="K32" s="1095"/>
      <c r="L32" s="930"/>
      <c r="M32" s="1097"/>
      <c r="N32" s="930"/>
      <c r="O32" s="1096"/>
      <c r="P32" s="930"/>
      <c r="Q32" s="1095"/>
      <c r="R32" s="930"/>
      <c r="S32" s="1095"/>
      <c r="T32" s="930"/>
      <c r="U32" s="1095"/>
      <c r="V32" s="930"/>
      <c r="W32" s="1095"/>
      <c r="X32" s="930"/>
      <c r="Y32" s="1095"/>
      <c r="Z32" s="930"/>
      <c r="AA32" s="1097"/>
      <c r="AB32" s="930"/>
      <c r="AC32" s="1096"/>
      <c r="AD32" s="930"/>
      <c r="AE32" s="1095"/>
      <c r="AF32" s="930"/>
      <c r="AG32" s="1095"/>
      <c r="AH32" s="930"/>
      <c r="AI32" s="1095"/>
      <c r="AJ32" s="930"/>
      <c r="AK32" s="1095"/>
      <c r="AL32" s="930"/>
      <c r="AM32" s="1095"/>
      <c r="AN32" s="930"/>
      <c r="AO32" s="1097"/>
      <c r="AP32" s="930"/>
    </row>
    <row r="33" spans="1:42" ht="24" customHeight="1">
      <c r="A33" s="1096" t="str">
        <f>IF(M31="","",IF(DAY(M31)+1&gt;IF(MONTH(A19)=12,31,DATE(YEAR(A19),MONTH(A19)+1,1)-A19),"",M31+1))</f>
        <v/>
      </c>
      <c r="B33" s="930"/>
      <c r="C33" s="1095" t="str">
        <f>IF(A33="","",IF(DAY(A33)+1&gt;IF(MONTH(A19)=12,31,DATE(YEAR(A19),MONTH(A19)+1,1)-A19),"",A33+1))</f>
        <v/>
      </c>
      <c r="D33" s="930"/>
      <c r="E33" s="24"/>
      <c r="G33" s="24"/>
      <c r="I33" s="24"/>
      <c r="K33" s="24"/>
      <c r="M33" s="24"/>
      <c r="N33" s="19"/>
      <c r="O33" s="1096" t="str">
        <f>IF(AA31="","",IF(DAY(AA31)+1&gt;IF(MONTH(O19)=12,31,DATE(YEAR(O19),MONTH(O19)+1,1)-O19),"",AA31+1))</f>
        <v/>
      </c>
      <c r="P33" s="930"/>
      <c r="Q33" s="1095" t="str">
        <f>IF(O33="","",IF(DAY(O33)+1&gt;IF(MONTH(O19)=12,31,DATE(YEAR(O19),MONTH(O19)+1,1)-O19),"",O33+1))</f>
        <v/>
      </c>
      <c r="R33" s="930"/>
      <c r="S33" s="24"/>
      <c r="U33" s="24"/>
      <c r="W33" s="24"/>
      <c r="Y33" s="24"/>
      <c r="AA33" s="24"/>
      <c r="AB33" s="19"/>
      <c r="AC33" s="1096" t="str">
        <f>IF(AO31="","",IF(DAY(AO31)+1&gt;IF(MONTH(AC19)=12,31,DATE(YEAR(AC19),MONTH(AC19)+1,1)-AC19),"",AO31+1))</f>
        <v/>
      </c>
      <c r="AD33" s="930"/>
      <c r="AE33" s="1095" t="str">
        <f>IF(AC33="","",IF(DAY(AC33)+1&gt;IF(MONTH(AC19)=12,31,DATE(YEAR(AC19),MONTH(AC19)+1,1)-AC19),"",AC33+1))</f>
        <v/>
      </c>
      <c r="AF33" s="930"/>
      <c r="AG33" s="24"/>
      <c r="AI33" s="24"/>
      <c r="AK33" s="24"/>
      <c r="AM33" s="24"/>
      <c r="AO33" s="24"/>
      <c r="AP33" s="19"/>
    </row>
    <row r="34" spans="1:42" ht="24" customHeight="1">
      <c r="A34" s="1086"/>
      <c r="B34" s="454"/>
      <c r="C34" s="1092"/>
      <c r="D34" s="454"/>
      <c r="E34" s="44"/>
      <c r="F34" s="20"/>
      <c r="G34" s="44"/>
      <c r="H34" s="20"/>
      <c r="I34" s="44"/>
      <c r="J34" s="20"/>
      <c r="K34" s="44"/>
      <c r="L34" s="20"/>
      <c r="M34" s="44"/>
      <c r="N34" s="21"/>
      <c r="O34" s="1086"/>
      <c r="P34" s="454"/>
      <c r="Q34" s="1092"/>
      <c r="R34" s="454"/>
      <c r="S34" s="44"/>
      <c r="T34" s="20"/>
      <c r="U34" s="44"/>
      <c r="V34" s="20"/>
      <c r="W34" s="44"/>
      <c r="X34" s="20"/>
      <c r="Y34" s="44"/>
      <c r="Z34" s="20"/>
      <c r="AA34" s="44"/>
      <c r="AB34" s="21"/>
      <c r="AC34" s="1086"/>
      <c r="AD34" s="454"/>
      <c r="AE34" s="1092"/>
      <c r="AF34" s="454"/>
      <c r="AG34" s="44"/>
      <c r="AH34" s="20"/>
      <c r="AI34" s="44"/>
      <c r="AJ34" s="20"/>
      <c r="AK34" s="44"/>
      <c r="AL34" s="20"/>
      <c r="AM34" s="44"/>
      <c r="AN34" s="20"/>
      <c r="AO34" s="44"/>
      <c r="AP34" s="21"/>
    </row>
    <row r="35" spans="1:42" ht="21" customHeight="1">
      <c r="A35" s="1075">
        <f>IF(MONTH(AC19)=12,DATE(YEAR(AC19)+1,1,1),DATE(YEAR(AC19),MONTH(AC19)+1,1))</f>
        <v>46204</v>
      </c>
      <c r="B35" s="1075"/>
      <c r="C35" s="1099">
        <f>A35</f>
        <v>46204</v>
      </c>
      <c r="D35" s="1099"/>
      <c r="E35" s="1076">
        <f>A35</f>
        <v>46204</v>
      </c>
      <c r="F35" s="1076"/>
      <c r="I35" s="1077" t="s">
        <v>351</v>
      </c>
      <c r="J35" s="1077"/>
      <c r="K35" s="1077"/>
      <c r="L35" s="1077" t="s">
        <v>357</v>
      </c>
      <c r="M35" s="1077"/>
      <c r="N35" s="1077"/>
      <c r="O35" s="1075">
        <f>IF(MONTH(A53)=12,DATE(YEAR(A53)+1,1,1),DATE(YEAR(A53),MONTH(A53)+1,1))</f>
        <v>46266</v>
      </c>
      <c r="P35" s="1075"/>
      <c r="Q35" s="1098">
        <f>O35</f>
        <v>46266</v>
      </c>
      <c r="R35" s="1098"/>
      <c r="S35" s="1076">
        <f>O35</f>
        <v>46266</v>
      </c>
      <c r="T35" s="1076"/>
      <c r="W35" s="1077" t="s">
        <v>351</v>
      </c>
      <c r="X35" s="1077"/>
      <c r="Y35" s="1077"/>
      <c r="Z35" s="1077" t="s">
        <v>357</v>
      </c>
      <c r="AA35" s="1077"/>
      <c r="AB35" s="1077"/>
      <c r="AC35" s="1075">
        <f>IF(MONTH(O53)=12,DATE(YEAR(O53)+1,1,1),DATE(YEAR(O53),MONTH(O53)+1,1))</f>
        <v>46327</v>
      </c>
      <c r="AD35" s="1075"/>
      <c r="AE35" s="1100">
        <f>AC35</f>
        <v>46327</v>
      </c>
      <c r="AF35" s="1100"/>
      <c r="AG35" s="1076">
        <f>AC35</f>
        <v>46327</v>
      </c>
      <c r="AH35" s="1076"/>
      <c r="AK35" s="1077" t="s">
        <v>351</v>
      </c>
      <c r="AL35" s="1077"/>
      <c r="AM35" s="1077"/>
      <c r="AN35" s="1077" t="s">
        <v>357</v>
      </c>
      <c r="AO35" s="1077"/>
      <c r="AP35" s="1077"/>
    </row>
    <row r="36" spans="1:42" ht="27" customHeight="1">
      <c r="A36" s="1078" t="str">
        <f>IF(A35&gt;=43586,"令和"&amp;IF(YEAR(A35)-2018=1,"元",YEAR(A35)-2018),"平成"&amp;(YEAR(A35)-1988))</f>
        <v>令和8</v>
      </c>
      <c r="B36" s="1078"/>
      <c r="C36" s="1099"/>
      <c r="D36" s="1099"/>
      <c r="E36" s="1079" t="str">
        <f>CHOOSE(MONTH(A35),"睦月","如月","弥生","卯月","皐月","水無月","文月","葉月","長月","神無月","霜月","師走")</f>
        <v>文月</v>
      </c>
      <c r="F36" s="1079"/>
      <c r="I36" s="1082" t="str">
        <f>VLOOKUP(A35,祝節名,2,FALSE)</f>
        <v>20 海の日
小暑7、大暑23</v>
      </c>
      <c r="J36" s="1082"/>
      <c r="K36" s="1082"/>
      <c r="L36" s="1082" t="str">
        <f>VLOOKUP(A35,記念名,2,FALSE)</f>
        <v>国民安全の日 1
世界人口デー 11</v>
      </c>
      <c r="M36" s="1082"/>
      <c r="N36" s="1082"/>
      <c r="O36" s="1078" t="str">
        <f>IF(O35&gt;=43586,"令和"&amp;IF(YEAR(O35)-2018=1,"元",YEAR(O35)-2018),"平成"&amp;(YEAR(O35)-1988))</f>
        <v>令和8</v>
      </c>
      <c r="P36" s="1078"/>
      <c r="Q36" s="1098"/>
      <c r="R36" s="1098"/>
      <c r="S36" s="1079" t="str">
        <f>CHOOSE(MONTH(O35),"睦月","如月","弥生","卯月","皐月","水無月","文月","葉月","長月","神無月","霜月","師走")</f>
        <v>長月</v>
      </c>
      <c r="T36" s="1079"/>
      <c r="W36" s="1082" t="str">
        <f>VLOOKUP(O35,祝節名,2,FALSE)</f>
        <v>21 敬老の日、22 国民の休日
23 秋分の日。白露7、秋分23</v>
      </c>
      <c r="X36" s="1082"/>
      <c r="Y36" s="1082"/>
      <c r="Z36" s="1082" t="str">
        <f>VLOOKUP(O35,記念名,2,FALSE)</f>
        <v>防災の日 1
動物愛護週間 20～26</v>
      </c>
      <c r="AA36" s="1082"/>
      <c r="AB36" s="1082"/>
      <c r="AC36" s="1078" t="str">
        <f>IF(AC35&gt;=43586,"令和"&amp;IF(YEAR(AC35)-2018=1,"元",YEAR(AC35)-2018),"平成"&amp;(YEAR(AC35)-1988))</f>
        <v>令和8</v>
      </c>
      <c r="AD36" s="1078"/>
      <c r="AE36" s="1100"/>
      <c r="AF36" s="1100"/>
      <c r="AG36" s="1079" t="str">
        <f>CHOOSE(MONTH(AC35),"睦月","如月","弥生","卯月","皐月","水無月","文月","葉月","長月","神無月","霜月","師走")</f>
        <v>霜月</v>
      </c>
      <c r="AH36" s="1079"/>
      <c r="AK36" s="1082" t="str">
        <f>VLOOKUP(AC35,祝節名,2,FALSE)</f>
        <v>3 文化の日、23 勤労感謝の日
立冬7、小雪22</v>
      </c>
      <c r="AL36" s="1082"/>
      <c r="AM36" s="1082"/>
      <c r="AN36" s="1082" t="str">
        <f>VLOOKUP(AC35,記念名,2,FALSE)</f>
        <v>119番の日 9
世界平和記念日 11</v>
      </c>
      <c r="AO36" s="1082"/>
      <c r="AP36" s="1082"/>
    </row>
    <row r="37" spans="1:42" ht="6" customHeight="1"/>
    <row r="38" spans="1:42" ht="19.5" customHeight="1">
      <c r="A38" s="171" t="s">
        <v>416</v>
      </c>
      <c r="B38" s="60"/>
      <c r="C38" s="172" t="s">
        <v>414</v>
      </c>
      <c r="D38" s="60"/>
      <c r="E38" s="177" t="s">
        <v>415</v>
      </c>
      <c r="F38" s="60"/>
      <c r="G38" s="172" t="s">
        <v>417</v>
      </c>
      <c r="H38" s="60"/>
      <c r="I38" s="177" t="s">
        <v>420</v>
      </c>
      <c r="J38" s="60"/>
      <c r="K38" s="172" t="s">
        <v>418</v>
      </c>
      <c r="L38" s="60"/>
      <c r="M38" s="174" t="s">
        <v>419</v>
      </c>
      <c r="N38" s="60"/>
      <c r="O38" s="171" t="s">
        <v>416</v>
      </c>
      <c r="P38" s="60"/>
      <c r="Q38" s="172" t="s">
        <v>414</v>
      </c>
      <c r="R38" s="60"/>
      <c r="S38" s="176" t="s">
        <v>415</v>
      </c>
      <c r="T38" s="60"/>
      <c r="U38" s="172" t="s">
        <v>417</v>
      </c>
      <c r="V38" s="60"/>
      <c r="W38" s="176" t="s">
        <v>420</v>
      </c>
      <c r="X38" s="60"/>
      <c r="Y38" s="172" t="s">
        <v>418</v>
      </c>
      <c r="Z38" s="60"/>
      <c r="AA38" s="174" t="s">
        <v>419</v>
      </c>
      <c r="AB38" s="60"/>
      <c r="AC38" s="171" t="s">
        <v>416</v>
      </c>
      <c r="AD38" s="60"/>
      <c r="AE38" s="172" t="s">
        <v>414</v>
      </c>
      <c r="AF38" s="60"/>
      <c r="AG38" s="178" t="s">
        <v>415</v>
      </c>
      <c r="AH38" s="60"/>
      <c r="AI38" s="172" t="s">
        <v>417</v>
      </c>
      <c r="AJ38" s="60"/>
      <c r="AK38" s="178" t="s">
        <v>420</v>
      </c>
      <c r="AL38" s="60"/>
      <c r="AM38" s="172" t="s">
        <v>418</v>
      </c>
      <c r="AN38" s="60"/>
      <c r="AO38" s="174" t="s">
        <v>419</v>
      </c>
      <c r="AP38" s="60"/>
    </row>
    <row r="39" spans="1:42" ht="45" customHeight="1">
      <c r="A39" s="1085">
        <f>IF(WEEKDAY(A35)=1,A35,(IF(WEEKDAY(A35)=2,A35-1,(IF(WEEKDAY(A35)=3,A35-2,(IF(WEEKDAY(A35)=4,A35-3,(IF(WEEKDAY(A35)=5,A35-4,IF(WEEKDAY(A35)=6,A35-5,A35-6))))))))))</f>
        <v>46201</v>
      </c>
      <c r="B39" s="163" t="str">
        <f>IF(DAY(A39)=1,"",MONTH(A39)&amp;"月")</f>
        <v>6月</v>
      </c>
      <c r="C39" s="1087">
        <f>A39+1</f>
        <v>46202</v>
      </c>
      <c r="D39" s="452"/>
      <c r="E39" s="1087">
        <f>C39+1</f>
        <v>46203</v>
      </c>
      <c r="F39" s="452"/>
      <c r="G39" s="1087">
        <f>E39+1</f>
        <v>46204</v>
      </c>
      <c r="H39" s="452"/>
      <c r="I39" s="1087">
        <f>G39+1</f>
        <v>46205</v>
      </c>
      <c r="J39" s="452"/>
      <c r="K39" s="1087">
        <f>I39+1</f>
        <v>46206</v>
      </c>
      <c r="L39" s="452"/>
      <c r="M39" s="1089">
        <f>K39+1</f>
        <v>46207</v>
      </c>
      <c r="N39" s="452"/>
      <c r="O39" s="1085">
        <f>IF(WEEKDAY(O35)=1,O35,(IF(WEEKDAY(O35)=2,O35-1,(IF(WEEKDAY(O35)=3,O35-2,(IF(WEEKDAY(O35)=4,O35-3,(IF(WEEKDAY(O35)=5,O35-4,IF(WEEKDAY(O35)=6,O35-5,O35-6))))))))))</f>
        <v>46264</v>
      </c>
      <c r="P39" s="163" t="str">
        <f>IF(DAY(O39)=1,"",MONTH(O39)&amp;"月")</f>
        <v>8月</v>
      </c>
      <c r="Q39" s="1087">
        <f>O39+1</f>
        <v>46265</v>
      </c>
      <c r="R39" s="452"/>
      <c r="S39" s="1087">
        <f>Q39+1</f>
        <v>46266</v>
      </c>
      <c r="T39" s="452"/>
      <c r="U39" s="1087">
        <f>S39+1</f>
        <v>46267</v>
      </c>
      <c r="V39" s="452"/>
      <c r="W39" s="1087">
        <f>U39+1</f>
        <v>46268</v>
      </c>
      <c r="X39" s="452"/>
      <c r="Y39" s="1087">
        <f>W39+1</f>
        <v>46269</v>
      </c>
      <c r="Z39" s="452"/>
      <c r="AA39" s="1089">
        <f>Y39+1</f>
        <v>46270</v>
      </c>
      <c r="AB39" s="452"/>
      <c r="AC39" s="1085">
        <f>IF(WEEKDAY(AC35)=1,AC35,(IF(WEEKDAY(AC35)=2,AC35-1,(IF(WEEKDAY(AC35)=3,AC35-2,(IF(WEEKDAY(AC35)=4,AC35-3,(IF(WEEKDAY(AC35)=5,AC35-4,IF(WEEKDAY(AC35)=6,AC35-5,AC35-6))))))))))</f>
        <v>46327</v>
      </c>
      <c r="AD39" s="163" t="str">
        <f>IF(DAY(AC39)=1,"",MONTH(AC39)&amp;"月")</f>
        <v/>
      </c>
      <c r="AE39" s="1087">
        <f>AC39+1</f>
        <v>46328</v>
      </c>
      <c r="AF39" s="452"/>
      <c r="AG39" s="1087">
        <f>AE39+1</f>
        <v>46329</v>
      </c>
      <c r="AH39" s="452"/>
      <c r="AI39" s="1087">
        <f>AG39+1</f>
        <v>46330</v>
      </c>
      <c r="AJ39" s="452"/>
      <c r="AK39" s="1087">
        <f>AI39+1</f>
        <v>46331</v>
      </c>
      <c r="AL39" s="452"/>
      <c r="AM39" s="1087">
        <f>AK39+1</f>
        <v>46332</v>
      </c>
      <c r="AN39" s="452"/>
      <c r="AO39" s="1089">
        <f>AM39+1</f>
        <v>46333</v>
      </c>
      <c r="AP39" s="452"/>
    </row>
    <row r="40" spans="1:42" ht="45" customHeight="1">
      <c r="A40" s="1086"/>
      <c r="C40" s="1088"/>
      <c r="D40" s="454"/>
      <c r="E40" s="1088"/>
      <c r="F40" s="454"/>
      <c r="G40" s="1088"/>
      <c r="H40" s="454"/>
      <c r="I40" s="1088"/>
      <c r="J40" s="454"/>
      <c r="K40" s="1088"/>
      <c r="L40" s="454"/>
      <c r="M40" s="1090"/>
      <c r="N40" s="454"/>
      <c r="O40" s="1086"/>
      <c r="Q40" s="1088"/>
      <c r="R40" s="454"/>
      <c r="S40" s="1088"/>
      <c r="T40" s="454"/>
      <c r="U40" s="1088"/>
      <c r="V40" s="454"/>
      <c r="W40" s="1088"/>
      <c r="X40" s="454"/>
      <c r="Y40" s="1088"/>
      <c r="Z40" s="454"/>
      <c r="AA40" s="1090"/>
      <c r="AB40" s="454"/>
      <c r="AC40" s="1086"/>
      <c r="AE40" s="1088"/>
      <c r="AF40" s="454"/>
      <c r="AG40" s="1088"/>
      <c r="AH40" s="454"/>
      <c r="AI40" s="1088"/>
      <c r="AJ40" s="454"/>
      <c r="AK40" s="1088"/>
      <c r="AL40" s="454"/>
      <c r="AM40" s="1088"/>
      <c r="AN40" s="454"/>
      <c r="AO40" s="1090"/>
      <c r="AP40" s="454"/>
    </row>
    <row r="41" spans="1:42" ht="45" customHeight="1">
      <c r="A41" s="1085">
        <f>M39+1</f>
        <v>46208</v>
      </c>
      <c r="B41" s="452"/>
      <c r="C41" s="1091">
        <f>A41+1</f>
        <v>46209</v>
      </c>
      <c r="D41" s="452"/>
      <c r="E41" s="1091">
        <f>C41+1</f>
        <v>46210</v>
      </c>
      <c r="F41" s="452"/>
      <c r="G41" s="1091">
        <f>E41+1</f>
        <v>46211</v>
      </c>
      <c r="H41" s="452"/>
      <c r="I41" s="1091">
        <f>G41+1</f>
        <v>46212</v>
      </c>
      <c r="J41" s="452"/>
      <c r="K41" s="1091">
        <f>I41+1</f>
        <v>46213</v>
      </c>
      <c r="L41" s="452"/>
      <c r="M41" s="1093">
        <f>K41+1</f>
        <v>46214</v>
      </c>
      <c r="N41" s="452"/>
      <c r="O41" s="1085">
        <f>AA39+1</f>
        <v>46271</v>
      </c>
      <c r="P41" s="452"/>
      <c r="Q41" s="1091">
        <f>O41+1</f>
        <v>46272</v>
      </c>
      <c r="R41" s="452"/>
      <c r="S41" s="1091">
        <f>Q41+1</f>
        <v>46273</v>
      </c>
      <c r="T41" s="452"/>
      <c r="U41" s="1091">
        <f>S41+1</f>
        <v>46274</v>
      </c>
      <c r="V41" s="452"/>
      <c r="W41" s="1091">
        <f>U41+1</f>
        <v>46275</v>
      </c>
      <c r="X41" s="452"/>
      <c r="Y41" s="1091">
        <f>W41+1</f>
        <v>46276</v>
      </c>
      <c r="Z41" s="452"/>
      <c r="AA41" s="1093">
        <f>Y41+1</f>
        <v>46277</v>
      </c>
      <c r="AB41" s="452"/>
      <c r="AC41" s="1085">
        <f>AO39+1</f>
        <v>46334</v>
      </c>
      <c r="AD41" s="452"/>
      <c r="AE41" s="1091">
        <f>AC41+1</f>
        <v>46335</v>
      </c>
      <c r="AF41" s="452"/>
      <c r="AG41" s="1091">
        <f>AE41+1</f>
        <v>46336</v>
      </c>
      <c r="AH41" s="452"/>
      <c r="AI41" s="1091">
        <f>AG41+1</f>
        <v>46337</v>
      </c>
      <c r="AJ41" s="452"/>
      <c r="AK41" s="1091">
        <f>AI41+1</f>
        <v>46338</v>
      </c>
      <c r="AL41" s="452"/>
      <c r="AM41" s="1091">
        <f>AK41+1</f>
        <v>46339</v>
      </c>
      <c r="AN41" s="452"/>
      <c r="AO41" s="1093">
        <f>AM41+1</f>
        <v>46340</v>
      </c>
      <c r="AP41" s="452"/>
    </row>
    <row r="42" spans="1:42" ht="45" customHeight="1">
      <c r="A42" s="1086"/>
      <c r="B42" s="454"/>
      <c r="C42" s="1092"/>
      <c r="D42" s="454"/>
      <c r="E42" s="1092"/>
      <c r="F42" s="454"/>
      <c r="G42" s="1092"/>
      <c r="H42" s="454"/>
      <c r="I42" s="1092"/>
      <c r="J42" s="454"/>
      <c r="K42" s="1092"/>
      <c r="L42" s="454"/>
      <c r="M42" s="1094"/>
      <c r="N42" s="454"/>
      <c r="O42" s="1086"/>
      <c r="P42" s="454"/>
      <c r="Q42" s="1092"/>
      <c r="R42" s="454"/>
      <c r="S42" s="1092"/>
      <c r="T42" s="454"/>
      <c r="U42" s="1092"/>
      <c r="V42" s="454"/>
      <c r="W42" s="1092"/>
      <c r="X42" s="454"/>
      <c r="Y42" s="1092"/>
      <c r="Z42" s="454"/>
      <c r="AA42" s="1094"/>
      <c r="AB42" s="454"/>
      <c r="AC42" s="1086"/>
      <c r="AD42" s="454"/>
      <c r="AE42" s="1092"/>
      <c r="AF42" s="454"/>
      <c r="AG42" s="1092"/>
      <c r="AH42" s="454"/>
      <c r="AI42" s="1092"/>
      <c r="AJ42" s="454"/>
      <c r="AK42" s="1092"/>
      <c r="AL42" s="454"/>
      <c r="AM42" s="1092"/>
      <c r="AN42" s="454"/>
      <c r="AO42" s="1094"/>
      <c r="AP42" s="454"/>
    </row>
    <row r="43" spans="1:42" ht="45.75" customHeight="1">
      <c r="A43" s="1085">
        <f>M41+1</f>
        <v>46215</v>
      </c>
      <c r="B43" s="452"/>
      <c r="C43" s="1091">
        <f>A43+1</f>
        <v>46216</v>
      </c>
      <c r="D43" s="452"/>
      <c r="E43" s="1091">
        <f>C43+1</f>
        <v>46217</v>
      </c>
      <c r="F43" s="452"/>
      <c r="G43" s="1091">
        <f>E43+1</f>
        <v>46218</v>
      </c>
      <c r="H43" s="452"/>
      <c r="I43" s="1091">
        <f>G43+1</f>
        <v>46219</v>
      </c>
      <c r="J43" s="452"/>
      <c r="K43" s="1091">
        <f>I43+1</f>
        <v>46220</v>
      </c>
      <c r="L43" s="452"/>
      <c r="M43" s="1093">
        <f>K43+1</f>
        <v>46221</v>
      </c>
      <c r="N43" s="452"/>
      <c r="O43" s="1085">
        <f>AA41+1</f>
        <v>46278</v>
      </c>
      <c r="P43" s="452"/>
      <c r="Q43" s="1091">
        <f>O43+1</f>
        <v>46279</v>
      </c>
      <c r="R43" s="452"/>
      <c r="S43" s="1091">
        <f>Q43+1</f>
        <v>46280</v>
      </c>
      <c r="T43" s="452"/>
      <c r="U43" s="1091">
        <f>S43+1</f>
        <v>46281</v>
      </c>
      <c r="V43" s="452"/>
      <c r="W43" s="1091">
        <f>U43+1</f>
        <v>46282</v>
      </c>
      <c r="X43" s="452"/>
      <c r="Y43" s="1091">
        <f>W43+1</f>
        <v>46283</v>
      </c>
      <c r="Z43" s="452"/>
      <c r="AA43" s="1093">
        <f>Y43+1</f>
        <v>46284</v>
      </c>
      <c r="AB43" s="452"/>
      <c r="AC43" s="1085">
        <f>AO41+1</f>
        <v>46341</v>
      </c>
      <c r="AD43" s="452"/>
      <c r="AE43" s="1091">
        <f>AC43+1</f>
        <v>46342</v>
      </c>
      <c r="AF43" s="452"/>
      <c r="AG43" s="1091">
        <f>AE43+1</f>
        <v>46343</v>
      </c>
      <c r="AH43" s="452"/>
      <c r="AI43" s="1091">
        <f>AG43+1</f>
        <v>46344</v>
      </c>
      <c r="AJ43" s="452"/>
      <c r="AK43" s="1091">
        <f>AI43+1</f>
        <v>46345</v>
      </c>
      <c r="AL43" s="452"/>
      <c r="AM43" s="1091">
        <f>AK43+1</f>
        <v>46346</v>
      </c>
      <c r="AN43" s="452"/>
      <c r="AO43" s="1093">
        <f>AM43+1</f>
        <v>46347</v>
      </c>
      <c r="AP43" s="452"/>
    </row>
    <row r="44" spans="1:42" ht="45.75" customHeight="1">
      <c r="A44" s="1086"/>
      <c r="B44" s="454"/>
      <c r="C44" s="1092"/>
      <c r="D44" s="454"/>
      <c r="E44" s="1092"/>
      <c r="F44" s="454"/>
      <c r="G44" s="1092"/>
      <c r="H44" s="454"/>
      <c r="I44" s="1092"/>
      <c r="J44" s="454"/>
      <c r="K44" s="1092"/>
      <c r="L44" s="454"/>
      <c r="M44" s="1094"/>
      <c r="N44" s="454"/>
      <c r="O44" s="1086"/>
      <c r="P44" s="454"/>
      <c r="Q44" s="1092"/>
      <c r="R44" s="454"/>
      <c r="S44" s="1092"/>
      <c r="T44" s="454"/>
      <c r="U44" s="1092"/>
      <c r="V44" s="454"/>
      <c r="W44" s="1092"/>
      <c r="X44" s="454"/>
      <c r="Y44" s="1092"/>
      <c r="Z44" s="454"/>
      <c r="AA44" s="1094"/>
      <c r="AB44" s="454"/>
      <c r="AC44" s="1086"/>
      <c r="AD44" s="454"/>
      <c r="AE44" s="1092"/>
      <c r="AF44" s="454"/>
      <c r="AG44" s="1092"/>
      <c r="AH44" s="454"/>
      <c r="AI44" s="1092"/>
      <c r="AJ44" s="454"/>
      <c r="AK44" s="1092"/>
      <c r="AL44" s="454"/>
      <c r="AM44" s="1092"/>
      <c r="AN44" s="454"/>
      <c r="AO44" s="1094"/>
      <c r="AP44" s="454"/>
    </row>
    <row r="45" spans="1:42" ht="45.75" customHeight="1">
      <c r="A45" s="1085">
        <f>M43+1</f>
        <v>46222</v>
      </c>
      <c r="B45" s="452"/>
      <c r="C45" s="1091">
        <f>A45+1</f>
        <v>46223</v>
      </c>
      <c r="D45" s="452"/>
      <c r="E45" s="1091">
        <f>C45+1</f>
        <v>46224</v>
      </c>
      <c r="F45" s="452"/>
      <c r="G45" s="1091">
        <f>E45+1</f>
        <v>46225</v>
      </c>
      <c r="H45" s="452"/>
      <c r="I45" s="1091">
        <f>G45+1</f>
        <v>46226</v>
      </c>
      <c r="J45" s="452"/>
      <c r="K45" s="1091">
        <f>I45+1</f>
        <v>46227</v>
      </c>
      <c r="L45" s="452"/>
      <c r="M45" s="1093">
        <f>K45+1</f>
        <v>46228</v>
      </c>
      <c r="N45" s="452"/>
      <c r="O45" s="1085">
        <f>AA43+1</f>
        <v>46285</v>
      </c>
      <c r="P45" s="452"/>
      <c r="Q45" s="1091">
        <f>O45+1</f>
        <v>46286</v>
      </c>
      <c r="R45" s="452"/>
      <c r="S45" s="1091">
        <f>Q45+1</f>
        <v>46287</v>
      </c>
      <c r="T45" s="452"/>
      <c r="U45" s="1091">
        <f>S45+1</f>
        <v>46288</v>
      </c>
      <c r="V45" s="452"/>
      <c r="W45" s="1091">
        <f>U45+1</f>
        <v>46289</v>
      </c>
      <c r="X45" s="452"/>
      <c r="Y45" s="1091">
        <f>W45+1</f>
        <v>46290</v>
      </c>
      <c r="Z45" s="452"/>
      <c r="AA45" s="1093">
        <f>Y45+1</f>
        <v>46291</v>
      </c>
      <c r="AB45" s="452"/>
      <c r="AC45" s="1085">
        <f>AO43+1</f>
        <v>46348</v>
      </c>
      <c r="AD45" s="452"/>
      <c r="AE45" s="1091">
        <f>AC45+1</f>
        <v>46349</v>
      </c>
      <c r="AF45" s="452"/>
      <c r="AG45" s="1091">
        <f>AE45+1</f>
        <v>46350</v>
      </c>
      <c r="AH45" s="452"/>
      <c r="AI45" s="1091">
        <f>AG45+1</f>
        <v>46351</v>
      </c>
      <c r="AJ45" s="452"/>
      <c r="AK45" s="1091">
        <f>AI45+1</f>
        <v>46352</v>
      </c>
      <c r="AL45" s="452"/>
      <c r="AM45" s="1091">
        <f>AK45+1</f>
        <v>46353</v>
      </c>
      <c r="AN45" s="452"/>
      <c r="AO45" s="1093">
        <f>AM45+1</f>
        <v>46354</v>
      </c>
      <c r="AP45" s="452"/>
    </row>
    <row r="46" spans="1:42" ht="45.75" customHeight="1">
      <c r="A46" s="1086"/>
      <c r="B46" s="454"/>
      <c r="C46" s="1092"/>
      <c r="D46" s="454"/>
      <c r="E46" s="1092"/>
      <c r="F46" s="454"/>
      <c r="G46" s="1092"/>
      <c r="H46" s="454"/>
      <c r="I46" s="1092"/>
      <c r="J46" s="454"/>
      <c r="K46" s="1092"/>
      <c r="L46" s="454"/>
      <c r="M46" s="1094"/>
      <c r="N46" s="454"/>
      <c r="O46" s="1086"/>
      <c r="P46" s="454"/>
      <c r="Q46" s="1092"/>
      <c r="R46" s="454"/>
      <c r="S46" s="1092"/>
      <c r="T46" s="454"/>
      <c r="U46" s="1092"/>
      <c r="V46" s="454"/>
      <c r="W46" s="1092"/>
      <c r="X46" s="454"/>
      <c r="Y46" s="1092"/>
      <c r="Z46" s="454"/>
      <c r="AA46" s="1094"/>
      <c r="AB46" s="454"/>
      <c r="AC46" s="1086"/>
      <c r="AD46" s="454"/>
      <c r="AE46" s="1092"/>
      <c r="AF46" s="454"/>
      <c r="AG46" s="1092"/>
      <c r="AH46" s="454"/>
      <c r="AI46" s="1092"/>
      <c r="AJ46" s="454"/>
      <c r="AK46" s="1092"/>
      <c r="AL46" s="454"/>
      <c r="AM46" s="1092"/>
      <c r="AN46" s="454"/>
      <c r="AO46" s="1094"/>
      <c r="AP46" s="454"/>
    </row>
    <row r="47" spans="1:42" ht="37.5" customHeight="1">
      <c r="A47" s="1085">
        <f>IF(DAY(M45)+1&gt;IF(MONTH(A35)=12,31,DATE(YEAR(A35),MONTH(A35)+1,1)-A35),"",M45+1)</f>
        <v>46229</v>
      </c>
      <c r="B47" s="452"/>
      <c r="C47" s="1091">
        <f>IF(A47="","",IF(DAY(A47)+1&gt;IF(MONTH(A35)=12,31,DATE(YEAR(A35),MONTH(A35)+1,1)-A35),"",A47+1))</f>
        <v>46230</v>
      </c>
      <c r="D47" s="452"/>
      <c r="E47" s="1091">
        <f>IF(C47="","",IF(DAY(C47)+1&gt;IF(MONTH(A35)=12,31,DATE(YEAR(A35),MONTH(A35)+1,1)-A35),"",C47+1))</f>
        <v>46231</v>
      </c>
      <c r="F47" s="452"/>
      <c r="G47" s="1091">
        <f>IF(E47="","",IF(DAY(E47)+1&gt;IF(MONTH(A35)=12,31,DATE(YEAR(A35),MONTH(A35)+1,1)-A35),"",E47+1))</f>
        <v>46232</v>
      </c>
      <c r="H47" s="452"/>
      <c r="I47" s="1091">
        <f>IF(G47="","",IF(DAY(G47)+1&gt;IF(MONTH(A35)=12,31,DATE(YEAR(A35),MONTH(A35)+1,1)-A35),"",G47+1))</f>
        <v>46233</v>
      </c>
      <c r="J47" s="452"/>
      <c r="K47" s="1091">
        <f>IF(I47="","",IF(DAY(I47)+1&gt;IF(MONTH(A35)=12,31,DATE(YEAR(A35),MONTH(A35)+1,1)-A35),"",I47+1))</f>
        <v>46234</v>
      </c>
      <c r="L47" s="452"/>
      <c r="M47" s="1093" t="str">
        <f>IF(K47="","",IF(DAY(K47)+1&gt;IF(MONTH(A35)=12,31,DATE(YEAR(A35),MONTH(A35)+1,1)-A35),"",K47+1))</f>
        <v/>
      </c>
      <c r="N47" s="452"/>
      <c r="O47" s="1085">
        <f>IF(DAY(AA45)+1&gt;IF(MONTH(O35)=12,31,DATE(YEAR(O35),MONTH(O35)+1,1)-O35),"",AA45+1)</f>
        <v>46292</v>
      </c>
      <c r="P47" s="452"/>
      <c r="Q47" s="1091">
        <f>IF(O47="","",IF(DAY(O47)+1&gt;IF(MONTH(O35)=12,31,DATE(YEAR(O35),MONTH(O35)+1,1)-O35),"",O47+1))</f>
        <v>46293</v>
      </c>
      <c r="R47" s="452"/>
      <c r="S47" s="1091">
        <f>IF(Q47="","",IF(DAY(Q47)+1&gt;IF(MONTH(O35)=12,31,DATE(YEAR(O35),MONTH(O35)+1,1)-O35),"",Q47+1))</f>
        <v>46294</v>
      </c>
      <c r="T47" s="452"/>
      <c r="U47" s="1091">
        <f>IF(S47="","",IF(DAY(S47)+1&gt;IF(MONTH(O35)=12,31,DATE(YEAR(O35),MONTH(O35)+1,1)-O35),"",S47+1))</f>
        <v>46295</v>
      </c>
      <c r="V47" s="452"/>
      <c r="W47" s="1091" t="str">
        <f>IF(U47="","",IF(DAY(U47)+1&gt;IF(MONTH(O35)=12,31,DATE(YEAR(O35),MONTH(O35)+1,1)-O35),"",U47+1))</f>
        <v/>
      </c>
      <c r="X47" s="452"/>
      <c r="Y47" s="1091" t="str">
        <f>IF(W47="","",IF(DAY(W47)+1&gt;IF(MONTH(O35)=12,31,DATE(YEAR(O35),MONTH(O35)+1,1)-O35),"",W47+1))</f>
        <v/>
      </c>
      <c r="Z47" s="452"/>
      <c r="AA47" s="1093" t="str">
        <f>IF(Y47="","",IF(DAY(Y47)+1&gt;IF(MONTH(O35)=12,31,DATE(YEAR(O35),MONTH(O35)+1,1)-O35),"",Y47+1))</f>
        <v/>
      </c>
      <c r="AB47" s="452"/>
      <c r="AC47" s="1085">
        <f>IF(DAY(AO45)+1&gt;IF(MONTH(AC35)=12,31,DATE(YEAR(AC35),MONTH(AC35)+1,1)-AC35),"",AO45+1)</f>
        <v>46355</v>
      </c>
      <c r="AD47" s="452"/>
      <c r="AE47" s="1091">
        <f>IF(AC47="","",IF(DAY(AC47)+1&gt;IF(MONTH(AC35)=12,31,DATE(YEAR(AC35),MONTH(AC35)+1,1)-AC35),"",AC47+1))</f>
        <v>46356</v>
      </c>
      <c r="AF47" s="452"/>
      <c r="AG47" s="1091" t="str">
        <f>IF(AE47="","",IF(DAY(AE47)+1&gt;IF(MONTH(AC35)=12,31,DATE(YEAR(AC35),MONTH(AC35)+1,1)-AC35),"",AE47+1))</f>
        <v/>
      </c>
      <c r="AH47" s="452"/>
      <c r="AI47" s="1091" t="str">
        <f>IF(AG47="","",IF(DAY(AG47)+1&gt;IF(MONTH(AC35)=12,31,DATE(YEAR(AC35),MONTH(AC35)+1,1)-AC35),"",AG47+1))</f>
        <v/>
      </c>
      <c r="AJ47" s="452"/>
      <c r="AK47" s="1091" t="str">
        <f>IF(AI47="","",IF(DAY(AI47)+1&gt;IF(MONTH(AC35)=12,31,DATE(YEAR(AC35),MONTH(AC35)+1,1)-AC35),"",AI47+1))</f>
        <v/>
      </c>
      <c r="AL47" s="452"/>
      <c r="AM47" s="1091" t="str">
        <f>IF(AK47="","",IF(DAY(AK47)+1&gt;IF(MONTH(AC35)=12,31,DATE(YEAR(AC35),MONTH(AC35)+1,1)-AC35),"",AK47+1))</f>
        <v/>
      </c>
      <c r="AN47" s="452"/>
      <c r="AO47" s="1093" t="str">
        <f>IF(AM47="","",IF(DAY(AM47)+1&gt;IF(MONTH(AC35)=12,31,DATE(YEAR(AC35),MONTH(AC35)+1,1)-AC35),"",AM47+1))</f>
        <v/>
      </c>
      <c r="AP47" s="452"/>
    </row>
    <row r="48" spans="1:42" ht="6" customHeight="1">
      <c r="A48" s="1096"/>
      <c r="B48" s="930"/>
      <c r="C48" s="1095"/>
      <c r="D48" s="930"/>
      <c r="E48" s="1095"/>
      <c r="F48" s="930"/>
      <c r="G48" s="1095"/>
      <c r="H48" s="930"/>
      <c r="I48" s="1095"/>
      <c r="J48" s="930"/>
      <c r="K48" s="1095"/>
      <c r="L48" s="930"/>
      <c r="M48" s="1097"/>
      <c r="N48" s="930"/>
      <c r="O48" s="1096"/>
      <c r="P48" s="930"/>
      <c r="Q48" s="1095"/>
      <c r="R48" s="930"/>
      <c r="S48" s="1095"/>
      <c r="T48" s="930"/>
      <c r="U48" s="1095"/>
      <c r="V48" s="930"/>
      <c r="W48" s="1095"/>
      <c r="X48" s="930"/>
      <c r="Y48" s="1095"/>
      <c r="Z48" s="930"/>
      <c r="AA48" s="1097"/>
      <c r="AB48" s="930"/>
      <c r="AC48" s="1096"/>
      <c r="AD48" s="930"/>
      <c r="AE48" s="1095"/>
      <c r="AF48" s="930"/>
      <c r="AG48" s="1095"/>
      <c r="AH48" s="930"/>
      <c r="AI48" s="1095"/>
      <c r="AJ48" s="930"/>
      <c r="AK48" s="1095"/>
      <c r="AL48" s="930"/>
      <c r="AM48" s="1095"/>
      <c r="AN48" s="930"/>
      <c r="AO48" s="1097"/>
      <c r="AP48" s="930"/>
    </row>
    <row r="49" spans="1:42" ht="24" customHeight="1">
      <c r="A49" s="1096" t="str">
        <f>IF(M47="","",IF(DAY(M47)+1&gt;IF(MONTH(A35)=12,31,DATE(YEAR(A35),MONTH(A35)+1,1)-A35),"",M47+1))</f>
        <v/>
      </c>
      <c r="B49" s="930"/>
      <c r="C49" s="1095" t="str">
        <f>IF(A49="","",IF(DAY(A49)+1&gt;IF(MONTH(A35)=12,31,DATE(YEAR(A35),MONTH(A35)+1,1)-A35),"",A49+1))</f>
        <v/>
      </c>
      <c r="D49" s="930"/>
      <c r="E49" s="24"/>
      <c r="G49" s="24"/>
      <c r="I49" s="24"/>
      <c r="K49" s="24"/>
      <c r="M49" s="24"/>
      <c r="N49" s="19"/>
      <c r="O49" s="1096" t="str">
        <f>IF(AA47="","",IF(DAY(AA47)+1&gt;IF(MONTH(O35)=12,31,DATE(YEAR(O35),MONTH(O35)+1,1)-O35),"",AA47+1))</f>
        <v/>
      </c>
      <c r="P49" s="930"/>
      <c r="Q49" s="1095" t="str">
        <f>IF(O49="","",IF(DAY(O49)+1&gt;IF(MONTH(O35)=12,31,DATE(YEAR(O35),MONTH(O35)+1,1)-O35),"",O49+1))</f>
        <v/>
      </c>
      <c r="R49" s="930"/>
      <c r="S49" s="24"/>
      <c r="U49" s="24"/>
      <c r="W49" s="24"/>
      <c r="Y49" s="24"/>
      <c r="AA49" s="24"/>
      <c r="AB49" s="19"/>
      <c r="AC49" s="1096" t="str">
        <f>IF(AO47="","",IF(DAY(AO47)+1&gt;IF(MONTH(AC35)=12,31,DATE(YEAR(AC35),MONTH(AC35)+1,1)-AC35),"",AO47+1))</f>
        <v/>
      </c>
      <c r="AD49" s="930"/>
      <c r="AE49" s="1095" t="str">
        <f>IF(AC49="","",IF(DAY(AC49)+1&gt;IF(MONTH(AC35)=12,31,DATE(YEAR(AC35),MONTH(AC35)+1,1)-AC35),"",AC49+1))</f>
        <v/>
      </c>
      <c r="AF49" s="930"/>
      <c r="AG49" s="24"/>
      <c r="AI49" s="24"/>
      <c r="AK49" s="24"/>
      <c r="AM49" s="24"/>
      <c r="AO49" s="24"/>
      <c r="AP49" s="19"/>
    </row>
    <row r="50" spans="1:42" ht="24" customHeight="1">
      <c r="A50" s="1086"/>
      <c r="B50" s="454"/>
      <c r="C50" s="1092"/>
      <c r="D50" s="454"/>
      <c r="E50" s="44"/>
      <c r="F50" s="20"/>
      <c r="G50" s="44"/>
      <c r="H50" s="20"/>
      <c r="I50" s="44"/>
      <c r="J50" s="20"/>
      <c r="K50" s="44"/>
      <c r="L50" s="20"/>
      <c r="M50" s="44"/>
      <c r="N50" s="21"/>
      <c r="O50" s="1086"/>
      <c r="P50" s="454"/>
      <c r="Q50" s="1092"/>
      <c r="R50" s="454"/>
      <c r="S50" s="44"/>
      <c r="T50" s="20"/>
      <c r="U50" s="44"/>
      <c r="V50" s="20"/>
      <c r="W50" s="44"/>
      <c r="X50" s="20"/>
      <c r="Y50" s="44"/>
      <c r="Z50" s="20"/>
      <c r="AA50" s="44"/>
      <c r="AB50" s="21"/>
      <c r="AC50" s="1086"/>
      <c r="AD50" s="454"/>
      <c r="AE50" s="1092"/>
      <c r="AF50" s="454"/>
      <c r="AG50" s="44"/>
      <c r="AH50" s="20"/>
      <c r="AI50" s="44"/>
      <c r="AJ50" s="20"/>
      <c r="AK50" s="44"/>
      <c r="AL50" s="20"/>
      <c r="AM50" s="44"/>
      <c r="AN50" s="20"/>
      <c r="AO50" s="44"/>
      <c r="AP50" s="21"/>
    </row>
    <row r="51" spans="1:42" ht="23.25" customHeight="1">
      <c r="G51" s="166"/>
      <c r="H51" s="167"/>
      <c r="I51" s="167"/>
      <c r="M51" s="168"/>
      <c r="U51" s="166"/>
      <c r="V51" s="167"/>
      <c r="W51" s="167"/>
      <c r="AA51" s="168"/>
      <c r="AI51" s="166"/>
      <c r="AJ51" s="167"/>
      <c r="AK51" s="167"/>
      <c r="AO51" s="168"/>
    </row>
    <row r="52" spans="1:42" ht="23.25" customHeight="1"/>
    <row r="53" spans="1:42" ht="21" customHeight="1">
      <c r="A53" s="1075">
        <f>IF(MONTH(A35)=12,DATE(YEAR(A35)+1,1,1),DATE(YEAR(A35),MONTH(A35)+1,1))</f>
        <v>46235</v>
      </c>
      <c r="B53" s="1075"/>
      <c r="C53" s="1100">
        <f>A53</f>
        <v>46235</v>
      </c>
      <c r="D53" s="1100"/>
      <c r="E53" s="1076">
        <f>A53</f>
        <v>46235</v>
      </c>
      <c r="F53" s="1076"/>
      <c r="I53" s="1077" t="s">
        <v>351</v>
      </c>
      <c r="J53" s="1077"/>
      <c r="K53" s="1077"/>
      <c r="L53" s="1077" t="s">
        <v>357</v>
      </c>
      <c r="M53" s="1077"/>
      <c r="N53" s="1077"/>
      <c r="O53" s="1075">
        <f>IF(MONTH(O35)=12,DATE(YEAR(O35)+1,1,1),DATE(YEAR(O35),MONTH(O35)+1,1))</f>
        <v>46296</v>
      </c>
      <c r="P53" s="1075"/>
      <c r="Q53" s="1101">
        <f>O53</f>
        <v>46296</v>
      </c>
      <c r="R53" s="1101"/>
      <c r="S53" s="1076">
        <f>O53</f>
        <v>46296</v>
      </c>
      <c r="T53" s="1076"/>
      <c r="W53" s="1077" t="s">
        <v>351</v>
      </c>
      <c r="X53" s="1077"/>
      <c r="Y53" s="1077"/>
      <c r="Z53" s="1077" t="s">
        <v>357</v>
      </c>
      <c r="AA53" s="1077"/>
      <c r="AB53" s="1077"/>
      <c r="AC53" s="1075">
        <f>IF(MONTH(AC35)=12,DATE(YEAR(AC35)+1,1,1),DATE(YEAR(AC35),MONTH(AC35)+1,1))</f>
        <v>46357</v>
      </c>
      <c r="AD53" s="1075"/>
      <c r="AE53" s="1101">
        <f>AC53</f>
        <v>46357</v>
      </c>
      <c r="AF53" s="1101"/>
      <c r="AG53" s="1076">
        <f>AC53</f>
        <v>46357</v>
      </c>
      <c r="AH53" s="1076"/>
      <c r="AK53" s="1077" t="s">
        <v>351</v>
      </c>
      <c r="AL53" s="1077"/>
      <c r="AM53" s="1077"/>
      <c r="AN53" s="1077" t="s">
        <v>357</v>
      </c>
      <c r="AO53" s="1077"/>
      <c r="AP53" s="1077"/>
    </row>
    <row r="54" spans="1:42" ht="27" customHeight="1">
      <c r="A54" s="1078" t="str">
        <f>IF(A53&gt;=43586,"令和"&amp;IF(YEAR(A53)-2018=1,"元",YEAR(A53)-2018),"平成"&amp;(YEAR(A53)-1988))</f>
        <v>令和8</v>
      </c>
      <c r="B54" s="1078"/>
      <c r="C54" s="1100"/>
      <c r="D54" s="1100"/>
      <c r="E54" s="1079" t="str">
        <f>CHOOSE(MONTH(A53),"睦月","如月","弥生","卯月","皐月","水無月","文月","葉月","長月","神無月","霜月","師走")</f>
        <v>葉月</v>
      </c>
      <c r="F54" s="1079"/>
      <c r="I54" s="1082" t="str">
        <f>VLOOKUP(A53,祝節名,2,FALSE)</f>
        <v>11 山の日
立秋7、処暑23</v>
      </c>
      <c r="J54" s="1082"/>
      <c r="K54" s="1082"/>
      <c r="L54" s="1082" t="str">
        <f>VLOOKUP(A53,記念名,2,FALSE)</f>
        <v>水の日 1、広島平和記念日 6
長崎原爆の日9、終戦記念日15</v>
      </c>
      <c r="M54" s="1082"/>
      <c r="N54" s="1082"/>
      <c r="O54" s="1078" t="str">
        <f>IF(O53&gt;=43586,"令和"&amp;IF(YEAR(O53)-2018=1,"元",YEAR(O53)-2018),"平成"&amp;(YEAR(O53)-1988))</f>
        <v>令和8</v>
      </c>
      <c r="P54" s="1078"/>
      <c r="Q54" s="1101"/>
      <c r="R54" s="1101"/>
      <c r="S54" s="1079" t="str">
        <f>CHOOSE(MONTH(O53),"睦月","如月","弥生","卯月","皐月","水無月","文月","葉月","長月","神無月","霜月","師走")</f>
        <v>神無月</v>
      </c>
      <c r="T54" s="1079"/>
      <c r="W54" s="1082" t="str">
        <f>VLOOKUP(O53,祝節名,2,FALSE)</f>
        <v>12 スポーツの日
寒露8、霜降23</v>
      </c>
      <c r="X54" s="1082"/>
      <c r="Y54" s="1082"/>
      <c r="Z54" s="1082" t="str">
        <f>VLOOKUP(O53,記念名,2,FALSE)</f>
        <v>目の愛護デー 10
電信電話記念日 23</v>
      </c>
      <c r="AA54" s="1082"/>
      <c r="AB54" s="1082"/>
      <c r="AC54" s="1078" t="str">
        <f>IF(AC53&gt;=43586,"令和"&amp;IF(YEAR(AC53)-2018=1,"元",YEAR(AC53)-2018),"平成"&amp;(YEAR(AC53)-1988))</f>
        <v>令和8</v>
      </c>
      <c r="AD54" s="1078"/>
      <c r="AE54" s="1101"/>
      <c r="AF54" s="1101"/>
      <c r="AG54" s="1079" t="str">
        <f>CHOOSE(MONTH(AC53),"睦月","如月","弥生","卯月","皐月","水無月","文月","葉月","長月","神無月","霜月","師走")</f>
        <v>師走</v>
      </c>
      <c r="AH54" s="1079"/>
      <c r="AK54" s="1082" t="str">
        <f>VLOOKUP(AC53,祝節名,2,FALSE)</f>
        <v xml:space="preserve">
大雪7、冬至22</v>
      </c>
      <c r="AL54" s="1082"/>
      <c r="AM54" s="1082"/>
      <c r="AN54" s="1082" t="str">
        <f>VLOOKUP(AC53,記念名,2,FALSE)</f>
        <v>地球温暖化防止月間 1～31
人権週間 4～10</v>
      </c>
      <c r="AO54" s="1082"/>
      <c r="AP54" s="1082"/>
    </row>
    <row r="55" spans="1:42" ht="6" customHeight="1"/>
    <row r="56" spans="1:42" ht="19.5" customHeight="1">
      <c r="A56" s="171" t="s">
        <v>416</v>
      </c>
      <c r="B56" s="60"/>
      <c r="C56" s="172" t="s">
        <v>414</v>
      </c>
      <c r="D56" s="60"/>
      <c r="E56" s="178" t="s">
        <v>415</v>
      </c>
      <c r="F56" s="60"/>
      <c r="G56" s="172" t="s">
        <v>417</v>
      </c>
      <c r="H56" s="60"/>
      <c r="I56" s="178" t="s">
        <v>420</v>
      </c>
      <c r="J56" s="60"/>
      <c r="K56" s="172" t="s">
        <v>418</v>
      </c>
      <c r="L56" s="60"/>
      <c r="M56" s="174" t="s">
        <v>419</v>
      </c>
      <c r="N56" s="60"/>
      <c r="O56" s="171" t="s">
        <v>416</v>
      </c>
      <c r="P56" s="60"/>
      <c r="Q56" s="172" t="s">
        <v>414</v>
      </c>
      <c r="R56" s="60"/>
      <c r="S56" s="179" t="s">
        <v>415</v>
      </c>
      <c r="T56" s="60"/>
      <c r="U56" s="172" t="s">
        <v>417</v>
      </c>
      <c r="V56" s="60"/>
      <c r="W56" s="179" t="s">
        <v>420</v>
      </c>
      <c r="X56" s="60"/>
      <c r="Y56" s="172" t="s">
        <v>418</v>
      </c>
      <c r="Z56" s="60"/>
      <c r="AA56" s="174" t="s">
        <v>419</v>
      </c>
      <c r="AB56" s="60"/>
      <c r="AC56" s="171" t="s">
        <v>416</v>
      </c>
      <c r="AD56" s="60"/>
      <c r="AE56" s="172" t="s">
        <v>414</v>
      </c>
      <c r="AF56" s="60"/>
      <c r="AG56" s="179" t="s">
        <v>415</v>
      </c>
      <c r="AH56" s="60"/>
      <c r="AI56" s="172" t="s">
        <v>417</v>
      </c>
      <c r="AJ56" s="60"/>
      <c r="AK56" s="179" t="s">
        <v>420</v>
      </c>
      <c r="AL56" s="60"/>
      <c r="AM56" s="172" t="s">
        <v>418</v>
      </c>
      <c r="AN56" s="60"/>
      <c r="AO56" s="174" t="s">
        <v>419</v>
      </c>
      <c r="AP56" s="60"/>
    </row>
    <row r="57" spans="1:42" ht="45" customHeight="1">
      <c r="A57" s="1085">
        <f>IF(WEEKDAY(A53)=1,A53,(IF(WEEKDAY(A53)=2,A53-1,(IF(WEEKDAY(A53)=3,A53-2,(IF(WEEKDAY(A53)=4,A53-3,(IF(WEEKDAY(A53)=5,A53-4,IF(WEEKDAY(A53)=6,A53-5,A53-6))))))))))</f>
        <v>46229</v>
      </c>
      <c r="B57" s="163" t="str">
        <f>IF(DAY(A57)=1,"",MONTH(A57)&amp;"月")</f>
        <v>7月</v>
      </c>
      <c r="C57" s="1087">
        <f>A57+1</f>
        <v>46230</v>
      </c>
      <c r="D57" s="452"/>
      <c r="E57" s="1087">
        <f>C57+1</f>
        <v>46231</v>
      </c>
      <c r="F57" s="452"/>
      <c r="G57" s="1087">
        <f>E57+1</f>
        <v>46232</v>
      </c>
      <c r="H57" s="452"/>
      <c r="I57" s="1087">
        <f>G57+1</f>
        <v>46233</v>
      </c>
      <c r="J57" s="452"/>
      <c r="K57" s="1087">
        <f>I57+1</f>
        <v>46234</v>
      </c>
      <c r="L57" s="452"/>
      <c r="M57" s="1089">
        <f>K57+1</f>
        <v>46235</v>
      </c>
      <c r="N57" s="452"/>
      <c r="O57" s="1085">
        <f>IF(WEEKDAY(O53)=1,O53,(IF(WEEKDAY(O53)=2,O53-1,(IF(WEEKDAY(O53)=3,O53-2,(IF(WEEKDAY(O53)=4,O53-3,(IF(WEEKDAY(O53)=5,O53-4,IF(WEEKDAY(O53)=6,O53-5,O53-6))))))))))</f>
        <v>46292</v>
      </c>
      <c r="P57" s="163" t="str">
        <f>IF(DAY(O57)=1,"",MONTH(O57)&amp;"月")</f>
        <v>9月</v>
      </c>
      <c r="Q57" s="1087">
        <f>O57+1</f>
        <v>46293</v>
      </c>
      <c r="R57" s="452"/>
      <c r="S57" s="1087">
        <f>Q57+1</f>
        <v>46294</v>
      </c>
      <c r="T57" s="452"/>
      <c r="U57" s="1087">
        <f>S57+1</f>
        <v>46295</v>
      </c>
      <c r="V57" s="452"/>
      <c r="W57" s="1087">
        <f>U57+1</f>
        <v>46296</v>
      </c>
      <c r="X57" s="452"/>
      <c r="Y57" s="1087">
        <f>W57+1</f>
        <v>46297</v>
      </c>
      <c r="Z57" s="452"/>
      <c r="AA57" s="1089">
        <f>Y57+1</f>
        <v>46298</v>
      </c>
      <c r="AB57" s="452"/>
      <c r="AC57" s="1085">
        <f>IF(WEEKDAY(AC53)=1,AC53,(IF(WEEKDAY(AC53)=2,AC53-1,(IF(WEEKDAY(AC53)=3,AC53-2,(IF(WEEKDAY(AC53)=4,AC53-3,(IF(WEEKDAY(AC53)=5,AC53-4,IF(WEEKDAY(AC53)=6,AC53-5,AC53-6))))))))))</f>
        <v>46355</v>
      </c>
      <c r="AD57" s="163" t="str">
        <f>IF(DAY(AC57)=1,"",MONTH(AC57)&amp;"月")</f>
        <v>11月</v>
      </c>
      <c r="AE57" s="1087">
        <f>AC57+1</f>
        <v>46356</v>
      </c>
      <c r="AF57" s="452"/>
      <c r="AG57" s="1087">
        <f>AE57+1</f>
        <v>46357</v>
      </c>
      <c r="AH57" s="452"/>
      <c r="AI57" s="1087">
        <f>AG57+1</f>
        <v>46358</v>
      </c>
      <c r="AJ57" s="452"/>
      <c r="AK57" s="1087">
        <f>AI57+1</f>
        <v>46359</v>
      </c>
      <c r="AL57" s="452"/>
      <c r="AM57" s="1087">
        <f>AK57+1</f>
        <v>46360</v>
      </c>
      <c r="AN57" s="452"/>
      <c r="AO57" s="1089">
        <f>AM57+1</f>
        <v>46361</v>
      </c>
      <c r="AP57" s="452"/>
    </row>
    <row r="58" spans="1:42" ht="45" customHeight="1">
      <c r="A58" s="1086"/>
      <c r="C58" s="1088"/>
      <c r="D58" s="454"/>
      <c r="E58" s="1088"/>
      <c r="F58" s="454"/>
      <c r="G58" s="1088"/>
      <c r="H58" s="454"/>
      <c r="I58" s="1088"/>
      <c r="J58" s="454"/>
      <c r="K58" s="1088"/>
      <c r="L58" s="454"/>
      <c r="M58" s="1090"/>
      <c r="N58" s="454"/>
      <c r="O58" s="1086"/>
      <c r="Q58" s="1088"/>
      <c r="R58" s="454"/>
      <c r="S58" s="1088"/>
      <c r="T58" s="454"/>
      <c r="U58" s="1088"/>
      <c r="V58" s="454"/>
      <c r="W58" s="1088"/>
      <c r="X58" s="454"/>
      <c r="Y58" s="1088"/>
      <c r="Z58" s="454"/>
      <c r="AA58" s="1090"/>
      <c r="AB58" s="454"/>
      <c r="AC58" s="1086"/>
      <c r="AE58" s="1088"/>
      <c r="AF58" s="454"/>
      <c r="AG58" s="1088"/>
      <c r="AH58" s="454"/>
      <c r="AI58" s="1088"/>
      <c r="AJ58" s="454"/>
      <c r="AK58" s="1088"/>
      <c r="AL58" s="454"/>
      <c r="AM58" s="1088"/>
      <c r="AN58" s="454"/>
      <c r="AO58" s="1090"/>
      <c r="AP58" s="454"/>
    </row>
    <row r="59" spans="1:42" ht="45" customHeight="1">
      <c r="A59" s="1085">
        <f>M57+1</f>
        <v>46236</v>
      </c>
      <c r="B59" s="452"/>
      <c r="C59" s="1091">
        <f>A59+1</f>
        <v>46237</v>
      </c>
      <c r="D59" s="452"/>
      <c r="E59" s="1091">
        <f>C59+1</f>
        <v>46238</v>
      </c>
      <c r="F59" s="452"/>
      <c r="G59" s="1091">
        <f>E59+1</f>
        <v>46239</v>
      </c>
      <c r="H59" s="452"/>
      <c r="I59" s="1091">
        <f>G59+1</f>
        <v>46240</v>
      </c>
      <c r="J59" s="452"/>
      <c r="K59" s="1091">
        <f>I59+1</f>
        <v>46241</v>
      </c>
      <c r="L59" s="452"/>
      <c r="M59" s="1093">
        <f>K59+1</f>
        <v>46242</v>
      </c>
      <c r="N59" s="452"/>
      <c r="O59" s="1085">
        <f>AA57+1</f>
        <v>46299</v>
      </c>
      <c r="P59" s="452"/>
      <c r="Q59" s="1091">
        <f>O59+1</f>
        <v>46300</v>
      </c>
      <c r="R59" s="452"/>
      <c r="S59" s="1091">
        <f>Q59+1</f>
        <v>46301</v>
      </c>
      <c r="T59" s="452"/>
      <c r="U59" s="1091">
        <f>S59+1</f>
        <v>46302</v>
      </c>
      <c r="V59" s="452"/>
      <c r="W59" s="1091">
        <f>U59+1</f>
        <v>46303</v>
      </c>
      <c r="X59" s="452"/>
      <c r="Y59" s="1091">
        <f>W59+1</f>
        <v>46304</v>
      </c>
      <c r="Z59" s="452"/>
      <c r="AA59" s="1093">
        <f>Y59+1</f>
        <v>46305</v>
      </c>
      <c r="AB59" s="452"/>
      <c r="AC59" s="1085">
        <f>AO57+1</f>
        <v>46362</v>
      </c>
      <c r="AD59" s="452"/>
      <c r="AE59" s="1091">
        <f>AC59+1</f>
        <v>46363</v>
      </c>
      <c r="AF59" s="452"/>
      <c r="AG59" s="1091">
        <f>AE59+1</f>
        <v>46364</v>
      </c>
      <c r="AH59" s="452"/>
      <c r="AI59" s="1091">
        <f>AG59+1</f>
        <v>46365</v>
      </c>
      <c r="AJ59" s="452"/>
      <c r="AK59" s="1091">
        <f>AI59+1</f>
        <v>46366</v>
      </c>
      <c r="AL59" s="452"/>
      <c r="AM59" s="1091">
        <f>AK59+1</f>
        <v>46367</v>
      </c>
      <c r="AN59" s="452"/>
      <c r="AO59" s="1093">
        <f>AM59+1</f>
        <v>46368</v>
      </c>
      <c r="AP59" s="452"/>
    </row>
    <row r="60" spans="1:42" ht="45" customHeight="1">
      <c r="A60" s="1086"/>
      <c r="B60" s="454"/>
      <c r="C60" s="1092"/>
      <c r="D60" s="454"/>
      <c r="E60" s="1092"/>
      <c r="F60" s="454"/>
      <c r="G60" s="1092"/>
      <c r="H60" s="454"/>
      <c r="I60" s="1092"/>
      <c r="J60" s="454"/>
      <c r="K60" s="1092"/>
      <c r="L60" s="454"/>
      <c r="M60" s="1094"/>
      <c r="N60" s="454"/>
      <c r="O60" s="1086"/>
      <c r="P60" s="454"/>
      <c r="Q60" s="1092"/>
      <c r="R60" s="454"/>
      <c r="S60" s="1092"/>
      <c r="T60" s="454"/>
      <c r="U60" s="1092"/>
      <c r="V60" s="454"/>
      <c r="W60" s="1092"/>
      <c r="X60" s="454"/>
      <c r="Y60" s="1092"/>
      <c r="Z60" s="454"/>
      <c r="AA60" s="1094"/>
      <c r="AB60" s="454"/>
      <c r="AC60" s="1086"/>
      <c r="AD60" s="454"/>
      <c r="AE60" s="1092"/>
      <c r="AF60" s="454"/>
      <c r="AG60" s="1092"/>
      <c r="AH60" s="454"/>
      <c r="AI60" s="1092"/>
      <c r="AJ60" s="454"/>
      <c r="AK60" s="1092"/>
      <c r="AL60" s="454"/>
      <c r="AM60" s="1092"/>
      <c r="AN60" s="454"/>
      <c r="AO60" s="1094"/>
      <c r="AP60" s="454"/>
    </row>
    <row r="61" spans="1:42" ht="45.75" customHeight="1">
      <c r="A61" s="1085">
        <f>M59+1</f>
        <v>46243</v>
      </c>
      <c r="B61" s="452"/>
      <c r="C61" s="1091">
        <f>A61+1</f>
        <v>46244</v>
      </c>
      <c r="D61" s="452"/>
      <c r="E61" s="1091">
        <f>C61+1</f>
        <v>46245</v>
      </c>
      <c r="F61" s="452"/>
      <c r="G61" s="1091">
        <f>E61+1</f>
        <v>46246</v>
      </c>
      <c r="H61" s="452"/>
      <c r="I61" s="1091">
        <f>G61+1</f>
        <v>46247</v>
      </c>
      <c r="J61" s="452"/>
      <c r="K61" s="1091">
        <f>I61+1</f>
        <v>46248</v>
      </c>
      <c r="L61" s="452"/>
      <c r="M61" s="1093">
        <f>K61+1</f>
        <v>46249</v>
      </c>
      <c r="N61" s="452"/>
      <c r="O61" s="1085">
        <f>AA59+1</f>
        <v>46306</v>
      </c>
      <c r="P61" s="452"/>
      <c r="Q61" s="1091">
        <f>O61+1</f>
        <v>46307</v>
      </c>
      <c r="R61" s="452"/>
      <c r="S61" s="1091">
        <f>Q61+1</f>
        <v>46308</v>
      </c>
      <c r="T61" s="452"/>
      <c r="U61" s="1091">
        <f>S61+1</f>
        <v>46309</v>
      </c>
      <c r="V61" s="452"/>
      <c r="W61" s="1091">
        <f>U61+1</f>
        <v>46310</v>
      </c>
      <c r="X61" s="452"/>
      <c r="Y61" s="1091">
        <f>W61+1</f>
        <v>46311</v>
      </c>
      <c r="Z61" s="452"/>
      <c r="AA61" s="1093">
        <f>Y61+1</f>
        <v>46312</v>
      </c>
      <c r="AB61" s="452"/>
      <c r="AC61" s="1085">
        <f>AO59+1</f>
        <v>46369</v>
      </c>
      <c r="AD61" s="452"/>
      <c r="AE61" s="1091">
        <f>AC61+1</f>
        <v>46370</v>
      </c>
      <c r="AF61" s="452"/>
      <c r="AG61" s="1091">
        <f>AE61+1</f>
        <v>46371</v>
      </c>
      <c r="AH61" s="452"/>
      <c r="AI61" s="1091">
        <f>AG61+1</f>
        <v>46372</v>
      </c>
      <c r="AJ61" s="452"/>
      <c r="AK61" s="1091">
        <f>AI61+1</f>
        <v>46373</v>
      </c>
      <c r="AL61" s="452"/>
      <c r="AM61" s="1091">
        <f>AK61+1</f>
        <v>46374</v>
      </c>
      <c r="AN61" s="452"/>
      <c r="AO61" s="1093">
        <f>AM61+1</f>
        <v>46375</v>
      </c>
      <c r="AP61" s="452"/>
    </row>
    <row r="62" spans="1:42" ht="45.75" customHeight="1">
      <c r="A62" s="1086"/>
      <c r="B62" s="454"/>
      <c r="C62" s="1092"/>
      <c r="D62" s="454"/>
      <c r="E62" s="1092"/>
      <c r="F62" s="454"/>
      <c r="G62" s="1092"/>
      <c r="H62" s="454"/>
      <c r="I62" s="1092"/>
      <c r="J62" s="454"/>
      <c r="K62" s="1092"/>
      <c r="L62" s="454"/>
      <c r="M62" s="1094"/>
      <c r="N62" s="454"/>
      <c r="O62" s="1086"/>
      <c r="P62" s="454"/>
      <c r="Q62" s="1092"/>
      <c r="R62" s="454"/>
      <c r="S62" s="1092"/>
      <c r="T62" s="454"/>
      <c r="U62" s="1092"/>
      <c r="V62" s="454"/>
      <c r="W62" s="1092"/>
      <c r="X62" s="454"/>
      <c r="Y62" s="1092"/>
      <c r="Z62" s="454"/>
      <c r="AA62" s="1094"/>
      <c r="AB62" s="454"/>
      <c r="AC62" s="1086"/>
      <c r="AD62" s="454"/>
      <c r="AE62" s="1092"/>
      <c r="AF62" s="454"/>
      <c r="AG62" s="1092"/>
      <c r="AH62" s="454"/>
      <c r="AI62" s="1092"/>
      <c r="AJ62" s="454"/>
      <c r="AK62" s="1092"/>
      <c r="AL62" s="454"/>
      <c r="AM62" s="1092"/>
      <c r="AN62" s="454"/>
      <c r="AO62" s="1094"/>
      <c r="AP62" s="454"/>
    </row>
    <row r="63" spans="1:42" ht="45.75" customHeight="1">
      <c r="A63" s="1085">
        <f>M61+1</f>
        <v>46250</v>
      </c>
      <c r="B63" s="452"/>
      <c r="C63" s="1091">
        <f>A63+1</f>
        <v>46251</v>
      </c>
      <c r="D63" s="452"/>
      <c r="E63" s="1091">
        <f>C63+1</f>
        <v>46252</v>
      </c>
      <c r="F63" s="452"/>
      <c r="G63" s="1091">
        <f>E63+1</f>
        <v>46253</v>
      </c>
      <c r="H63" s="452"/>
      <c r="I63" s="1091">
        <f>G63+1</f>
        <v>46254</v>
      </c>
      <c r="J63" s="452"/>
      <c r="K63" s="1091">
        <f>I63+1</f>
        <v>46255</v>
      </c>
      <c r="L63" s="452"/>
      <c r="M63" s="1093">
        <f>K63+1</f>
        <v>46256</v>
      </c>
      <c r="N63" s="452"/>
      <c r="O63" s="1085">
        <f>AA61+1</f>
        <v>46313</v>
      </c>
      <c r="P63" s="452"/>
      <c r="Q63" s="1091">
        <f>O63+1</f>
        <v>46314</v>
      </c>
      <c r="R63" s="452"/>
      <c r="S63" s="1091">
        <f>Q63+1</f>
        <v>46315</v>
      </c>
      <c r="T63" s="452"/>
      <c r="U63" s="1091">
        <f>S63+1</f>
        <v>46316</v>
      </c>
      <c r="V63" s="452"/>
      <c r="W63" s="1091">
        <f>U63+1</f>
        <v>46317</v>
      </c>
      <c r="X63" s="452"/>
      <c r="Y63" s="1091">
        <f>W63+1</f>
        <v>46318</v>
      </c>
      <c r="Z63" s="452"/>
      <c r="AA63" s="1093">
        <f>Y63+1</f>
        <v>46319</v>
      </c>
      <c r="AB63" s="452"/>
      <c r="AC63" s="1085">
        <f>AO61+1</f>
        <v>46376</v>
      </c>
      <c r="AD63" s="452"/>
      <c r="AE63" s="1091">
        <f>AC63+1</f>
        <v>46377</v>
      </c>
      <c r="AF63" s="452"/>
      <c r="AG63" s="1091">
        <f>AE63+1</f>
        <v>46378</v>
      </c>
      <c r="AH63" s="452"/>
      <c r="AI63" s="1091">
        <f>AG63+1</f>
        <v>46379</v>
      </c>
      <c r="AJ63" s="452"/>
      <c r="AK63" s="1091">
        <f>AI63+1</f>
        <v>46380</v>
      </c>
      <c r="AL63" s="452"/>
      <c r="AM63" s="1091">
        <f>AK63+1</f>
        <v>46381</v>
      </c>
      <c r="AN63" s="452"/>
      <c r="AO63" s="1093">
        <f>AM63+1</f>
        <v>46382</v>
      </c>
      <c r="AP63" s="452"/>
    </row>
    <row r="64" spans="1:42" ht="45.75" customHeight="1">
      <c r="A64" s="1086"/>
      <c r="B64" s="454"/>
      <c r="C64" s="1092"/>
      <c r="D64" s="454"/>
      <c r="E64" s="1092"/>
      <c r="F64" s="454"/>
      <c r="G64" s="1092"/>
      <c r="H64" s="454"/>
      <c r="I64" s="1092"/>
      <c r="J64" s="454"/>
      <c r="K64" s="1092"/>
      <c r="L64" s="454"/>
      <c r="M64" s="1094"/>
      <c r="N64" s="454"/>
      <c r="O64" s="1086"/>
      <c r="P64" s="454"/>
      <c r="Q64" s="1092"/>
      <c r="R64" s="454"/>
      <c r="S64" s="1092"/>
      <c r="T64" s="454"/>
      <c r="U64" s="1092"/>
      <c r="V64" s="454"/>
      <c r="W64" s="1092"/>
      <c r="X64" s="454"/>
      <c r="Y64" s="1092"/>
      <c r="Z64" s="454"/>
      <c r="AA64" s="1094"/>
      <c r="AB64" s="454"/>
      <c r="AC64" s="1086"/>
      <c r="AD64" s="454"/>
      <c r="AE64" s="1092"/>
      <c r="AF64" s="454"/>
      <c r="AG64" s="1092"/>
      <c r="AH64" s="454"/>
      <c r="AI64" s="1092"/>
      <c r="AJ64" s="454"/>
      <c r="AK64" s="1092"/>
      <c r="AL64" s="454"/>
      <c r="AM64" s="1092"/>
      <c r="AN64" s="454"/>
      <c r="AO64" s="1094"/>
      <c r="AP64" s="454"/>
    </row>
    <row r="65" spans="1:42" ht="37.5" customHeight="1">
      <c r="A65" s="1085">
        <f>IF(DAY(M63)+1&gt;IF(MONTH(A53)=12,31,DATE(YEAR(A53),MONTH(A53)+1,1)-A53),"",M63+1)</f>
        <v>46257</v>
      </c>
      <c r="B65" s="452"/>
      <c r="C65" s="1091">
        <f>IF(A65="","",IF(DAY(A65)+1&gt;IF(MONTH(A53)=12,31,DATE(YEAR(A53),MONTH(A53)+1,1)-A53),"",A65+1))</f>
        <v>46258</v>
      </c>
      <c r="D65" s="452"/>
      <c r="E65" s="1091">
        <f>IF(C65="","",IF(DAY(C65)+1&gt;IF(MONTH(A53)=12,31,DATE(YEAR(A53),MONTH(A53)+1,1)-A53),"",C65+1))</f>
        <v>46259</v>
      </c>
      <c r="F65" s="452"/>
      <c r="G65" s="1091">
        <f>IF(E65="","",IF(DAY(E65)+1&gt;IF(MONTH(A53)=12,31,DATE(YEAR(A53),MONTH(A53)+1,1)-A53),"",E65+1))</f>
        <v>46260</v>
      </c>
      <c r="H65" s="452"/>
      <c r="I65" s="1091">
        <f>IF(G65="","",IF(DAY(G65)+1&gt;IF(MONTH(A53)=12,31,DATE(YEAR(A53),MONTH(A53)+1,1)-A53),"",G65+1))</f>
        <v>46261</v>
      </c>
      <c r="J65" s="452"/>
      <c r="K65" s="1091">
        <f>IF(I65="","",IF(DAY(I65)+1&gt;IF(MONTH(A53)=12,31,DATE(YEAR(A53),MONTH(A53)+1,1)-A53),"",I65+1))</f>
        <v>46262</v>
      </c>
      <c r="L65" s="452"/>
      <c r="M65" s="1093">
        <f>IF(K65="","",IF(DAY(K65)+1&gt;IF(MONTH(A53)=12,31,DATE(YEAR(A53),MONTH(A53)+1,1)-A53),"",K65+1))</f>
        <v>46263</v>
      </c>
      <c r="N65" s="452"/>
      <c r="O65" s="1085">
        <f>IF(DAY(AA63)+1&gt;IF(MONTH(O53)=12,31,DATE(YEAR(O53),MONTH(O53)+1,1)-O53),"",AA63+1)</f>
        <v>46320</v>
      </c>
      <c r="P65" s="452"/>
      <c r="Q65" s="1091">
        <f>IF(O65="","",IF(DAY(O65)+1&gt;IF(MONTH(O53)=12,31,DATE(YEAR(O53),MONTH(O53)+1,1)-O53),"",O65+1))</f>
        <v>46321</v>
      </c>
      <c r="R65" s="452"/>
      <c r="S65" s="1091">
        <f>IF(Q65="","",IF(DAY(Q65)+1&gt;IF(MONTH(O53)=12,31,DATE(YEAR(O53),MONTH(O53)+1,1)-O53),"",Q65+1))</f>
        <v>46322</v>
      </c>
      <c r="T65" s="452"/>
      <c r="U65" s="1091">
        <f>IF(S65="","",IF(DAY(S65)+1&gt;IF(MONTH(O53)=12,31,DATE(YEAR(O53),MONTH(O53)+1,1)-O53),"",S65+1))</f>
        <v>46323</v>
      </c>
      <c r="V65" s="452"/>
      <c r="W65" s="1091">
        <f>IF(U65="","",IF(DAY(U65)+1&gt;IF(MONTH(O53)=12,31,DATE(YEAR(O53),MONTH(O53)+1,1)-O53),"",U65+1))</f>
        <v>46324</v>
      </c>
      <c r="X65" s="452"/>
      <c r="Y65" s="1091">
        <f>IF(W65="","",IF(DAY(W65)+1&gt;IF(MONTH(O53)=12,31,DATE(YEAR(O53),MONTH(O53)+1,1)-O53),"",W65+1))</f>
        <v>46325</v>
      </c>
      <c r="Z65" s="452"/>
      <c r="AA65" s="1093">
        <f>IF(Y65="","",IF(DAY(Y65)+1&gt;IF(MONTH(O53)=12,31,DATE(YEAR(O53),MONTH(O53)+1,1)-O53),"",Y65+1))</f>
        <v>46326</v>
      </c>
      <c r="AB65" s="452"/>
      <c r="AC65" s="1085">
        <f>IF(DAY(AO63)+1&gt;IF(MONTH(AC53)=12,31,DATE(YEAR(AC53),MONTH(AC53)+1,1)-AC53),"",AO63+1)</f>
        <v>46383</v>
      </c>
      <c r="AD65" s="452"/>
      <c r="AE65" s="1091">
        <f>IF(AC65="","",IF(DAY(AC65)+1&gt;IF(MONTH(AC53)=12,31,DATE(YEAR(AC53),MONTH(AC53)+1,1)-AC53),"",AC65+1))</f>
        <v>46384</v>
      </c>
      <c r="AF65" s="452"/>
      <c r="AG65" s="1091">
        <f>IF(AE65="","",IF(DAY(AE65)+1&gt;IF(MONTH(AC53)=12,31,DATE(YEAR(AC53),MONTH(AC53)+1,1)-AC53),"",AE65+1))</f>
        <v>46385</v>
      </c>
      <c r="AH65" s="452"/>
      <c r="AI65" s="1091">
        <f>IF(AG65="","",IF(DAY(AG65)+1&gt;IF(MONTH(AC53)=12,31,DATE(YEAR(AC53),MONTH(AC53)+1,1)-AC53),"",AG65+1))</f>
        <v>46386</v>
      </c>
      <c r="AJ65" s="452"/>
      <c r="AK65" s="1091">
        <f>IF(AI65="","",IF(DAY(AI65)+1&gt;IF(MONTH(AC53)=12,31,DATE(YEAR(AC53),MONTH(AC53)+1,1)-AC53),"",AI65+1))</f>
        <v>46387</v>
      </c>
      <c r="AL65" s="452"/>
      <c r="AM65" s="1091" t="str">
        <f>IF(AK65="","",IF(DAY(AK65)+1&gt;IF(MONTH(AC53)=12,31,DATE(YEAR(AC53),MONTH(AC53)+1,1)-AC53),"",AK65+1))</f>
        <v/>
      </c>
      <c r="AN65" s="452"/>
      <c r="AO65" s="1093" t="str">
        <f>IF(AM65="","",IF(DAY(AM65)+1&gt;IF(MONTH(AC53)=12,31,DATE(YEAR(AC53),MONTH(AC53)+1,1)-AC53),"",AM65+1))</f>
        <v/>
      </c>
      <c r="AP65" s="452"/>
    </row>
    <row r="66" spans="1:42" ht="6" customHeight="1">
      <c r="A66" s="1096"/>
      <c r="B66" s="930"/>
      <c r="C66" s="1095"/>
      <c r="D66" s="930"/>
      <c r="E66" s="1095"/>
      <c r="F66" s="930"/>
      <c r="G66" s="1095"/>
      <c r="H66" s="930"/>
      <c r="I66" s="1095"/>
      <c r="J66" s="930"/>
      <c r="K66" s="1095"/>
      <c r="L66" s="930"/>
      <c r="M66" s="1097"/>
      <c r="N66" s="930"/>
      <c r="O66" s="1096"/>
      <c r="P66" s="930"/>
      <c r="Q66" s="1095"/>
      <c r="R66" s="930"/>
      <c r="S66" s="1095"/>
      <c r="T66" s="930"/>
      <c r="U66" s="1095"/>
      <c r="V66" s="930"/>
      <c r="W66" s="1095"/>
      <c r="X66" s="930"/>
      <c r="Y66" s="1095"/>
      <c r="Z66" s="930"/>
      <c r="AA66" s="1097"/>
      <c r="AB66" s="930"/>
      <c r="AC66" s="1096"/>
      <c r="AD66" s="930"/>
      <c r="AE66" s="1095"/>
      <c r="AF66" s="930"/>
      <c r="AG66" s="1095"/>
      <c r="AH66" s="930"/>
      <c r="AI66" s="1095"/>
      <c r="AJ66" s="930"/>
      <c r="AK66" s="1095"/>
      <c r="AL66" s="930"/>
      <c r="AM66" s="1095"/>
      <c r="AN66" s="930"/>
      <c r="AO66" s="1097"/>
      <c r="AP66" s="930"/>
    </row>
    <row r="67" spans="1:42" ht="24" customHeight="1">
      <c r="A67" s="1096">
        <f>IF(M65="","",IF(DAY(M65)+1&gt;IF(MONTH(A53)=12,31,DATE(YEAR(A53),MONTH(A53)+1,1)-A53),"",M65+1))</f>
        <v>46264</v>
      </c>
      <c r="B67" s="930"/>
      <c r="C67" s="1095">
        <f>IF(A67="","",IF(DAY(A67)+1&gt;IF(MONTH(A53)=12,31,DATE(YEAR(A53),MONTH(A53)+1,1)-A53),"",A67+1))</f>
        <v>46265</v>
      </c>
      <c r="D67" s="930"/>
      <c r="E67" s="24"/>
      <c r="G67" s="24"/>
      <c r="I67" s="24"/>
      <c r="K67" s="24"/>
      <c r="M67" s="24"/>
      <c r="N67" s="19"/>
      <c r="O67" s="1096" t="str">
        <f>IF(AA65="","",IF(DAY(AA65)+1&gt;IF(MONTH(O53)=12,31,DATE(YEAR(O53),MONTH(O53)+1,1)-O53),"",AA65+1))</f>
        <v/>
      </c>
      <c r="P67" s="930"/>
      <c r="Q67" s="1095" t="str">
        <f>IF(O67="","",IF(DAY(O67)+1&gt;IF(MONTH(O53)=12,31,DATE(YEAR(O53),MONTH(O53)+1,1)-O53),"",O67+1))</f>
        <v/>
      </c>
      <c r="R67" s="930"/>
      <c r="S67" s="24"/>
      <c r="U67" s="24"/>
      <c r="W67" s="24"/>
      <c r="Y67" s="24"/>
      <c r="AA67" s="24"/>
      <c r="AB67" s="19"/>
      <c r="AC67" s="1096" t="str">
        <f>IF(AO65="","",IF(DAY(AO65)+1&gt;IF(MONTH(AC53)=12,31,DATE(YEAR(AC53),MONTH(AC53)+1,1)-AC53),"",AO65+1))</f>
        <v/>
      </c>
      <c r="AD67" s="930"/>
      <c r="AE67" s="1095" t="str">
        <f>IF(AC67="","",IF(DAY(AC67)+1&gt;IF(MONTH(AC53)=12,31,DATE(YEAR(AC53),MONTH(AC53)+1,1)-AC53),"",AC67+1))</f>
        <v/>
      </c>
      <c r="AF67" s="930"/>
      <c r="AG67" s="24"/>
      <c r="AI67" s="24"/>
      <c r="AK67" s="24"/>
      <c r="AM67" s="24"/>
      <c r="AO67" s="24"/>
      <c r="AP67" s="19"/>
    </row>
    <row r="68" spans="1:42" ht="24" customHeight="1">
      <c r="A68" s="1086"/>
      <c r="B68" s="454"/>
      <c r="C68" s="1092"/>
      <c r="D68" s="454"/>
      <c r="E68" s="44"/>
      <c r="F68" s="20"/>
      <c r="G68" s="44"/>
      <c r="H68" s="20"/>
      <c r="I68" s="44"/>
      <c r="J68" s="20"/>
      <c r="K68" s="44"/>
      <c r="L68" s="20"/>
      <c r="M68" s="44"/>
      <c r="N68" s="21"/>
      <c r="O68" s="1086"/>
      <c r="P68" s="454"/>
      <c r="Q68" s="1092"/>
      <c r="R68" s="454"/>
      <c r="S68" s="44"/>
      <c r="T68" s="20"/>
      <c r="U68" s="44"/>
      <c r="V68" s="20"/>
      <c r="W68" s="44"/>
      <c r="X68" s="20"/>
      <c r="Y68" s="44"/>
      <c r="Z68" s="20"/>
      <c r="AA68" s="44"/>
      <c r="AB68" s="21"/>
      <c r="AC68" s="1086"/>
      <c r="AD68" s="454"/>
      <c r="AE68" s="1092"/>
      <c r="AF68" s="454"/>
      <c r="AG68" s="44"/>
      <c r="AH68" s="20"/>
      <c r="AI68" s="44"/>
      <c r="AJ68" s="20"/>
      <c r="AK68" s="44"/>
      <c r="AL68" s="20"/>
      <c r="AM68" s="44"/>
      <c r="AN68" s="20"/>
      <c r="AO68" s="44"/>
      <c r="AP68" s="21"/>
    </row>
  </sheetData>
  <mergeCells count="985">
    <mergeCell ref="N13:N14"/>
    <mergeCell ref="H13:H14"/>
    <mergeCell ref="I13:I14"/>
    <mergeCell ref="J13:J14"/>
    <mergeCell ref="K13:K14"/>
    <mergeCell ref="L13:L14"/>
    <mergeCell ref="M13:M14"/>
    <mergeCell ref="Q67:Q68"/>
    <mergeCell ref="R67:R68"/>
    <mergeCell ref="M65:M66"/>
    <mergeCell ref="N65:N66"/>
    <mergeCell ref="O65:O66"/>
    <mergeCell ref="P65:P66"/>
    <mergeCell ref="Q65:Q66"/>
    <mergeCell ref="R65:R66"/>
    <mergeCell ref="M63:M64"/>
    <mergeCell ref="N63:N64"/>
    <mergeCell ref="O63:O64"/>
    <mergeCell ref="P63:P64"/>
    <mergeCell ref="Q63:Q64"/>
    <mergeCell ref="R63:R64"/>
    <mergeCell ref="M61:M62"/>
    <mergeCell ref="N61:N62"/>
    <mergeCell ref="O61:O62"/>
    <mergeCell ref="AC67:AC68"/>
    <mergeCell ref="AD67:AD68"/>
    <mergeCell ref="AE67:AE68"/>
    <mergeCell ref="AF67:AF68"/>
    <mergeCell ref="A67:A68"/>
    <mergeCell ref="B67:B68"/>
    <mergeCell ref="C67:C68"/>
    <mergeCell ref="D67:D68"/>
    <mergeCell ref="O67:O68"/>
    <mergeCell ref="P67:P68"/>
    <mergeCell ref="AK65:AK66"/>
    <mergeCell ref="AL65:AL66"/>
    <mergeCell ref="AM65:AM66"/>
    <mergeCell ref="AN65:AN66"/>
    <mergeCell ref="AO65:AO66"/>
    <mergeCell ref="AP65:AP66"/>
    <mergeCell ref="AE65:AE66"/>
    <mergeCell ref="AF65:AF66"/>
    <mergeCell ref="AG65:AG66"/>
    <mergeCell ref="AH65:AH66"/>
    <mergeCell ref="AI65:AI66"/>
    <mergeCell ref="AJ65:AJ66"/>
    <mergeCell ref="Y65:Y66"/>
    <mergeCell ref="Z65:Z66"/>
    <mergeCell ref="AA65:AA66"/>
    <mergeCell ref="AB65:AB66"/>
    <mergeCell ref="AC65:AC66"/>
    <mergeCell ref="AD65:AD66"/>
    <mergeCell ref="S65:S66"/>
    <mergeCell ref="T65:T66"/>
    <mergeCell ref="U65:U66"/>
    <mergeCell ref="V65:V66"/>
    <mergeCell ref="W65:W66"/>
    <mergeCell ref="X65:X66"/>
    <mergeCell ref="G65:G66"/>
    <mergeCell ref="H65:H66"/>
    <mergeCell ref="I65:I66"/>
    <mergeCell ref="J65:J66"/>
    <mergeCell ref="K65:K66"/>
    <mergeCell ref="L65:L66"/>
    <mergeCell ref="A65:A66"/>
    <mergeCell ref="B65:B66"/>
    <mergeCell ref="C65:C66"/>
    <mergeCell ref="D65:D66"/>
    <mergeCell ref="E65:E66"/>
    <mergeCell ref="F65:F66"/>
    <mergeCell ref="AK63:AK64"/>
    <mergeCell ref="AL63:AL64"/>
    <mergeCell ref="AM63:AM64"/>
    <mergeCell ref="AN63:AN64"/>
    <mergeCell ref="AO63:AO64"/>
    <mergeCell ref="AP63:AP64"/>
    <mergeCell ref="AE63:AE64"/>
    <mergeCell ref="AF63:AF64"/>
    <mergeCell ref="AG63:AG64"/>
    <mergeCell ref="AH63:AH64"/>
    <mergeCell ref="AI63:AI64"/>
    <mergeCell ref="AJ63:AJ64"/>
    <mergeCell ref="Y63:Y64"/>
    <mergeCell ref="Z63:Z64"/>
    <mergeCell ref="AA63:AA64"/>
    <mergeCell ref="AB63:AB64"/>
    <mergeCell ref="AC63:AC64"/>
    <mergeCell ref="AD63:AD64"/>
    <mergeCell ref="S63:S64"/>
    <mergeCell ref="T63:T64"/>
    <mergeCell ref="U63:U64"/>
    <mergeCell ref="V63:V64"/>
    <mergeCell ref="W63:W64"/>
    <mergeCell ref="X63:X64"/>
    <mergeCell ref="G63:G64"/>
    <mergeCell ref="H63:H64"/>
    <mergeCell ref="I63:I64"/>
    <mergeCell ref="J63:J64"/>
    <mergeCell ref="K63:K64"/>
    <mergeCell ref="L63:L64"/>
    <mergeCell ref="A63:A64"/>
    <mergeCell ref="B63:B64"/>
    <mergeCell ref="C63:C64"/>
    <mergeCell ref="D63:D64"/>
    <mergeCell ref="E63:E64"/>
    <mergeCell ref="F63:F64"/>
    <mergeCell ref="AK61:AK62"/>
    <mergeCell ref="AL61:AL62"/>
    <mergeCell ref="AM61:AM62"/>
    <mergeCell ref="AN61:AN62"/>
    <mergeCell ref="AO61:AO62"/>
    <mergeCell ref="AP61:AP62"/>
    <mergeCell ref="AE61:AE62"/>
    <mergeCell ref="AF61:AF62"/>
    <mergeCell ref="AG61:AG62"/>
    <mergeCell ref="AH61:AH62"/>
    <mergeCell ref="AI61:AI62"/>
    <mergeCell ref="AJ61:AJ62"/>
    <mergeCell ref="Y61:Y62"/>
    <mergeCell ref="Z61:Z62"/>
    <mergeCell ref="AA61:AA62"/>
    <mergeCell ref="AB61:AB62"/>
    <mergeCell ref="AC61:AC62"/>
    <mergeCell ref="AD61:AD62"/>
    <mergeCell ref="S61:S62"/>
    <mergeCell ref="T61:T62"/>
    <mergeCell ref="U61:U62"/>
    <mergeCell ref="V61:V62"/>
    <mergeCell ref="W61:W62"/>
    <mergeCell ref="X61:X62"/>
    <mergeCell ref="P61:P62"/>
    <mergeCell ref="Q61:Q62"/>
    <mergeCell ref="R61:R62"/>
    <mergeCell ref="G61:G62"/>
    <mergeCell ref="H61:H62"/>
    <mergeCell ref="I61:I62"/>
    <mergeCell ref="J61:J62"/>
    <mergeCell ref="K61:K62"/>
    <mergeCell ref="L61:L62"/>
    <mergeCell ref="AM59:AM60"/>
    <mergeCell ref="AN59:AN60"/>
    <mergeCell ref="AO59:AO60"/>
    <mergeCell ref="AP59:AP60"/>
    <mergeCell ref="A61:A62"/>
    <mergeCell ref="B61:B62"/>
    <mergeCell ref="C61:C62"/>
    <mergeCell ref="D61:D62"/>
    <mergeCell ref="E61:E62"/>
    <mergeCell ref="F61:F62"/>
    <mergeCell ref="AG59:AG60"/>
    <mergeCell ref="AH59:AH60"/>
    <mergeCell ref="AI59:AI60"/>
    <mergeCell ref="AJ59:AJ60"/>
    <mergeCell ref="AK59:AK60"/>
    <mergeCell ref="AL59:AL60"/>
    <mergeCell ref="AA59:AA60"/>
    <mergeCell ref="AB59:AB60"/>
    <mergeCell ref="AC59:AC60"/>
    <mergeCell ref="AD59:AD60"/>
    <mergeCell ref="AE59:AE60"/>
    <mergeCell ref="AF59:AF60"/>
    <mergeCell ref="U59:U60"/>
    <mergeCell ref="V59:V60"/>
    <mergeCell ref="AO57:AO58"/>
    <mergeCell ref="AP57:AP58"/>
    <mergeCell ref="A59:A60"/>
    <mergeCell ref="B59:B60"/>
    <mergeCell ref="C59:C60"/>
    <mergeCell ref="D59:D60"/>
    <mergeCell ref="E59:E60"/>
    <mergeCell ref="F59:F60"/>
    <mergeCell ref="G59:G60"/>
    <mergeCell ref="H59:H60"/>
    <mergeCell ref="AI57:AI58"/>
    <mergeCell ref="AJ57:AJ58"/>
    <mergeCell ref="AK57:AK58"/>
    <mergeCell ref="AL57:AL58"/>
    <mergeCell ref="AM57:AM58"/>
    <mergeCell ref="AN57:AN58"/>
    <mergeCell ref="AB57:AB58"/>
    <mergeCell ref="AC57:AC58"/>
    <mergeCell ref="W59:W60"/>
    <mergeCell ref="X59:X60"/>
    <mergeCell ref="Y59:Y60"/>
    <mergeCell ref="Z59:Z60"/>
    <mergeCell ref="O59:O60"/>
    <mergeCell ref="P59:P60"/>
    <mergeCell ref="AG57:AG58"/>
    <mergeCell ref="AH57:AH58"/>
    <mergeCell ref="V57:V58"/>
    <mergeCell ref="W57:W58"/>
    <mergeCell ref="X57:X58"/>
    <mergeCell ref="Y57:Y58"/>
    <mergeCell ref="Z57:Z58"/>
    <mergeCell ref="AA57:AA58"/>
    <mergeCell ref="I59:I60"/>
    <mergeCell ref="J59:J60"/>
    <mergeCell ref="K59:K60"/>
    <mergeCell ref="L59:L60"/>
    <mergeCell ref="M59:M60"/>
    <mergeCell ref="N59:N60"/>
    <mergeCell ref="Q59:Q60"/>
    <mergeCell ref="R59:R60"/>
    <mergeCell ref="S59:S60"/>
    <mergeCell ref="T59:T60"/>
    <mergeCell ref="AG54:AH54"/>
    <mergeCell ref="AK54:AM54"/>
    <mergeCell ref="AN54:AP54"/>
    <mergeCell ref="A57:A58"/>
    <mergeCell ref="C57:C58"/>
    <mergeCell ref="D57:D58"/>
    <mergeCell ref="E57:E58"/>
    <mergeCell ref="F57:F58"/>
    <mergeCell ref="G57:G58"/>
    <mergeCell ref="H57:H58"/>
    <mergeCell ref="O57:O58"/>
    <mergeCell ref="Q57:Q58"/>
    <mergeCell ref="R57:R58"/>
    <mergeCell ref="S57:S58"/>
    <mergeCell ref="T57:T58"/>
    <mergeCell ref="U57:U58"/>
    <mergeCell ref="I57:I58"/>
    <mergeCell ref="J57:J58"/>
    <mergeCell ref="K57:K58"/>
    <mergeCell ref="L57:L58"/>
    <mergeCell ref="M57:M58"/>
    <mergeCell ref="N57:N58"/>
    <mergeCell ref="AE57:AE58"/>
    <mergeCell ref="AF57:AF58"/>
    <mergeCell ref="AG53:AH53"/>
    <mergeCell ref="AK53:AM53"/>
    <mergeCell ref="AN53:AP53"/>
    <mergeCell ref="A54:B54"/>
    <mergeCell ref="E54:F54"/>
    <mergeCell ref="I54:K54"/>
    <mergeCell ref="L54:N54"/>
    <mergeCell ref="O54:P54"/>
    <mergeCell ref="S54:T54"/>
    <mergeCell ref="W54:Y54"/>
    <mergeCell ref="Q53:R54"/>
    <mergeCell ref="S53:T53"/>
    <mergeCell ref="W53:Y53"/>
    <mergeCell ref="Z53:AB53"/>
    <mergeCell ref="AC53:AD53"/>
    <mergeCell ref="AE53:AF54"/>
    <mergeCell ref="Z54:AB54"/>
    <mergeCell ref="AC54:AD54"/>
    <mergeCell ref="A53:B53"/>
    <mergeCell ref="C53:D54"/>
    <mergeCell ref="E53:F53"/>
    <mergeCell ref="I53:K53"/>
    <mergeCell ref="L53:N53"/>
    <mergeCell ref="O53:P53"/>
    <mergeCell ref="Q49:Q50"/>
    <mergeCell ref="R49:R50"/>
    <mergeCell ref="AC49:AC50"/>
    <mergeCell ref="AD49:AD50"/>
    <mergeCell ref="AE49:AE50"/>
    <mergeCell ref="AF49:AF50"/>
    <mergeCell ref="A49:A50"/>
    <mergeCell ref="B49:B50"/>
    <mergeCell ref="C49:C50"/>
    <mergeCell ref="D49:D50"/>
    <mergeCell ref="O49:O50"/>
    <mergeCell ref="P49:P50"/>
    <mergeCell ref="AK47:AK48"/>
    <mergeCell ref="AL47:AL48"/>
    <mergeCell ref="AM47:AM48"/>
    <mergeCell ref="AN47:AN48"/>
    <mergeCell ref="AO47:AO48"/>
    <mergeCell ref="AP47:AP48"/>
    <mergeCell ref="AE47:AE48"/>
    <mergeCell ref="AF47:AF48"/>
    <mergeCell ref="AG47:AG48"/>
    <mergeCell ref="AH47:AH48"/>
    <mergeCell ref="AI47:AI48"/>
    <mergeCell ref="AJ47:AJ48"/>
    <mergeCell ref="Y47:Y48"/>
    <mergeCell ref="Z47:Z48"/>
    <mergeCell ref="AA47:AA48"/>
    <mergeCell ref="AB47:AB48"/>
    <mergeCell ref="AC47:AC48"/>
    <mergeCell ref="AD47:AD48"/>
    <mergeCell ref="S47:S48"/>
    <mergeCell ref="T47:T48"/>
    <mergeCell ref="U47:U48"/>
    <mergeCell ref="V47:V48"/>
    <mergeCell ref="W47:W48"/>
    <mergeCell ref="X47:X48"/>
    <mergeCell ref="M47:M48"/>
    <mergeCell ref="N47:N48"/>
    <mergeCell ref="O47:O48"/>
    <mergeCell ref="P47:P48"/>
    <mergeCell ref="Q47:Q48"/>
    <mergeCell ref="R47:R48"/>
    <mergeCell ref="G47:G48"/>
    <mergeCell ref="H47:H48"/>
    <mergeCell ref="I47:I48"/>
    <mergeCell ref="J47:J48"/>
    <mergeCell ref="K47:K48"/>
    <mergeCell ref="L47:L48"/>
    <mergeCell ref="A47:A48"/>
    <mergeCell ref="B47:B48"/>
    <mergeCell ref="C47:C48"/>
    <mergeCell ref="D47:D48"/>
    <mergeCell ref="E47:E48"/>
    <mergeCell ref="F47:F48"/>
    <mergeCell ref="AK45:AK46"/>
    <mergeCell ref="AL45:AL46"/>
    <mergeCell ref="AM45:AM46"/>
    <mergeCell ref="Y45:Y46"/>
    <mergeCell ref="Z45:Z46"/>
    <mergeCell ref="AA45:AA46"/>
    <mergeCell ref="AB45:AB46"/>
    <mergeCell ref="AC45:AC46"/>
    <mergeCell ref="AD45:AD46"/>
    <mergeCell ref="S45:S46"/>
    <mergeCell ref="T45:T46"/>
    <mergeCell ref="U45:U46"/>
    <mergeCell ref="V45:V46"/>
    <mergeCell ref="W45:W46"/>
    <mergeCell ref="X45:X46"/>
    <mergeCell ref="M45:M46"/>
    <mergeCell ref="N45:N46"/>
    <mergeCell ref="O45:O46"/>
    <mergeCell ref="AN45:AN46"/>
    <mergeCell ref="AO45:AO46"/>
    <mergeCell ref="AP45:AP46"/>
    <mergeCell ref="AE45:AE46"/>
    <mergeCell ref="AF45:AF46"/>
    <mergeCell ref="AG45:AG46"/>
    <mergeCell ref="AH45:AH46"/>
    <mergeCell ref="AI45:AI46"/>
    <mergeCell ref="AJ45:AJ46"/>
    <mergeCell ref="P45:P46"/>
    <mergeCell ref="Q45:Q46"/>
    <mergeCell ref="R45:R46"/>
    <mergeCell ref="G45:G46"/>
    <mergeCell ref="H45:H46"/>
    <mergeCell ref="I45:I46"/>
    <mergeCell ref="J45:J46"/>
    <mergeCell ref="K45:K46"/>
    <mergeCell ref="L45:L46"/>
    <mergeCell ref="A45:A46"/>
    <mergeCell ref="B45:B46"/>
    <mergeCell ref="C45:C46"/>
    <mergeCell ref="D45:D46"/>
    <mergeCell ref="E45:E46"/>
    <mergeCell ref="F45:F46"/>
    <mergeCell ref="AK43:AK44"/>
    <mergeCell ref="AL43:AL44"/>
    <mergeCell ref="AM43:AM44"/>
    <mergeCell ref="Y43:Y44"/>
    <mergeCell ref="Z43:Z44"/>
    <mergeCell ref="AA43:AA44"/>
    <mergeCell ref="AB43:AB44"/>
    <mergeCell ref="AC43:AC44"/>
    <mergeCell ref="AD43:AD44"/>
    <mergeCell ref="S43:S44"/>
    <mergeCell ref="T43:T44"/>
    <mergeCell ref="U43:U44"/>
    <mergeCell ref="V43:V44"/>
    <mergeCell ref="W43:W44"/>
    <mergeCell ref="X43:X44"/>
    <mergeCell ref="M43:M44"/>
    <mergeCell ref="N43:N44"/>
    <mergeCell ref="O43:O44"/>
    <mergeCell ref="AN43:AN44"/>
    <mergeCell ref="AO43:AO44"/>
    <mergeCell ref="AP43:AP44"/>
    <mergeCell ref="AE43:AE44"/>
    <mergeCell ref="AF43:AF44"/>
    <mergeCell ref="AG43:AG44"/>
    <mergeCell ref="AH43:AH44"/>
    <mergeCell ref="AI43:AI44"/>
    <mergeCell ref="AJ43:AJ44"/>
    <mergeCell ref="P43:P44"/>
    <mergeCell ref="Q43:Q44"/>
    <mergeCell ref="R43:R44"/>
    <mergeCell ref="G43:G44"/>
    <mergeCell ref="H43:H44"/>
    <mergeCell ref="I43:I44"/>
    <mergeCell ref="J43:J44"/>
    <mergeCell ref="K43:K44"/>
    <mergeCell ref="L43:L44"/>
    <mergeCell ref="AM41:AM42"/>
    <mergeCell ref="AN41:AN42"/>
    <mergeCell ref="AO41:AO42"/>
    <mergeCell ref="AP41:AP42"/>
    <mergeCell ref="A43:A44"/>
    <mergeCell ref="B43:B44"/>
    <mergeCell ref="C43:C44"/>
    <mergeCell ref="D43:D44"/>
    <mergeCell ref="E43:E44"/>
    <mergeCell ref="F43:F44"/>
    <mergeCell ref="AG41:AG42"/>
    <mergeCell ref="AH41:AH42"/>
    <mergeCell ref="AI41:AI42"/>
    <mergeCell ref="AJ41:AJ42"/>
    <mergeCell ref="AK41:AK42"/>
    <mergeCell ref="AL41:AL42"/>
    <mergeCell ref="AA41:AA42"/>
    <mergeCell ref="AB41:AB42"/>
    <mergeCell ref="AC41:AC42"/>
    <mergeCell ref="AD41:AD42"/>
    <mergeCell ref="AE41:AE42"/>
    <mergeCell ref="AF41:AF42"/>
    <mergeCell ref="U41:U42"/>
    <mergeCell ref="V41:V42"/>
    <mergeCell ref="AO39:AO40"/>
    <mergeCell ref="AP39:AP40"/>
    <mergeCell ref="A41:A42"/>
    <mergeCell ref="B41:B42"/>
    <mergeCell ref="C41:C42"/>
    <mergeCell ref="D41:D42"/>
    <mergeCell ref="E41:E42"/>
    <mergeCell ref="F41:F42"/>
    <mergeCell ref="G41:G42"/>
    <mergeCell ref="H41:H42"/>
    <mergeCell ref="AI39:AI40"/>
    <mergeCell ref="AJ39:AJ40"/>
    <mergeCell ref="AK39:AK40"/>
    <mergeCell ref="AL39:AL40"/>
    <mergeCell ref="AM39:AM40"/>
    <mergeCell ref="AN39:AN40"/>
    <mergeCell ref="AB39:AB40"/>
    <mergeCell ref="AC39:AC40"/>
    <mergeCell ref="W41:W42"/>
    <mergeCell ref="X41:X42"/>
    <mergeCell ref="Y41:Y42"/>
    <mergeCell ref="Z41:Z42"/>
    <mergeCell ref="O41:O42"/>
    <mergeCell ref="P41:P42"/>
    <mergeCell ref="AG39:AG40"/>
    <mergeCell ref="AH39:AH40"/>
    <mergeCell ref="V39:V40"/>
    <mergeCell ref="W39:W40"/>
    <mergeCell ref="X39:X40"/>
    <mergeCell ref="Y39:Y40"/>
    <mergeCell ref="Z39:Z40"/>
    <mergeCell ref="AA39:AA40"/>
    <mergeCell ref="I41:I42"/>
    <mergeCell ref="J41:J42"/>
    <mergeCell ref="K41:K42"/>
    <mergeCell ref="L41:L42"/>
    <mergeCell ref="M41:M42"/>
    <mergeCell ref="N41:N42"/>
    <mergeCell ref="Q41:Q42"/>
    <mergeCell ref="R41:R42"/>
    <mergeCell ref="S41:S42"/>
    <mergeCell ref="T41:T42"/>
    <mergeCell ref="AG36:AH36"/>
    <mergeCell ref="AK36:AM36"/>
    <mergeCell ref="AN36:AP36"/>
    <mergeCell ref="A39:A40"/>
    <mergeCell ref="C39:C40"/>
    <mergeCell ref="D39:D40"/>
    <mergeCell ref="E39:E40"/>
    <mergeCell ref="F39:F40"/>
    <mergeCell ref="G39:G40"/>
    <mergeCell ref="H39:H40"/>
    <mergeCell ref="O39:O40"/>
    <mergeCell ref="Q39:Q40"/>
    <mergeCell ref="R39:R40"/>
    <mergeCell ref="S39:S40"/>
    <mergeCell ref="T39:T40"/>
    <mergeCell ref="U39:U40"/>
    <mergeCell ref="I39:I40"/>
    <mergeCell ref="J39:J40"/>
    <mergeCell ref="K39:K40"/>
    <mergeCell ref="L39:L40"/>
    <mergeCell ref="M39:M40"/>
    <mergeCell ref="N39:N40"/>
    <mergeCell ref="AE39:AE40"/>
    <mergeCell ref="AF39:AF40"/>
    <mergeCell ref="AG35:AH35"/>
    <mergeCell ref="AK35:AM35"/>
    <mergeCell ref="AN35:AP35"/>
    <mergeCell ref="A36:B36"/>
    <mergeCell ref="E36:F36"/>
    <mergeCell ref="I36:K36"/>
    <mergeCell ref="L36:N36"/>
    <mergeCell ref="O36:P36"/>
    <mergeCell ref="S36:T36"/>
    <mergeCell ref="W36:Y36"/>
    <mergeCell ref="Q35:R36"/>
    <mergeCell ref="S35:T35"/>
    <mergeCell ref="W35:Y35"/>
    <mergeCell ref="Z35:AB35"/>
    <mergeCell ref="AC35:AD35"/>
    <mergeCell ref="AE35:AF36"/>
    <mergeCell ref="Z36:AB36"/>
    <mergeCell ref="AC36:AD36"/>
    <mergeCell ref="A35:B35"/>
    <mergeCell ref="C35:D36"/>
    <mergeCell ref="E35:F35"/>
    <mergeCell ref="I35:K35"/>
    <mergeCell ref="L35:N35"/>
    <mergeCell ref="O35:P35"/>
    <mergeCell ref="Q33:Q34"/>
    <mergeCell ref="R33:R34"/>
    <mergeCell ref="AC33:AC34"/>
    <mergeCell ref="AD33:AD34"/>
    <mergeCell ref="AE33:AE34"/>
    <mergeCell ref="AF33:AF34"/>
    <mergeCell ref="A33:A34"/>
    <mergeCell ref="B33:B34"/>
    <mergeCell ref="C33:C34"/>
    <mergeCell ref="D33:D34"/>
    <mergeCell ref="O33:O34"/>
    <mergeCell ref="P33:P34"/>
    <mergeCell ref="AK31:AK32"/>
    <mergeCell ref="AL31:AL32"/>
    <mergeCell ref="AM31:AM32"/>
    <mergeCell ref="AN31:AN32"/>
    <mergeCell ref="AO31:AO32"/>
    <mergeCell ref="AP31:AP32"/>
    <mergeCell ref="AE31:AE32"/>
    <mergeCell ref="AF31:AF32"/>
    <mergeCell ref="AG31:AG32"/>
    <mergeCell ref="AH31:AH32"/>
    <mergeCell ref="AI31:AI32"/>
    <mergeCell ref="AJ31:AJ32"/>
    <mergeCell ref="Y31:Y32"/>
    <mergeCell ref="Z31:Z32"/>
    <mergeCell ref="AA31:AA32"/>
    <mergeCell ref="AB31:AB32"/>
    <mergeCell ref="AC31:AC32"/>
    <mergeCell ref="AD31:AD32"/>
    <mergeCell ref="S31:S32"/>
    <mergeCell ref="T31:T32"/>
    <mergeCell ref="U31:U32"/>
    <mergeCell ref="V31:V32"/>
    <mergeCell ref="W31:W32"/>
    <mergeCell ref="X31:X32"/>
    <mergeCell ref="M31:M32"/>
    <mergeCell ref="N31:N32"/>
    <mergeCell ref="O31:O32"/>
    <mergeCell ref="P31:P32"/>
    <mergeCell ref="Q31:Q32"/>
    <mergeCell ref="R31:R32"/>
    <mergeCell ref="G31:G32"/>
    <mergeCell ref="H31:H32"/>
    <mergeCell ref="I31:I32"/>
    <mergeCell ref="J31:J32"/>
    <mergeCell ref="K31:K32"/>
    <mergeCell ref="L31:L32"/>
    <mergeCell ref="A31:A32"/>
    <mergeCell ref="B31:B32"/>
    <mergeCell ref="C31:C32"/>
    <mergeCell ref="D31:D32"/>
    <mergeCell ref="E31:E32"/>
    <mergeCell ref="F31:F32"/>
    <mergeCell ref="AK29:AK30"/>
    <mergeCell ref="AL29:AL30"/>
    <mergeCell ref="AM29:AM30"/>
    <mergeCell ref="Y29:Y30"/>
    <mergeCell ref="Z29:Z30"/>
    <mergeCell ref="AA29:AA30"/>
    <mergeCell ref="AB29:AB30"/>
    <mergeCell ref="AC29:AC30"/>
    <mergeCell ref="AD29:AD30"/>
    <mergeCell ref="S29:S30"/>
    <mergeCell ref="T29:T30"/>
    <mergeCell ref="U29:U30"/>
    <mergeCell ref="V29:V30"/>
    <mergeCell ref="W29:W30"/>
    <mergeCell ref="X29:X30"/>
    <mergeCell ref="M29:M30"/>
    <mergeCell ref="N29:N30"/>
    <mergeCell ref="O29:O30"/>
    <mergeCell ref="AN29:AN30"/>
    <mergeCell ref="AO29:AO30"/>
    <mergeCell ref="AP29:AP30"/>
    <mergeCell ref="AE29:AE30"/>
    <mergeCell ref="AF29:AF30"/>
    <mergeCell ref="AG29:AG30"/>
    <mergeCell ref="AH29:AH30"/>
    <mergeCell ref="AI29:AI30"/>
    <mergeCell ref="AJ29:AJ30"/>
    <mergeCell ref="P29:P30"/>
    <mergeCell ref="Q29:Q30"/>
    <mergeCell ref="R29:R30"/>
    <mergeCell ref="G29:G30"/>
    <mergeCell ref="H29:H30"/>
    <mergeCell ref="I29:I30"/>
    <mergeCell ref="J29:J30"/>
    <mergeCell ref="K29:K30"/>
    <mergeCell ref="L29:L30"/>
    <mergeCell ref="A29:A30"/>
    <mergeCell ref="B29:B30"/>
    <mergeCell ref="C29:C30"/>
    <mergeCell ref="D29:D30"/>
    <mergeCell ref="E29:E30"/>
    <mergeCell ref="F29:F30"/>
    <mergeCell ref="AK27:AK28"/>
    <mergeCell ref="AL27:AL28"/>
    <mergeCell ref="AM27:AM28"/>
    <mergeCell ref="Y27:Y28"/>
    <mergeCell ref="Z27:Z28"/>
    <mergeCell ref="AA27:AA28"/>
    <mergeCell ref="AB27:AB28"/>
    <mergeCell ref="AC27:AC28"/>
    <mergeCell ref="AD27:AD28"/>
    <mergeCell ref="S27:S28"/>
    <mergeCell ref="T27:T28"/>
    <mergeCell ref="U27:U28"/>
    <mergeCell ref="V27:V28"/>
    <mergeCell ref="W27:W28"/>
    <mergeCell ref="X27:X28"/>
    <mergeCell ref="M27:M28"/>
    <mergeCell ref="N27:N28"/>
    <mergeCell ref="O27:O28"/>
    <mergeCell ref="AN27:AN28"/>
    <mergeCell ref="AO27:AO28"/>
    <mergeCell ref="AP27:AP28"/>
    <mergeCell ref="AE27:AE28"/>
    <mergeCell ref="AF27:AF28"/>
    <mergeCell ref="AG27:AG28"/>
    <mergeCell ref="AH27:AH28"/>
    <mergeCell ref="AI27:AI28"/>
    <mergeCell ref="AJ27:AJ28"/>
    <mergeCell ref="P27:P28"/>
    <mergeCell ref="Q27:Q28"/>
    <mergeCell ref="R27:R28"/>
    <mergeCell ref="G27:G28"/>
    <mergeCell ref="H27:H28"/>
    <mergeCell ref="I27:I28"/>
    <mergeCell ref="J27:J28"/>
    <mergeCell ref="K27:K28"/>
    <mergeCell ref="L27:L28"/>
    <mergeCell ref="AM25:AM26"/>
    <mergeCell ref="AN25:AN26"/>
    <mergeCell ref="AO25:AO26"/>
    <mergeCell ref="AP25:AP26"/>
    <mergeCell ref="A27:A28"/>
    <mergeCell ref="B27:B28"/>
    <mergeCell ref="C27:C28"/>
    <mergeCell ref="D27:D28"/>
    <mergeCell ref="E27:E28"/>
    <mergeCell ref="F27:F28"/>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O25:O26"/>
    <mergeCell ref="P25:P26"/>
    <mergeCell ref="Q25:Q26"/>
    <mergeCell ref="R25:R26"/>
    <mergeCell ref="S25:S26"/>
    <mergeCell ref="T25:T26"/>
    <mergeCell ref="I25:I26"/>
    <mergeCell ref="J25:J26"/>
    <mergeCell ref="K25:K26"/>
    <mergeCell ref="L25:L26"/>
    <mergeCell ref="M25:M26"/>
    <mergeCell ref="N25:N26"/>
    <mergeCell ref="AO23:AO24"/>
    <mergeCell ref="AP23:AP24"/>
    <mergeCell ref="A25:A26"/>
    <mergeCell ref="B25:B26"/>
    <mergeCell ref="C25:C26"/>
    <mergeCell ref="D25:D26"/>
    <mergeCell ref="E25:E26"/>
    <mergeCell ref="F25:F26"/>
    <mergeCell ref="G25:G26"/>
    <mergeCell ref="H25:H26"/>
    <mergeCell ref="AI23:AI24"/>
    <mergeCell ref="AJ23:AJ24"/>
    <mergeCell ref="AK23:AK24"/>
    <mergeCell ref="AL23:AL24"/>
    <mergeCell ref="AM23:AM24"/>
    <mergeCell ref="AN23:AN24"/>
    <mergeCell ref="AB23:AB24"/>
    <mergeCell ref="AC23:AC24"/>
    <mergeCell ref="AE23:AE24"/>
    <mergeCell ref="AF23:AF24"/>
    <mergeCell ref="AG23:AG24"/>
    <mergeCell ref="AH23:AH24"/>
    <mergeCell ref="V23:V24"/>
    <mergeCell ref="W23:W24"/>
    <mergeCell ref="X23:X24"/>
    <mergeCell ref="Y23:Y24"/>
    <mergeCell ref="Z23:Z24"/>
    <mergeCell ref="AA23:AA24"/>
    <mergeCell ref="R23:R24"/>
    <mergeCell ref="S23:S24"/>
    <mergeCell ref="T23:T24"/>
    <mergeCell ref="U23:U24"/>
    <mergeCell ref="I23:I24"/>
    <mergeCell ref="J23:J24"/>
    <mergeCell ref="K23:K24"/>
    <mergeCell ref="L23:L24"/>
    <mergeCell ref="M23:M24"/>
    <mergeCell ref="N23:N24"/>
    <mergeCell ref="A23:A24"/>
    <mergeCell ref="C23:C24"/>
    <mergeCell ref="D23:D24"/>
    <mergeCell ref="E23:E24"/>
    <mergeCell ref="F23:F24"/>
    <mergeCell ref="G23:G24"/>
    <mergeCell ref="H23:H24"/>
    <mergeCell ref="O23:O24"/>
    <mergeCell ref="Q23:Q24"/>
    <mergeCell ref="AG19:AH19"/>
    <mergeCell ref="AK19:AM19"/>
    <mergeCell ref="AN19:AP19"/>
    <mergeCell ref="A20:B20"/>
    <mergeCell ref="E20:F20"/>
    <mergeCell ref="I20:K20"/>
    <mergeCell ref="L20:N20"/>
    <mergeCell ref="O20:P20"/>
    <mergeCell ref="S20:T20"/>
    <mergeCell ref="W20:Y20"/>
    <mergeCell ref="Q19:R20"/>
    <mergeCell ref="S19:T19"/>
    <mergeCell ref="W19:Y19"/>
    <mergeCell ref="Z19:AB19"/>
    <mergeCell ref="AC19:AD19"/>
    <mergeCell ref="AE19:AF20"/>
    <mergeCell ref="Z20:AB20"/>
    <mergeCell ref="AC20:AD20"/>
    <mergeCell ref="AG20:AH20"/>
    <mergeCell ref="AK20:AM20"/>
    <mergeCell ref="AN20:AP20"/>
    <mergeCell ref="AC15:AC16"/>
    <mergeCell ref="AD15:AD16"/>
    <mergeCell ref="AE15:AE16"/>
    <mergeCell ref="AF15:AF16"/>
    <mergeCell ref="A19:B19"/>
    <mergeCell ref="C19:D20"/>
    <mergeCell ref="E19:F19"/>
    <mergeCell ref="I19:K19"/>
    <mergeCell ref="L19:N19"/>
    <mergeCell ref="O19:P19"/>
    <mergeCell ref="P15:P16"/>
    <mergeCell ref="Q15:Q16"/>
    <mergeCell ref="R15:R16"/>
    <mergeCell ref="AL13:AL14"/>
    <mergeCell ref="AM13:AM14"/>
    <mergeCell ref="AN13:AN14"/>
    <mergeCell ref="AO13:AO14"/>
    <mergeCell ref="AP13:AP14"/>
    <mergeCell ref="A15:A16"/>
    <mergeCell ref="B15:B16"/>
    <mergeCell ref="C15:C16"/>
    <mergeCell ref="D15:D16"/>
    <mergeCell ref="O15:O16"/>
    <mergeCell ref="AF13:AF14"/>
    <mergeCell ref="AG13:AG14"/>
    <mergeCell ref="AH13:AH14"/>
    <mergeCell ref="AI13:AI14"/>
    <mergeCell ref="AJ13:AJ14"/>
    <mergeCell ref="AK13:AK14"/>
    <mergeCell ref="Z13:Z14"/>
    <mergeCell ref="AA13:AA14"/>
    <mergeCell ref="AB13:AB14"/>
    <mergeCell ref="AC13:AC14"/>
    <mergeCell ref="AD13:AD14"/>
    <mergeCell ref="AE13:AE14"/>
    <mergeCell ref="T13:T14"/>
    <mergeCell ref="U13:U14"/>
    <mergeCell ref="V13:V14"/>
    <mergeCell ref="W13:W14"/>
    <mergeCell ref="X13:X14"/>
    <mergeCell ref="Y13:Y14"/>
    <mergeCell ref="O13:O14"/>
    <mergeCell ref="P13:P14"/>
    <mergeCell ref="Q13:Q14"/>
    <mergeCell ref="R13:R14"/>
    <mergeCell ref="S13:S14"/>
    <mergeCell ref="G13:G14"/>
    <mergeCell ref="A13:A14"/>
    <mergeCell ref="B13:B14"/>
    <mergeCell ref="C13:C14"/>
    <mergeCell ref="D13:D14"/>
    <mergeCell ref="E13:E14"/>
    <mergeCell ref="F13:F14"/>
    <mergeCell ref="AK11:AK12"/>
    <mergeCell ref="AL11:AL12"/>
    <mergeCell ref="Y11:Y12"/>
    <mergeCell ref="Z11:Z12"/>
    <mergeCell ref="AA11:AA12"/>
    <mergeCell ref="AB11:AB12"/>
    <mergeCell ref="AC11:AC12"/>
    <mergeCell ref="AD11:AD12"/>
    <mergeCell ref="S11:S12"/>
    <mergeCell ref="T11:T12"/>
    <mergeCell ref="U11:U12"/>
    <mergeCell ref="V11:V12"/>
    <mergeCell ref="W11:W12"/>
    <mergeCell ref="X11:X12"/>
    <mergeCell ref="M11:M12"/>
    <mergeCell ref="N11:N12"/>
    <mergeCell ref="O11:O12"/>
    <mergeCell ref="AM11:AM12"/>
    <mergeCell ref="AN11:AN12"/>
    <mergeCell ref="AO11:AO12"/>
    <mergeCell ref="AP11:AP12"/>
    <mergeCell ref="AE11:AE12"/>
    <mergeCell ref="AF11:AF12"/>
    <mergeCell ref="AG11:AG12"/>
    <mergeCell ref="AH11:AH12"/>
    <mergeCell ref="AI11:AI12"/>
    <mergeCell ref="AJ11:AJ12"/>
    <mergeCell ref="P11:P12"/>
    <mergeCell ref="Q11:Q12"/>
    <mergeCell ref="R11:R12"/>
    <mergeCell ref="G11:G12"/>
    <mergeCell ref="H11:H12"/>
    <mergeCell ref="I11:I12"/>
    <mergeCell ref="J11:J12"/>
    <mergeCell ref="K11:K12"/>
    <mergeCell ref="L11:L12"/>
    <mergeCell ref="A11:A12"/>
    <mergeCell ref="B11:B12"/>
    <mergeCell ref="C11:C12"/>
    <mergeCell ref="D11:D12"/>
    <mergeCell ref="E11:E12"/>
    <mergeCell ref="F11:F12"/>
    <mergeCell ref="AK9:AK10"/>
    <mergeCell ref="AL9:AL10"/>
    <mergeCell ref="AM9:AM10"/>
    <mergeCell ref="Y9:Y10"/>
    <mergeCell ref="Z9:Z10"/>
    <mergeCell ref="AA9:AA10"/>
    <mergeCell ref="AB9:AB10"/>
    <mergeCell ref="AC9:AC10"/>
    <mergeCell ref="AD9:AD10"/>
    <mergeCell ref="S9:S10"/>
    <mergeCell ref="T9:T10"/>
    <mergeCell ref="U9:U10"/>
    <mergeCell ref="V9:V10"/>
    <mergeCell ref="W9:W10"/>
    <mergeCell ref="X9:X10"/>
    <mergeCell ref="M9:M10"/>
    <mergeCell ref="N9:N10"/>
    <mergeCell ref="O9:O10"/>
    <mergeCell ref="AN9:AN10"/>
    <mergeCell ref="AO9:AO10"/>
    <mergeCell ref="AP9:AP10"/>
    <mergeCell ref="AE9:AE10"/>
    <mergeCell ref="AF9:AF10"/>
    <mergeCell ref="AG9:AG10"/>
    <mergeCell ref="AH9:AH10"/>
    <mergeCell ref="AI9:AI10"/>
    <mergeCell ref="AJ9:AJ10"/>
    <mergeCell ref="P9:P10"/>
    <mergeCell ref="Q9:Q10"/>
    <mergeCell ref="R9:R10"/>
    <mergeCell ref="G9:G10"/>
    <mergeCell ref="H9:H10"/>
    <mergeCell ref="I9:I10"/>
    <mergeCell ref="J9:J10"/>
    <mergeCell ref="K9:K10"/>
    <mergeCell ref="L9:L10"/>
    <mergeCell ref="AM7:AM8"/>
    <mergeCell ref="AN7:AN8"/>
    <mergeCell ref="AO7:AO8"/>
    <mergeCell ref="AP7:AP8"/>
    <mergeCell ref="A9:A10"/>
    <mergeCell ref="B9:B10"/>
    <mergeCell ref="C9:C10"/>
    <mergeCell ref="D9:D10"/>
    <mergeCell ref="E9:E10"/>
    <mergeCell ref="F9:F10"/>
    <mergeCell ref="AG7:AG8"/>
    <mergeCell ref="AH7:AH8"/>
    <mergeCell ref="AI7:AI8"/>
    <mergeCell ref="AJ7:AJ8"/>
    <mergeCell ref="AK7:AK8"/>
    <mergeCell ref="AL7:AL8"/>
    <mergeCell ref="AA7:AA8"/>
    <mergeCell ref="AB7:AB8"/>
    <mergeCell ref="AC7:AC8"/>
    <mergeCell ref="AD7:AD8"/>
    <mergeCell ref="AE7:AE8"/>
    <mergeCell ref="AF7:AF8"/>
    <mergeCell ref="U7:U8"/>
    <mergeCell ref="V7:V8"/>
    <mergeCell ref="W7:W8"/>
    <mergeCell ref="X7:X8"/>
    <mergeCell ref="Y7:Y8"/>
    <mergeCell ref="Z7:Z8"/>
    <mergeCell ref="O7:O8"/>
    <mergeCell ref="P7:P8"/>
    <mergeCell ref="Q7:Q8"/>
    <mergeCell ref="R7:R8"/>
    <mergeCell ref="S7:S8"/>
    <mergeCell ref="T7:T8"/>
    <mergeCell ref="I7:I8"/>
    <mergeCell ref="J7:J8"/>
    <mergeCell ref="K7:K8"/>
    <mergeCell ref="L7:L8"/>
    <mergeCell ref="M7:M8"/>
    <mergeCell ref="N7:N8"/>
    <mergeCell ref="AO5:AO6"/>
    <mergeCell ref="AP5:AP6"/>
    <mergeCell ref="A7:A8"/>
    <mergeCell ref="B7:B8"/>
    <mergeCell ref="C7:C8"/>
    <mergeCell ref="D7:D8"/>
    <mergeCell ref="E7:E8"/>
    <mergeCell ref="F7:F8"/>
    <mergeCell ref="G7:G8"/>
    <mergeCell ref="H7:H8"/>
    <mergeCell ref="AI5:AI6"/>
    <mergeCell ref="AJ5:AJ6"/>
    <mergeCell ref="AK5:AK6"/>
    <mergeCell ref="AL5:AL6"/>
    <mergeCell ref="AM5:AM6"/>
    <mergeCell ref="AN5:AN6"/>
    <mergeCell ref="AB5:AB6"/>
    <mergeCell ref="AC5:AC6"/>
    <mergeCell ref="AF5:AF6"/>
    <mergeCell ref="AG5:AG6"/>
    <mergeCell ref="AH5:AH6"/>
    <mergeCell ref="V5:V6"/>
    <mergeCell ref="W5:W6"/>
    <mergeCell ref="X5:X6"/>
    <mergeCell ref="Y5:Y6"/>
    <mergeCell ref="Z5:Z6"/>
    <mergeCell ref="AA5:AA6"/>
    <mergeCell ref="L1:N1"/>
    <mergeCell ref="AG2:AH2"/>
    <mergeCell ref="AK2:AM2"/>
    <mergeCell ref="AN2:AP2"/>
    <mergeCell ref="A5:A6"/>
    <mergeCell ref="C5:C6"/>
    <mergeCell ref="D5:D6"/>
    <mergeCell ref="E5:E6"/>
    <mergeCell ref="F5:F6"/>
    <mergeCell ref="G5:G6"/>
    <mergeCell ref="H5:H6"/>
    <mergeCell ref="O5:O6"/>
    <mergeCell ref="Q5:Q6"/>
    <mergeCell ref="R5:R6"/>
    <mergeCell ref="S5:S6"/>
    <mergeCell ref="T5:T6"/>
    <mergeCell ref="U5:U6"/>
    <mergeCell ref="I5:I6"/>
    <mergeCell ref="J5:J6"/>
    <mergeCell ref="K5:K6"/>
    <mergeCell ref="L5:L6"/>
    <mergeCell ref="M5:M6"/>
    <mergeCell ref="N5:N6"/>
    <mergeCell ref="AE5:AE6"/>
    <mergeCell ref="O1:P1"/>
    <mergeCell ref="AG1:AH1"/>
    <mergeCell ref="AK1:AM1"/>
    <mergeCell ref="AN1:AP1"/>
    <mergeCell ref="A2:B2"/>
    <mergeCell ref="E2:F2"/>
    <mergeCell ref="G2:H2"/>
    <mergeCell ref="I2:K2"/>
    <mergeCell ref="L2:N2"/>
    <mergeCell ref="O2:P2"/>
    <mergeCell ref="S2:T2"/>
    <mergeCell ref="Q1:R2"/>
    <mergeCell ref="S1:T1"/>
    <mergeCell ref="W1:Y1"/>
    <mergeCell ref="Z1:AB1"/>
    <mergeCell ref="AC1:AD1"/>
    <mergeCell ref="AE1:AF2"/>
    <mergeCell ref="W2:Y2"/>
    <mergeCell ref="Z2:AB2"/>
    <mergeCell ref="AC2:AD2"/>
    <mergeCell ref="A1:B1"/>
    <mergeCell ref="C1:D2"/>
    <mergeCell ref="E1:F1"/>
    <mergeCell ref="I1:K1"/>
  </mergeCells>
  <phoneticPr fontId="2"/>
  <conditionalFormatting sqref="S5">
    <cfRule type="expression" dxfId="14875" priority="570" stopIfTrue="1">
      <formula>OR(AND(WEEKDAY(S5)=1,MONTH(S5)&lt;&gt;MONTH(O1)),AND(OR(S5=祝色),MONTH(S5)&lt;&gt;MONTH(O1)))</formula>
    </cfRule>
    <cfRule type="expression" dxfId="14874" priority="571" stopIfTrue="1">
      <formula>MONTH(S5)&lt;&gt;MONTH(O1)</formula>
    </cfRule>
    <cfRule type="expression" dxfId="14873" priority="572" stopIfTrue="1">
      <formula>OR(S5=祝色)</formula>
    </cfRule>
  </conditionalFormatting>
  <conditionalFormatting sqref="U5">
    <cfRule type="expression" dxfId="14872" priority="573" stopIfTrue="1">
      <formula>OR(AND(WEEKDAY(U5)=1,MONTH(U5)&lt;&gt;MONTH(O1)),AND(OR(U5=祝色),MONTH(U5)&lt;&gt;MONTH(O1)))</formula>
    </cfRule>
    <cfRule type="expression" dxfId="14871" priority="574" stopIfTrue="1">
      <formula>MONTH(U5)&lt;&gt;MONTH(O1)</formula>
    </cfRule>
    <cfRule type="expression" dxfId="14870" priority="575" stopIfTrue="1">
      <formula>OR(U5=祝色)</formula>
    </cfRule>
  </conditionalFormatting>
  <conditionalFormatting sqref="W5">
    <cfRule type="expression" dxfId="14869" priority="576" stopIfTrue="1">
      <formula>OR(AND(WEEKDAY(W5)=1,MONTH(W5)&lt;&gt;MONTH(O1)),AND(OR(W5=祝色),MONTH(W5)&lt;&gt;MONTH(O1)))</formula>
    </cfRule>
    <cfRule type="expression" dxfId="14868" priority="577" stopIfTrue="1">
      <formula>MONTH(W5)&lt;&gt;MONTH(O1)</formula>
    </cfRule>
    <cfRule type="expression" dxfId="14867" priority="578" stopIfTrue="1">
      <formula>OR(W5=祝色)</formula>
    </cfRule>
  </conditionalFormatting>
  <conditionalFormatting sqref="Y5">
    <cfRule type="expression" dxfId="14866" priority="579" stopIfTrue="1">
      <formula>OR(AND(WEEKDAY(Y5)=1,MONTH(Y5)&lt;&gt;MONTH(O1)),AND(OR(Y5=祝色),MONTH(Y5)&lt;&gt;MONTH(O1)))</formula>
    </cfRule>
    <cfRule type="expression" dxfId="14865" priority="580" stopIfTrue="1">
      <formula>MONTH(Y5)&lt;&gt;MONTH(O1)</formula>
    </cfRule>
    <cfRule type="expression" dxfId="14864" priority="581" stopIfTrue="1">
      <formula>OR(Y5=祝色)</formula>
    </cfRule>
  </conditionalFormatting>
  <conditionalFormatting sqref="O5">
    <cfRule type="expression" dxfId="14863" priority="582" stopIfTrue="1">
      <formula>OR(AND(WEEKDAY(O5)=1,MONTH(O5)&lt;&gt;MONTH(O1)),AND(OR(O5=祝色),MONTH(O5)&lt;&gt;MONTH(O1)))</formula>
    </cfRule>
    <cfRule type="expression" dxfId="14862" priority="583" stopIfTrue="1">
      <formula>MONTH(O5)&lt;&gt;MONTH(O1)</formula>
    </cfRule>
    <cfRule type="expression" dxfId="14861" priority="584" stopIfTrue="1">
      <formula>OR(O5=祝色)</formula>
    </cfRule>
  </conditionalFormatting>
  <conditionalFormatting sqref="Q5">
    <cfRule type="expression" dxfId="14860" priority="585" stopIfTrue="1">
      <formula>OR(AND(WEEKDAY(Q5)=1,MONTH(Q5)&lt;&gt;MONTH(O1)),AND(OR(Q5=祝色),MONTH(Q5)&lt;&gt;MONTH(O1)))</formula>
    </cfRule>
    <cfRule type="expression" dxfId="14859" priority="586" stopIfTrue="1">
      <formula>MONTH(Q5)&lt;&gt;MONTH(O1)</formula>
    </cfRule>
    <cfRule type="expression" dxfId="14858" priority="587" stopIfTrue="1">
      <formula>OR(Q5=祝色)</formula>
    </cfRule>
  </conditionalFormatting>
  <conditionalFormatting sqref="AA5">
    <cfRule type="expression" dxfId="14857" priority="588" stopIfTrue="1">
      <formula>OR(AA5=祝色)</formula>
    </cfRule>
  </conditionalFormatting>
  <conditionalFormatting sqref="O7">
    <cfRule type="expression" dxfId="14856" priority="569" stopIfTrue="1">
      <formula>OR(O7=祝色)</formula>
    </cfRule>
  </conditionalFormatting>
  <conditionalFormatting sqref="Q7">
    <cfRule type="expression" dxfId="14855" priority="568" stopIfTrue="1">
      <formula>OR(Q7=祝色)</formula>
    </cfRule>
  </conditionalFormatting>
  <conditionalFormatting sqref="S7">
    <cfRule type="expression" dxfId="14854" priority="567" stopIfTrue="1">
      <formula>OR(S7=祝色)</formula>
    </cfRule>
  </conditionalFormatting>
  <conditionalFormatting sqref="U7">
    <cfRule type="expression" dxfId="14853" priority="566" stopIfTrue="1">
      <formula>OR(U7=祝色)</formula>
    </cfRule>
  </conditionalFormatting>
  <conditionalFormatting sqref="W7">
    <cfRule type="expression" dxfId="14852" priority="565" stopIfTrue="1">
      <formula>OR(W7=祝色)</formula>
    </cfRule>
  </conditionalFormatting>
  <conditionalFormatting sqref="Y7">
    <cfRule type="expression" dxfId="14851" priority="564" stopIfTrue="1">
      <formula>OR(Y7=祝色)</formula>
    </cfRule>
  </conditionalFormatting>
  <conditionalFormatting sqref="AA7">
    <cfRule type="expression" dxfId="14850" priority="563" stopIfTrue="1">
      <formula>OR(AA7=祝色)</formula>
    </cfRule>
  </conditionalFormatting>
  <conditionalFormatting sqref="O9">
    <cfRule type="expression" dxfId="14849" priority="562" stopIfTrue="1">
      <formula>OR(O9=祝色)</formula>
    </cfRule>
  </conditionalFormatting>
  <conditionalFormatting sqref="Q9">
    <cfRule type="expression" dxfId="14848" priority="561" stopIfTrue="1">
      <formula>OR(Q9=祝色)</formula>
    </cfRule>
  </conditionalFormatting>
  <conditionalFormatting sqref="S9">
    <cfRule type="expression" dxfId="14847" priority="560" stopIfTrue="1">
      <formula>OR(S9=祝色)</formula>
    </cfRule>
  </conditionalFormatting>
  <conditionalFormatting sqref="U9">
    <cfRule type="expression" dxfId="14846" priority="559" stopIfTrue="1">
      <formula>OR(U9=祝色)</formula>
    </cfRule>
  </conditionalFormatting>
  <conditionalFormatting sqref="W9">
    <cfRule type="expression" dxfId="14845" priority="558" stopIfTrue="1">
      <formula>OR(W9=祝色)</formula>
    </cfRule>
  </conditionalFormatting>
  <conditionalFormatting sqref="Y9">
    <cfRule type="expression" dxfId="14844" priority="557" stopIfTrue="1">
      <formula>OR(Y9=祝色)</formula>
    </cfRule>
  </conditionalFormatting>
  <conditionalFormatting sqref="AA9">
    <cfRule type="expression" dxfId="14843" priority="556" stopIfTrue="1">
      <formula>OR(AA9=祝色)</formula>
    </cfRule>
  </conditionalFormatting>
  <conditionalFormatting sqref="O11">
    <cfRule type="expression" dxfId="14842" priority="555" stopIfTrue="1">
      <formula>OR(O11=祝色)</formula>
    </cfRule>
  </conditionalFormatting>
  <conditionalFormatting sqref="Q11">
    <cfRule type="expression" dxfId="14841" priority="554" stopIfTrue="1">
      <formula>OR(Q11=祝色)</formula>
    </cfRule>
  </conditionalFormatting>
  <conditionalFormatting sqref="S11">
    <cfRule type="expression" dxfId="14840" priority="553" stopIfTrue="1">
      <formula>OR(S11=祝色)</formula>
    </cfRule>
  </conditionalFormatting>
  <conditionalFormatting sqref="U11">
    <cfRule type="expression" dxfId="14839" priority="552" stopIfTrue="1">
      <formula>OR(U11=祝色)</formula>
    </cfRule>
  </conditionalFormatting>
  <conditionalFormatting sqref="W11">
    <cfRule type="expression" dxfId="14838" priority="551" stopIfTrue="1">
      <formula>OR(W11=祝色)</formula>
    </cfRule>
  </conditionalFormatting>
  <conditionalFormatting sqref="Y11">
    <cfRule type="expression" dxfId="14837" priority="550" stopIfTrue="1">
      <formula>OR(Y11=祝色)</formula>
    </cfRule>
  </conditionalFormatting>
  <conditionalFormatting sqref="AA11">
    <cfRule type="expression" dxfId="14836" priority="549" stopIfTrue="1">
      <formula>OR(AA11=祝色)</formula>
    </cfRule>
  </conditionalFormatting>
  <conditionalFormatting sqref="O13">
    <cfRule type="expression" dxfId="14835" priority="548" stopIfTrue="1">
      <formula>OR(O13=祝色)</formula>
    </cfRule>
  </conditionalFormatting>
  <conditionalFormatting sqref="Q13">
    <cfRule type="expression" dxfId="14834" priority="547" stopIfTrue="1">
      <formula>OR(Q13=祝色)</formula>
    </cfRule>
  </conditionalFormatting>
  <conditionalFormatting sqref="S13">
    <cfRule type="expression" dxfId="14833" priority="546" stopIfTrue="1">
      <formula>OR(S13=祝色)</formula>
    </cfRule>
  </conditionalFormatting>
  <conditionalFormatting sqref="U13">
    <cfRule type="expression" dxfId="14832" priority="545" stopIfTrue="1">
      <formula>OR(U13=祝色)</formula>
    </cfRule>
  </conditionalFormatting>
  <conditionalFormatting sqref="W13">
    <cfRule type="expression" dxfId="14831" priority="544" stopIfTrue="1">
      <formula>OR(W13=祝色)</formula>
    </cfRule>
  </conditionalFormatting>
  <conditionalFormatting sqref="Y13">
    <cfRule type="expression" dxfId="14830" priority="543" stopIfTrue="1">
      <formula>OR(Y13=祝色)</formula>
    </cfRule>
  </conditionalFormatting>
  <conditionalFormatting sqref="AA13">
    <cfRule type="expression" dxfId="14829" priority="542" stopIfTrue="1">
      <formula>OR(AA13=祝色)</formula>
    </cfRule>
  </conditionalFormatting>
  <conditionalFormatting sqref="O15">
    <cfRule type="expression" dxfId="14828" priority="541" stopIfTrue="1">
      <formula>OR(O15=祝色)</formula>
    </cfRule>
  </conditionalFormatting>
  <conditionalFormatting sqref="Q15">
    <cfRule type="expression" dxfId="14827" priority="540" stopIfTrue="1">
      <formula>OR(Q15=祝色)</formula>
    </cfRule>
  </conditionalFormatting>
  <conditionalFormatting sqref="AG5">
    <cfRule type="expression" dxfId="14826" priority="521" stopIfTrue="1">
      <formula>OR(AND(WEEKDAY(AG5)=1,MONTH(AG5)&lt;&gt;MONTH(AC1)),AND(OR(AG5=祝色),MONTH(AG5)&lt;&gt;MONTH(AC1)))</formula>
    </cfRule>
    <cfRule type="expression" dxfId="14825" priority="522" stopIfTrue="1">
      <formula>MONTH(AG5)&lt;&gt;MONTH(AC1)</formula>
    </cfRule>
    <cfRule type="expression" dxfId="14824" priority="523" stopIfTrue="1">
      <formula>OR(AG5=祝色)</formula>
    </cfRule>
  </conditionalFormatting>
  <conditionalFormatting sqref="AI5">
    <cfRule type="expression" dxfId="14823" priority="524" stopIfTrue="1">
      <formula>OR(AND(WEEKDAY(AI5)=1,MONTH(AI5)&lt;&gt;MONTH(AC1)),AND(OR(AI5=祝色),MONTH(AI5)&lt;&gt;MONTH(AC1)))</formula>
    </cfRule>
    <cfRule type="expression" dxfId="14822" priority="525" stopIfTrue="1">
      <formula>MONTH(AI5)&lt;&gt;MONTH(AC1)</formula>
    </cfRule>
    <cfRule type="expression" dxfId="14821" priority="526" stopIfTrue="1">
      <formula>OR(AI5=祝色)</formula>
    </cfRule>
  </conditionalFormatting>
  <conditionalFormatting sqref="AK5">
    <cfRule type="expression" dxfId="14820" priority="527" stopIfTrue="1">
      <formula>OR(AND(WEEKDAY(AK5)=1,MONTH(AK5)&lt;&gt;MONTH(AC1)),AND(OR(AK5=祝色),MONTH(AK5)&lt;&gt;MONTH(AC1)))</formula>
    </cfRule>
    <cfRule type="expression" dxfId="14819" priority="528" stopIfTrue="1">
      <formula>MONTH(AK5)&lt;&gt;MONTH(AC1)</formula>
    </cfRule>
    <cfRule type="expression" dxfId="14818" priority="529" stopIfTrue="1">
      <formula>OR(AK5=祝色)</formula>
    </cfRule>
  </conditionalFormatting>
  <conditionalFormatting sqref="AM5">
    <cfRule type="expression" dxfId="14817" priority="530" stopIfTrue="1">
      <formula>OR(AND(WEEKDAY(AM5)=1,MONTH(AM5)&lt;&gt;MONTH(AC1)),AND(OR(AM5=祝色),MONTH(AM5)&lt;&gt;MONTH(AC1)))</formula>
    </cfRule>
    <cfRule type="expression" dxfId="14816" priority="531" stopIfTrue="1">
      <formula>MONTH(AM5)&lt;&gt;MONTH(AC1)</formula>
    </cfRule>
    <cfRule type="expression" dxfId="14815" priority="532" stopIfTrue="1">
      <formula>OR(AM5=祝色)</formula>
    </cfRule>
  </conditionalFormatting>
  <conditionalFormatting sqref="AC5">
    <cfRule type="expression" dxfId="14814" priority="533" stopIfTrue="1">
      <formula>OR(AND(WEEKDAY(AC5)=1,MONTH(AC5)&lt;&gt;MONTH(AC1)),AND(OR(AC5=祝色),MONTH(AC5)&lt;&gt;MONTH(AC1)))</formula>
    </cfRule>
    <cfRule type="expression" dxfId="14813" priority="534" stopIfTrue="1">
      <formula>MONTH(AC5)&lt;&gt;MONTH(AC1)</formula>
    </cfRule>
    <cfRule type="expression" dxfId="14812" priority="535" stopIfTrue="1">
      <formula>OR(AC5=祝色)</formula>
    </cfRule>
  </conditionalFormatting>
  <conditionalFormatting sqref="AE5">
    <cfRule type="expression" dxfId="14811" priority="536" stopIfTrue="1">
      <formula>OR(AND(WEEKDAY(AE5)=1,MONTH(AE5)&lt;&gt;MONTH(AC1)),AND(OR(AE5=祝色),MONTH(AE5)&lt;&gt;MONTH(AC1)))</formula>
    </cfRule>
    <cfRule type="expression" dxfId="14810" priority="537" stopIfTrue="1">
      <formula>MONTH(AE5)&lt;&gt;MONTH(AC1)</formula>
    </cfRule>
    <cfRule type="expression" dxfId="14809" priority="538" stopIfTrue="1">
      <formula>OR(AE5=祝色)</formula>
    </cfRule>
  </conditionalFormatting>
  <conditionalFormatting sqref="AO5">
    <cfRule type="expression" dxfId="14808" priority="539" stopIfTrue="1">
      <formula>OR(AO5=祝色)</formula>
    </cfRule>
  </conditionalFormatting>
  <conditionalFormatting sqref="AC7">
    <cfRule type="expression" dxfId="14807" priority="520" stopIfTrue="1">
      <formula>OR(AC7=祝色)</formula>
    </cfRule>
  </conditionalFormatting>
  <conditionalFormatting sqref="AE7">
    <cfRule type="expression" dxfId="14806" priority="519" stopIfTrue="1">
      <formula>OR(AE7=祝色)</formula>
    </cfRule>
  </conditionalFormatting>
  <conditionalFormatting sqref="AG7">
    <cfRule type="expression" dxfId="14805" priority="518" stopIfTrue="1">
      <formula>OR(AG7=祝色)</formula>
    </cfRule>
  </conditionalFormatting>
  <conditionalFormatting sqref="AI7">
    <cfRule type="expression" dxfId="14804" priority="517" stopIfTrue="1">
      <formula>OR(AI7=祝色)</formula>
    </cfRule>
  </conditionalFormatting>
  <conditionalFormatting sqref="AK7">
    <cfRule type="expression" dxfId="14803" priority="516" stopIfTrue="1">
      <formula>OR(AK7=祝色)</formula>
    </cfRule>
  </conditionalFormatting>
  <conditionalFormatting sqref="AM7">
    <cfRule type="expression" dxfId="14802" priority="515" stopIfTrue="1">
      <formula>OR(AM7=祝色)</formula>
    </cfRule>
  </conditionalFormatting>
  <conditionalFormatting sqref="AO7">
    <cfRule type="expression" dxfId="14801" priority="514" stopIfTrue="1">
      <formula>OR(AO7=祝色)</formula>
    </cfRule>
  </conditionalFormatting>
  <conditionalFormatting sqref="AC9">
    <cfRule type="expression" dxfId="14800" priority="513" stopIfTrue="1">
      <formula>OR(AC9=祝色)</formula>
    </cfRule>
  </conditionalFormatting>
  <conditionalFormatting sqref="AE9">
    <cfRule type="expression" dxfId="14799" priority="512" stopIfTrue="1">
      <formula>OR(AE9=祝色)</formula>
    </cfRule>
  </conditionalFormatting>
  <conditionalFormatting sqref="AG9">
    <cfRule type="expression" dxfId="14798" priority="511" stopIfTrue="1">
      <formula>OR(AG9=祝色)</formula>
    </cfRule>
  </conditionalFormatting>
  <conditionalFormatting sqref="AI9">
    <cfRule type="expression" dxfId="14797" priority="510" stopIfTrue="1">
      <formula>OR(AI9=祝色)</formula>
    </cfRule>
  </conditionalFormatting>
  <conditionalFormatting sqref="AK9">
    <cfRule type="expression" dxfId="14796" priority="509" stopIfTrue="1">
      <formula>OR(AK9=祝色)</formula>
    </cfRule>
  </conditionalFormatting>
  <conditionalFormatting sqref="AM9">
    <cfRule type="expression" dxfId="14795" priority="508" stopIfTrue="1">
      <formula>OR(AM9=祝色)</formula>
    </cfRule>
  </conditionalFormatting>
  <conditionalFormatting sqref="AO9">
    <cfRule type="expression" dxfId="14794" priority="507" stopIfTrue="1">
      <formula>OR(AO9=祝色)</formula>
    </cfRule>
  </conditionalFormatting>
  <conditionalFormatting sqref="AC11">
    <cfRule type="expression" dxfId="14793" priority="506" stopIfTrue="1">
      <formula>OR(AC11=祝色)</formula>
    </cfRule>
  </conditionalFormatting>
  <conditionalFormatting sqref="AE11">
    <cfRule type="expression" dxfId="14792" priority="505" stopIfTrue="1">
      <formula>OR(AE11=祝色)</formula>
    </cfRule>
  </conditionalFormatting>
  <conditionalFormatting sqref="AG11">
    <cfRule type="expression" dxfId="14791" priority="504" stopIfTrue="1">
      <formula>OR(AG11=祝色)</formula>
    </cfRule>
  </conditionalFormatting>
  <conditionalFormatting sqref="AI11">
    <cfRule type="expression" dxfId="14790" priority="503" stopIfTrue="1">
      <formula>OR(AI11=祝色)</formula>
    </cfRule>
  </conditionalFormatting>
  <conditionalFormatting sqref="AK11">
    <cfRule type="expression" dxfId="14789" priority="502" stopIfTrue="1">
      <formula>OR(AK11=祝色)</formula>
    </cfRule>
  </conditionalFormatting>
  <conditionalFormatting sqref="AM11">
    <cfRule type="expression" dxfId="14788" priority="501" stopIfTrue="1">
      <formula>OR(AM11=祝色)</formula>
    </cfRule>
  </conditionalFormatting>
  <conditionalFormatting sqref="AO11">
    <cfRule type="expression" dxfId="14787" priority="500" stopIfTrue="1">
      <formula>OR(AO11=祝色)</formula>
    </cfRule>
  </conditionalFormatting>
  <conditionalFormatting sqref="AC13">
    <cfRule type="expression" dxfId="14786" priority="499" stopIfTrue="1">
      <formula>OR(AC13=祝色)</formula>
    </cfRule>
  </conditionalFormatting>
  <conditionalFormatting sqref="AE13">
    <cfRule type="expression" dxfId="14785" priority="498" stopIfTrue="1">
      <formula>OR(AE13=祝色)</formula>
    </cfRule>
  </conditionalFormatting>
  <conditionalFormatting sqref="AG13">
    <cfRule type="expression" dxfId="14784" priority="497" stopIfTrue="1">
      <formula>OR(AG13=祝色)</formula>
    </cfRule>
  </conditionalFormatting>
  <conditionalFormatting sqref="AI13">
    <cfRule type="expression" dxfId="14783" priority="496" stopIfTrue="1">
      <formula>OR(AI13=祝色)</formula>
    </cfRule>
  </conditionalFormatting>
  <conditionalFormatting sqref="AK13">
    <cfRule type="expression" dxfId="14782" priority="495" stopIfTrue="1">
      <formula>OR(AK13=祝色)</formula>
    </cfRule>
  </conditionalFormatting>
  <conditionalFormatting sqref="AM13">
    <cfRule type="expression" dxfId="14781" priority="494" stopIfTrue="1">
      <formula>OR(AM13=祝色)</formula>
    </cfRule>
  </conditionalFormatting>
  <conditionalFormatting sqref="AO13">
    <cfRule type="expression" dxfId="14780" priority="493" stopIfTrue="1">
      <formula>OR(AO13=祝色)</formula>
    </cfRule>
  </conditionalFormatting>
  <conditionalFormatting sqref="AC15">
    <cfRule type="expression" dxfId="14779" priority="492" stopIfTrue="1">
      <formula>OR(AC15=祝色)</formula>
    </cfRule>
  </conditionalFormatting>
  <conditionalFormatting sqref="AE15">
    <cfRule type="expression" dxfId="14778" priority="491" stopIfTrue="1">
      <formula>OR(AE15=祝色)</formula>
    </cfRule>
  </conditionalFormatting>
  <conditionalFormatting sqref="E23">
    <cfRule type="expression" dxfId="14777" priority="472" stopIfTrue="1">
      <formula>OR(AND(WEEKDAY(E23)=1,MONTH(E23)&lt;&gt;MONTH(A19)),AND(OR(E23=祝色),MONTH(E23)&lt;&gt;MONTH(A19)))</formula>
    </cfRule>
    <cfRule type="expression" dxfId="14776" priority="473" stopIfTrue="1">
      <formula>MONTH(E23)&lt;&gt;MONTH(A19)</formula>
    </cfRule>
    <cfRule type="expression" dxfId="14775" priority="474" stopIfTrue="1">
      <formula>OR(E23=祝色)</formula>
    </cfRule>
  </conditionalFormatting>
  <conditionalFormatting sqref="G23">
    <cfRule type="expression" dxfId="14774" priority="475" stopIfTrue="1">
      <formula>OR(AND(WEEKDAY(G23)=1,MONTH(G23)&lt;&gt;MONTH(A19)),AND(OR(G23=祝色),MONTH(G23)&lt;&gt;MONTH(A19)))</formula>
    </cfRule>
    <cfRule type="expression" dxfId="14773" priority="476" stopIfTrue="1">
      <formula>MONTH(G23)&lt;&gt;MONTH(A19)</formula>
    </cfRule>
    <cfRule type="expression" dxfId="14772" priority="477" stopIfTrue="1">
      <formula>OR(G23=祝色)</formula>
    </cfRule>
  </conditionalFormatting>
  <conditionalFormatting sqref="I23">
    <cfRule type="expression" dxfId="14771" priority="478" stopIfTrue="1">
      <formula>OR(AND(WEEKDAY(I23)=1,MONTH(I23)&lt;&gt;MONTH(A19)),AND(OR(I23=祝色),MONTH(I23)&lt;&gt;MONTH(A19)))</formula>
    </cfRule>
    <cfRule type="expression" dxfId="14770" priority="479" stopIfTrue="1">
      <formula>MONTH(I23)&lt;&gt;MONTH(A19)</formula>
    </cfRule>
    <cfRule type="expression" dxfId="14769" priority="480" stopIfTrue="1">
      <formula>OR(I23=祝色)</formula>
    </cfRule>
  </conditionalFormatting>
  <conditionalFormatting sqref="K23">
    <cfRule type="expression" dxfId="14768" priority="481" stopIfTrue="1">
      <formula>OR(AND(WEEKDAY(K23)=1,MONTH(K23)&lt;&gt;MONTH(A19)),AND(OR(K23=祝色),MONTH(K23)&lt;&gt;MONTH(A19)))</formula>
    </cfRule>
    <cfRule type="expression" dxfId="14767" priority="482" stopIfTrue="1">
      <formula>MONTH(K23)&lt;&gt;MONTH(A19)</formula>
    </cfRule>
    <cfRule type="expression" dxfId="14766" priority="483" stopIfTrue="1">
      <formula>OR(K23=祝色)</formula>
    </cfRule>
  </conditionalFormatting>
  <conditionalFormatting sqref="A23">
    <cfRule type="expression" dxfId="14765" priority="484" stopIfTrue="1">
      <formula>OR(AND(WEEKDAY(A23)=1,MONTH(A23)&lt;&gt;MONTH(A19)),AND(OR(A23=祝色),MONTH(A23)&lt;&gt;MONTH(A19)))</formula>
    </cfRule>
    <cfRule type="expression" dxfId="14764" priority="485" stopIfTrue="1">
      <formula>MONTH(A23)&lt;&gt;MONTH(A19)</formula>
    </cfRule>
    <cfRule type="expression" dxfId="14763" priority="486" stopIfTrue="1">
      <formula>OR(A23=祝色)</formula>
    </cfRule>
  </conditionalFormatting>
  <conditionalFormatting sqref="C23">
    <cfRule type="expression" dxfId="14762" priority="487" stopIfTrue="1">
      <formula>OR(AND(WEEKDAY(C23)=1,MONTH(C23)&lt;&gt;MONTH(A19)),AND(OR(C23=祝色),MONTH(C23)&lt;&gt;MONTH(A19)))</formula>
    </cfRule>
    <cfRule type="expression" dxfId="14761" priority="488" stopIfTrue="1">
      <formula>MONTH(C23)&lt;&gt;MONTH(A19)</formula>
    </cfRule>
    <cfRule type="expression" dxfId="14760" priority="489" stopIfTrue="1">
      <formula>OR(C23=祝色)</formula>
    </cfRule>
  </conditionalFormatting>
  <conditionalFormatting sqref="M23">
    <cfRule type="expression" dxfId="14759" priority="490" stopIfTrue="1">
      <formula>OR(M23=祝色)</formula>
    </cfRule>
  </conditionalFormatting>
  <conditionalFormatting sqref="A25">
    <cfRule type="expression" dxfId="14758" priority="471" stopIfTrue="1">
      <formula>OR(A25=祝色)</formula>
    </cfRule>
  </conditionalFormatting>
  <conditionalFormatting sqref="C25">
    <cfRule type="expression" dxfId="14757" priority="470" stopIfTrue="1">
      <formula>OR(C25=祝色)</formula>
    </cfRule>
  </conditionalFormatting>
  <conditionalFormatting sqref="E25">
    <cfRule type="expression" dxfId="14756" priority="469" stopIfTrue="1">
      <formula>OR(E25=祝色)</formula>
    </cfRule>
  </conditionalFormatting>
  <conditionalFormatting sqref="G25">
    <cfRule type="expression" dxfId="14755" priority="468" stopIfTrue="1">
      <formula>OR(G25=祝色)</formula>
    </cfRule>
  </conditionalFormatting>
  <conditionalFormatting sqref="I25">
    <cfRule type="expression" dxfId="14754" priority="467" stopIfTrue="1">
      <formula>OR(I25=祝色)</formula>
    </cfRule>
  </conditionalFormatting>
  <conditionalFormatting sqref="K25">
    <cfRule type="expression" dxfId="14753" priority="466" stopIfTrue="1">
      <formula>OR(K25=祝色)</formula>
    </cfRule>
  </conditionalFormatting>
  <conditionalFormatting sqref="M25">
    <cfRule type="expression" dxfId="14752" priority="465" stopIfTrue="1">
      <formula>OR(M25=祝色)</formula>
    </cfRule>
  </conditionalFormatting>
  <conditionalFormatting sqref="A27">
    <cfRule type="expression" dxfId="14751" priority="464" stopIfTrue="1">
      <formula>OR(A27=祝色)</formula>
    </cfRule>
  </conditionalFormatting>
  <conditionalFormatting sqref="C27">
    <cfRule type="expression" dxfId="14750" priority="463" stopIfTrue="1">
      <formula>OR(C27=祝色)</formula>
    </cfRule>
  </conditionalFormatting>
  <conditionalFormatting sqref="E27">
    <cfRule type="expression" dxfId="14749" priority="462" stopIfTrue="1">
      <formula>OR(E27=祝色)</formula>
    </cfRule>
  </conditionalFormatting>
  <conditionalFormatting sqref="G27">
    <cfRule type="expression" dxfId="14748" priority="461" stopIfTrue="1">
      <formula>OR(G27=祝色)</formula>
    </cfRule>
  </conditionalFormatting>
  <conditionalFormatting sqref="I27">
    <cfRule type="expression" dxfId="14747" priority="460" stopIfTrue="1">
      <formula>OR(I27=祝色)</formula>
    </cfRule>
  </conditionalFormatting>
  <conditionalFormatting sqref="K27">
    <cfRule type="expression" dxfId="14746" priority="459" stopIfTrue="1">
      <formula>OR(K27=祝色)</formula>
    </cfRule>
  </conditionalFormatting>
  <conditionalFormatting sqref="M27">
    <cfRule type="expression" dxfId="14745" priority="458" stopIfTrue="1">
      <formula>OR(M27=祝色)</formula>
    </cfRule>
  </conditionalFormatting>
  <conditionalFormatting sqref="A29">
    <cfRule type="expression" dxfId="14744" priority="457" stopIfTrue="1">
      <formula>OR(A29=祝色)</formula>
    </cfRule>
  </conditionalFormatting>
  <conditionalFormatting sqref="C29">
    <cfRule type="expression" dxfId="14743" priority="456" stopIfTrue="1">
      <formula>OR(C29=祝色)</formula>
    </cfRule>
  </conditionalFormatting>
  <conditionalFormatting sqref="E29">
    <cfRule type="expression" dxfId="14742" priority="455" stopIfTrue="1">
      <formula>OR(E29=祝色)</formula>
    </cfRule>
  </conditionalFormatting>
  <conditionalFormatting sqref="G29">
    <cfRule type="expression" dxfId="14741" priority="454" stopIfTrue="1">
      <formula>OR(G29=祝色)</formula>
    </cfRule>
  </conditionalFormatting>
  <conditionalFormatting sqref="I29">
    <cfRule type="expression" dxfId="14740" priority="453" stopIfTrue="1">
      <formula>OR(I29=祝色)</formula>
    </cfRule>
  </conditionalFormatting>
  <conditionalFormatting sqref="K29">
    <cfRule type="expression" dxfId="14739" priority="452" stopIfTrue="1">
      <formula>OR(K29=祝色)</formula>
    </cfRule>
  </conditionalFormatting>
  <conditionalFormatting sqref="M29">
    <cfRule type="expression" dxfId="14738" priority="451" stopIfTrue="1">
      <formula>OR(M29=祝色)</formula>
    </cfRule>
  </conditionalFormatting>
  <conditionalFormatting sqref="A31">
    <cfRule type="expression" dxfId="14737" priority="450" stopIfTrue="1">
      <formula>OR(A31=祝色)</formula>
    </cfRule>
  </conditionalFormatting>
  <conditionalFormatting sqref="C31">
    <cfRule type="expression" dxfId="14736" priority="449" stopIfTrue="1">
      <formula>OR(C31=祝色)</formula>
    </cfRule>
  </conditionalFormatting>
  <conditionalFormatting sqref="E31">
    <cfRule type="expression" dxfId="14735" priority="448" stopIfTrue="1">
      <formula>OR(E31=祝色)</formula>
    </cfRule>
  </conditionalFormatting>
  <conditionalFormatting sqref="G31">
    <cfRule type="expression" dxfId="14734" priority="447" stopIfTrue="1">
      <formula>OR(G31=祝色)</formula>
    </cfRule>
  </conditionalFormatting>
  <conditionalFormatting sqref="I31">
    <cfRule type="expression" dxfId="14733" priority="446" stopIfTrue="1">
      <formula>OR(I31=祝色)</formula>
    </cfRule>
  </conditionalFormatting>
  <conditionalFormatting sqref="K31">
    <cfRule type="expression" dxfId="14732" priority="445" stopIfTrue="1">
      <formula>OR(K31=祝色)</formula>
    </cfRule>
  </conditionalFormatting>
  <conditionalFormatting sqref="M31">
    <cfRule type="expression" dxfId="14731" priority="444" stopIfTrue="1">
      <formula>OR(M31=祝色)</formula>
    </cfRule>
  </conditionalFormatting>
  <conditionalFormatting sqref="A33">
    <cfRule type="expression" dxfId="14730" priority="443" stopIfTrue="1">
      <formula>OR(A33=祝色)</formula>
    </cfRule>
  </conditionalFormatting>
  <conditionalFormatting sqref="C33">
    <cfRule type="expression" dxfId="14729" priority="442" stopIfTrue="1">
      <formula>OR(C33=祝色)</formula>
    </cfRule>
  </conditionalFormatting>
  <conditionalFormatting sqref="S23">
    <cfRule type="expression" dxfId="14728" priority="423" stopIfTrue="1">
      <formula>OR(AND(WEEKDAY(S23)=1,MONTH(S23)&lt;&gt;MONTH(O19)),AND(OR(S23=祝色),MONTH(S23)&lt;&gt;MONTH(O19)))</formula>
    </cfRule>
    <cfRule type="expression" dxfId="14727" priority="424" stopIfTrue="1">
      <formula>MONTH(S23)&lt;&gt;MONTH(O19)</formula>
    </cfRule>
    <cfRule type="expression" dxfId="14726" priority="425" stopIfTrue="1">
      <formula>OR(S23=祝色)</formula>
    </cfRule>
  </conditionalFormatting>
  <conditionalFormatting sqref="U23">
    <cfRule type="expression" dxfId="14725" priority="426" stopIfTrue="1">
      <formula>OR(AND(WEEKDAY(U23)=1,MONTH(U23)&lt;&gt;MONTH(O19)),AND(OR(U23=祝色),MONTH(U23)&lt;&gt;MONTH(O19)))</formula>
    </cfRule>
    <cfRule type="expression" dxfId="14724" priority="427" stopIfTrue="1">
      <formula>MONTH(U23)&lt;&gt;MONTH(O19)</formula>
    </cfRule>
    <cfRule type="expression" dxfId="14723" priority="428" stopIfTrue="1">
      <formula>OR(U23=祝色)</formula>
    </cfRule>
  </conditionalFormatting>
  <conditionalFormatting sqref="W23">
    <cfRule type="expression" dxfId="14722" priority="429" stopIfTrue="1">
      <formula>OR(AND(WEEKDAY(W23)=1,MONTH(W23)&lt;&gt;MONTH(O19)),AND(OR(W23=祝色),MONTH(W23)&lt;&gt;MONTH(O19)))</formula>
    </cfRule>
    <cfRule type="expression" dxfId="14721" priority="430" stopIfTrue="1">
      <formula>MONTH(W23)&lt;&gt;MONTH(O19)</formula>
    </cfRule>
    <cfRule type="expression" dxfId="14720" priority="431" stopIfTrue="1">
      <formula>OR(W23=祝色)</formula>
    </cfRule>
  </conditionalFormatting>
  <conditionalFormatting sqref="Y23">
    <cfRule type="expression" dxfId="14719" priority="432" stopIfTrue="1">
      <formula>OR(AND(WEEKDAY(Y23)=1,MONTH(Y23)&lt;&gt;MONTH(O19)),AND(OR(Y23=祝色),MONTH(Y23)&lt;&gt;MONTH(O19)))</formula>
    </cfRule>
    <cfRule type="expression" dxfId="14718" priority="433" stopIfTrue="1">
      <formula>MONTH(Y23)&lt;&gt;MONTH(O19)</formula>
    </cfRule>
    <cfRule type="expression" dxfId="14717" priority="434" stopIfTrue="1">
      <formula>OR(Y23=祝色)</formula>
    </cfRule>
  </conditionalFormatting>
  <conditionalFormatting sqref="O23">
    <cfRule type="expression" dxfId="14716" priority="435" stopIfTrue="1">
      <formula>OR(AND(WEEKDAY(O23)=1,MONTH(O23)&lt;&gt;MONTH(O19)),AND(OR(O23=祝色),MONTH(O23)&lt;&gt;MONTH(O19)))</formula>
    </cfRule>
    <cfRule type="expression" dxfId="14715" priority="436" stopIfTrue="1">
      <formula>MONTH(O23)&lt;&gt;MONTH(O19)</formula>
    </cfRule>
    <cfRule type="expression" dxfId="14714" priority="437" stopIfTrue="1">
      <formula>OR(O23=祝色)</formula>
    </cfRule>
  </conditionalFormatting>
  <conditionalFormatting sqref="Q23">
    <cfRule type="expression" dxfId="14713" priority="438" stopIfTrue="1">
      <formula>OR(AND(WEEKDAY(Q23)=1,MONTH(Q23)&lt;&gt;MONTH(O19)),AND(OR(Q23=祝色),MONTH(Q23)&lt;&gt;MONTH(O19)))</formula>
    </cfRule>
    <cfRule type="expression" dxfId="14712" priority="439" stopIfTrue="1">
      <formula>MONTH(Q23)&lt;&gt;MONTH(O19)</formula>
    </cfRule>
    <cfRule type="expression" dxfId="14711" priority="440" stopIfTrue="1">
      <formula>OR(Q23=祝色)</formula>
    </cfRule>
  </conditionalFormatting>
  <conditionalFormatting sqref="AA23">
    <cfRule type="expression" dxfId="14710" priority="441" stopIfTrue="1">
      <formula>OR(AA23=祝色)</formula>
    </cfRule>
  </conditionalFormatting>
  <conditionalFormatting sqref="O25">
    <cfRule type="expression" dxfId="14709" priority="422" stopIfTrue="1">
      <formula>OR(O25=祝色)</formula>
    </cfRule>
  </conditionalFormatting>
  <conditionalFormatting sqref="Q25">
    <cfRule type="expression" dxfId="14708" priority="421" stopIfTrue="1">
      <formula>OR(Q25=祝色)</formula>
    </cfRule>
  </conditionalFormatting>
  <conditionalFormatting sqref="S25">
    <cfRule type="expression" dxfId="14707" priority="420" stopIfTrue="1">
      <formula>OR(S25=祝色)</formula>
    </cfRule>
  </conditionalFormatting>
  <conditionalFormatting sqref="U25">
    <cfRule type="expression" dxfId="14706" priority="419" stopIfTrue="1">
      <formula>OR(U25=祝色)</formula>
    </cfRule>
  </conditionalFormatting>
  <conditionalFormatting sqref="W25">
    <cfRule type="expression" dxfId="14705" priority="418" stopIfTrue="1">
      <formula>OR(W25=祝色)</formula>
    </cfRule>
  </conditionalFormatting>
  <conditionalFormatting sqref="Y25">
    <cfRule type="expression" dxfId="14704" priority="417" stopIfTrue="1">
      <formula>OR(Y25=祝色)</formula>
    </cfRule>
  </conditionalFormatting>
  <conditionalFormatting sqref="AA25">
    <cfRule type="expression" dxfId="14703" priority="416" stopIfTrue="1">
      <formula>OR(AA25=祝色)</formula>
    </cfRule>
  </conditionalFormatting>
  <conditionalFormatting sqref="O27">
    <cfRule type="expression" dxfId="14702" priority="415" stopIfTrue="1">
      <formula>OR(O27=祝色)</formula>
    </cfRule>
  </conditionalFormatting>
  <conditionalFormatting sqref="Q27">
    <cfRule type="expression" dxfId="14701" priority="414" stopIfTrue="1">
      <formula>OR(Q27=祝色)</formula>
    </cfRule>
  </conditionalFormatting>
  <conditionalFormatting sqref="S27">
    <cfRule type="expression" dxfId="14700" priority="413" stopIfTrue="1">
      <formula>OR(S27=祝色)</formula>
    </cfRule>
  </conditionalFormatting>
  <conditionalFormatting sqref="U27">
    <cfRule type="expression" dxfId="14699" priority="412" stopIfTrue="1">
      <formula>OR(U27=祝色)</formula>
    </cfRule>
  </conditionalFormatting>
  <conditionalFormatting sqref="W27">
    <cfRule type="expression" dxfId="14698" priority="411" stopIfTrue="1">
      <formula>OR(W27=祝色)</formula>
    </cfRule>
  </conditionalFormatting>
  <conditionalFormatting sqref="Y27">
    <cfRule type="expression" dxfId="14697" priority="410" stopIfTrue="1">
      <formula>OR(Y27=祝色)</formula>
    </cfRule>
  </conditionalFormatting>
  <conditionalFormatting sqref="AA27">
    <cfRule type="expression" dxfId="14696" priority="409" stopIfTrue="1">
      <formula>OR(AA27=祝色)</formula>
    </cfRule>
  </conditionalFormatting>
  <conditionalFormatting sqref="O29">
    <cfRule type="expression" dxfId="14695" priority="408" stopIfTrue="1">
      <formula>OR(O29=祝色)</formula>
    </cfRule>
  </conditionalFormatting>
  <conditionalFormatting sqref="Q29">
    <cfRule type="expression" dxfId="14694" priority="407" stopIfTrue="1">
      <formula>OR(Q29=祝色)</formula>
    </cfRule>
  </conditionalFormatting>
  <conditionalFormatting sqref="S29">
    <cfRule type="expression" dxfId="14693" priority="406" stopIfTrue="1">
      <formula>OR(S29=祝色)</formula>
    </cfRule>
  </conditionalFormatting>
  <conditionalFormatting sqref="U29">
    <cfRule type="expression" dxfId="14692" priority="405" stopIfTrue="1">
      <formula>OR(U29=祝色)</formula>
    </cfRule>
  </conditionalFormatting>
  <conditionalFormatting sqref="W29">
    <cfRule type="expression" dxfId="14691" priority="404" stopIfTrue="1">
      <formula>OR(W29=祝色)</formula>
    </cfRule>
  </conditionalFormatting>
  <conditionalFormatting sqref="Y29">
    <cfRule type="expression" dxfId="14690" priority="403" stopIfTrue="1">
      <formula>OR(Y29=祝色)</formula>
    </cfRule>
  </conditionalFormatting>
  <conditionalFormatting sqref="AA29">
    <cfRule type="expression" dxfId="14689" priority="402" stopIfTrue="1">
      <formula>OR(AA29=祝色)</formula>
    </cfRule>
  </conditionalFormatting>
  <conditionalFormatting sqref="O31">
    <cfRule type="expression" dxfId="14688" priority="401" stopIfTrue="1">
      <formula>OR(O31=祝色)</formula>
    </cfRule>
  </conditionalFormatting>
  <conditionalFormatting sqref="Q31">
    <cfRule type="expression" dxfId="14687" priority="400" stopIfTrue="1">
      <formula>OR(Q31=祝色)</formula>
    </cfRule>
  </conditionalFormatting>
  <conditionalFormatting sqref="S31">
    <cfRule type="expression" dxfId="14686" priority="399" stopIfTrue="1">
      <formula>OR(S31=祝色)</formula>
    </cfRule>
  </conditionalFormatting>
  <conditionalFormatting sqref="U31">
    <cfRule type="expression" dxfId="14685" priority="398" stopIfTrue="1">
      <formula>OR(U31=祝色)</formula>
    </cfRule>
  </conditionalFormatting>
  <conditionalFormatting sqref="W31">
    <cfRule type="expression" dxfId="14684" priority="397" stopIfTrue="1">
      <formula>OR(W31=祝色)</formula>
    </cfRule>
  </conditionalFormatting>
  <conditionalFormatting sqref="Y31">
    <cfRule type="expression" dxfId="14683" priority="396" stopIfTrue="1">
      <formula>OR(Y31=祝色)</formula>
    </cfRule>
  </conditionalFormatting>
  <conditionalFormatting sqref="AA31">
    <cfRule type="expression" dxfId="14682" priority="395" stopIfTrue="1">
      <formula>OR(AA31=祝色)</formula>
    </cfRule>
  </conditionalFormatting>
  <conditionalFormatting sqref="O33">
    <cfRule type="expression" dxfId="14681" priority="394" stopIfTrue="1">
      <formula>OR(O33=祝色)</formula>
    </cfRule>
  </conditionalFormatting>
  <conditionalFormatting sqref="Q33">
    <cfRule type="expression" dxfId="14680" priority="393" stopIfTrue="1">
      <formula>OR(Q33=祝色)</formula>
    </cfRule>
  </conditionalFormatting>
  <conditionalFormatting sqref="AG23">
    <cfRule type="expression" dxfId="14679" priority="374" stopIfTrue="1">
      <formula>OR(AND(WEEKDAY(AG23)=1,MONTH(AG23)&lt;&gt;MONTH(AC19)),AND(OR(AG23=祝色),MONTH(AG23)&lt;&gt;MONTH(AC19)))</formula>
    </cfRule>
    <cfRule type="expression" dxfId="14678" priority="375" stopIfTrue="1">
      <formula>MONTH(AG23)&lt;&gt;MONTH(AC19)</formula>
    </cfRule>
    <cfRule type="expression" dxfId="14677" priority="376" stopIfTrue="1">
      <formula>OR(AG23=祝色)</formula>
    </cfRule>
  </conditionalFormatting>
  <conditionalFormatting sqref="AI23">
    <cfRule type="expression" dxfId="14676" priority="377" stopIfTrue="1">
      <formula>OR(AND(WEEKDAY(AI23)=1,MONTH(AI23)&lt;&gt;MONTH(AC19)),AND(OR(AI23=祝色),MONTH(AI23)&lt;&gt;MONTH(AC19)))</formula>
    </cfRule>
    <cfRule type="expression" dxfId="14675" priority="378" stopIfTrue="1">
      <formula>MONTH(AI23)&lt;&gt;MONTH(AC19)</formula>
    </cfRule>
    <cfRule type="expression" dxfId="14674" priority="379" stopIfTrue="1">
      <formula>OR(AI23=祝色)</formula>
    </cfRule>
  </conditionalFormatting>
  <conditionalFormatting sqref="AK23">
    <cfRule type="expression" dxfId="14673" priority="380" stopIfTrue="1">
      <formula>OR(AND(WEEKDAY(AK23)=1,MONTH(AK23)&lt;&gt;MONTH(AC19)),AND(OR(AK23=祝色),MONTH(AK23)&lt;&gt;MONTH(AC19)))</formula>
    </cfRule>
    <cfRule type="expression" dxfId="14672" priority="381" stopIfTrue="1">
      <formula>MONTH(AK23)&lt;&gt;MONTH(AC19)</formula>
    </cfRule>
    <cfRule type="expression" dxfId="14671" priority="382" stopIfTrue="1">
      <formula>OR(AK23=祝色)</formula>
    </cfRule>
  </conditionalFormatting>
  <conditionalFormatting sqref="AM23">
    <cfRule type="expression" dxfId="14670" priority="383" stopIfTrue="1">
      <formula>OR(AND(WEEKDAY(AM23)=1,MONTH(AM23)&lt;&gt;MONTH(AC19)),AND(OR(AM23=祝色),MONTH(AM23)&lt;&gt;MONTH(AC19)))</formula>
    </cfRule>
    <cfRule type="expression" dxfId="14669" priority="384" stopIfTrue="1">
      <formula>MONTH(AM23)&lt;&gt;MONTH(AC19)</formula>
    </cfRule>
    <cfRule type="expression" dxfId="14668" priority="385" stopIfTrue="1">
      <formula>OR(AM23=祝色)</formula>
    </cfRule>
  </conditionalFormatting>
  <conditionalFormatting sqref="AC23">
    <cfRule type="expression" dxfId="14667" priority="386" stopIfTrue="1">
      <formula>OR(AND(WEEKDAY(AC23)=1,MONTH(AC23)&lt;&gt;MONTH(AC19)),AND(OR(AC23=祝色),MONTH(AC23)&lt;&gt;MONTH(AC19)))</formula>
    </cfRule>
    <cfRule type="expression" dxfId="14666" priority="387" stopIfTrue="1">
      <formula>MONTH(AC23)&lt;&gt;MONTH(AC19)</formula>
    </cfRule>
    <cfRule type="expression" dxfId="14665" priority="388" stopIfTrue="1">
      <formula>OR(AC23=祝色)</formula>
    </cfRule>
  </conditionalFormatting>
  <conditionalFormatting sqref="AE23">
    <cfRule type="expression" dxfId="14664" priority="389" stopIfTrue="1">
      <formula>OR(AND(WEEKDAY(AE23)=1,MONTH(AE23)&lt;&gt;MONTH(AC19)),AND(OR(AE23=祝色),MONTH(AE23)&lt;&gt;MONTH(AC19)))</formula>
    </cfRule>
    <cfRule type="expression" dxfId="14663" priority="390" stopIfTrue="1">
      <formula>MONTH(AE23)&lt;&gt;MONTH(AC19)</formula>
    </cfRule>
    <cfRule type="expression" dxfId="14662" priority="391" stopIfTrue="1">
      <formula>OR(AE23=祝色)</formula>
    </cfRule>
  </conditionalFormatting>
  <conditionalFormatting sqref="AO23">
    <cfRule type="expression" dxfId="14661" priority="392" stopIfTrue="1">
      <formula>OR(AO23=祝色)</formula>
    </cfRule>
  </conditionalFormatting>
  <conditionalFormatting sqref="AC25">
    <cfRule type="expression" dxfId="14660" priority="373" stopIfTrue="1">
      <formula>OR(AC25=祝色)</formula>
    </cfRule>
  </conditionalFormatting>
  <conditionalFormatting sqref="AE25">
    <cfRule type="expression" dxfId="14659" priority="372" stopIfTrue="1">
      <formula>OR(AE25=祝色)</formula>
    </cfRule>
  </conditionalFormatting>
  <conditionalFormatting sqref="AG25">
    <cfRule type="expression" dxfId="14658" priority="371" stopIfTrue="1">
      <formula>OR(AG25=祝色)</formula>
    </cfRule>
  </conditionalFormatting>
  <conditionalFormatting sqref="AI25">
    <cfRule type="expression" dxfId="14657" priority="370" stopIfTrue="1">
      <formula>OR(AI25=祝色)</formula>
    </cfRule>
  </conditionalFormatting>
  <conditionalFormatting sqref="AK25">
    <cfRule type="expression" dxfId="14656" priority="369" stopIfTrue="1">
      <formula>OR(AK25=祝色)</formula>
    </cfRule>
  </conditionalFormatting>
  <conditionalFormatting sqref="AM25">
    <cfRule type="expression" dxfId="14655" priority="368" stopIfTrue="1">
      <formula>OR(AM25=祝色)</formula>
    </cfRule>
  </conditionalFormatting>
  <conditionalFormatting sqref="AO25">
    <cfRule type="expression" dxfId="14654" priority="367" stopIfTrue="1">
      <formula>OR(AO25=祝色)</formula>
    </cfRule>
  </conditionalFormatting>
  <conditionalFormatting sqref="AC27">
    <cfRule type="expression" dxfId="14653" priority="366" stopIfTrue="1">
      <formula>OR(AC27=祝色)</formula>
    </cfRule>
  </conditionalFormatting>
  <conditionalFormatting sqref="AE27">
    <cfRule type="expression" dxfId="14652" priority="365" stopIfTrue="1">
      <formula>OR(AE27=祝色)</formula>
    </cfRule>
  </conditionalFormatting>
  <conditionalFormatting sqref="AG27">
    <cfRule type="expression" dxfId="14651" priority="364" stopIfTrue="1">
      <formula>OR(AG27=祝色)</formula>
    </cfRule>
  </conditionalFormatting>
  <conditionalFormatting sqref="AI27">
    <cfRule type="expression" dxfId="14650" priority="363" stopIfTrue="1">
      <formula>OR(AI27=祝色)</formula>
    </cfRule>
  </conditionalFormatting>
  <conditionalFormatting sqref="AK27">
    <cfRule type="expression" dxfId="14649" priority="362" stopIfTrue="1">
      <formula>OR(AK27=祝色)</formula>
    </cfRule>
  </conditionalFormatting>
  <conditionalFormatting sqref="AM27">
    <cfRule type="expression" dxfId="14648" priority="361" stopIfTrue="1">
      <formula>OR(AM27=祝色)</formula>
    </cfRule>
  </conditionalFormatting>
  <conditionalFormatting sqref="AO27">
    <cfRule type="expression" dxfId="14647" priority="360" stopIfTrue="1">
      <formula>OR(AO27=祝色)</formula>
    </cfRule>
  </conditionalFormatting>
  <conditionalFormatting sqref="AC29">
    <cfRule type="expression" dxfId="14646" priority="359" stopIfTrue="1">
      <formula>OR(AC29=祝色)</formula>
    </cfRule>
  </conditionalFormatting>
  <conditionalFormatting sqref="AE29">
    <cfRule type="expression" dxfId="14645" priority="358" stopIfTrue="1">
      <formula>OR(AE29=祝色)</formula>
    </cfRule>
  </conditionalFormatting>
  <conditionalFormatting sqref="AG29">
    <cfRule type="expression" dxfId="14644" priority="357" stopIfTrue="1">
      <formula>OR(AG29=祝色)</formula>
    </cfRule>
  </conditionalFormatting>
  <conditionalFormatting sqref="AI29">
    <cfRule type="expression" dxfId="14643" priority="356" stopIfTrue="1">
      <formula>OR(AI29=祝色)</formula>
    </cfRule>
  </conditionalFormatting>
  <conditionalFormatting sqref="AK29">
    <cfRule type="expression" dxfId="14642" priority="355" stopIfTrue="1">
      <formula>OR(AK29=祝色)</formula>
    </cfRule>
  </conditionalFormatting>
  <conditionalFormatting sqref="AM29">
    <cfRule type="expression" dxfId="14641" priority="354" stopIfTrue="1">
      <formula>OR(AM29=祝色)</formula>
    </cfRule>
  </conditionalFormatting>
  <conditionalFormatting sqref="AO29">
    <cfRule type="expression" dxfId="14640" priority="353" stopIfTrue="1">
      <formula>OR(AO29=祝色)</formula>
    </cfRule>
  </conditionalFormatting>
  <conditionalFormatting sqref="AC31">
    <cfRule type="expression" dxfId="14639" priority="352" stopIfTrue="1">
      <formula>OR(AC31=祝色)</formula>
    </cfRule>
  </conditionalFormatting>
  <conditionalFormatting sqref="AE31">
    <cfRule type="expression" dxfId="14638" priority="351" stopIfTrue="1">
      <formula>OR(AE31=祝色)</formula>
    </cfRule>
  </conditionalFormatting>
  <conditionalFormatting sqref="AG31">
    <cfRule type="expression" dxfId="14637" priority="350" stopIfTrue="1">
      <formula>OR(AG31=祝色)</formula>
    </cfRule>
  </conditionalFormatting>
  <conditionalFormatting sqref="AI31">
    <cfRule type="expression" dxfId="14636" priority="349" stopIfTrue="1">
      <formula>OR(AI31=祝色)</formula>
    </cfRule>
  </conditionalFormatting>
  <conditionalFormatting sqref="AK31">
    <cfRule type="expression" dxfId="14635" priority="348" stopIfTrue="1">
      <formula>OR(AK31=祝色)</formula>
    </cfRule>
  </conditionalFormatting>
  <conditionalFormatting sqref="AM31">
    <cfRule type="expression" dxfId="14634" priority="347" stopIfTrue="1">
      <formula>OR(AM31=祝色)</formula>
    </cfRule>
  </conditionalFormatting>
  <conditionalFormatting sqref="AO31">
    <cfRule type="expression" dxfId="14633" priority="346" stopIfTrue="1">
      <formula>OR(AO31=祝色)</formula>
    </cfRule>
  </conditionalFormatting>
  <conditionalFormatting sqref="AC33">
    <cfRule type="expression" dxfId="14632" priority="345" stopIfTrue="1">
      <formula>OR(AC33=祝色)</formula>
    </cfRule>
  </conditionalFormatting>
  <conditionalFormatting sqref="AE33">
    <cfRule type="expression" dxfId="14631" priority="344" stopIfTrue="1">
      <formula>OR(AE33=祝色)</formula>
    </cfRule>
  </conditionalFormatting>
  <conditionalFormatting sqref="E39">
    <cfRule type="expression" dxfId="14630" priority="325" stopIfTrue="1">
      <formula>OR(AND(WEEKDAY(E39)=1,MONTH(E39)&lt;&gt;MONTH(A35)),AND(OR(E39=祝色),MONTH(E39)&lt;&gt;MONTH(A35)))</formula>
    </cfRule>
    <cfRule type="expression" dxfId="14629" priority="326" stopIfTrue="1">
      <formula>MONTH(E39)&lt;&gt;MONTH(A35)</formula>
    </cfRule>
    <cfRule type="expression" dxfId="14628" priority="327" stopIfTrue="1">
      <formula>OR(E39=祝色)</formula>
    </cfRule>
  </conditionalFormatting>
  <conditionalFormatting sqref="G39">
    <cfRule type="expression" dxfId="14627" priority="328" stopIfTrue="1">
      <formula>OR(AND(WEEKDAY(G39)=1,MONTH(G39)&lt;&gt;MONTH(A35)),AND(OR(G39=祝色),MONTH(G39)&lt;&gt;MONTH(A35)))</formula>
    </cfRule>
    <cfRule type="expression" dxfId="14626" priority="329" stopIfTrue="1">
      <formula>MONTH(G39)&lt;&gt;MONTH(A35)</formula>
    </cfRule>
    <cfRule type="expression" dxfId="14625" priority="330" stopIfTrue="1">
      <formula>OR(G39=祝色)</formula>
    </cfRule>
  </conditionalFormatting>
  <conditionalFormatting sqref="I39">
    <cfRule type="expression" dxfId="14624" priority="331" stopIfTrue="1">
      <formula>OR(AND(WEEKDAY(I39)=1,MONTH(I39)&lt;&gt;MONTH(A35)),AND(OR(I39=祝色),MONTH(I39)&lt;&gt;MONTH(A35)))</formula>
    </cfRule>
    <cfRule type="expression" dxfId="14623" priority="332" stopIfTrue="1">
      <formula>MONTH(I39)&lt;&gt;MONTH(A35)</formula>
    </cfRule>
    <cfRule type="expression" dxfId="14622" priority="333" stopIfTrue="1">
      <formula>OR(I39=祝色)</formula>
    </cfRule>
  </conditionalFormatting>
  <conditionalFormatting sqref="K39">
    <cfRule type="expression" dxfId="14621" priority="334" stopIfTrue="1">
      <formula>OR(AND(WEEKDAY(K39)=1,MONTH(K39)&lt;&gt;MONTH(A35)),AND(OR(K39=祝色),MONTH(K39)&lt;&gt;MONTH(A35)))</formula>
    </cfRule>
    <cfRule type="expression" dxfId="14620" priority="335" stopIfTrue="1">
      <formula>MONTH(K39)&lt;&gt;MONTH(A35)</formula>
    </cfRule>
    <cfRule type="expression" dxfId="14619" priority="336" stopIfTrue="1">
      <formula>OR(K39=祝色)</formula>
    </cfRule>
  </conditionalFormatting>
  <conditionalFormatting sqref="A39">
    <cfRule type="expression" dxfId="14618" priority="337" stopIfTrue="1">
      <formula>OR(AND(WEEKDAY(A39)=1,MONTH(A39)&lt;&gt;MONTH(A35)),AND(OR(A39=祝色),MONTH(A39)&lt;&gt;MONTH(A35)))</formula>
    </cfRule>
    <cfRule type="expression" dxfId="14617" priority="338" stopIfTrue="1">
      <formula>MONTH(A39)&lt;&gt;MONTH(A35)</formula>
    </cfRule>
    <cfRule type="expression" dxfId="14616" priority="339" stopIfTrue="1">
      <formula>OR(A39=祝色)</formula>
    </cfRule>
  </conditionalFormatting>
  <conditionalFormatting sqref="C39">
    <cfRule type="expression" dxfId="14615" priority="340" stopIfTrue="1">
      <formula>OR(AND(WEEKDAY(C39)=1,MONTH(C39)&lt;&gt;MONTH(A35)),AND(OR(C39=祝色),MONTH(C39)&lt;&gt;MONTH(A35)))</formula>
    </cfRule>
    <cfRule type="expression" dxfId="14614" priority="341" stopIfTrue="1">
      <formula>MONTH(C39)&lt;&gt;MONTH(A35)</formula>
    </cfRule>
    <cfRule type="expression" dxfId="14613" priority="342" stopIfTrue="1">
      <formula>OR(C39=祝色)</formula>
    </cfRule>
  </conditionalFormatting>
  <conditionalFormatting sqref="M39">
    <cfRule type="expression" dxfId="14612" priority="343" stopIfTrue="1">
      <formula>OR(M39=祝色)</formula>
    </cfRule>
  </conditionalFormatting>
  <conditionalFormatting sqref="A41">
    <cfRule type="expression" dxfId="14611" priority="324" stopIfTrue="1">
      <formula>OR(A41=祝色)</formula>
    </cfRule>
  </conditionalFormatting>
  <conditionalFormatting sqref="C41">
    <cfRule type="expression" dxfId="14610" priority="323" stopIfTrue="1">
      <formula>OR(C41=祝色)</formula>
    </cfRule>
  </conditionalFormatting>
  <conditionalFormatting sqref="E41">
    <cfRule type="expression" dxfId="14609" priority="322" stopIfTrue="1">
      <formula>OR(E41=祝色)</formula>
    </cfRule>
  </conditionalFormatting>
  <conditionalFormatting sqref="G41">
    <cfRule type="expression" dxfId="14608" priority="321" stopIfTrue="1">
      <formula>OR(G41=祝色)</formula>
    </cfRule>
  </conditionalFormatting>
  <conditionalFormatting sqref="I41">
    <cfRule type="expression" dxfId="14607" priority="320" stopIfTrue="1">
      <formula>OR(I41=祝色)</formula>
    </cfRule>
  </conditionalFormatting>
  <conditionalFormatting sqref="K41">
    <cfRule type="expression" dxfId="14606" priority="319" stopIfTrue="1">
      <formula>OR(K41=祝色)</formula>
    </cfRule>
  </conditionalFormatting>
  <conditionalFormatting sqref="M41">
    <cfRule type="expression" dxfId="14605" priority="318" stopIfTrue="1">
      <formula>OR(M41=祝色)</formula>
    </cfRule>
  </conditionalFormatting>
  <conditionalFormatting sqref="A43">
    <cfRule type="expression" dxfId="14604" priority="317" stopIfTrue="1">
      <formula>OR(A43=祝色)</formula>
    </cfRule>
  </conditionalFormatting>
  <conditionalFormatting sqref="C43">
    <cfRule type="expression" dxfId="14603" priority="316" stopIfTrue="1">
      <formula>OR(C43=祝色)</formula>
    </cfRule>
  </conditionalFormatting>
  <conditionalFormatting sqref="E43">
    <cfRule type="expression" dxfId="14602" priority="315" stopIfTrue="1">
      <formula>OR(E43=祝色)</formula>
    </cfRule>
  </conditionalFormatting>
  <conditionalFormatting sqref="G43">
    <cfRule type="expression" dxfId="14601" priority="314" stopIfTrue="1">
      <formula>OR(G43=祝色)</formula>
    </cfRule>
  </conditionalFormatting>
  <conditionalFormatting sqref="I43">
    <cfRule type="expression" dxfId="14600" priority="313" stopIfTrue="1">
      <formula>OR(I43=祝色)</formula>
    </cfRule>
  </conditionalFormatting>
  <conditionalFormatting sqref="K43">
    <cfRule type="expression" dxfId="14599" priority="312" stopIfTrue="1">
      <formula>OR(K43=祝色)</formula>
    </cfRule>
  </conditionalFormatting>
  <conditionalFormatting sqref="M43">
    <cfRule type="expression" dxfId="14598" priority="311" stopIfTrue="1">
      <formula>OR(M43=祝色)</formula>
    </cfRule>
  </conditionalFormatting>
  <conditionalFormatting sqref="A45">
    <cfRule type="expression" dxfId="14597" priority="310" stopIfTrue="1">
      <formula>OR(A45=祝色)</formula>
    </cfRule>
  </conditionalFormatting>
  <conditionalFormatting sqref="C45">
    <cfRule type="expression" dxfId="14596" priority="309" stopIfTrue="1">
      <formula>OR(C45=祝色)</formula>
    </cfRule>
  </conditionalFormatting>
  <conditionalFormatting sqref="E45">
    <cfRule type="expression" dxfId="14595" priority="308" stopIfTrue="1">
      <formula>OR(E45=祝色)</formula>
    </cfRule>
  </conditionalFormatting>
  <conditionalFormatting sqref="G45">
    <cfRule type="expression" dxfId="14594" priority="307" stopIfTrue="1">
      <formula>OR(G45=祝色)</formula>
    </cfRule>
  </conditionalFormatting>
  <conditionalFormatting sqref="I45">
    <cfRule type="expression" dxfId="14593" priority="306" stopIfTrue="1">
      <formula>OR(I45=祝色)</formula>
    </cfRule>
  </conditionalFormatting>
  <conditionalFormatting sqref="K45">
    <cfRule type="expression" dxfId="14592" priority="305" stopIfTrue="1">
      <formula>OR(K45=祝色)</formula>
    </cfRule>
  </conditionalFormatting>
  <conditionalFormatting sqref="M45">
    <cfRule type="expression" dxfId="14591" priority="304" stopIfTrue="1">
      <formula>OR(M45=祝色)</formula>
    </cfRule>
  </conditionalFormatting>
  <conditionalFormatting sqref="A47">
    <cfRule type="expression" dxfId="14590" priority="303" stopIfTrue="1">
      <formula>OR(A47=祝色)</formula>
    </cfRule>
  </conditionalFormatting>
  <conditionalFormatting sqref="C47">
    <cfRule type="expression" dxfId="14589" priority="302" stopIfTrue="1">
      <formula>OR(C47=祝色)</formula>
    </cfRule>
  </conditionalFormatting>
  <conditionalFormatting sqref="E47">
    <cfRule type="expression" dxfId="14588" priority="301" stopIfTrue="1">
      <formula>OR(E47=祝色)</formula>
    </cfRule>
  </conditionalFormatting>
  <conditionalFormatting sqref="G47">
    <cfRule type="expression" dxfId="14587" priority="300" stopIfTrue="1">
      <formula>OR(G47=祝色)</formula>
    </cfRule>
  </conditionalFormatting>
  <conditionalFormatting sqref="I47">
    <cfRule type="expression" dxfId="14586" priority="299" stopIfTrue="1">
      <formula>OR(I47=祝色)</formula>
    </cfRule>
  </conditionalFormatting>
  <conditionalFormatting sqref="K47">
    <cfRule type="expression" dxfId="14585" priority="298" stopIfTrue="1">
      <formula>OR(K47=祝色)</formula>
    </cfRule>
  </conditionalFormatting>
  <conditionalFormatting sqref="M47">
    <cfRule type="expression" dxfId="14584" priority="297" stopIfTrue="1">
      <formula>OR(M47=祝色)</formula>
    </cfRule>
  </conditionalFormatting>
  <conditionalFormatting sqref="A49">
    <cfRule type="expression" dxfId="14583" priority="296" stopIfTrue="1">
      <formula>OR(A49=祝色)</formula>
    </cfRule>
  </conditionalFormatting>
  <conditionalFormatting sqref="C49">
    <cfRule type="expression" dxfId="14582" priority="295" stopIfTrue="1">
      <formula>OR(C49=祝色)</formula>
    </cfRule>
  </conditionalFormatting>
  <conditionalFormatting sqref="S39">
    <cfRule type="expression" dxfId="14581" priority="276" stopIfTrue="1">
      <formula>OR(AND(WEEKDAY(S39)=1,MONTH(S39)&lt;&gt;MONTH(O35)),AND(OR(S39=祝色),MONTH(S39)&lt;&gt;MONTH(O35)))</formula>
    </cfRule>
    <cfRule type="expression" dxfId="14580" priority="277" stopIfTrue="1">
      <formula>MONTH(S39)&lt;&gt;MONTH(O35)</formula>
    </cfRule>
    <cfRule type="expression" dxfId="14579" priority="278" stopIfTrue="1">
      <formula>OR(S39=祝色)</formula>
    </cfRule>
  </conditionalFormatting>
  <conditionalFormatting sqref="U39">
    <cfRule type="expression" dxfId="14578" priority="279" stopIfTrue="1">
      <formula>OR(AND(WEEKDAY(U39)=1,MONTH(U39)&lt;&gt;MONTH(O35)),AND(OR(U39=祝色),MONTH(U39)&lt;&gt;MONTH(O35)))</formula>
    </cfRule>
    <cfRule type="expression" dxfId="14577" priority="280" stopIfTrue="1">
      <formula>MONTH(U39)&lt;&gt;MONTH(O35)</formula>
    </cfRule>
    <cfRule type="expression" dxfId="14576" priority="281" stopIfTrue="1">
      <formula>OR(U39=祝色)</formula>
    </cfRule>
  </conditionalFormatting>
  <conditionalFormatting sqref="W39">
    <cfRule type="expression" dxfId="14575" priority="282" stopIfTrue="1">
      <formula>OR(AND(WEEKDAY(W39)=1,MONTH(W39)&lt;&gt;MONTH(O35)),AND(OR(W39=祝色),MONTH(W39)&lt;&gt;MONTH(O35)))</formula>
    </cfRule>
    <cfRule type="expression" dxfId="14574" priority="283" stopIfTrue="1">
      <formula>MONTH(W39)&lt;&gt;MONTH(O35)</formula>
    </cfRule>
    <cfRule type="expression" dxfId="14573" priority="284" stopIfTrue="1">
      <formula>OR(W39=祝色)</formula>
    </cfRule>
  </conditionalFormatting>
  <conditionalFormatting sqref="Y39">
    <cfRule type="expression" dxfId="14572" priority="285" stopIfTrue="1">
      <formula>OR(AND(WEEKDAY(Y39)=1,MONTH(Y39)&lt;&gt;MONTH(O35)),AND(OR(Y39=祝色),MONTH(Y39)&lt;&gt;MONTH(O35)))</formula>
    </cfRule>
    <cfRule type="expression" dxfId="14571" priority="286" stopIfTrue="1">
      <formula>MONTH(Y39)&lt;&gt;MONTH(O35)</formula>
    </cfRule>
    <cfRule type="expression" dxfId="14570" priority="287" stopIfTrue="1">
      <formula>OR(Y39=祝色)</formula>
    </cfRule>
  </conditionalFormatting>
  <conditionalFormatting sqref="O39">
    <cfRule type="expression" dxfId="14569" priority="288" stopIfTrue="1">
      <formula>OR(AND(WEEKDAY(O39)=1,MONTH(O39)&lt;&gt;MONTH(O35)),AND(OR(O39=祝色),MONTH(O39)&lt;&gt;MONTH(O35)))</formula>
    </cfRule>
    <cfRule type="expression" dxfId="14568" priority="289" stopIfTrue="1">
      <formula>MONTH(O39)&lt;&gt;MONTH(O35)</formula>
    </cfRule>
    <cfRule type="expression" dxfId="14567" priority="290" stopIfTrue="1">
      <formula>OR(O39=祝色)</formula>
    </cfRule>
  </conditionalFormatting>
  <conditionalFormatting sqref="Q39">
    <cfRule type="expression" dxfId="14566" priority="291" stopIfTrue="1">
      <formula>OR(AND(WEEKDAY(Q39)=1,MONTH(Q39)&lt;&gt;MONTH(O35)),AND(OR(Q39=祝色),MONTH(Q39)&lt;&gt;MONTH(O35)))</formula>
    </cfRule>
    <cfRule type="expression" dxfId="14565" priority="292" stopIfTrue="1">
      <formula>MONTH(Q39)&lt;&gt;MONTH(O35)</formula>
    </cfRule>
    <cfRule type="expression" dxfId="14564" priority="293" stopIfTrue="1">
      <formula>OR(Q39=祝色)</formula>
    </cfRule>
  </conditionalFormatting>
  <conditionalFormatting sqref="AA39">
    <cfRule type="expression" dxfId="14563" priority="294" stopIfTrue="1">
      <formula>OR(AA39=祝色)</formula>
    </cfRule>
  </conditionalFormatting>
  <conditionalFormatting sqref="O41">
    <cfRule type="expression" dxfId="14562" priority="275" stopIfTrue="1">
      <formula>OR(O41=祝色)</formula>
    </cfRule>
  </conditionalFormatting>
  <conditionalFormatting sqref="Q41">
    <cfRule type="expression" dxfId="14561" priority="274" stopIfTrue="1">
      <formula>OR(Q41=祝色)</formula>
    </cfRule>
  </conditionalFormatting>
  <conditionalFormatting sqref="S41">
    <cfRule type="expression" dxfId="14560" priority="273" stopIfTrue="1">
      <formula>OR(S41=祝色)</formula>
    </cfRule>
  </conditionalFormatting>
  <conditionalFormatting sqref="U41">
    <cfRule type="expression" dxfId="14559" priority="272" stopIfTrue="1">
      <formula>OR(U41=祝色)</formula>
    </cfRule>
  </conditionalFormatting>
  <conditionalFormatting sqref="W41">
    <cfRule type="expression" dxfId="14558" priority="271" stopIfTrue="1">
      <formula>OR(W41=祝色)</formula>
    </cfRule>
  </conditionalFormatting>
  <conditionalFormatting sqref="Y41">
    <cfRule type="expression" dxfId="14557" priority="270" stopIfTrue="1">
      <formula>OR(Y41=祝色)</formula>
    </cfRule>
  </conditionalFormatting>
  <conditionalFormatting sqref="AA41">
    <cfRule type="expression" dxfId="14556" priority="269" stopIfTrue="1">
      <formula>OR(AA41=祝色)</formula>
    </cfRule>
  </conditionalFormatting>
  <conditionalFormatting sqref="O43">
    <cfRule type="expression" dxfId="14555" priority="268" stopIfTrue="1">
      <formula>OR(O43=祝色)</formula>
    </cfRule>
  </conditionalFormatting>
  <conditionalFormatting sqref="Q43">
    <cfRule type="expression" dxfId="14554" priority="267" stopIfTrue="1">
      <formula>OR(Q43=祝色)</formula>
    </cfRule>
  </conditionalFormatting>
  <conditionalFormatting sqref="S43">
    <cfRule type="expression" dxfId="14553" priority="266" stopIfTrue="1">
      <formula>OR(S43=祝色)</formula>
    </cfRule>
  </conditionalFormatting>
  <conditionalFormatting sqref="U43">
    <cfRule type="expression" dxfId="14552" priority="265" stopIfTrue="1">
      <formula>OR(U43=祝色)</formula>
    </cfRule>
  </conditionalFormatting>
  <conditionalFormatting sqref="W43">
    <cfRule type="expression" dxfId="14551" priority="264" stopIfTrue="1">
      <formula>OR(W43=祝色)</formula>
    </cfRule>
  </conditionalFormatting>
  <conditionalFormatting sqref="Y43">
    <cfRule type="expression" dxfId="14550" priority="263" stopIfTrue="1">
      <formula>OR(Y43=祝色)</formula>
    </cfRule>
  </conditionalFormatting>
  <conditionalFormatting sqref="AA43">
    <cfRule type="expression" dxfId="14549" priority="262" stopIfTrue="1">
      <formula>OR(AA43=祝色)</formula>
    </cfRule>
  </conditionalFormatting>
  <conditionalFormatting sqref="O45">
    <cfRule type="expression" dxfId="14548" priority="261" stopIfTrue="1">
      <formula>OR(O45=祝色)</formula>
    </cfRule>
  </conditionalFormatting>
  <conditionalFormatting sqref="Q45">
    <cfRule type="expression" dxfId="14547" priority="260" stopIfTrue="1">
      <formula>OR(Q45=祝色)</formula>
    </cfRule>
  </conditionalFormatting>
  <conditionalFormatting sqref="S45">
    <cfRule type="expression" dxfId="14546" priority="259" stopIfTrue="1">
      <formula>OR(S45=祝色)</formula>
    </cfRule>
  </conditionalFormatting>
  <conditionalFormatting sqref="U45">
    <cfRule type="expression" dxfId="14545" priority="258" stopIfTrue="1">
      <formula>OR(U45=祝色)</formula>
    </cfRule>
  </conditionalFormatting>
  <conditionalFormatting sqref="W45">
    <cfRule type="expression" dxfId="14544" priority="257" stopIfTrue="1">
      <formula>OR(W45=祝色)</formula>
    </cfRule>
  </conditionalFormatting>
  <conditionalFormatting sqref="Y45">
    <cfRule type="expression" dxfId="14543" priority="256" stopIfTrue="1">
      <formula>OR(Y45=祝色)</formula>
    </cfRule>
  </conditionalFormatting>
  <conditionalFormatting sqref="AA45">
    <cfRule type="expression" dxfId="14542" priority="255" stopIfTrue="1">
      <formula>OR(AA45=祝色)</formula>
    </cfRule>
  </conditionalFormatting>
  <conditionalFormatting sqref="O47">
    <cfRule type="expression" dxfId="14541" priority="254" stopIfTrue="1">
      <formula>OR(O47=祝色)</formula>
    </cfRule>
  </conditionalFormatting>
  <conditionalFormatting sqref="Q47">
    <cfRule type="expression" dxfId="14540" priority="253" stopIfTrue="1">
      <formula>OR(Q47=祝色)</formula>
    </cfRule>
  </conditionalFormatting>
  <conditionalFormatting sqref="S47">
    <cfRule type="expression" dxfId="14539" priority="252" stopIfTrue="1">
      <formula>OR(S47=祝色)</formula>
    </cfRule>
  </conditionalFormatting>
  <conditionalFormatting sqref="U47">
    <cfRule type="expression" dxfId="14538" priority="251" stopIfTrue="1">
      <formula>OR(U47=祝色)</formula>
    </cfRule>
  </conditionalFormatting>
  <conditionalFormatting sqref="W47">
    <cfRule type="expression" dxfId="14537" priority="250" stopIfTrue="1">
      <formula>OR(W47=祝色)</formula>
    </cfRule>
  </conditionalFormatting>
  <conditionalFormatting sqref="Y47">
    <cfRule type="expression" dxfId="14536" priority="249" stopIfTrue="1">
      <formula>OR(Y47=祝色)</formula>
    </cfRule>
  </conditionalFormatting>
  <conditionalFormatting sqref="AA47">
    <cfRule type="expression" dxfId="14535" priority="248" stopIfTrue="1">
      <formula>OR(AA47=祝色)</formula>
    </cfRule>
  </conditionalFormatting>
  <conditionalFormatting sqref="O49">
    <cfRule type="expression" dxfId="14534" priority="247" stopIfTrue="1">
      <formula>OR(O49=祝色)</formula>
    </cfRule>
  </conditionalFormatting>
  <conditionalFormatting sqref="Q49">
    <cfRule type="expression" dxfId="14533" priority="246" stopIfTrue="1">
      <formula>OR(Q49=祝色)</formula>
    </cfRule>
  </conditionalFormatting>
  <conditionalFormatting sqref="AG39">
    <cfRule type="expression" dxfId="14532" priority="227" stopIfTrue="1">
      <formula>OR(AND(WEEKDAY(AG39)=1,MONTH(AG39)&lt;&gt;MONTH(AC35)),AND(OR(AG39=祝色),MONTH(AG39)&lt;&gt;MONTH(AC35)))</formula>
    </cfRule>
    <cfRule type="expression" dxfId="14531" priority="228" stopIfTrue="1">
      <formula>MONTH(AG39)&lt;&gt;MONTH(AC35)</formula>
    </cfRule>
    <cfRule type="expression" dxfId="14530" priority="229" stopIfTrue="1">
      <formula>OR(AG39=祝色)</formula>
    </cfRule>
  </conditionalFormatting>
  <conditionalFormatting sqref="AI39">
    <cfRule type="expression" dxfId="14529" priority="230" stopIfTrue="1">
      <formula>OR(AND(WEEKDAY(AI39)=1,MONTH(AI39)&lt;&gt;MONTH(AC35)),AND(OR(AI39=祝色),MONTH(AI39)&lt;&gt;MONTH(AC35)))</formula>
    </cfRule>
    <cfRule type="expression" dxfId="14528" priority="231" stopIfTrue="1">
      <formula>MONTH(AI39)&lt;&gt;MONTH(AC35)</formula>
    </cfRule>
    <cfRule type="expression" dxfId="14527" priority="232" stopIfTrue="1">
      <formula>OR(AI39=祝色)</formula>
    </cfRule>
  </conditionalFormatting>
  <conditionalFormatting sqref="AK39">
    <cfRule type="expression" dxfId="14526" priority="233" stopIfTrue="1">
      <formula>OR(AND(WEEKDAY(AK39)=1,MONTH(AK39)&lt;&gt;MONTH(AC35)),AND(OR(AK39=祝色),MONTH(AK39)&lt;&gt;MONTH(AC35)))</formula>
    </cfRule>
    <cfRule type="expression" dxfId="14525" priority="234" stopIfTrue="1">
      <formula>MONTH(AK39)&lt;&gt;MONTH(AC35)</formula>
    </cfRule>
    <cfRule type="expression" dxfId="14524" priority="235" stopIfTrue="1">
      <formula>OR(AK39=祝色)</formula>
    </cfRule>
  </conditionalFormatting>
  <conditionalFormatting sqref="AM39">
    <cfRule type="expression" dxfId="14523" priority="236" stopIfTrue="1">
      <formula>OR(AND(WEEKDAY(AM39)=1,MONTH(AM39)&lt;&gt;MONTH(AC35)),AND(OR(AM39=祝色),MONTH(AM39)&lt;&gt;MONTH(AC35)))</formula>
    </cfRule>
    <cfRule type="expression" dxfId="14522" priority="237" stopIfTrue="1">
      <formula>MONTH(AM39)&lt;&gt;MONTH(AC35)</formula>
    </cfRule>
    <cfRule type="expression" dxfId="14521" priority="238" stopIfTrue="1">
      <formula>OR(AM39=祝色)</formula>
    </cfRule>
  </conditionalFormatting>
  <conditionalFormatting sqref="AC39">
    <cfRule type="expression" dxfId="14520" priority="239" stopIfTrue="1">
      <formula>OR(AND(WEEKDAY(AC39)=1,MONTH(AC39)&lt;&gt;MONTH(AC35)),AND(OR(AC39=祝色),MONTH(AC39)&lt;&gt;MONTH(AC35)))</formula>
    </cfRule>
    <cfRule type="expression" dxfId="14519" priority="240" stopIfTrue="1">
      <formula>MONTH(AC39)&lt;&gt;MONTH(AC35)</formula>
    </cfRule>
    <cfRule type="expression" dxfId="14518" priority="241" stopIfTrue="1">
      <formula>OR(AC39=祝色)</formula>
    </cfRule>
  </conditionalFormatting>
  <conditionalFormatting sqref="AE39">
    <cfRule type="expression" dxfId="14517" priority="242" stopIfTrue="1">
      <formula>OR(AND(WEEKDAY(AE39)=1,MONTH(AE39)&lt;&gt;MONTH(AC35)),AND(OR(AE39=祝色),MONTH(AE39)&lt;&gt;MONTH(AC35)))</formula>
    </cfRule>
    <cfRule type="expression" dxfId="14516" priority="243" stopIfTrue="1">
      <formula>MONTH(AE39)&lt;&gt;MONTH(AC35)</formula>
    </cfRule>
    <cfRule type="expression" dxfId="14515" priority="244" stopIfTrue="1">
      <formula>OR(AE39=祝色)</formula>
    </cfRule>
  </conditionalFormatting>
  <conditionalFormatting sqref="AO39">
    <cfRule type="expression" dxfId="14514" priority="245" stopIfTrue="1">
      <formula>OR(AO39=祝色)</formula>
    </cfRule>
  </conditionalFormatting>
  <conditionalFormatting sqref="AC41">
    <cfRule type="expression" dxfId="14513" priority="226" stopIfTrue="1">
      <formula>OR(AC41=祝色)</formula>
    </cfRule>
  </conditionalFormatting>
  <conditionalFormatting sqref="AE41">
    <cfRule type="expression" dxfId="14512" priority="225" stopIfTrue="1">
      <formula>OR(AE41=祝色)</formula>
    </cfRule>
  </conditionalFormatting>
  <conditionalFormatting sqref="AG41">
    <cfRule type="expression" dxfId="14511" priority="224" stopIfTrue="1">
      <formula>OR(AG41=祝色)</formula>
    </cfRule>
  </conditionalFormatting>
  <conditionalFormatting sqref="AI41">
    <cfRule type="expression" dxfId="14510" priority="223" stopIfTrue="1">
      <formula>OR(AI41=祝色)</formula>
    </cfRule>
  </conditionalFormatting>
  <conditionalFormatting sqref="AK41">
    <cfRule type="expression" dxfId="14509" priority="222" stopIfTrue="1">
      <formula>OR(AK41=祝色)</formula>
    </cfRule>
  </conditionalFormatting>
  <conditionalFormatting sqref="AM41">
    <cfRule type="expression" dxfId="14508" priority="221" stopIfTrue="1">
      <formula>OR(AM41=祝色)</formula>
    </cfRule>
  </conditionalFormatting>
  <conditionalFormatting sqref="AO41">
    <cfRule type="expression" dxfId="14507" priority="220" stopIfTrue="1">
      <formula>OR(AO41=祝色)</formula>
    </cfRule>
  </conditionalFormatting>
  <conditionalFormatting sqref="AC43">
    <cfRule type="expression" dxfId="14506" priority="219" stopIfTrue="1">
      <formula>OR(AC43=祝色)</formula>
    </cfRule>
  </conditionalFormatting>
  <conditionalFormatting sqref="AE43">
    <cfRule type="expression" dxfId="14505" priority="218" stopIfTrue="1">
      <formula>OR(AE43=祝色)</formula>
    </cfRule>
  </conditionalFormatting>
  <conditionalFormatting sqref="AG43">
    <cfRule type="expression" dxfId="14504" priority="217" stopIfTrue="1">
      <formula>OR(AG43=祝色)</formula>
    </cfRule>
  </conditionalFormatting>
  <conditionalFormatting sqref="AI43">
    <cfRule type="expression" dxfId="14503" priority="216" stopIfTrue="1">
      <formula>OR(AI43=祝色)</formula>
    </cfRule>
  </conditionalFormatting>
  <conditionalFormatting sqref="AK43">
    <cfRule type="expression" dxfId="14502" priority="215" stopIfTrue="1">
      <formula>OR(AK43=祝色)</formula>
    </cfRule>
  </conditionalFormatting>
  <conditionalFormatting sqref="AM43">
    <cfRule type="expression" dxfId="14501" priority="214" stopIfTrue="1">
      <formula>OR(AM43=祝色)</formula>
    </cfRule>
  </conditionalFormatting>
  <conditionalFormatting sqref="AO43">
    <cfRule type="expression" dxfId="14500" priority="213" stopIfTrue="1">
      <formula>OR(AO43=祝色)</formula>
    </cfRule>
  </conditionalFormatting>
  <conditionalFormatting sqref="AC45">
    <cfRule type="expression" dxfId="14499" priority="212" stopIfTrue="1">
      <formula>OR(AC45=祝色)</formula>
    </cfRule>
  </conditionalFormatting>
  <conditionalFormatting sqref="AE45">
    <cfRule type="expression" dxfId="14498" priority="211" stopIfTrue="1">
      <formula>OR(AE45=祝色)</formula>
    </cfRule>
  </conditionalFormatting>
  <conditionalFormatting sqref="AG45">
    <cfRule type="expression" dxfId="14497" priority="210" stopIfTrue="1">
      <formula>OR(AG45=祝色)</formula>
    </cfRule>
  </conditionalFormatting>
  <conditionalFormatting sqref="AI45">
    <cfRule type="expression" dxfId="14496" priority="209" stopIfTrue="1">
      <formula>OR(AI45=祝色)</formula>
    </cfRule>
  </conditionalFormatting>
  <conditionalFormatting sqref="AK45">
    <cfRule type="expression" dxfId="14495" priority="208" stopIfTrue="1">
      <formula>OR(AK45=祝色)</formula>
    </cfRule>
  </conditionalFormatting>
  <conditionalFormatting sqref="AM45">
    <cfRule type="expression" dxfId="14494" priority="207" stopIfTrue="1">
      <formula>OR(AM45=祝色)</formula>
    </cfRule>
  </conditionalFormatting>
  <conditionalFormatting sqref="AO45">
    <cfRule type="expression" dxfId="14493" priority="206" stopIfTrue="1">
      <formula>OR(AO45=祝色)</formula>
    </cfRule>
  </conditionalFormatting>
  <conditionalFormatting sqref="AC47">
    <cfRule type="expression" dxfId="14492" priority="205" stopIfTrue="1">
      <formula>OR(AC47=祝色)</formula>
    </cfRule>
  </conditionalFormatting>
  <conditionalFormatting sqref="AE47">
    <cfRule type="expression" dxfId="14491" priority="204" stopIfTrue="1">
      <formula>OR(AE47=祝色)</formula>
    </cfRule>
  </conditionalFormatting>
  <conditionalFormatting sqref="AG47">
    <cfRule type="expression" dxfId="14490" priority="203" stopIfTrue="1">
      <formula>OR(AG47=祝色)</formula>
    </cfRule>
  </conditionalFormatting>
  <conditionalFormatting sqref="AI47">
    <cfRule type="expression" dxfId="14489" priority="202" stopIfTrue="1">
      <formula>OR(AI47=祝色)</formula>
    </cfRule>
  </conditionalFormatting>
  <conditionalFormatting sqref="AK47">
    <cfRule type="expression" dxfId="14488" priority="201" stopIfTrue="1">
      <formula>OR(AK47=祝色)</formula>
    </cfRule>
  </conditionalFormatting>
  <conditionalFormatting sqref="AM47">
    <cfRule type="expression" dxfId="14487" priority="200" stopIfTrue="1">
      <formula>OR(AM47=祝色)</formula>
    </cfRule>
  </conditionalFormatting>
  <conditionalFormatting sqref="AO47">
    <cfRule type="expression" dxfId="14486" priority="199" stopIfTrue="1">
      <formula>OR(AO47=祝色)</formula>
    </cfRule>
  </conditionalFormatting>
  <conditionalFormatting sqref="AC49">
    <cfRule type="expression" dxfId="14485" priority="198" stopIfTrue="1">
      <formula>OR(AC49=祝色)</formula>
    </cfRule>
  </conditionalFormatting>
  <conditionalFormatting sqref="AE49">
    <cfRule type="expression" dxfId="14484" priority="197" stopIfTrue="1">
      <formula>OR(AE49=祝色)</formula>
    </cfRule>
  </conditionalFormatting>
  <conditionalFormatting sqref="E57">
    <cfRule type="expression" dxfId="14483" priority="178" stopIfTrue="1">
      <formula>OR(AND(WEEKDAY(E57)=1,MONTH(E57)&lt;&gt;MONTH(A53)),AND(OR(E57=祝色),MONTH(E57)&lt;&gt;MONTH(A53)))</formula>
    </cfRule>
    <cfRule type="expression" dxfId="14482" priority="179" stopIfTrue="1">
      <formula>MONTH(E57)&lt;&gt;MONTH(A53)</formula>
    </cfRule>
    <cfRule type="expression" dxfId="14481" priority="180" stopIfTrue="1">
      <formula>OR(E57=祝色)</formula>
    </cfRule>
  </conditionalFormatting>
  <conditionalFormatting sqref="G57">
    <cfRule type="expression" dxfId="14480" priority="181" stopIfTrue="1">
      <formula>OR(AND(WEEKDAY(G57)=1,MONTH(G57)&lt;&gt;MONTH(A53)),AND(OR(G57=祝色),MONTH(G57)&lt;&gt;MONTH(A53)))</formula>
    </cfRule>
    <cfRule type="expression" dxfId="14479" priority="182" stopIfTrue="1">
      <formula>MONTH(G57)&lt;&gt;MONTH(A53)</formula>
    </cfRule>
    <cfRule type="expression" dxfId="14478" priority="183" stopIfTrue="1">
      <formula>OR(G57=祝色)</formula>
    </cfRule>
  </conditionalFormatting>
  <conditionalFormatting sqref="I57">
    <cfRule type="expression" dxfId="14477" priority="184" stopIfTrue="1">
      <formula>OR(AND(WEEKDAY(I57)=1,MONTH(I57)&lt;&gt;MONTH(A53)),AND(OR(I57=祝色),MONTH(I57)&lt;&gt;MONTH(A53)))</formula>
    </cfRule>
    <cfRule type="expression" dxfId="14476" priority="185" stopIfTrue="1">
      <formula>MONTH(I57)&lt;&gt;MONTH(A53)</formula>
    </cfRule>
    <cfRule type="expression" dxfId="14475" priority="186" stopIfTrue="1">
      <formula>OR(I57=祝色)</formula>
    </cfRule>
  </conditionalFormatting>
  <conditionalFormatting sqref="K57">
    <cfRule type="expression" dxfId="14474" priority="187" stopIfTrue="1">
      <formula>OR(AND(WEEKDAY(K57)=1,MONTH(K57)&lt;&gt;MONTH(A53)),AND(OR(K57=祝色),MONTH(K57)&lt;&gt;MONTH(A53)))</formula>
    </cfRule>
    <cfRule type="expression" dxfId="14473" priority="188" stopIfTrue="1">
      <formula>MONTH(K57)&lt;&gt;MONTH(A53)</formula>
    </cfRule>
    <cfRule type="expression" dxfId="14472" priority="189" stopIfTrue="1">
      <formula>OR(K57=祝色)</formula>
    </cfRule>
  </conditionalFormatting>
  <conditionalFormatting sqref="A57">
    <cfRule type="expression" dxfId="14471" priority="190" stopIfTrue="1">
      <formula>OR(AND(WEEKDAY(A57)=1,MONTH(A57)&lt;&gt;MONTH(A53)),AND(OR(A57=祝色),MONTH(A57)&lt;&gt;MONTH(A53)))</formula>
    </cfRule>
    <cfRule type="expression" dxfId="14470" priority="191" stopIfTrue="1">
      <formula>MONTH(A57)&lt;&gt;MONTH(A53)</formula>
    </cfRule>
    <cfRule type="expression" dxfId="14469" priority="192" stopIfTrue="1">
      <formula>OR(A57=祝色)</formula>
    </cfRule>
  </conditionalFormatting>
  <conditionalFormatting sqref="C57">
    <cfRule type="expression" dxfId="14468" priority="193" stopIfTrue="1">
      <formula>OR(AND(WEEKDAY(C57)=1,MONTH(C57)&lt;&gt;MONTH(A53)),AND(OR(C57=祝色),MONTH(C57)&lt;&gt;MONTH(A53)))</formula>
    </cfRule>
    <cfRule type="expression" dxfId="14467" priority="194" stopIfTrue="1">
      <formula>MONTH(C57)&lt;&gt;MONTH(A53)</formula>
    </cfRule>
    <cfRule type="expression" dxfId="14466" priority="195" stopIfTrue="1">
      <formula>OR(C57=祝色)</formula>
    </cfRule>
  </conditionalFormatting>
  <conditionalFormatting sqref="M57">
    <cfRule type="expression" dxfId="14465" priority="196" stopIfTrue="1">
      <formula>OR(M57=祝色)</formula>
    </cfRule>
  </conditionalFormatting>
  <conditionalFormatting sqref="A59">
    <cfRule type="expression" dxfId="14464" priority="177" stopIfTrue="1">
      <formula>OR(A59=祝色)</formula>
    </cfRule>
  </conditionalFormatting>
  <conditionalFormatting sqref="C59">
    <cfRule type="expression" dxfId="14463" priority="176" stopIfTrue="1">
      <formula>OR(C59=祝色)</formula>
    </cfRule>
  </conditionalFormatting>
  <conditionalFormatting sqref="E59">
    <cfRule type="expression" dxfId="14462" priority="175" stopIfTrue="1">
      <formula>OR(E59=祝色)</formula>
    </cfRule>
  </conditionalFormatting>
  <conditionalFormatting sqref="G59">
    <cfRule type="expression" dxfId="14461" priority="174" stopIfTrue="1">
      <formula>OR(G59=祝色)</formula>
    </cfRule>
  </conditionalFormatting>
  <conditionalFormatting sqref="I59">
    <cfRule type="expression" dxfId="14460" priority="173" stopIfTrue="1">
      <formula>OR(I59=祝色)</formula>
    </cfRule>
  </conditionalFormatting>
  <conditionalFormatting sqref="K59">
    <cfRule type="expression" dxfId="14459" priority="172" stopIfTrue="1">
      <formula>OR(K59=祝色)</formula>
    </cfRule>
  </conditionalFormatting>
  <conditionalFormatting sqref="M59">
    <cfRule type="expression" dxfId="14458" priority="171" stopIfTrue="1">
      <formula>OR(M59=祝色)</formula>
    </cfRule>
  </conditionalFormatting>
  <conditionalFormatting sqref="A61">
    <cfRule type="expression" dxfId="14457" priority="170" stopIfTrue="1">
      <formula>OR(A61=祝色)</formula>
    </cfRule>
  </conditionalFormatting>
  <conditionalFormatting sqref="C61">
    <cfRule type="expression" dxfId="14456" priority="169" stopIfTrue="1">
      <formula>OR(C61=祝色)</formula>
    </cfRule>
  </conditionalFormatting>
  <conditionalFormatting sqref="E61">
    <cfRule type="expression" dxfId="14455" priority="168" stopIfTrue="1">
      <formula>OR(E61=祝色)</formula>
    </cfRule>
  </conditionalFormatting>
  <conditionalFormatting sqref="G61">
    <cfRule type="expression" dxfId="14454" priority="167" stopIfTrue="1">
      <formula>OR(G61=祝色)</formula>
    </cfRule>
  </conditionalFormatting>
  <conditionalFormatting sqref="I61">
    <cfRule type="expression" dxfId="14453" priority="166" stopIfTrue="1">
      <formula>OR(I61=祝色)</formula>
    </cfRule>
  </conditionalFormatting>
  <conditionalFormatting sqref="K61">
    <cfRule type="expression" dxfId="14452" priority="165" stopIfTrue="1">
      <formula>OR(K61=祝色)</formula>
    </cfRule>
  </conditionalFormatting>
  <conditionalFormatting sqref="M61">
    <cfRule type="expression" dxfId="14451" priority="164" stopIfTrue="1">
      <formula>OR(M61=祝色)</formula>
    </cfRule>
  </conditionalFormatting>
  <conditionalFormatting sqref="A63">
    <cfRule type="expression" dxfId="14450" priority="163" stopIfTrue="1">
      <formula>OR(A63=祝色)</formula>
    </cfRule>
  </conditionalFormatting>
  <conditionalFormatting sqref="C63">
    <cfRule type="expression" dxfId="14449" priority="162" stopIfTrue="1">
      <formula>OR(C63=祝色)</formula>
    </cfRule>
  </conditionalFormatting>
  <conditionalFormatting sqref="E63">
    <cfRule type="expression" dxfId="14448" priority="161" stopIfTrue="1">
      <formula>OR(E63=祝色)</formula>
    </cfRule>
  </conditionalFormatting>
  <conditionalFormatting sqref="G63">
    <cfRule type="expression" dxfId="14447" priority="160" stopIfTrue="1">
      <formula>OR(G63=祝色)</formula>
    </cfRule>
  </conditionalFormatting>
  <conditionalFormatting sqref="I63">
    <cfRule type="expression" dxfId="14446" priority="159" stopIfTrue="1">
      <formula>OR(I63=祝色)</formula>
    </cfRule>
  </conditionalFormatting>
  <conditionalFormatting sqref="K63">
    <cfRule type="expression" dxfId="14445" priority="158" stopIfTrue="1">
      <formula>OR(K63=祝色)</formula>
    </cfRule>
  </conditionalFormatting>
  <conditionalFormatting sqref="M63">
    <cfRule type="expression" dxfId="14444" priority="157" stopIfTrue="1">
      <formula>OR(M63=祝色)</formula>
    </cfRule>
  </conditionalFormatting>
  <conditionalFormatting sqref="A65">
    <cfRule type="expression" dxfId="14443" priority="156" stopIfTrue="1">
      <formula>OR(A65=祝色)</formula>
    </cfRule>
  </conditionalFormatting>
  <conditionalFormatting sqref="C65">
    <cfRule type="expression" dxfId="14442" priority="155" stopIfTrue="1">
      <formula>OR(C65=祝色)</formula>
    </cfRule>
  </conditionalFormatting>
  <conditionalFormatting sqref="E65">
    <cfRule type="expression" dxfId="14441" priority="154" stopIfTrue="1">
      <formula>OR(E65=祝色)</formula>
    </cfRule>
  </conditionalFormatting>
  <conditionalFormatting sqref="G65">
    <cfRule type="expression" dxfId="14440" priority="153" stopIfTrue="1">
      <formula>OR(G65=祝色)</formula>
    </cfRule>
  </conditionalFormatting>
  <conditionalFormatting sqref="I65">
    <cfRule type="expression" dxfId="14439" priority="152" stopIfTrue="1">
      <formula>OR(I65=祝色)</formula>
    </cfRule>
  </conditionalFormatting>
  <conditionalFormatting sqref="K65">
    <cfRule type="expression" dxfId="14438" priority="151" stopIfTrue="1">
      <formula>OR(K65=祝色)</formula>
    </cfRule>
  </conditionalFormatting>
  <conditionalFormatting sqref="M65">
    <cfRule type="expression" dxfId="14437" priority="150" stopIfTrue="1">
      <formula>OR(M65=祝色)</formula>
    </cfRule>
  </conditionalFormatting>
  <conditionalFormatting sqref="A67">
    <cfRule type="expression" dxfId="14436" priority="149" stopIfTrue="1">
      <formula>OR(A67=祝色)</formula>
    </cfRule>
  </conditionalFormatting>
  <conditionalFormatting sqref="C67">
    <cfRule type="expression" dxfId="14435" priority="148" stopIfTrue="1">
      <formula>OR(C67=祝色)</formula>
    </cfRule>
  </conditionalFormatting>
  <conditionalFormatting sqref="S57">
    <cfRule type="expression" dxfId="14434" priority="129" stopIfTrue="1">
      <formula>OR(AND(WEEKDAY(S57)=1,MONTH(S57)&lt;&gt;MONTH(O53)),AND(OR(S57=祝色),MONTH(S57)&lt;&gt;MONTH(O53)))</formula>
    </cfRule>
    <cfRule type="expression" dxfId="14433" priority="130" stopIfTrue="1">
      <formula>MONTH(S57)&lt;&gt;MONTH(O53)</formula>
    </cfRule>
    <cfRule type="expression" dxfId="14432" priority="131" stopIfTrue="1">
      <formula>OR(S57=祝色)</formula>
    </cfRule>
  </conditionalFormatting>
  <conditionalFormatting sqref="U57">
    <cfRule type="expression" dxfId="14431" priority="132" stopIfTrue="1">
      <formula>OR(AND(WEEKDAY(U57)=1,MONTH(U57)&lt;&gt;MONTH(O53)),AND(OR(U57=祝色),MONTH(U57)&lt;&gt;MONTH(O53)))</formula>
    </cfRule>
    <cfRule type="expression" dxfId="14430" priority="133" stopIfTrue="1">
      <formula>MONTH(U57)&lt;&gt;MONTH(O53)</formula>
    </cfRule>
    <cfRule type="expression" dxfId="14429" priority="134" stopIfTrue="1">
      <formula>OR(U57=祝色)</formula>
    </cfRule>
  </conditionalFormatting>
  <conditionalFormatting sqref="W57">
    <cfRule type="expression" dxfId="14428" priority="135" stopIfTrue="1">
      <formula>OR(AND(WEEKDAY(W57)=1,MONTH(W57)&lt;&gt;MONTH(O53)),AND(OR(W57=祝色),MONTH(W57)&lt;&gt;MONTH(O53)))</formula>
    </cfRule>
    <cfRule type="expression" dxfId="14427" priority="136" stopIfTrue="1">
      <formula>MONTH(W57)&lt;&gt;MONTH(O53)</formula>
    </cfRule>
    <cfRule type="expression" dxfId="14426" priority="137" stopIfTrue="1">
      <formula>OR(W57=祝色)</formula>
    </cfRule>
  </conditionalFormatting>
  <conditionalFormatting sqref="Y57">
    <cfRule type="expression" dxfId="14425" priority="138" stopIfTrue="1">
      <formula>OR(AND(WEEKDAY(Y57)=1,MONTH(Y57)&lt;&gt;MONTH(O53)),AND(OR(Y57=祝色),MONTH(Y57)&lt;&gt;MONTH(O53)))</formula>
    </cfRule>
    <cfRule type="expression" dxfId="14424" priority="139" stopIfTrue="1">
      <formula>MONTH(Y57)&lt;&gt;MONTH(O53)</formula>
    </cfRule>
    <cfRule type="expression" dxfId="14423" priority="140" stopIfTrue="1">
      <formula>OR(Y57=祝色)</formula>
    </cfRule>
  </conditionalFormatting>
  <conditionalFormatting sqref="O57">
    <cfRule type="expression" dxfId="14422" priority="141" stopIfTrue="1">
      <formula>OR(AND(WEEKDAY(O57)=1,MONTH(O57)&lt;&gt;MONTH(O53)),AND(OR(O57=祝色),MONTH(O57)&lt;&gt;MONTH(O53)))</formula>
    </cfRule>
    <cfRule type="expression" dxfId="14421" priority="142" stopIfTrue="1">
      <formula>MONTH(O57)&lt;&gt;MONTH(O53)</formula>
    </cfRule>
    <cfRule type="expression" dxfId="14420" priority="143" stopIfTrue="1">
      <formula>OR(O57=祝色)</formula>
    </cfRule>
  </conditionalFormatting>
  <conditionalFormatting sqref="Q57">
    <cfRule type="expression" dxfId="14419" priority="144" stopIfTrue="1">
      <formula>OR(AND(WEEKDAY(Q57)=1,MONTH(Q57)&lt;&gt;MONTH(O53)),AND(OR(Q57=祝色),MONTH(Q57)&lt;&gt;MONTH(O53)))</formula>
    </cfRule>
    <cfRule type="expression" dxfId="14418" priority="145" stopIfTrue="1">
      <formula>MONTH(Q57)&lt;&gt;MONTH(O53)</formula>
    </cfRule>
    <cfRule type="expression" dxfId="14417" priority="146" stopIfTrue="1">
      <formula>OR(Q57=祝色)</formula>
    </cfRule>
  </conditionalFormatting>
  <conditionalFormatting sqref="AA57">
    <cfRule type="expression" dxfId="14416" priority="147" stopIfTrue="1">
      <formula>OR(AA57=祝色)</formula>
    </cfRule>
  </conditionalFormatting>
  <conditionalFormatting sqref="O59">
    <cfRule type="expression" dxfId="14415" priority="128" stopIfTrue="1">
      <formula>OR(O59=祝色)</formula>
    </cfRule>
  </conditionalFormatting>
  <conditionalFormatting sqref="Q59">
    <cfRule type="expression" dxfId="14414" priority="127" stopIfTrue="1">
      <formula>OR(Q59=祝色)</formula>
    </cfRule>
  </conditionalFormatting>
  <conditionalFormatting sqref="S59">
    <cfRule type="expression" dxfId="14413" priority="126" stopIfTrue="1">
      <formula>OR(S59=祝色)</formula>
    </cfRule>
  </conditionalFormatting>
  <conditionalFormatting sqref="U59">
    <cfRule type="expression" dxfId="14412" priority="125" stopIfTrue="1">
      <formula>OR(U59=祝色)</formula>
    </cfRule>
  </conditionalFormatting>
  <conditionalFormatting sqref="W59">
    <cfRule type="expression" dxfId="14411" priority="124" stopIfTrue="1">
      <formula>OR(W59=祝色)</formula>
    </cfRule>
  </conditionalFormatting>
  <conditionalFormatting sqref="Y59">
    <cfRule type="expression" dxfId="14410" priority="123" stopIfTrue="1">
      <formula>OR(Y59=祝色)</formula>
    </cfRule>
  </conditionalFormatting>
  <conditionalFormatting sqref="AA59">
    <cfRule type="expression" dxfId="14409" priority="122" stopIfTrue="1">
      <formula>OR(AA59=祝色)</formula>
    </cfRule>
  </conditionalFormatting>
  <conditionalFormatting sqref="O61">
    <cfRule type="expression" dxfId="14408" priority="121" stopIfTrue="1">
      <formula>OR(O61=祝色)</formula>
    </cfRule>
  </conditionalFormatting>
  <conditionalFormatting sqref="Q61">
    <cfRule type="expression" dxfId="14407" priority="120" stopIfTrue="1">
      <formula>OR(Q61=祝色)</formula>
    </cfRule>
  </conditionalFormatting>
  <conditionalFormatting sqref="S61">
    <cfRule type="expression" dxfId="14406" priority="119" stopIfTrue="1">
      <formula>OR(S61=祝色)</formula>
    </cfRule>
  </conditionalFormatting>
  <conditionalFormatting sqref="U61">
    <cfRule type="expression" dxfId="14405" priority="118" stopIfTrue="1">
      <formula>OR(U61=祝色)</formula>
    </cfRule>
  </conditionalFormatting>
  <conditionalFormatting sqref="W61">
    <cfRule type="expression" dxfId="14404" priority="117" stopIfTrue="1">
      <formula>OR(W61=祝色)</formula>
    </cfRule>
  </conditionalFormatting>
  <conditionalFormatting sqref="Y61">
    <cfRule type="expression" dxfId="14403" priority="116" stopIfTrue="1">
      <formula>OR(Y61=祝色)</formula>
    </cfRule>
  </conditionalFormatting>
  <conditionalFormatting sqref="AA61">
    <cfRule type="expression" dxfId="14402" priority="115" stopIfTrue="1">
      <formula>OR(AA61=祝色)</formula>
    </cfRule>
  </conditionalFormatting>
  <conditionalFormatting sqref="O63">
    <cfRule type="expression" dxfId="14401" priority="114" stopIfTrue="1">
      <formula>OR(O63=祝色)</formula>
    </cfRule>
  </conditionalFormatting>
  <conditionalFormatting sqref="Q63">
    <cfRule type="expression" dxfId="14400" priority="113" stopIfTrue="1">
      <formula>OR(Q63=祝色)</formula>
    </cfRule>
  </conditionalFormatting>
  <conditionalFormatting sqref="S63">
    <cfRule type="expression" dxfId="14399" priority="112" stopIfTrue="1">
      <formula>OR(S63=祝色)</formula>
    </cfRule>
  </conditionalFormatting>
  <conditionalFormatting sqref="U63">
    <cfRule type="expression" dxfId="14398" priority="111" stopIfTrue="1">
      <formula>OR(U63=祝色)</formula>
    </cfRule>
  </conditionalFormatting>
  <conditionalFormatting sqref="W63">
    <cfRule type="expression" dxfId="14397" priority="110" stopIfTrue="1">
      <formula>OR(W63=祝色)</formula>
    </cfRule>
  </conditionalFormatting>
  <conditionalFormatting sqref="Y63">
    <cfRule type="expression" dxfId="14396" priority="109" stopIfTrue="1">
      <formula>OR(Y63=祝色)</formula>
    </cfRule>
  </conditionalFormatting>
  <conditionalFormatting sqref="AA63">
    <cfRule type="expression" dxfId="14395" priority="108" stopIfTrue="1">
      <formula>OR(AA63=祝色)</formula>
    </cfRule>
  </conditionalFormatting>
  <conditionalFormatting sqref="O65">
    <cfRule type="expression" dxfId="14394" priority="107" stopIfTrue="1">
      <formula>OR(O65=祝色)</formula>
    </cfRule>
  </conditionalFormatting>
  <conditionalFormatting sqref="Q65">
    <cfRule type="expression" dxfId="14393" priority="106" stopIfTrue="1">
      <formula>OR(Q65=祝色)</formula>
    </cfRule>
  </conditionalFormatting>
  <conditionalFormatting sqref="S65">
    <cfRule type="expression" dxfId="14392" priority="105" stopIfTrue="1">
      <formula>OR(S65=祝色)</formula>
    </cfRule>
  </conditionalFormatting>
  <conditionalFormatting sqref="U65">
    <cfRule type="expression" dxfId="14391" priority="104" stopIfTrue="1">
      <formula>OR(U65=祝色)</formula>
    </cfRule>
  </conditionalFormatting>
  <conditionalFormatting sqref="W65">
    <cfRule type="expression" dxfId="14390" priority="103" stopIfTrue="1">
      <formula>OR(W65=祝色)</formula>
    </cfRule>
  </conditionalFormatting>
  <conditionalFormatting sqref="Y65">
    <cfRule type="expression" dxfId="14389" priority="102" stopIfTrue="1">
      <formula>OR(Y65=祝色)</formula>
    </cfRule>
  </conditionalFormatting>
  <conditionalFormatting sqref="AA65">
    <cfRule type="expression" dxfId="14388" priority="101" stopIfTrue="1">
      <formula>OR(AA65=祝色)</formula>
    </cfRule>
  </conditionalFormatting>
  <conditionalFormatting sqref="O67">
    <cfRule type="expression" dxfId="14387" priority="100" stopIfTrue="1">
      <formula>OR(O67=祝色)</formula>
    </cfRule>
  </conditionalFormatting>
  <conditionalFormatting sqref="Q67">
    <cfRule type="expression" dxfId="14386" priority="99" stopIfTrue="1">
      <formula>OR(Q67=祝色)</formula>
    </cfRule>
  </conditionalFormatting>
  <conditionalFormatting sqref="AG57">
    <cfRule type="expression" dxfId="14385" priority="80" stopIfTrue="1">
      <formula>OR(AND(WEEKDAY(AG57)=1,MONTH(AG57)&lt;&gt;MONTH(AC53)),AND(OR(AG57=祝色),MONTH(AG57)&lt;&gt;MONTH(AC53)))</formula>
    </cfRule>
    <cfRule type="expression" dxfId="14384" priority="81" stopIfTrue="1">
      <formula>MONTH(AG57)&lt;&gt;MONTH(AC53)</formula>
    </cfRule>
    <cfRule type="expression" dxfId="14383" priority="82" stopIfTrue="1">
      <formula>OR(AG57=祝色)</formula>
    </cfRule>
  </conditionalFormatting>
  <conditionalFormatting sqref="AI57">
    <cfRule type="expression" dxfId="14382" priority="83" stopIfTrue="1">
      <formula>OR(AND(WEEKDAY(AI57)=1,MONTH(AI57)&lt;&gt;MONTH(AC53)),AND(OR(AI57=祝色),MONTH(AI57)&lt;&gt;MONTH(AC53)))</formula>
    </cfRule>
    <cfRule type="expression" dxfId="14381" priority="84" stopIfTrue="1">
      <formula>MONTH(AI57)&lt;&gt;MONTH(AC53)</formula>
    </cfRule>
    <cfRule type="expression" dxfId="14380" priority="85" stopIfTrue="1">
      <formula>OR(AI57=祝色)</formula>
    </cfRule>
  </conditionalFormatting>
  <conditionalFormatting sqref="AK57">
    <cfRule type="expression" dxfId="14379" priority="86" stopIfTrue="1">
      <formula>OR(AND(WEEKDAY(AK57)=1,MONTH(AK57)&lt;&gt;MONTH(AC53)),AND(OR(AK57=祝色),MONTH(AK57)&lt;&gt;MONTH(AC53)))</formula>
    </cfRule>
    <cfRule type="expression" dxfId="14378" priority="87" stopIfTrue="1">
      <formula>MONTH(AK57)&lt;&gt;MONTH(AC53)</formula>
    </cfRule>
    <cfRule type="expression" dxfId="14377" priority="88" stopIfTrue="1">
      <formula>OR(AK57=祝色)</formula>
    </cfRule>
  </conditionalFormatting>
  <conditionalFormatting sqref="AM57">
    <cfRule type="expression" dxfId="14376" priority="89" stopIfTrue="1">
      <formula>OR(AND(WEEKDAY(AM57)=1,MONTH(AM57)&lt;&gt;MONTH(AC53)),AND(OR(AM57=祝色),MONTH(AM57)&lt;&gt;MONTH(AC53)))</formula>
    </cfRule>
    <cfRule type="expression" dxfId="14375" priority="90" stopIfTrue="1">
      <formula>MONTH(AM57)&lt;&gt;MONTH(AC53)</formula>
    </cfRule>
    <cfRule type="expression" dxfId="14374" priority="91" stopIfTrue="1">
      <formula>OR(AM57=祝色)</formula>
    </cfRule>
  </conditionalFormatting>
  <conditionalFormatting sqref="AC57">
    <cfRule type="expression" dxfId="14373" priority="92" stopIfTrue="1">
      <formula>OR(AND(WEEKDAY(AC57)=1,MONTH(AC57)&lt;&gt;MONTH(AC53)),AND(OR(AC57=祝色),MONTH(AC57)&lt;&gt;MONTH(AC53)))</formula>
    </cfRule>
    <cfRule type="expression" dxfId="14372" priority="93" stopIfTrue="1">
      <formula>MONTH(AC57)&lt;&gt;MONTH(AC53)</formula>
    </cfRule>
    <cfRule type="expression" dxfId="14371" priority="94" stopIfTrue="1">
      <formula>OR(AC57=祝色)</formula>
    </cfRule>
  </conditionalFormatting>
  <conditionalFormatting sqref="AE57">
    <cfRule type="expression" dxfId="14370" priority="95" stopIfTrue="1">
      <formula>OR(AND(WEEKDAY(AE57)=1,MONTH(AE57)&lt;&gt;MONTH(AC53)),AND(OR(AE57=祝色),MONTH(AE57)&lt;&gt;MONTH(AC53)))</formula>
    </cfRule>
    <cfRule type="expression" dxfId="14369" priority="96" stopIfTrue="1">
      <formula>MONTH(AE57)&lt;&gt;MONTH(AC53)</formula>
    </cfRule>
    <cfRule type="expression" dxfId="14368" priority="97" stopIfTrue="1">
      <formula>OR(AE57=祝色)</formula>
    </cfRule>
  </conditionalFormatting>
  <conditionalFormatting sqref="AO57">
    <cfRule type="expression" dxfId="14367" priority="98" stopIfTrue="1">
      <formula>OR(AO57=祝色)</formula>
    </cfRule>
  </conditionalFormatting>
  <conditionalFormatting sqref="AC59">
    <cfRule type="expression" dxfId="14366" priority="79" stopIfTrue="1">
      <formula>OR(AC59=祝色)</formula>
    </cfRule>
  </conditionalFormatting>
  <conditionalFormatting sqref="AE59">
    <cfRule type="expression" dxfId="14365" priority="78" stopIfTrue="1">
      <formula>OR(AE59=祝色)</formula>
    </cfRule>
  </conditionalFormatting>
  <conditionalFormatting sqref="AG59">
    <cfRule type="expression" dxfId="14364" priority="77" stopIfTrue="1">
      <formula>OR(AG59=祝色)</formula>
    </cfRule>
  </conditionalFormatting>
  <conditionalFormatting sqref="AI59">
    <cfRule type="expression" dxfId="14363" priority="76" stopIfTrue="1">
      <formula>OR(AI59=祝色)</formula>
    </cfRule>
  </conditionalFormatting>
  <conditionalFormatting sqref="AK59">
    <cfRule type="expression" dxfId="14362" priority="75" stopIfTrue="1">
      <formula>OR(AK59=祝色)</formula>
    </cfRule>
  </conditionalFormatting>
  <conditionalFormatting sqref="AM59">
    <cfRule type="expression" dxfId="14361" priority="74" stopIfTrue="1">
      <formula>OR(AM59=祝色)</formula>
    </cfRule>
  </conditionalFormatting>
  <conditionalFormatting sqref="AO59">
    <cfRule type="expression" dxfId="14360" priority="73" stopIfTrue="1">
      <formula>OR(AO59=祝色)</formula>
    </cfRule>
  </conditionalFormatting>
  <conditionalFormatting sqref="AC61">
    <cfRule type="expression" dxfId="14359" priority="72" stopIfTrue="1">
      <formula>OR(AC61=祝色)</formula>
    </cfRule>
  </conditionalFormatting>
  <conditionalFormatting sqref="AE61">
    <cfRule type="expression" dxfId="14358" priority="71" stopIfTrue="1">
      <formula>OR(AE61=祝色)</formula>
    </cfRule>
  </conditionalFormatting>
  <conditionalFormatting sqref="AG61">
    <cfRule type="expression" dxfId="14357" priority="70" stopIfTrue="1">
      <formula>OR(AG61=祝色)</formula>
    </cfRule>
  </conditionalFormatting>
  <conditionalFormatting sqref="AI61">
    <cfRule type="expression" dxfId="14356" priority="69" stopIfTrue="1">
      <formula>OR(AI61=祝色)</formula>
    </cfRule>
  </conditionalFormatting>
  <conditionalFormatting sqref="AK61">
    <cfRule type="expression" dxfId="14355" priority="68" stopIfTrue="1">
      <formula>OR(AK61=祝色)</formula>
    </cfRule>
  </conditionalFormatting>
  <conditionalFormatting sqref="AM61">
    <cfRule type="expression" dxfId="14354" priority="67" stopIfTrue="1">
      <formula>OR(AM61=祝色)</formula>
    </cfRule>
  </conditionalFormatting>
  <conditionalFormatting sqref="AO61">
    <cfRule type="expression" dxfId="14353" priority="66" stopIfTrue="1">
      <formula>OR(AO61=祝色)</formula>
    </cfRule>
  </conditionalFormatting>
  <conditionalFormatting sqref="AC63">
    <cfRule type="expression" dxfId="14352" priority="65" stopIfTrue="1">
      <formula>OR(AC63=祝色)</formula>
    </cfRule>
  </conditionalFormatting>
  <conditionalFormatting sqref="AE63">
    <cfRule type="expression" dxfId="14351" priority="64" stopIfTrue="1">
      <formula>OR(AE63=祝色)</formula>
    </cfRule>
  </conditionalFormatting>
  <conditionalFormatting sqref="AG63">
    <cfRule type="expression" dxfId="14350" priority="63" stopIfTrue="1">
      <formula>OR(AG63=祝色)</formula>
    </cfRule>
  </conditionalFormatting>
  <conditionalFormatting sqref="AI63">
    <cfRule type="expression" dxfId="14349" priority="62" stopIfTrue="1">
      <formula>OR(AI63=祝色)</formula>
    </cfRule>
  </conditionalFormatting>
  <conditionalFormatting sqref="AK63">
    <cfRule type="expression" dxfId="14348" priority="61" stopIfTrue="1">
      <formula>OR(AK63=祝色)</formula>
    </cfRule>
  </conditionalFormatting>
  <conditionalFormatting sqref="AM63">
    <cfRule type="expression" dxfId="14347" priority="60" stopIfTrue="1">
      <formula>OR(AM63=祝色)</formula>
    </cfRule>
  </conditionalFormatting>
  <conditionalFormatting sqref="AO63">
    <cfRule type="expression" dxfId="14346" priority="59" stopIfTrue="1">
      <formula>OR(AO63=祝色)</formula>
    </cfRule>
  </conditionalFormatting>
  <conditionalFormatting sqref="AC65">
    <cfRule type="expression" dxfId="14345" priority="58" stopIfTrue="1">
      <formula>OR(AC65=祝色)</formula>
    </cfRule>
  </conditionalFormatting>
  <conditionalFormatting sqref="AE65">
    <cfRule type="expression" dxfId="14344" priority="57" stopIfTrue="1">
      <formula>OR(AE65=祝色)</formula>
    </cfRule>
  </conditionalFormatting>
  <conditionalFormatting sqref="AG65">
    <cfRule type="expression" dxfId="14343" priority="56" stopIfTrue="1">
      <formula>OR(AG65=祝色)</formula>
    </cfRule>
  </conditionalFormatting>
  <conditionalFormatting sqref="AI65">
    <cfRule type="expression" dxfId="14342" priority="55" stopIfTrue="1">
      <formula>OR(AI65=祝色)</formula>
    </cfRule>
  </conditionalFormatting>
  <conditionalFormatting sqref="AK65">
    <cfRule type="expression" dxfId="14341" priority="54" stopIfTrue="1">
      <formula>OR(AK65=祝色)</formula>
    </cfRule>
  </conditionalFormatting>
  <conditionalFormatting sqref="AM65">
    <cfRule type="expression" dxfId="14340" priority="53" stopIfTrue="1">
      <formula>OR(AM65=祝色)</formula>
    </cfRule>
  </conditionalFormatting>
  <conditionalFormatting sqref="AO65">
    <cfRule type="expression" dxfId="14339" priority="52" stopIfTrue="1">
      <formula>OR(AO65=祝色)</formula>
    </cfRule>
  </conditionalFormatting>
  <conditionalFormatting sqref="AC67">
    <cfRule type="expression" dxfId="14338" priority="51" stopIfTrue="1">
      <formula>OR(AC67=祝色)</formula>
    </cfRule>
  </conditionalFormatting>
  <conditionalFormatting sqref="AE67">
    <cfRule type="expression" dxfId="14337" priority="50" stopIfTrue="1">
      <formula>OR(AE67=祝色)</formula>
    </cfRule>
  </conditionalFormatting>
  <conditionalFormatting sqref="E5">
    <cfRule type="expression" dxfId="14336" priority="31" stopIfTrue="1">
      <formula>OR(AND(WEEKDAY(E5)=1,MONTH(E5)&lt;&gt;MONTH(A1)),AND(OR(E5=祝色),MONTH(E5)&lt;&gt;MONTH(A1)))</formula>
    </cfRule>
    <cfRule type="expression" dxfId="14335" priority="32" stopIfTrue="1">
      <formula>MONTH(E5)&lt;&gt;MONTH(A1)</formula>
    </cfRule>
    <cfRule type="expression" dxfId="14334" priority="33" stopIfTrue="1">
      <formula>OR(E5=祝色)</formula>
    </cfRule>
  </conditionalFormatting>
  <conditionalFormatting sqref="G5">
    <cfRule type="expression" dxfId="14333" priority="34" stopIfTrue="1">
      <formula>OR(AND(WEEKDAY(G5)=1,MONTH(G5)&lt;&gt;MONTH(A1)),AND(OR(G5=祝色),MONTH(G5)&lt;&gt;MONTH(A1)))</formula>
    </cfRule>
    <cfRule type="expression" dxfId="14332" priority="35" stopIfTrue="1">
      <formula>MONTH(G5)&lt;&gt;MONTH(A1)</formula>
    </cfRule>
    <cfRule type="expression" dxfId="14331" priority="36" stopIfTrue="1">
      <formula>OR(G5=祝色)</formula>
    </cfRule>
  </conditionalFormatting>
  <conditionalFormatting sqref="I5">
    <cfRule type="expression" dxfId="14330" priority="37" stopIfTrue="1">
      <formula>OR(AND(WEEKDAY(I5)=1,MONTH(I5)&lt;&gt;MONTH(A1)),AND(OR(I5=祝色),MONTH(I5)&lt;&gt;MONTH(A1)))</formula>
    </cfRule>
    <cfRule type="expression" dxfId="14329" priority="38" stopIfTrue="1">
      <formula>MONTH(I5)&lt;&gt;MONTH(A1)</formula>
    </cfRule>
    <cfRule type="expression" dxfId="14328" priority="39" stopIfTrue="1">
      <formula>OR(I5=祝色)</formula>
    </cfRule>
  </conditionalFormatting>
  <conditionalFormatting sqref="K5">
    <cfRule type="expression" dxfId="14327" priority="40" stopIfTrue="1">
      <formula>OR(AND(WEEKDAY(K5)=1,MONTH(K5)&lt;&gt;MONTH(A1)),AND(OR(K5=祝色),MONTH(K5)&lt;&gt;MONTH(A1)))</formula>
    </cfRule>
    <cfRule type="expression" dxfId="14326" priority="41" stopIfTrue="1">
      <formula>MONTH(K5)&lt;&gt;MONTH(A1)</formula>
    </cfRule>
    <cfRule type="expression" dxfId="14325" priority="42" stopIfTrue="1">
      <formula>OR(K5=祝色)</formula>
    </cfRule>
  </conditionalFormatting>
  <conditionalFormatting sqref="A5">
    <cfRule type="expression" dxfId="14324" priority="43" stopIfTrue="1">
      <formula>OR(AND(WEEKDAY(A5)=1,MONTH(A5)&lt;&gt;MONTH(A1)),AND(OR(A5=祝色),MONTH(A5)&lt;&gt;MONTH(A1)))</formula>
    </cfRule>
    <cfRule type="expression" dxfId="14323" priority="44" stopIfTrue="1">
      <formula>MONTH(A5)&lt;&gt;MONTH(A1)</formula>
    </cfRule>
    <cfRule type="expression" dxfId="14322" priority="45" stopIfTrue="1">
      <formula>OR(A5=祝色)</formula>
    </cfRule>
  </conditionalFormatting>
  <conditionalFormatting sqref="C5">
    <cfRule type="expression" dxfId="14321" priority="46" stopIfTrue="1">
      <formula>OR(AND(WEEKDAY(C5)=1,MONTH(C5)&lt;&gt;MONTH(A1)),AND(OR(C5=祝色),MONTH(C5)&lt;&gt;MONTH(A1)))</formula>
    </cfRule>
    <cfRule type="expression" dxfId="14320" priority="47" stopIfTrue="1">
      <formula>MONTH(C5)&lt;&gt;MONTH(A1)</formula>
    </cfRule>
    <cfRule type="expression" dxfId="14319" priority="48" stopIfTrue="1">
      <formula>OR(C5=祝色)</formula>
    </cfRule>
  </conditionalFormatting>
  <conditionalFormatting sqref="M5">
    <cfRule type="expression" dxfId="14318" priority="49" stopIfTrue="1">
      <formula>OR(M5=祝色)</formula>
    </cfRule>
  </conditionalFormatting>
  <conditionalFormatting sqref="A7">
    <cfRule type="expression" dxfId="14317" priority="30" stopIfTrue="1">
      <formula>OR(A7=祝色)</formula>
    </cfRule>
  </conditionalFormatting>
  <conditionalFormatting sqref="C7">
    <cfRule type="expression" dxfId="14316" priority="29" stopIfTrue="1">
      <formula>OR(C7=祝色)</formula>
    </cfRule>
  </conditionalFormatting>
  <conditionalFormatting sqref="E7">
    <cfRule type="expression" dxfId="14315" priority="28" stopIfTrue="1">
      <formula>OR(E7=祝色)</formula>
    </cfRule>
  </conditionalFormatting>
  <conditionalFormatting sqref="G7">
    <cfRule type="expression" dxfId="14314" priority="27" stopIfTrue="1">
      <formula>OR(G7=祝色)</formula>
    </cfRule>
  </conditionalFormatting>
  <conditionalFormatting sqref="I7">
    <cfRule type="expression" dxfId="14313" priority="26" stopIfTrue="1">
      <formula>OR(I7=祝色)</formula>
    </cfRule>
  </conditionalFormatting>
  <conditionalFormatting sqref="K7">
    <cfRule type="expression" dxfId="14312" priority="25" stopIfTrue="1">
      <formula>OR(K7=祝色)</formula>
    </cfRule>
  </conditionalFormatting>
  <conditionalFormatting sqref="M7">
    <cfRule type="expression" dxfId="14311" priority="24" stopIfTrue="1">
      <formula>OR(M7=祝色)</formula>
    </cfRule>
  </conditionalFormatting>
  <conditionalFormatting sqref="A9">
    <cfRule type="expression" dxfId="14310" priority="23" stopIfTrue="1">
      <formula>OR(A9=祝色)</formula>
    </cfRule>
  </conditionalFormatting>
  <conditionalFormatting sqref="C9">
    <cfRule type="expression" dxfId="14309" priority="22" stopIfTrue="1">
      <formula>OR(C9=祝色)</formula>
    </cfRule>
  </conditionalFormatting>
  <conditionalFormatting sqref="E9">
    <cfRule type="expression" dxfId="14308" priority="21" stopIfTrue="1">
      <formula>OR(E9=祝色)</formula>
    </cfRule>
  </conditionalFormatting>
  <conditionalFormatting sqref="G9">
    <cfRule type="expression" dxfId="14307" priority="20" stopIfTrue="1">
      <formula>OR(G9=祝色)</formula>
    </cfRule>
  </conditionalFormatting>
  <conditionalFormatting sqref="I9">
    <cfRule type="expression" dxfId="14306" priority="19" stopIfTrue="1">
      <formula>OR(I9=祝色)</formula>
    </cfRule>
  </conditionalFormatting>
  <conditionalFormatting sqref="K9">
    <cfRule type="expression" dxfId="14305" priority="18" stopIfTrue="1">
      <formula>OR(K9=祝色)</formula>
    </cfRule>
  </conditionalFormatting>
  <conditionalFormatting sqref="M9">
    <cfRule type="expression" dxfId="14304" priority="17" stopIfTrue="1">
      <formula>OR(M9=祝色)</formula>
    </cfRule>
  </conditionalFormatting>
  <conditionalFormatting sqref="A11">
    <cfRule type="expression" dxfId="14303" priority="16" stopIfTrue="1">
      <formula>OR(A11=祝色)</formula>
    </cfRule>
  </conditionalFormatting>
  <conditionalFormatting sqref="C11">
    <cfRule type="expression" dxfId="14302" priority="15" stopIfTrue="1">
      <formula>OR(C11=祝色)</formula>
    </cfRule>
  </conditionalFormatting>
  <conditionalFormatting sqref="E11">
    <cfRule type="expression" dxfId="14301" priority="14" stopIfTrue="1">
      <formula>OR(E11=祝色)</formula>
    </cfRule>
  </conditionalFormatting>
  <conditionalFormatting sqref="G11">
    <cfRule type="expression" dxfId="14300" priority="13" stopIfTrue="1">
      <formula>OR(G11=祝色)</formula>
    </cfRule>
  </conditionalFormatting>
  <conditionalFormatting sqref="I11">
    <cfRule type="expression" dxfId="14299" priority="12" stopIfTrue="1">
      <formula>OR(I11=祝色)</formula>
    </cfRule>
  </conditionalFormatting>
  <conditionalFormatting sqref="K11">
    <cfRule type="expression" dxfId="14298" priority="11" stopIfTrue="1">
      <formula>OR(K11=祝色)</formula>
    </cfRule>
  </conditionalFormatting>
  <conditionalFormatting sqref="M11">
    <cfRule type="expression" dxfId="14297" priority="10" stopIfTrue="1">
      <formula>OR(M11=祝色)</formula>
    </cfRule>
  </conditionalFormatting>
  <conditionalFormatting sqref="A13">
    <cfRule type="expression" dxfId="14296" priority="9" stopIfTrue="1">
      <formula>OR(A13=祝色)</formula>
    </cfRule>
  </conditionalFormatting>
  <conditionalFormatting sqref="C13">
    <cfRule type="expression" dxfId="14295" priority="8" stopIfTrue="1">
      <formula>OR(C13=祝色)</formula>
    </cfRule>
  </conditionalFormatting>
  <conditionalFormatting sqref="E13">
    <cfRule type="expression" dxfId="14294" priority="7" stopIfTrue="1">
      <formula>OR(E13=祝色)</formula>
    </cfRule>
  </conditionalFormatting>
  <conditionalFormatting sqref="G13">
    <cfRule type="expression" dxfId="14293" priority="6" stopIfTrue="1">
      <formula>OR(G13=祝色)</formula>
    </cfRule>
  </conditionalFormatting>
  <conditionalFormatting sqref="I13">
    <cfRule type="expression" dxfId="14292" priority="5" stopIfTrue="1">
      <formula>OR(I13=祝色)</formula>
    </cfRule>
  </conditionalFormatting>
  <conditionalFormatting sqref="K13">
    <cfRule type="expression" dxfId="14291" priority="4" stopIfTrue="1">
      <formula>OR(K13=祝色)</formula>
    </cfRule>
  </conditionalFormatting>
  <conditionalFormatting sqref="M13">
    <cfRule type="expression" dxfId="14290" priority="3" stopIfTrue="1">
      <formula>OR(M13=祝色)</formula>
    </cfRule>
  </conditionalFormatting>
  <conditionalFormatting sqref="A15">
    <cfRule type="expression" dxfId="14289" priority="2" stopIfTrue="1">
      <formula>OR(A15=祝色)</formula>
    </cfRule>
  </conditionalFormatting>
  <conditionalFormatting sqref="C15">
    <cfRule type="expression" dxfId="14288" priority="1" stopIfTrue="1">
      <formula>OR(C15=祝色)</formula>
    </cfRule>
  </conditionalFormatting>
  <printOptions horizontalCentered="1"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CX71"/>
  <sheetViews>
    <sheetView zoomScale="25" zoomScaleNormal="25" workbookViewId="0">
      <selection activeCell="AY2" sqref="AY2"/>
    </sheetView>
  </sheetViews>
  <sheetFormatPr defaultRowHeight="13.5"/>
  <cols>
    <col min="1" max="4" width="2.375" customWidth="1"/>
    <col min="5" max="6" width="2" customWidth="1"/>
    <col min="7" max="8" width="2.125" customWidth="1"/>
    <col min="9" max="11" width="4.25" customWidth="1"/>
    <col min="12" max="13" width="7.125" customWidth="1"/>
    <col min="14" max="14" width="6.875" customWidth="1"/>
    <col min="15" max="17" width="4.25" customWidth="1"/>
    <col min="18" max="19" width="7.125" customWidth="1"/>
    <col min="20" max="20" width="6.875" customWidth="1"/>
    <col min="21" max="23" width="4.25" customWidth="1"/>
    <col min="24" max="25" width="7.125" customWidth="1"/>
    <col min="26" max="26" width="6.875" customWidth="1"/>
    <col min="27" max="29" width="4.25" customWidth="1"/>
    <col min="30" max="31" width="7.125" customWidth="1"/>
    <col min="32" max="32" width="6.875" customWidth="1"/>
    <col min="33" max="35" width="4.25" customWidth="1"/>
    <col min="36" max="37" width="7.125" customWidth="1"/>
    <col min="38" max="38" width="6.875" customWidth="1"/>
    <col min="39" max="41" width="4.25" customWidth="1"/>
    <col min="42" max="43" width="7.125" customWidth="1"/>
    <col min="44" max="44" width="6.875" customWidth="1"/>
    <col min="45" max="47" width="4.25" customWidth="1"/>
    <col min="48" max="49" width="7.125" customWidth="1"/>
    <col min="50" max="50" width="6.875" customWidth="1"/>
    <col min="51" max="52" width="7.625" customWidth="1"/>
    <col min="53" max="56" width="2.375" customWidth="1"/>
    <col min="57" max="58" width="2" customWidth="1"/>
    <col min="59" max="60" width="2.125" customWidth="1"/>
    <col min="61" max="63" width="4.25" customWidth="1"/>
    <col min="64" max="65" width="7.125" customWidth="1"/>
    <col min="66" max="66" width="6.875" customWidth="1"/>
    <col min="67" max="69" width="4.25" customWidth="1"/>
    <col min="70" max="71" width="7.125" customWidth="1"/>
    <col min="72" max="72" width="6.875" customWidth="1"/>
    <col min="73" max="75" width="4.25" customWidth="1"/>
    <col min="76" max="77" width="7.125" customWidth="1"/>
    <col min="78" max="78" width="6.875" customWidth="1"/>
    <col min="79" max="81" width="4.25" customWidth="1"/>
    <col min="82" max="83" width="7.125" customWidth="1"/>
    <col min="84" max="84" width="6.875" customWidth="1"/>
    <col min="85" max="87" width="4.25" customWidth="1"/>
    <col min="88" max="89" width="7.125" customWidth="1"/>
    <col min="90" max="90" width="6.875" customWidth="1"/>
    <col min="91" max="93" width="4.25" customWidth="1"/>
    <col min="94" max="95" width="7.125" customWidth="1"/>
    <col min="96" max="96" width="6.875" customWidth="1"/>
    <col min="97" max="99" width="4.25" customWidth="1"/>
    <col min="100" max="101" width="7.125" customWidth="1"/>
    <col min="102" max="102" width="6.875" customWidth="1"/>
  </cols>
  <sheetData>
    <row r="1" spans="1:102" ht="25.5" customHeight="1">
      <c r="A1" s="1102">
        <f>A5</f>
        <v>46023</v>
      </c>
      <c r="B1" s="1103"/>
      <c r="C1" s="1103"/>
      <c r="D1" s="1103"/>
      <c r="E1" s="1103"/>
      <c r="F1" s="1103"/>
      <c r="G1" s="1103"/>
      <c r="H1" s="1104"/>
      <c r="I1" s="1111" t="s">
        <v>226</v>
      </c>
      <c r="J1" s="1111"/>
      <c r="K1" s="1111"/>
      <c r="L1" s="128" t="s">
        <v>425</v>
      </c>
      <c r="M1" s="91"/>
      <c r="N1" s="92"/>
      <c r="O1" s="1112" t="s">
        <v>282</v>
      </c>
      <c r="P1" s="1113"/>
      <c r="Q1" s="1113"/>
      <c r="R1" s="137" t="s">
        <v>427</v>
      </c>
      <c r="S1" s="105"/>
      <c r="T1" s="106"/>
      <c r="U1" s="1114" t="s">
        <v>52</v>
      </c>
      <c r="V1" s="1115"/>
      <c r="W1" s="1115"/>
      <c r="X1" s="129" t="s">
        <v>429</v>
      </c>
      <c r="Y1" s="107"/>
      <c r="Z1" s="108"/>
      <c r="AA1" s="1112" t="s">
        <v>48</v>
      </c>
      <c r="AB1" s="1113"/>
      <c r="AC1" s="1113"/>
      <c r="AD1" s="137" t="s">
        <v>431</v>
      </c>
      <c r="AE1" s="105"/>
      <c r="AF1" s="106"/>
      <c r="AG1" s="1114" t="s">
        <v>49</v>
      </c>
      <c r="AH1" s="1115"/>
      <c r="AI1" s="1115"/>
      <c r="AJ1" s="129" t="s">
        <v>433</v>
      </c>
      <c r="AK1" s="107"/>
      <c r="AL1" s="108"/>
      <c r="AM1" s="1112" t="s">
        <v>50</v>
      </c>
      <c r="AN1" s="1113"/>
      <c r="AO1" s="1113"/>
      <c r="AP1" s="137" t="s">
        <v>434</v>
      </c>
      <c r="AQ1" s="105"/>
      <c r="AR1" s="106"/>
      <c r="AS1" s="1125" t="s">
        <v>53</v>
      </c>
      <c r="AT1" s="1126"/>
      <c r="AU1" s="1126"/>
      <c r="AV1" s="130" t="s">
        <v>436</v>
      </c>
      <c r="AW1" s="93"/>
      <c r="AX1" s="94"/>
      <c r="BA1" s="1102">
        <f>BA5</f>
        <v>46113</v>
      </c>
      <c r="BB1" s="1103"/>
      <c r="BC1" s="1103"/>
      <c r="BD1" s="1103"/>
      <c r="BE1" s="1103"/>
      <c r="BF1" s="1103"/>
      <c r="BG1" s="1103"/>
      <c r="BH1" s="1104"/>
      <c r="BI1" s="1111" t="s">
        <v>226</v>
      </c>
      <c r="BJ1" s="1111"/>
      <c r="BK1" s="1111"/>
      <c r="BL1" s="128" t="s">
        <v>424</v>
      </c>
      <c r="BM1" s="91"/>
      <c r="BN1" s="92"/>
      <c r="BO1" s="1112" t="s">
        <v>282</v>
      </c>
      <c r="BP1" s="1113"/>
      <c r="BQ1" s="1113"/>
      <c r="BR1" s="137" t="s">
        <v>427</v>
      </c>
      <c r="BS1" s="105"/>
      <c r="BT1" s="106"/>
      <c r="BU1" s="1114" t="s">
        <v>52</v>
      </c>
      <c r="BV1" s="1115"/>
      <c r="BW1" s="1115"/>
      <c r="BX1" s="129" t="s">
        <v>437</v>
      </c>
      <c r="BY1" s="107"/>
      <c r="BZ1" s="108"/>
      <c r="CA1" s="1112" t="s">
        <v>48</v>
      </c>
      <c r="CB1" s="1113"/>
      <c r="CC1" s="1113"/>
      <c r="CD1" s="137" t="s">
        <v>438</v>
      </c>
      <c r="CE1" s="105"/>
      <c r="CF1" s="106"/>
      <c r="CG1" s="1114" t="s">
        <v>49</v>
      </c>
      <c r="CH1" s="1115"/>
      <c r="CI1" s="1115"/>
      <c r="CJ1" s="129" t="s">
        <v>439</v>
      </c>
      <c r="CK1" s="107"/>
      <c r="CL1" s="108"/>
      <c r="CM1" s="1112" t="s">
        <v>50</v>
      </c>
      <c r="CN1" s="1113"/>
      <c r="CO1" s="1113"/>
      <c r="CP1" s="137" t="s">
        <v>440</v>
      </c>
      <c r="CQ1" s="105"/>
      <c r="CR1" s="106"/>
      <c r="CS1" s="1125" t="s">
        <v>53</v>
      </c>
      <c r="CT1" s="1126"/>
      <c r="CU1" s="1126"/>
      <c r="CV1" s="130" t="s">
        <v>441</v>
      </c>
      <c r="CW1" s="93"/>
      <c r="CX1" s="94"/>
    </row>
    <row r="2" spans="1:102" ht="21.75" customHeight="1">
      <c r="A2" s="1105"/>
      <c r="B2" s="1106"/>
      <c r="C2" s="1106"/>
      <c r="D2" s="1106"/>
      <c r="E2" s="1106"/>
      <c r="F2" s="1106"/>
      <c r="G2" s="1106"/>
      <c r="H2" s="1107"/>
      <c r="I2" s="1116">
        <f>IF(WEEKDAY(A5)=1,A5,(IF(WEEKDAY(A5)=2,A5-1,(IF(WEEKDAY(A5)=3,A5-2,(IF(WEEKDAY(A5)=4,A5-3,(IF(WEEKDAY(A5)=5,A5-4,IF(WEEKDAY(A5)=6,A5-5,A5-6))))))))))</f>
        <v>46019</v>
      </c>
      <c r="J2" s="1116"/>
      <c r="K2" s="1116"/>
      <c r="L2" s="1117" t="str">
        <f>IF(DAY(I2)=1,"","/"&amp;MONTH(I2)&amp;"月")</f>
        <v>/12月</v>
      </c>
      <c r="M2" s="1117"/>
      <c r="N2" s="1118"/>
      <c r="O2" s="1121">
        <f>I2+1</f>
        <v>46020</v>
      </c>
      <c r="P2" s="1122"/>
      <c r="Q2" s="1122"/>
      <c r="U2" s="1121">
        <f>O2+1</f>
        <v>46021</v>
      </c>
      <c r="V2" s="1122"/>
      <c r="W2" s="1122"/>
      <c r="X2" s="72"/>
      <c r="Y2" s="22"/>
      <c r="Z2" s="23"/>
      <c r="AA2" s="1121">
        <f>U2+1</f>
        <v>46022</v>
      </c>
      <c r="AB2" s="1122"/>
      <c r="AC2" s="1122"/>
      <c r="AD2" s="72"/>
      <c r="AE2" s="22"/>
      <c r="AF2" s="23"/>
      <c r="AG2" s="1121">
        <f>AA2+1</f>
        <v>46023</v>
      </c>
      <c r="AH2" s="1122"/>
      <c r="AI2" s="1122"/>
      <c r="AJ2" s="72"/>
      <c r="AK2" s="22"/>
      <c r="AL2" s="23"/>
      <c r="AM2" s="1121">
        <f>AG2+1</f>
        <v>46024</v>
      </c>
      <c r="AN2" s="1122"/>
      <c r="AO2" s="1122"/>
      <c r="AP2" s="72"/>
      <c r="AQ2" s="22"/>
      <c r="AR2" s="23"/>
      <c r="AS2" s="1127">
        <f>AM2+1</f>
        <v>46025</v>
      </c>
      <c r="AT2" s="1128"/>
      <c r="AU2" s="1128"/>
      <c r="AV2" s="73"/>
      <c r="AW2" s="22"/>
      <c r="AX2" s="23"/>
      <c r="BA2" s="1105"/>
      <c r="BB2" s="1106"/>
      <c r="BC2" s="1106"/>
      <c r="BD2" s="1106"/>
      <c r="BE2" s="1106"/>
      <c r="BF2" s="1106"/>
      <c r="BG2" s="1106"/>
      <c r="BH2" s="1107"/>
      <c r="BI2" s="1116">
        <f>IF(WEEKDAY(BA5)=1,BA5,(IF(WEEKDAY(BA5)=2,BA5-1,(IF(WEEKDAY(BA5)=3,BA5-2,(IF(WEEKDAY(BA5)=4,BA5-3,(IF(WEEKDAY(BA5)=5,BA5-4,IF(WEEKDAY(BA5)=6,BA5-5,BA5-6))))))))))</f>
        <v>46110</v>
      </c>
      <c r="BJ2" s="1116"/>
      <c r="BK2" s="1116"/>
      <c r="BL2" s="1117" t="str">
        <f>IF(DAY(BI2)=1,"","/"&amp;MONTH(BI2)&amp;"月")</f>
        <v>/3月</v>
      </c>
      <c r="BM2" s="1117"/>
      <c r="BN2" s="1118"/>
      <c r="BO2" s="1121">
        <f>BI2+1</f>
        <v>46111</v>
      </c>
      <c r="BP2" s="1122"/>
      <c r="BQ2" s="1122"/>
      <c r="BU2" s="1121">
        <f>BO2+1</f>
        <v>46112</v>
      </c>
      <c r="BV2" s="1122"/>
      <c r="BW2" s="1122"/>
      <c r="BX2" s="72"/>
      <c r="BY2" s="22"/>
      <c r="BZ2" s="23"/>
      <c r="CA2" s="1121">
        <f>BU2+1</f>
        <v>46113</v>
      </c>
      <c r="CB2" s="1122"/>
      <c r="CC2" s="1122"/>
      <c r="CD2" s="72"/>
      <c r="CE2" s="22"/>
      <c r="CF2" s="23"/>
      <c r="CG2" s="1121">
        <f>CA2+1</f>
        <v>46114</v>
      </c>
      <c r="CH2" s="1122"/>
      <c r="CI2" s="1122"/>
      <c r="CJ2" s="72"/>
      <c r="CK2" s="22"/>
      <c r="CL2" s="23"/>
      <c r="CM2" s="1121">
        <f>CG2+1</f>
        <v>46115</v>
      </c>
      <c r="CN2" s="1122"/>
      <c r="CO2" s="1122"/>
      <c r="CP2" s="72"/>
      <c r="CQ2" s="22"/>
      <c r="CR2" s="23"/>
      <c r="CS2" s="1127">
        <f>CM2+1</f>
        <v>46116</v>
      </c>
      <c r="CT2" s="1128"/>
      <c r="CU2" s="1128"/>
      <c r="CV2" s="73"/>
      <c r="CW2" s="22"/>
      <c r="CX2" s="23"/>
    </row>
    <row r="3" spans="1:102" ht="21.75" customHeight="1">
      <c r="A3" s="1105"/>
      <c r="B3" s="1106"/>
      <c r="C3" s="1106"/>
      <c r="D3" s="1106"/>
      <c r="E3" s="1106"/>
      <c r="F3" s="1106"/>
      <c r="G3" s="1106"/>
      <c r="H3" s="1107"/>
      <c r="I3" s="1116"/>
      <c r="J3" s="1116"/>
      <c r="K3" s="1116"/>
      <c r="L3" s="1119"/>
      <c r="M3" s="1119"/>
      <c r="N3" s="1120"/>
      <c r="O3" s="1123"/>
      <c r="P3" s="1124"/>
      <c r="Q3" s="1124"/>
      <c r="U3" s="1123"/>
      <c r="V3" s="1124"/>
      <c r="W3" s="1124"/>
      <c r="X3" s="74"/>
      <c r="Z3" s="19"/>
      <c r="AA3" s="1123"/>
      <c r="AB3" s="1124"/>
      <c r="AC3" s="1124"/>
      <c r="AD3" s="74"/>
      <c r="AF3" s="19"/>
      <c r="AG3" s="1123"/>
      <c r="AH3" s="1124"/>
      <c r="AI3" s="1124"/>
      <c r="AJ3" s="74"/>
      <c r="AL3" s="19"/>
      <c r="AM3" s="1123"/>
      <c r="AN3" s="1124"/>
      <c r="AO3" s="1124"/>
      <c r="AP3" s="74"/>
      <c r="AR3" s="19"/>
      <c r="AS3" s="1129"/>
      <c r="AT3" s="1130"/>
      <c r="AU3" s="1130"/>
      <c r="AV3" s="75"/>
      <c r="AX3" s="19"/>
      <c r="BA3" s="1105"/>
      <c r="BB3" s="1106"/>
      <c r="BC3" s="1106"/>
      <c r="BD3" s="1106"/>
      <c r="BE3" s="1106"/>
      <c r="BF3" s="1106"/>
      <c r="BG3" s="1106"/>
      <c r="BH3" s="1107"/>
      <c r="BI3" s="1116"/>
      <c r="BJ3" s="1116"/>
      <c r="BK3" s="1116"/>
      <c r="BL3" s="1119"/>
      <c r="BM3" s="1119"/>
      <c r="BN3" s="1120"/>
      <c r="BO3" s="1123"/>
      <c r="BP3" s="1124"/>
      <c r="BQ3" s="1124"/>
      <c r="BU3" s="1123"/>
      <c r="BV3" s="1124"/>
      <c r="BW3" s="1124"/>
      <c r="BX3" s="74"/>
      <c r="BZ3" s="19"/>
      <c r="CA3" s="1123"/>
      <c r="CB3" s="1124"/>
      <c r="CC3" s="1124"/>
      <c r="CD3" s="74"/>
      <c r="CF3" s="19"/>
      <c r="CG3" s="1123"/>
      <c r="CH3" s="1124"/>
      <c r="CI3" s="1124"/>
      <c r="CJ3" s="74"/>
      <c r="CL3" s="19"/>
      <c r="CM3" s="1123"/>
      <c r="CN3" s="1124"/>
      <c r="CO3" s="1124"/>
      <c r="CP3" s="74"/>
      <c r="CR3" s="19"/>
      <c r="CS3" s="1129"/>
      <c r="CT3" s="1130"/>
      <c r="CU3" s="1130"/>
      <c r="CV3" s="75"/>
      <c r="CX3" s="19"/>
    </row>
    <row r="4" spans="1:102" ht="23.25" customHeight="1" thickBot="1">
      <c r="A4" s="1108"/>
      <c r="B4" s="1109"/>
      <c r="C4" s="1109"/>
      <c r="D4" s="1109"/>
      <c r="E4" s="1109"/>
      <c r="F4" s="1109"/>
      <c r="G4" s="1109"/>
      <c r="H4" s="1110"/>
      <c r="I4" s="1116"/>
      <c r="J4" s="1116"/>
      <c r="K4" s="1116"/>
      <c r="L4" s="1119"/>
      <c r="M4" s="1119"/>
      <c r="N4" s="1120"/>
      <c r="O4" s="1123"/>
      <c r="P4" s="1124"/>
      <c r="Q4" s="1124"/>
      <c r="U4" s="1123"/>
      <c r="V4" s="1124"/>
      <c r="W4" s="1124"/>
      <c r="X4" s="74"/>
      <c r="Z4" s="19"/>
      <c r="AA4" s="1123"/>
      <c r="AB4" s="1124"/>
      <c r="AC4" s="1124"/>
      <c r="AD4" s="74"/>
      <c r="AF4" s="19"/>
      <c r="AG4" s="1123"/>
      <c r="AH4" s="1124"/>
      <c r="AI4" s="1124"/>
      <c r="AJ4" s="74"/>
      <c r="AL4" s="19"/>
      <c r="AM4" s="1123"/>
      <c r="AN4" s="1124"/>
      <c r="AO4" s="1124"/>
      <c r="AP4" s="74"/>
      <c r="AR4" s="19"/>
      <c r="AS4" s="1129"/>
      <c r="AT4" s="1130"/>
      <c r="AU4" s="1130"/>
      <c r="AV4" s="75"/>
      <c r="AX4" s="19"/>
      <c r="BA4" s="1108"/>
      <c r="BB4" s="1109"/>
      <c r="BC4" s="1109"/>
      <c r="BD4" s="1109"/>
      <c r="BE4" s="1109"/>
      <c r="BF4" s="1109"/>
      <c r="BG4" s="1109"/>
      <c r="BH4" s="1110"/>
      <c r="BI4" s="1116"/>
      <c r="BJ4" s="1116"/>
      <c r="BK4" s="1116"/>
      <c r="BL4" s="1119"/>
      <c r="BM4" s="1119"/>
      <c r="BN4" s="1120"/>
      <c r="BO4" s="1123"/>
      <c r="BP4" s="1124"/>
      <c r="BQ4" s="1124"/>
      <c r="BU4" s="1123"/>
      <c r="BV4" s="1124"/>
      <c r="BW4" s="1124"/>
      <c r="BX4" s="74"/>
      <c r="BZ4" s="19"/>
      <c r="CA4" s="1123"/>
      <c r="CB4" s="1124"/>
      <c r="CC4" s="1124"/>
      <c r="CD4" s="74"/>
      <c r="CF4" s="19"/>
      <c r="CG4" s="1123"/>
      <c r="CH4" s="1124"/>
      <c r="CI4" s="1124"/>
      <c r="CJ4" s="74"/>
      <c r="CL4" s="19"/>
      <c r="CM4" s="1123"/>
      <c r="CN4" s="1124"/>
      <c r="CO4" s="1124"/>
      <c r="CP4" s="74"/>
      <c r="CR4" s="19"/>
      <c r="CS4" s="1129"/>
      <c r="CT4" s="1130"/>
      <c r="CU4" s="1130"/>
      <c r="CV4" s="75"/>
      <c r="CX4" s="19"/>
    </row>
    <row r="5" spans="1:102" ht="72.75" customHeight="1">
      <c r="A5" s="1148">
        <v>46023</v>
      </c>
      <c r="B5" s="1149"/>
      <c r="C5" s="1149"/>
      <c r="D5" s="1149"/>
      <c r="E5" s="1149"/>
      <c r="F5" s="1149"/>
      <c r="G5" s="1149"/>
      <c r="H5" s="1150"/>
      <c r="O5" s="24"/>
      <c r="U5" s="44"/>
      <c r="V5" s="20"/>
      <c r="W5" s="20"/>
      <c r="X5" s="20"/>
      <c r="Y5" s="20"/>
      <c r="Z5" s="21"/>
      <c r="AA5" s="44"/>
      <c r="AB5" s="20"/>
      <c r="AC5" s="20"/>
      <c r="AD5" s="20"/>
      <c r="AE5" s="20"/>
      <c r="AF5" s="21"/>
      <c r="AG5" s="44"/>
      <c r="AH5" s="20"/>
      <c r="AI5" s="20"/>
      <c r="AJ5" s="20"/>
      <c r="AK5" s="20"/>
      <c r="AL5" s="21"/>
      <c r="AM5" s="44"/>
      <c r="AN5" s="20"/>
      <c r="AO5" s="20"/>
      <c r="AP5" s="20"/>
      <c r="AQ5" s="20"/>
      <c r="AR5" s="21"/>
      <c r="AS5" s="44"/>
      <c r="AT5" s="20"/>
      <c r="AU5" s="20"/>
      <c r="AV5" s="20"/>
      <c r="AW5" s="20"/>
      <c r="AX5" s="21"/>
      <c r="BA5" s="1148">
        <f>IF(MONTH(A53)=12,DATE(YEAR(A53)+1,1,1),DATE(YEAR(A53),MONTH(A53)+1,1))</f>
        <v>46113</v>
      </c>
      <c r="BB5" s="1149"/>
      <c r="BC5" s="1149"/>
      <c r="BD5" s="1149"/>
      <c r="BE5" s="1149"/>
      <c r="BF5" s="1149"/>
      <c r="BG5" s="1149"/>
      <c r="BH5" s="1150"/>
      <c r="BO5" s="24"/>
      <c r="BU5" s="44"/>
      <c r="BV5" s="20"/>
      <c r="BW5" s="20"/>
      <c r="BX5" s="20"/>
      <c r="BY5" s="20"/>
      <c r="BZ5" s="21"/>
      <c r="CA5" s="44"/>
      <c r="CB5" s="20"/>
      <c r="CC5" s="20"/>
      <c r="CD5" s="20"/>
      <c r="CE5" s="20"/>
      <c r="CF5" s="21"/>
      <c r="CG5" s="44"/>
      <c r="CH5" s="20"/>
      <c r="CI5" s="20"/>
      <c r="CJ5" s="20"/>
      <c r="CK5" s="20"/>
      <c r="CL5" s="21"/>
      <c r="CM5" s="44"/>
      <c r="CN5" s="20"/>
      <c r="CO5" s="20"/>
      <c r="CP5" s="20"/>
      <c r="CQ5" s="20"/>
      <c r="CR5" s="21"/>
      <c r="CS5" s="44"/>
      <c r="CT5" s="20"/>
      <c r="CU5" s="20"/>
      <c r="CV5" s="20"/>
      <c r="CW5" s="20"/>
      <c r="CX5" s="21"/>
    </row>
    <row r="6" spans="1:102" ht="7.5" customHeight="1">
      <c r="A6" s="1148"/>
      <c r="B6" s="1149"/>
      <c r="C6" s="1149"/>
      <c r="D6" s="1149"/>
      <c r="E6" s="1149"/>
      <c r="F6" s="1149"/>
      <c r="G6" s="1149"/>
      <c r="H6" s="1150"/>
      <c r="I6" s="1145">
        <f>AS2+1</f>
        <v>46026</v>
      </c>
      <c r="J6" s="1146"/>
      <c r="K6" s="1146"/>
      <c r="L6" s="76"/>
      <c r="M6" s="22"/>
      <c r="N6" s="23"/>
      <c r="O6" s="1121">
        <f>I6+1</f>
        <v>46027</v>
      </c>
      <c r="P6" s="1122"/>
      <c r="Q6" s="1122"/>
      <c r="R6" s="72"/>
      <c r="S6" s="22"/>
      <c r="T6" s="23"/>
      <c r="U6" s="1121">
        <f>O6+1</f>
        <v>46028</v>
      </c>
      <c r="V6" s="1122"/>
      <c r="W6" s="1122"/>
      <c r="X6" s="72"/>
      <c r="Y6" s="22"/>
      <c r="Z6" s="23"/>
      <c r="AA6" s="1121">
        <f>U6+1</f>
        <v>46029</v>
      </c>
      <c r="AB6" s="1122"/>
      <c r="AC6" s="1122"/>
      <c r="AD6" s="72"/>
      <c r="AE6" s="22"/>
      <c r="AF6" s="23"/>
      <c r="AG6" s="1121">
        <f>AA6+1</f>
        <v>46030</v>
      </c>
      <c r="AH6" s="1122"/>
      <c r="AI6" s="1122"/>
      <c r="AJ6" s="72"/>
      <c r="AK6" s="22"/>
      <c r="AL6" s="23"/>
      <c r="AM6" s="1121">
        <f>AG6+1</f>
        <v>46031</v>
      </c>
      <c r="AN6" s="1122"/>
      <c r="AO6" s="1122"/>
      <c r="AP6" s="72"/>
      <c r="AQ6" s="22"/>
      <c r="AR6" s="23"/>
      <c r="AS6" s="1131">
        <f>AM6+1</f>
        <v>46032</v>
      </c>
      <c r="AT6" s="1132"/>
      <c r="AU6" s="1132"/>
      <c r="AV6" s="72"/>
      <c r="AW6" s="22"/>
      <c r="AX6" s="23"/>
      <c r="BA6" s="1148"/>
      <c r="BB6" s="1149"/>
      <c r="BC6" s="1149"/>
      <c r="BD6" s="1149"/>
      <c r="BE6" s="1149"/>
      <c r="BF6" s="1149"/>
      <c r="BG6" s="1149"/>
      <c r="BH6" s="1150"/>
      <c r="BI6" s="1145">
        <f>CS2+1</f>
        <v>46117</v>
      </c>
      <c r="BJ6" s="1146"/>
      <c r="BK6" s="1146"/>
      <c r="BL6" s="76"/>
      <c r="BM6" s="22"/>
      <c r="BN6" s="23"/>
      <c r="BO6" s="1121">
        <f>BI6+1</f>
        <v>46118</v>
      </c>
      <c r="BP6" s="1122"/>
      <c r="BQ6" s="1122"/>
      <c r="BR6" s="72"/>
      <c r="BS6" s="22"/>
      <c r="BT6" s="23"/>
      <c r="BU6" s="1121">
        <f>BO6+1</f>
        <v>46119</v>
      </c>
      <c r="BV6" s="1122"/>
      <c r="BW6" s="1122"/>
      <c r="BX6" s="72"/>
      <c r="BY6" s="22"/>
      <c r="BZ6" s="23"/>
      <c r="CA6" s="1121">
        <f>BU6+1</f>
        <v>46120</v>
      </c>
      <c r="CB6" s="1122"/>
      <c r="CC6" s="1122"/>
      <c r="CD6" s="72"/>
      <c r="CE6" s="22"/>
      <c r="CF6" s="23"/>
      <c r="CG6" s="1121">
        <f>CA6+1</f>
        <v>46121</v>
      </c>
      <c r="CH6" s="1122"/>
      <c r="CI6" s="1122"/>
      <c r="CJ6" s="72"/>
      <c r="CK6" s="22"/>
      <c r="CL6" s="23"/>
      <c r="CM6" s="1121">
        <f>CG6+1</f>
        <v>46122</v>
      </c>
      <c r="CN6" s="1122"/>
      <c r="CO6" s="1122"/>
      <c r="CP6" s="72"/>
      <c r="CQ6" s="22"/>
      <c r="CR6" s="23"/>
      <c r="CS6" s="1131">
        <f>CM6+1</f>
        <v>46123</v>
      </c>
      <c r="CT6" s="1132"/>
      <c r="CU6" s="1132"/>
      <c r="CV6" s="72"/>
      <c r="CW6" s="22"/>
      <c r="CX6" s="23"/>
    </row>
    <row r="7" spans="1:102" ht="36" customHeight="1">
      <c r="A7" s="1133" t="str">
        <f>IF(A5&gt;=43586,"令和"&amp;IF(YEAR(A5)-2018=1,"元",YEAR(A5)-2018),"平成"&amp;(YEAR(A5)-1988))</f>
        <v>令和8</v>
      </c>
      <c r="B7" s="1134"/>
      <c r="C7" s="1134"/>
      <c r="D7" s="1134"/>
      <c r="E7" s="1134"/>
      <c r="F7" s="1134"/>
      <c r="G7" s="1134"/>
      <c r="H7" s="1135"/>
      <c r="I7" s="1147"/>
      <c r="J7" s="1116"/>
      <c r="K7" s="1116"/>
      <c r="L7" s="77"/>
      <c r="N7" s="19"/>
      <c r="O7" s="1123"/>
      <c r="P7" s="1124"/>
      <c r="Q7" s="1124"/>
      <c r="R7" s="74"/>
      <c r="T7" s="19"/>
      <c r="U7" s="1123"/>
      <c r="V7" s="1124"/>
      <c r="W7" s="1124"/>
      <c r="X7" s="74"/>
      <c r="Z7" s="19"/>
      <c r="AA7" s="1123"/>
      <c r="AB7" s="1124"/>
      <c r="AC7" s="1124"/>
      <c r="AD7" s="74"/>
      <c r="AF7" s="19"/>
      <c r="AG7" s="1123"/>
      <c r="AH7" s="1124"/>
      <c r="AI7" s="1124"/>
      <c r="AJ7" s="74"/>
      <c r="AL7" s="19"/>
      <c r="AM7" s="1123"/>
      <c r="AN7" s="1124"/>
      <c r="AO7" s="1124"/>
      <c r="AP7" s="74"/>
      <c r="AR7" s="19"/>
      <c r="AS7" s="1131"/>
      <c r="AT7" s="1132"/>
      <c r="AU7" s="1132"/>
      <c r="AV7" s="74"/>
      <c r="AX7" s="19"/>
      <c r="BA7" s="1133" t="str">
        <f>IF(BA5&gt;=43586,"令和"&amp;IF(YEAR(BA5)-2018=1,"元",YEAR(BA5)-2018),"平成"&amp;(YEAR(BA5)-1988))</f>
        <v>令和8</v>
      </c>
      <c r="BB7" s="1134"/>
      <c r="BC7" s="1134"/>
      <c r="BD7" s="1134"/>
      <c r="BE7" s="1134"/>
      <c r="BF7" s="1134"/>
      <c r="BG7" s="1134"/>
      <c r="BH7" s="1135"/>
      <c r="BI7" s="1147"/>
      <c r="BJ7" s="1116"/>
      <c r="BK7" s="1116"/>
      <c r="BL7" s="77"/>
      <c r="BN7" s="19"/>
      <c r="BO7" s="1123"/>
      <c r="BP7" s="1124"/>
      <c r="BQ7" s="1124"/>
      <c r="BR7" s="74"/>
      <c r="BT7" s="19"/>
      <c r="BU7" s="1123"/>
      <c r="BV7" s="1124"/>
      <c r="BW7" s="1124"/>
      <c r="BX7" s="74"/>
      <c r="BZ7" s="19"/>
      <c r="CA7" s="1123"/>
      <c r="CB7" s="1124"/>
      <c r="CC7" s="1124"/>
      <c r="CD7" s="74"/>
      <c r="CF7" s="19"/>
      <c r="CG7" s="1123"/>
      <c r="CH7" s="1124"/>
      <c r="CI7" s="1124"/>
      <c r="CJ7" s="74"/>
      <c r="CL7" s="19"/>
      <c r="CM7" s="1123"/>
      <c r="CN7" s="1124"/>
      <c r="CO7" s="1124"/>
      <c r="CP7" s="74"/>
      <c r="CR7" s="19"/>
      <c r="CS7" s="1131"/>
      <c r="CT7" s="1132"/>
      <c r="CU7" s="1132"/>
      <c r="CV7" s="74"/>
      <c r="CX7" s="19"/>
    </row>
    <row r="8" spans="1:102" ht="44.25" customHeight="1">
      <c r="A8" s="1136"/>
      <c r="B8" s="1137"/>
      <c r="C8" s="1137"/>
      <c r="D8" s="1137"/>
      <c r="E8" s="1137"/>
      <c r="F8" s="1137"/>
      <c r="G8" s="1137"/>
      <c r="H8" s="1138"/>
      <c r="I8" s="1147"/>
      <c r="J8" s="1116"/>
      <c r="K8" s="1116"/>
      <c r="L8" s="77"/>
      <c r="N8" s="19"/>
      <c r="O8" s="1123"/>
      <c r="P8" s="1124"/>
      <c r="Q8" s="1124"/>
      <c r="R8" s="74"/>
      <c r="T8" s="19"/>
      <c r="U8" s="1123"/>
      <c r="V8" s="1124"/>
      <c r="W8" s="1124"/>
      <c r="X8" s="74"/>
      <c r="Z8" s="19"/>
      <c r="AA8" s="1123"/>
      <c r="AB8" s="1124"/>
      <c r="AC8" s="1124"/>
      <c r="AD8" s="74"/>
      <c r="AF8" s="19"/>
      <c r="AG8" s="1123"/>
      <c r="AH8" s="1124"/>
      <c r="AI8" s="1124"/>
      <c r="AJ8" s="74"/>
      <c r="AL8" s="19"/>
      <c r="AM8" s="1123"/>
      <c r="AN8" s="1124"/>
      <c r="AO8" s="1124"/>
      <c r="AP8" s="74"/>
      <c r="AR8" s="19"/>
      <c r="AS8" s="1131"/>
      <c r="AT8" s="1132"/>
      <c r="AU8" s="1132"/>
      <c r="AV8" s="74"/>
      <c r="AX8" s="19"/>
      <c r="BA8" s="1136"/>
      <c r="BB8" s="1137"/>
      <c r="BC8" s="1137"/>
      <c r="BD8" s="1137"/>
      <c r="BE8" s="1137"/>
      <c r="BF8" s="1137"/>
      <c r="BG8" s="1137"/>
      <c r="BH8" s="1138"/>
      <c r="BI8" s="1147"/>
      <c r="BJ8" s="1116"/>
      <c r="BK8" s="1116"/>
      <c r="BL8" s="77"/>
      <c r="BN8" s="19"/>
      <c r="BO8" s="1123"/>
      <c r="BP8" s="1124"/>
      <c r="BQ8" s="1124"/>
      <c r="BR8" s="74"/>
      <c r="BT8" s="19"/>
      <c r="BU8" s="1123"/>
      <c r="BV8" s="1124"/>
      <c r="BW8" s="1124"/>
      <c r="BX8" s="74"/>
      <c r="BZ8" s="19"/>
      <c r="CA8" s="1123"/>
      <c r="CB8" s="1124"/>
      <c r="CC8" s="1124"/>
      <c r="CD8" s="74"/>
      <c r="CF8" s="19"/>
      <c r="CG8" s="1123"/>
      <c r="CH8" s="1124"/>
      <c r="CI8" s="1124"/>
      <c r="CJ8" s="74"/>
      <c r="CL8" s="19"/>
      <c r="CM8" s="1123"/>
      <c r="CN8" s="1124"/>
      <c r="CO8" s="1124"/>
      <c r="CP8" s="74"/>
      <c r="CR8" s="19"/>
      <c r="CS8" s="1131"/>
      <c r="CT8" s="1132"/>
      <c r="CU8" s="1132"/>
      <c r="CV8" s="74"/>
      <c r="CX8" s="19"/>
    </row>
    <row r="9" spans="1:102" ht="52.5" customHeight="1">
      <c r="A9" s="1139" t="s">
        <v>350</v>
      </c>
      <c r="B9" s="1140"/>
      <c r="C9" s="1140"/>
      <c r="D9" s="1140"/>
      <c r="E9" s="1140"/>
      <c r="F9" s="1140"/>
      <c r="G9" s="1140"/>
      <c r="H9" s="1141"/>
      <c r="I9" s="44"/>
      <c r="J9" s="20"/>
      <c r="K9" s="20"/>
      <c r="L9" s="20"/>
      <c r="M9" s="20"/>
      <c r="N9" s="21"/>
      <c r="O9" s="44"/>
      <c r="P9" s="20"/>
      <c r="Q9" s="20"/>
      <c r="R9" s="20"/>
      <c r="S9" s="20"/>
      <c r="T9" s="21"/>
      <c r="U9" s="44"/>
      <c r="V9" s="20"/>
      <c r="W9" s="20"/>
      <c r="X9" s="20"/>
      <c r="Y9" s="20"/>
      <c r="Z9" s="21"/>
      <c r="AA9" s="44"/>
      <c r="AB9" s="20"/>
      <c r="AC9" s="20"/>
      <c r="AD9" s="20"/>
      <c r="AE9" s="20"/>
      <c r="AF9" s="21"/>
      <c r="AG9" s="44"/>
      <c r="AH9" s="20"/>
      <c r="AI9" s="20"/>
      <c r="AJ9" s="20"/>
      <c r="AK9" s="20"/>
      <c r="AL9" s="21"/>
      <c r="AM9" s="44"/>
      <c r="AN9" s="20"/>
      <c r="AO9" s="20"/>
      <c r="AP9" s="20"/>
      <c r="AQ9" s="20"/>
      <c r="AR9" s="21"/>
      <c r="AS9" s="44"/>
      <c r="AT9" s="20"/>
      <c r="AU9" s="20"/>
      <c r="AV9" s="20"/>
      <c r="AW9" s="20"/>
      <c r="AX9" s="21"/>
      <c r="BA9" s="1139" t="s">
        <v>350</v>
      </c>
      <c r="BB9" s="1140"/>
      <c r="BC9" s="1140"/>
      <c r="BD9" s="1140"/>
      <c r="BE9" s="1140"/>
      <c r="BF9" s="1140"/>
      <c r="BG9" s="1140"/>
      <c r="BH9" s="1141"/>
      <c r="BI9" s="44"/>
      <c r="BJ9" s="20"/>
      <c r="BK9" s="20"/>
      <c r="BL9" s="20"/>
      <c r="BM9" s="20"/>
      <c r="BN9" s="21"/>
      <c r="BO9" s="44"/>
      <c r="BP9" s="20"/>
      <c r="BQ9" s="20"/>
      <c r="BR9" s="20"/>
      <c r="BS9" s="20"/>
      <c r="BT9" s="21"/>
      <c r="BU9" s="44"/>
      <c r="BV9" s="20"/>
      <c r="BW9" s="20"/>
      <c r="BX9" s="20"/>
      <c r="BY9" s="20"/>
      <c r="BZ9" s="21"/>
      <c r="CA9" s="44"/>
      <c r="CB9" s="20"/>
      <c r="CC9" s="20"/>
      <c r="CD9" s="20"/>
      <c r="CE9" s="20"/>
      <c r="CF9" s="21"/>
      <c r="CG9" s="44"/>
      <c r="CH9" s="20"/>
      <c r="CI9" s="20"/>
      <c r="CJ9" s="20"/>
      <c r="CK9" s="20"/>
      <c r="CL9" s="21"/>
      <c r="CM9" s="44"/>
      <c r="CN9" s="20"/>
      <c r="CO9" s="20"/>
      <c r="CP9" s="20"/>
      <c r="CQ9" s="20"/>
      <c r="CR9" s="21"/>
      <c r="CS9" s="44"/>
      <c r="CT9" s="20"/>
      <c r="CU9" s="20"/>
      <c r="CV9" s="20"/>
      <c r="CW9" s="20"/>
      <c r="CX9" s="21"/>
    </row>
    <row r="10" spans="1:102" ht="21.75" customHeight="1">
      <c r="A10" s="1142" t="str">
        <f>VLOOKUP(A5,祝節名,2,FALSE)</f>
        <v>1 元日、12 成人の日
小寒5、大寒20</v>
      </c>
      <c r="B10" s="1143"/>
      <c r="C10" s="1143"/>
      <c r="D10" s="1143"/>
      <c r="E10" s="1143"/>
      <c r="F10" s="1143"/>
      <c r="G10" s="1143"/>
      <c r="H10" s="1144"/>
      <c r="I10" s="1145">
        <f>AS6+1</f>
        <v>46033</v>
      </c>
      <c r="J10" s="1146"/>
      <c r="K10" s="1146"/>
      <c r="L10" s="76"/>
      <c r="M10" s="22"/>
      <c r="N10" s="23"/>
      <c r="O10" s="1121">
        <f>I10+1</f>
        <v>46034</v>
      </c>
      <c r="P10" s="1122"/>
      <c r="Q10" s="1122"/>
      <c r="R10" s="72"/>
      <c r="S10" s="22"/>
      <c r="T10" s="23"/>
      <c r="U10" s="1121">
        <f>O10+1</f>
        <v>46035</v>
      </c>
      <c r="V10" s="1122"/>
      <c r="W10" s="1122"/>
      <c r="X10" s="72"/>
      <c r="Y10" s="22"/>
      <c r="Z10" s="23"/>
      <c r="AA10" s="1121">
        <f>U10+1</f>
        <v>46036</v>
      </c>
      <c r="AB10" s="1122"/>
      <c r="AC10" s="1122"/>
      <c r="AD10" s="72"/>
      <c r="AE10" s="22"/>
      <c r="AF10" s="23"/>
      <c r="AG10" s="1121">
        <f>AA10+1</f>
        <v>46037</v>
      </c>
      <c r="AH10" s="1122"/>
      <c r="AI10" s="1122"/>
      <c r="AJ10" s="72"/>
      <c r="AK10" s="22"/>
      <c r="AL10" s="23"/>
      <c r="AM10" s="1121">
        <f>AG10+1</f>
        <v>46038</v>
      </c>
      <c r="AN10" s="1122"/>
      <c r="AO10" s="1122"/>
      <c r="AP10" s="72"/>
      <c r="AQ10" s="22"/>
      <c r="AR10" s="23"/>
      <c r="AS10" s="1131">
        <f>AM10+1</f>
        <v>46039</v>
      </c>
      <c r="AT10" s="1132"/>
      <c r="AU10" s="1132"/>
      <c r="AV10" s="72"/>
      <c r="AW10" s="22"/>
      <c r="AX10" s="23"/>
      <c r="BA10" s="1142" t="str">
        <f>VLOOKUP(BA5,祝節名,2,FALSE)</f>
        <v>29 昭和の日
清明5、穀雨20</v>
      </c>
      <c r="BB10" s="1143"/>
      <c r="BC10" s="1143"/>
      <c r="BD10" s="1143"/>
      <c r="BE10" s="1143"/>
      <c r="BF10" s="1143"/>
      <c r="BG10" s="1143"/>
      <c r="BH10" s="1144"/>
      <c r="BI10" s="1145">
        <f>CS6+1</f>
        <v>46124</v>
      </c>
      <c r="BJ10" s="1146"/>
      <c r="BK10" s="1146"/>
      <c r="BL10" s="76"/>
      <c r="BM10" s="22"/>
      <c r="BN10" s="23"/>
      <c r="BO10" s="1121">
        <f>BI10+1</f>
        <v>46125</v>
      </c>
      <c r="BP10" s="1122"/>
      <c r="BQ10" s="1122"/>
      <c r="BR10" s="72"/>
      <c r="BS10" s="22"/>
      <c r="BT10" s="23"/>
      <c r="BU10" s="1121">
        <f>BO10+1</f>
        <v>46126</v>
      </c>
      <c r="BV10" s="1122"/>
      <c r="BW10" s="1122"/>
      <c r="BX10" s="72"/>
      <c r="BY10" s="22"/>
      <c r="BZ10" s="23"/>
      <c r="CA10" s="1121">
        <f>BU10+1</f>
        <v>46127</v>
      </c>
      <c r="CB10" s="1122"/>
      <c r="CC10" s="1122"/>
      <c r="CD10" s="72"/>
      <c r="CE10" s="22"/>
      <c r="CF10" s="23"/>
      <c r="CG10" s="1121">
        <f>CA10+1</f>
        <v>46128</v>
      </c>
      <c r="CH10" s="1122"/>
      <c r="CI10" s="1122"/>
      <c r="CJ10" s="72"/>
      <c r="CK10" s="22"/>
      <c r="CL10" s="23"/>
      <c r="CM10" s="1121">
        <f>CG10+1</f>
        <v>46129</v>
      </c>
      <c r="CN10" s="1122"/>
      <c r="CO10" s="1122"/>
      <c r="CP10" s="72"/>
      <c r="CQ10" s="22"/>
      <c r="CR10" s="23"/>
      <c r="CS10" s="1131">
        <f>CM10+1</f>
        <v>46130</v>
      </c>
      <c r="CT10" s="1132"/>
      <c r="CU10" s="1132"/>
      <c r="CV10" s="72"/>
      <c r="CW10" s="22"/>
      <c r="CX10" s="23"/>
    </row>
    <row r="11" spans="1:102" ht="21.75" customHeight="1">
      <c r="A11" s="1142"/>
      <c r="B11" s="1143"/>
      <c r="C11" s="1143"/>
      <c r="D11" s="1143"/>
      <c r="E11" s="1143"/>
      <c r="F11" s="1143"/>
      <c r="G11" s="1143"/>
      <c r="H11" s="1144"/>
      <c r="I11" s="1147"/>
      <c r="J11" s="1116"/>
      <c r="K11" s="1116"/>
      <c r="L11" s="77"/>
      <c r="N11" s="19"/>
      <c r="O11" s="1123"/>
      <c r="P11" s="1124"/>
      <c r="Q11" s="1124"/>
      <c r="R11" s="74"/>
      <c r="T11" s="19"/>
      <c r="U11" s="1123"/>
      <c r="V11" s="1124"/>
      <c r="W11" s="1124"/>
      <c r="X11" s="74"/>
      <c r="Z11" s="19"/>
      <c r="AA11" s="1123"/>
      <c r="AB11" s="1124"/>
      <c r="AC11" s="1124"/>
      <c r="AD11" s="74"/>
      <c r="AF11" s="19"/>
      <c r="AG11" s="1123"/>
      <c r="AH11" s="1124"/>
      <c r="AI11" s="1124"/>
      <c r="AJ11" s="74"/>
      <c r="AL11" s="19"/>
      <c r="AM11" s="1123"/>
      <c r="AN11" s="1124"/>
      <c r="AO11" s="1124"/>
      <c r="AP11" s="74"/>
      <c r="AR11" s="19"/>
      <c r="AS11" s="1131"/>
      <c r="AT11" s="1132"/>
      <c r="AU11" s="1132"/>
      <c r="AV11" s="74"/>
      <c r="AX11" s="19"/>
      <c r="BA11" s="1142"/>
      <c r="BB11" s="1143"/>
      <c r="BC11" s="1143"/>
      <c r="BD11" s="1143"/>
      <c r="BE11" s="1143"/>
      <c r="BF11" s="1143"/>
      <c r="BG11" s="1143"/>
      <c r="BH11" s="1144"/>
      <c r="BI11" s="1147"/>
      <c r="BJ11" s="1116"/>
      <c r="BK11" s="1116"/>
      <c r="BL11" s="77"/>
      <c r="BN11" s="19"/>
      <c r="BO11" s="1123"/>
      <c r="BP11" s="1124"/>
      <c r="BQ11" s="1124"/>
      <c r="BR11" s="74"/>
      <c r="BT11" s="19"/>
      <c r="BU11" s="1123"/>
      <c r="BV11" s="1124"/>
      <c r="BW11" s="1124"/>
      <c r="BX11" s="74"/>
      <c r="BZ11" s="19"/>
      <c r="CA11" s="1123"/>
      <c r="CB11" s="1124"/>
      <c r="CC11" s="1124"/>
      <c r="CD11" s="74"/>
      <c r="CF11" s="19"/>
      <c r="CG11" s="1123"/>
      <c r="CH11" s="1124"/>
      <c r="CI11" s="1124"/>
      <c r="CJ11" s="74"/>
      <c r="CL11" s="19"/>
      <c r="CM11" s="1123"/>
      <c r="CN11" s="1124"/>
      <c r="CO11" s="1124"/>
      <c r="CP11" s="74"/>
      <c r="CR11" s="19"/>
      <c r="CS11" s="1131"/>
      <c r="CT11" s="1132"/>
      <c r="CU11" s="1132"/>
      <c r="CV11" s="74"/>
      <c r="CX11" s="19"/>
    </row>
    <row r="12" spans="1:102" ht="97.5" customHeight="1">
      <c r="A12" s="1142"/>
      <c r="B12" s="1143"/>
      <c r="C12" s="1143"/>
      <c r="D12" s="1143"/>
      <c r="E12" s="1143"/>
      <c r="F12" s="1143"/>
      <c r="G12" s="1143"/>
      <c r="H12" s="1144"/>
      <c r="I12" s="1147"/>
      <c r="J12" s="1116"/>
      <c r="K12" s="1116"/>
      <c r="L12" s="77"/>
      <c r="N12" s="19"/>
      <c r="O12" s="1123"/>
      <c r="P12" s="1124"/>
      <c r="Q12" s="1124"/>
      <c r="R12" s="74"/>
      <c r="T12" s="19"/>
      <c r="U12" s="1123"/>
      <c r="V12" s="1124"/>
      <c r="W12" s="1124"/>
      <c r="X12" s="74" t="s">
        <v>442</v>
      </c>
      <c r="Z12" s="19"/>
      <c r="AA12" s="1123"/>
      <c r="AB12" s="1124"/>
      <c r="AC12" s="1124"/>
      <c r="AD12" s="74"/>
      <c r="AF12" s="19"/>
      <c r="AG12" s="1123"/>
      <c r="AH12" s="1124"/>
      <c r="AI12" s="1124"/>
      <c r="AJ12" s="74"/>
      <c r="AL12" s="19"/>
      <c r="AM12" s="1123"/>
      <c r="AN12" s="1124"/>
      <c r="AO12" s="1124"/>
      <c r="AP12" s="74"/>
      <c r="AR12" s="19"/>
      <c r="AS12" s="1131"/>
      <c r="AT12" s="1132"/>
      <c r="AU12" s="1132"/>
      <c r="AV12" s="74"/>
      <c r="AX12" s="19"/>
      <c r="BA12" s="1142"/>
      <c r="BB12" s="1143"/>
      <c r="BC12" s="1143"/>
      <c r="BD12" s="1143"/>
      <c r="BE12" s="1143"/>
      <c r="BF12" s="1143"/>
      <c r="BG12" s="1143"/>
      <c r="BH12" s="1144"/>
      <c r="BI12" s="1147"/>
      <c r="BJ12" s="1116"/>
      <c r="BK12" s="1116"/>
      <c r="BL12" s="77"/>
      <c r="BN12" s="19"/>
      <c r="BO12" s="1123"/>
      <c r="BP12" s="1124"/>
      <c r="BQ12" s="1124"/>
      <c r="BR12" s="74"/>
      <c r="BT12" s="19"/>
      <c r="BU12" s="1123"/>
      <c r="BV12" s="1124"/>
      <c r="BW12" s="1124"/>
      <c r="BX12" s="74"/>
      <c r="BZ12" s="19"/>
      <c r="CA12" s="1123"/>
      <c r="CB12" s="1124"/>
      <c r="CC12" s="1124"/>
      <c r="CD12" s="74"/>
      <c r="CF12" s="19"/>
      <c r="CG12" s="1123"/>
      <c r="CH12" s="1124"/>
      <c r="CI12" s="1124"/>
      <c r="CJ12" s="74"/>
      <c r="CL12" s="19"/>
      <c r="CM12" s="1123"/>
      <c r="CN12" s="1124"/>
      <c r="CO12" s="1124"/>
      <c r="CP12" s="74"/>
      <c r="CR12" s="19"/>
      <c r="CS12" s="1131"/>
      <c r="CT12" s="1132"/>
      <c r="CU12" s="1132"/>
      <c r="CV12" s="74"/>
      <c r="CX12" s="19"/>
    </row>
    <row r="13" spans="1:102" ht="21.75" customHeight="1">
      <c r="A13" s="494" t="s">
        <v>271</v>
      </c>
      <c r="B13" s="495"/>
      <c r="C13" s="495"/>
      <c r="D13" s="495"/>
      <c r="E13" s="495"/>
      <c r="F13" s="495"/>
      <c r="G13" s="495"/>
      <c r="H13" s="496"/>
      <c r="I13" s="1145">
        <f>AS10+1</f>
        <v>46040</v>
      </c>
      <c r="J13" s="1146"/>
      <c r="K13" s="1146"/>
      <c r="L13" s="76"/>
      <c r="M13" s="22"/>
      <c r="N13" s="23"/>
      <c r="O13" s="1121">
        <f>I13+1</f>
        <v>46041</v>
      </c>
      <c r="P13" s="1122"/>
      <c r="Q13" s="1122"/>
      <c r="R13" s="72"/>
      <c r="S13" s="22"/>
      <c r="T13" s="23"/>
      <c r="U13" s="1121">
        <f>O13+1</f>
        <v>46042</v>
      </c>
      <c r="V13" s="1122"/>
      <c r="W13" s="1122"/>
      <c r="X13" s="72"/>
      <c r="Y13" s="22"/>
      <c r="Z13" s="23"/>
      <c r="AA13" s="1121">
        <f>U13+1</f>
        <v>46043</v>
      </c>
      <c r="AB13" s="1122"/>
      <c r="AC13" s="1122"/>
      <c r="AD13" s="72"/>
      <c r="AE13" s="22"/>
      <c r="AF13" s="23"/>
      <c r="AG13" s="1121">
        <f>AA13+1</f>
        <v>46044</v>
      </c>
      <c r="AH13" s="1122"/>
      <c r="AI13" s="1122"/>
      <c r="AJ13" s="72"/>
      <c r="AK13" s="22"/>
      <c r="AL13" s="23"/>
      <c r="AM13" s="1121">
        <f>AG13+1</f>
        <v>46045</v>
      </c>
      <c r="AN13" s="1122"/>
      <c r="AO13" s="1122"/>
      <c r="AP13" s="72"/>
      <c r="AQ13" s="22"/>
      <c r="AR13" s="23"/>
      <c r="AS13" s="1151">
        <f>AM13+1</f>
        <v>46046</v>
      </c>
      <c r="AT13" s="1152"/>
      <c r="AU13" s="1152"/>
      <c r="AV13" s="72"/>
      <c r="AW13" s="22"/>
      <c r="AX13" s="23"/>
      <c r="BA13" s="494" t="s">
        <v>271</v>
      </c>
      <c r="BB13" s="495"/>
      <c r="BC13" s="495"/>
      <c r="BD13" s="495"/>
      <c r="BE13" s="495"/>
      <c r="BF13" s="495"/>
      <c r="BG13" s="495"/>
      <c r="BH13" s="496"/>
      <c r="BI13" s="1145">
        <f>CS10+1</f>
        <v>46131</v>
      </c>
      <c r="BJ13" s="1146"/>
      <c r="BK13" s="1146"/>
      <c r="BL13" s="76"/>
      <c r="BM13" s="22"/>
      <c r="BN13" s="23"/>
      <c r="BO13" s="1121">
        <f>BI13+1</f>
        <v>46132</v>
      </c>
      <c r="BP13" s="1122"/>
      <c r="BQ13" s="1122"/>
      <c r="BR13" s="72"/>
      <c r="BS13" s="22"/>
      <c r="BT13" s="23"/>
      <c r="BU13" s="1121">
        <f>BO13+1</f>
        <v>46133</v>
      </c>
      <c r="BV13" s="1122"/>
      <c r="BW13" s="1122"/>
      <c r="BX13" s="72"/>
      <c r="BY13" s="22"/>
      <c r="BZ13" s="23"/>
      <c r="CA13" s="1121">
        <f>BU13+1</f>
        <v>46134</v>
      </c>
      <c r="CB13" s="1122"/>
      <c r="CC13" s="1122"/>
      <c r="CD13" s="72"/>
      <c r="CE13" s="22"/>
      <c r="CF13" s="23"/>
      <c r="CG13" s="1121">
        <f>CA13+1</f>
        <v>46135</v>
      </c>
      <c r="CH13" s="1122"/>
      <c r="CI13" s="1122"/>
      <c r="CJ13" s="72"/>
      <c r="CK13" s="22"/>
      <c r="CL13" s="23"/>
      <c r="CM13" s="1121">
        <f>CG13+1</f>
        <v>46136</v>
      </c>
      <c r="CN13" s="1122"/>
      <c r="CO13" s="1122"/>
      <c r="CP13" s="72"/>
      <c r="CQ13" s="22"/>
      <c r="CR13" s="23"/>
      <c r="CS13" s="1151">
        <f>CM13+1</f>
        <v>46137</v>
      </c>
      <c r="CT13" s="1152"/>
      <c r="CU13" s="1152"/>
      <c r="CV13" s="72"/>
      <c r="CW13" s="22"/>
      <c r="CX13" s="23"/>
    </row>
    <row r="14" spans="1:102" ht="21.75" customHeight="1">
      <c r="A14" s="494"/>
      <c r="B14" s="495"/>
      <c r="C14" s="495"/>
      <c r="D14" s="495"/>
      <c r="E14" s="495"/>
      <c r="F14" s="495"/>
      <c r="G14" s="495"/>
      <c r="H14" s="496"/>
      <c r="I14" s="1147"/>
      <c r="J14" s="1116"/>
      <c r="K14" s="1116"/>
      <c r="L14" s="77"/>
      <c r="N14" s="19"/>
      <c r="O14" s="1123"/>
      <c r="P14" s="1124"/>
      <c r="Q14" s="1124"/>
      <c r="R14" s="74"/>
      <c r="T14" s="19"/>
      <c r="U14" s="1123"/>
      <c r="V14" s="1124"/>
      <c r="W14" s="1124"/>
      <c r="X14" s="74"/>
      <c r="Z14" s="19"/>
      <c r="AA14" s="1123"/>
      <c r="AB14" s="1124"/>
      <c r="AC14" s="1124"/>
      <c r="AD14" s="74"/>
      <c r="AF14" s="19"/>
      <c r="AG14" s="1123"/>
      <c r="AH14" s="1124"/>
      <c r="AI14" s="1124"/>
      <c r="AJ14" s="74"/>
      <c r="AL14" s="19"/>
      <c r="AM14" s="1123"/>
      <c r="AN14" s="1124"/>
      <c r="AO14" s="1124"/>
      <c r="AP14" s="74"/>
      <c r="AR14" s="19"/>
      <c r="AS14" s="1131"/>
      <c r="AT14" s="1132"/>
      <c r="AU14" s="1132"/>
      <c r="AV14" s="74"/>
      <c r="AX14" s="19"/>
      <c r="BA14" s="494"/>
      <c r="BB14" s="495"/>
      <c r="BC14" s="495"/>
      <c r="BD14" s="495"/>
      <c r="BE14" s="495"/>
      <c r="BF14" s="495"/>
      <c r="BG14" s="495"/>
      <c r="BH14" s="496"/>
      <c r="BI14" s="1147"/>
      <c r="BJ14" s="1116"/>
      <c r="BK14" s="1116"/>
      <c r="BL14" s="77"/>
      <c r="BN14" s="19"/>
      <c r="BO14" s="1123"/>
      <c r="BP14" s="1124"/>
      <c r="BQ14" s="1124"/>
      <c r="BR14" s="74"/>
      <c r="BT14" s="19"/>
      <c r="BU14" s="1123"/>
      <c r="BV14" s="1124"/>
      <c r="BW14" s="1124"/>
      <c r="BX14" s="74"/>
      <c r="BZ14" s="19"/>
      <c r="CA14" s="1123"/>
      <c r="CB14" s="1124"/>
      <c r="CC14" s="1124"/>
      <c r="CD14" s="74"/>
      <c r="CF14" s="19"/>
      <c r="CG14" s="1123"/>
      <c r="CH14" s="1124"/>
      <c r="CI14" s="1124"/>
      <c r="CJ14" s="74"/>
      <c r="CL14" s="19"/>
      <c r="CM14" s="1123"/>
      <c r="CN14" s="1124"/>
      <c r="CO14" s="1124"/>
      <c r="CP14" s="74"/>
      <c r="CR14" s="19"/>
      <c r="CS14" s="1131"/>
      <c r="CT14" s="1132"/>
      <c r="CU14" s="1132"/>
      <c r="CV14" s="74"/>
      <c r="CX14" s="19"/>
    </row>
    <row r="15" spans="1:102" ht="22.5" customHeight="1">
      <c r="A15" s="1142" t="str">
        <f>VLOOKUP(A5,記念名,2,FALSE)</f>
        <v>防災とボランティアの日 17</v>
      </c>
      <c r="B15" s="1143"/>
      <c r="C15" s="1143"/>
      <c r="D15" s="1143"/>
      <c r="E15" s="1143"/>
      <c r="F15" s="1143"/>
      <c r="G15" s="1143"/>
      <c r="H15" s="1144"/>
      <c r="I15" s="1147"/>
      <c r="J15" s="1116"/>
      <c r="K15" s="1116"/>
      <c r="L15" s="77"/>
      <c r="N15" s="19"/>
      <c r="O15" s="1123"/>
      <c r="P15" s="1124"/>
      <c r="Q15" s="1124"/>
      <c r="R15" s="74"/>
      <c r="T15" s="19"/>
      <c r="U15" s="1123"/>
      <c r="V15" s="1124"/>
      <c r="W15" s="1124"/>
      <c r="X15" s="74"/>
      <c r="Z15" s="19"/>
      <c r="AA15" s="1123"/>
      <c r="AB15" s="1124"/>
      <c r="AC15" s="1124"/>
      <c r="AD15" s="74"/>
      <c r="AF15" s="19"/>
      <c r="AG15" s="1123"/>
      <c r="AH15" s="1124"/>
      <c r="AI15" s="1124"/>
      <c r="AJ15" s="74"/>
      <c r="AL15" s="19"/>
      <c r="AM15" s="1123"/>
      <c r="AN15" s="1124"/>
      <c r="AO15" s="1124"/>
      <c r="AP15" s="74"/>
      <c r="AR15" s="19"/>
      <c r="AS15" s="1131"/>
      <c r="AT15" s="1132"/>
      <c r="AU15" s="1132"/>
      <c r="AV15" s="74"/>
      <c r="AX15" s="19"/>
      <c r="BA15" s="1142" t="str">
        <f>VLOOKUP(BA5,記念名,2,FALSE)</f>
        <v>発明の日 18、郵政記念日 20
主権回復の日 28</v>
      </c>
      <c r="BB15" s="1143"/>
      <c r="BC15" s="1143"/>
      <c r="BD15" s="1143"/>
      <c r="BE15" s="1143"/>
      <c r="BF15" s="1143"/>
      <c r="BG15" s="1143"/>
      <c r="BH15" s="1144"/>
      <c r="BI15" s="1147"/>
      <c r="BJ15" s="1116"/>
      <c r="BK15" s="1116"/>
      <c r="BL15" s="77"/>
      <c r="BN15" s="19"/>
      <c r="BO15" s="1123"/>
      <c r="BP15" s="1124"/>
      <c r="BQ15" s="1124"/>
      <c r="BR15" s="74"/>
      <c r="BT15" s="19"/>
      <c r="BU15" s="1123"/>
      <c r="BV15" s="1124"/>
      <c r="BW15" s="1124"/>
      <c r="BX15" s="74"/>
      <c r="BZ15" s="19"/>
      <c r="CA15" s="1123"/>
      <c r="CB15" s="1124"/>
      <c r="CC15" s="1124"/>
      <c r="CD15" s="74"/>
      <c r="CF15" s="19"/>
      <c r="CG15" s="1123"/>
      <c r="CH15" s="1124"/>
      <c r="CI15" s="1124"/>
      <c r="CJ15" s="74"/>
      <c r="CL15" s="19"/>
      <c r="CM15" s="1123"/>
      <c r="CN15" s="1124"/>
      <c r="CO15" s="1124"/>
      <c r="CP15" s="74"/>
      <c r="CR15" s="19"/>
      <c r="CS15" s="1131"/>
      <c r="CT15" s="1132"/>
      <c r="CU15" s="1132"/>
      <c r="CV15" s="74"/>
      <c r="CX15" s="19"/>
    </row>
    <row r="16" spans="1:102" ht="75" customHeight="1">
      <c r="A16" s="1142"/>
      <c r="B16" s="1143"/>
      <c r="C16" s="1143"/>
      <c r="D16" s="1143"/>
      <c r="E16" s="1143"/>
      <c r="F16" s="1143"/>
      <c r="G16" s="1143"/>
      <c r="H16" s="1144"/>
      <c r="I16" s="44"/>
      <c r="J16" s="20"/>
      <c r="K16" s="20"/>
      <c r="L16" s="20"/>
      <c r="M16" s="20"/>
      <c r="N16" s="21"/>
      <c r="O16" s="44"/>
      <c r="P16" s="20"/>
      <c r="Q16" s="20"/>
      <c r="R16" s="20"/>
      <c r="S16" s="20"/>
      <c r="T16" s="21"/>
      <c r="U16" s="44"/>
      <c r="V16" s="20"/>
      <c r="W16" s="20"/>
      <c r="X16" s="20"/>
      <c r="Y16" s="20"/>
      <c r="Z16" s="21"/>
      <c r="AA16" s="44"/>
      <c r="AB16" s="20"/>
      <c r="AC16" s="20"/>
      <c r="AD16" s="20"/>
      <c r="AE16" s="20"/>
      <c r="AF16" s="21"/>
      <c r="AG16" s="44"/>
      <c r="AH16" s="20"/>
      <c r="AI16" s="20"/>
      <c r="AJ16" s="20"/>
      <c r="AK16" s="20"/>
      <c r="AL16" s="21"/>
      <c r="AM16" s="44"/>
      <c r="AN16" s="20"/>
      <c r="AO16" s="20"/>
      <c r="AP16" s="20"/>
      <c r="AQ16" s="20"/>
      <c r="AR16" s="21"/>
      <c r="AS16" s="44"/>
      <c r="AT16" s="20"/>
      <c r="AU16" s="20"/>
      <c r="AV16" s="20"/>
      <c r="AW16" s="20"/>
      <c r="AX16" s="21"/>
      <c r="BA16" s="1142"/>
      <c r="BB16" s="1143"/>
      <c r="BC16" s="1143"/>
      <c r="BD16" s="1143"/>
      <c r="BE16" s="1143"/>
      <c r="BF16" s="1143"/>
      <c r="BG16" s="1143"/>
      <c r="BH16" s="1144"/>
      <c r="BI16" s="44"/>
      <c r="BJ16" s="20"/>
      <c r="BK16" s="20"/>
      <c r="BL16" s="20"/>
      <c r="BM16" s="20"/>
      <c r="BN16" s="21"/>
      <c r="BO16" s="44"/>
      <c r="BP16" s="20"/>
      <c r="BQ16" s="20"/>
      <c r="BR16" s="20"/>
      <c r="BS16" s="20"/>
      <c r="BT16" s="21"/>
      <c r="BU16" s="44"/>
      <c r="BV16" s="20"/>
      <c r="BW16" s="20"/>
      <c r="BX16" s="20"/>
      <c r="BY16" s="20"/>
      <c r="BZ16" s="21"/>
      <c r="CA16" s="44"/>
      <c r="CB16" s="20"/>
      <c r="CC16" s="20"/>
      <c r="CD16" s="20"/>
      <c r="CE16" s="20"/>
      <c r="CF16" s="21"/>
      <c r="CG16" s="44"/>
      <c r="CH16" s="20"/>
      <c r="CI16" s="20"/>
      <c r="CJ16" s="20"/>
      <c r="CK16" s="20"/>
      <c r="CL16" s="21"/>
      <c r="CM16" s="44"/>
      <c r="CN16" s="20"/>
      <c r="CO16" s="20"/>
      <c r="CP16" s="20"/>
      <c r="CQ16" s="20"/>
      <c r="CR16" s="21"/>
      <c r="CS16" s="44"/>
      <c r="CT16" s="20"/>
      <c r="CU16" s="20"/>
      <c r="CV16" s="20"/>
      <c r="CW16" s="20"/>
      <c r="CX16" s="21"/>
    </row>
    <row r="17" spans="1:102" ht="21.75" customHeight="1">
      <c r="A17" s="1142"/>
      <c r="B17" s="1143"/>
      <c r="C17" s="1143"/>
      <c r="D17" s="1143"/>
      <c r="E17" s="1143"/>
      <c r="F17" s="1143"/>
      <c r="G17" s="1143"/>
      <c r="H17" s="1144"/>
      <c r="I17" s="1145">
        <f>IF(DAY(AS13)+1&gt;IF(MONTH(A5)=12,31,DATE(YEAR(A5),MONTH(A5)+1,1)-A5),"",AS13+1)</f>
        <v>46047</v>
      </c>
      <c r="J17" s="1146"/>
      <c r="K17" s="1146"/>
      <c r="L17" s="78"/>
      <c r="M17" s="22"/>
      <c r="N17" s="23"/>
      <c r="O17" s="1121">
        <f>IF(I17="","",IF(DAY(I17)+1&gt;IF(MONTH(A5)=12,31,DATE(YEAR(A5),MONTH(A5)+1,1)-A5),"",I17+1))</f>
        <v>46048</v>
      </c>
      <c r="P17" s="1122"/>
      <c r="Q17" s="1122"/>
      <c r="R17" s="72"/>
      <c r="S17" s="22"/>
      <c r="T17" s="23"/>
      <c r="U17" s="1121">
        <f>IF(O17="","",IF(DAY(O17)+1&gt;IF(MONTH(A5)=12,31,DATE(YEAR(A5),MONTH(A5)+1,1)-A5),"",O17+1))</f>
        <v>46049</v>
      </c>
      <c r="V17" s="1122"/>
      <c r="W17" s="1122"/>
      <c r="X17" s="72"/>
      <c r="Y17" s="22"/>
      <c r="Z17" s="23"/>
      <c r="AA17" s="1122">
        <f>IF(U17="","",IF(DAY(U17)+1&gt;IF(MONTH(A5)=12,31,DATE(YEAR(A5),MONTH(A5)+1,1)-A5),"",U17+1))</f>
        <v>46050</v>
      </c>
      <c r="AB17" s="1122"/>
      <c r="AC17" s="1122"/>
      <c r="AD17" s="72"/>
      <c r="AE17" s="22"/>
      <c r="AF17" s="23"/>
      <c r="AG17" s="1122">
        <f>IF(AA17="","",IF(DAY(AA17)+1&gt;IF(MONTH(A5)=12,31,DATE(YEAR(A5),MONTH(A5)+1,1)-A5),"",AA17+1))</f>
        <v>46051</v>
      </c>
      <c r="AH17" s="1122"/>
      <c r="AI17" s="1122"/>
      <c r="AJ17" s="72"/>
      <c r="AK17" s="22"/>
      <c r="AL17" s="23"/>
      <c r="AM17" s="1122">
        <f>IF(AG17="","",IF(DAY(AG17)+1&gt;IF(MONTH(A5)=12,31,DATE(YEAR(A5),MONTH(A5)+1,1)-A5),"",AG17+1))</f>
        <v>46052</v>
      </c>
      <c r="AN17" s="1122"/>
      <c r="AO17" s="1122"/>
      <c r="AP17" s="79"/>
      <c r="AQ17" s="22"/>
      <c r="AR17" s="23"/>
      <c r="AS17" s="1152">
        <f>IF(AM17="","",IF(DAY(AM17)+1&gt;IF(MONTH(A5)=12,31,DATE(YEAR(A5),MONTH(A5)+1,1)-A5),"",AM17+1))</f>
        <v>46053</v>
      </c>
      <c r="AT17" s="1152"/>
      <c r="AU17" s="1152"/>
      <c r="AV17" s="73"/>
      <c r="AW17" s="22"/>
      <c r="AX17" s="23"/>
      <c r="BA17" s="1142"/>
      <c r="BB17" s="1143"/>
      <c r="BC17" s="1143"/>
      <c r="BD17" s="1143"/>
      <c r="BE17" s="1143"/>
      <c r="BF17" s="1143"/>
      <c r="BG17" s="1143"/>
      <c r="BH17" s="1144"/>
      <c r="BI17" s="1145">
        <f>IF(DAY(CS13)+1&gt;IF(MONTH(BA5)=12,31,DATE(YEAR(BA5),MONTH(BA5)+1,1)-BA5),"",CS13+1)</f>
        <v>46138</v>
      </c>
      <c r="BJ17" s="1146"/>
      <c r="BK17" s="1146"/>
      <c r="BL17" s="78"/>
      <c r="BM17" s="22"/>
      <c r="BN17" s="23"/>
      <c r="BO17" s="1121">
        <f>IF(BI17="","",IF(DAY(BI17)+1&gt;IF(MONTH(BA5)=12,31,DATE(YEAR(BA5),MONTH(BA5)+1,1)-BA5),"",BI17+1))</f>
        <v>46139</v>
      </c>
      <c r="BP17" s="1122"/>
      <c r="BQ17" s="1122"/>
      <c r="BR17" s="72"/>
      <c r="BS17" s="22"/>
      <c r="BT17" s="23"/>
      <c r="BU17" s="1121">
        <f>IF(BO17="","",IF(DAY(BO17)+1&gt;IF(MONTH(BA5)=12,31,DATE(YEAR(BA5),MONTH(BA5)+1,1)-BA5),"",BO17+1))</f>
        <v>46140</v>
      </c>
      <c r="BV17" s="1122"/>
      <c r="BW17" s="1122"/>
      <c r="BX17" s="72"/>
      <c r="BY17" s="22"/>
      <c r="BZ17" s="23"/>
      <c r="CA17" s="1122">
        <f>IF(BU17="","",IF(DAY(BU17)+1&gt;IF(MONTH(BA5)=12,31,DATE(YEAR(BA5),MONTH(BA5)+1,1)-BA5),"",BU17+1))</f>
        <v>46141</v>
      </c>
      <c r="CB17" s="1122"/>
      <c r="CC17" s="1122"/>
      <c r="CD17" s="72"/>
      <c r="CE17" s="22"/>
      <c r="CF17" s="23"/>
      <c r="CG17" s="1122">
        <f>IF(CA17="","",IF(DAY(CA17)+1&gt;IF(MONTH(BA5)=12,31,DATE(YEAR(BA5),MONTH(BA5)+1,1)-BA5),"",CA17+1))</f>
        <v>46142</v>
      </c>
      <c r="CH17" s="1122"/>
      <c r="CI17" s="1122"/>
      <c r="CJ17" s="72"/>
      <c r="CK17" s="22"/>
      <c r="CL17" s="23"/>
      <c r="CM17" s="1122" t="str">
        <f>IF(CG17="","",IF(DAY(CG17)+1&gt;IF(MONTH(BA5)=12,31,DATE(YEAR(BA5),MONTH(BA5)+1,1)-BA5),"",CG17+1))</f>
        <v/>
      </c>
      <c r="CN17" s="1122"/>
      <c r="CO17" s="1122"/>
      <c r="CP17" s="79"/>
      <c r="CQ17" s="22"/>
      <c r="CR17" s="23"/>
      <c r="CS17" s="1152" t="str">
        <f>IF(CM17="","",IF(DAY(CM17)+1&gt;IF(MONTH(BA5)=12,31,DATE(YEAR(BA5),MONTH(BA5)+1,1)-BA5),"",CM17+1))</f>
        <v/>
      </c>
      <c r="CT17" s="1152"/>
      <c r="CU17" s="1152"/>
      <c r="CV17" s="73"/>
      <c r="CW17" s="22"/>
      <c r="CX17" s="23"/>
    </row>
    <row r="18" spans="1:102" ht="21.75" customHeight="1">
      <c r="A18" s="1142"/>
      <c r="B18" s="1143"/>
      <c r="C18" s="1143"/>
      <c r="D18" s="1143"/>
      <c r="E18" s="1143"/>
      <c r="F18" s="1143"/>
      <c r="G18" s="1143"/>
      <c r="H18" s="1144"/>
      <c r="I18" s="1147"/>
      <c r="J18" s="1116"/>
      <c r="K18" s="1116"/>
      <c r="L18" s="80"/>
      <c r="N18" s="19"/>
      <c r="O18" s="1123"/>
      <c r="P18" s="1124"/>
      <c r="Q18" s="1124"/>
      <c r="R18" s="74"/>
      <c r="T18" s="19"/>
      <c r="U18" s="1123"/>
      <c r="V18" s="1124"/>
      <c r="W18" s="1124"/>
      <c r="X18" s="74"/>
      <c r="Z18" s="19"/>
      <c r="AA18" s="1124"/>
      <c r="AB18" s="1124"/>
      <c r="AC18" s="1124"/>
      <c r="AD18" s="74"/>
      <c r="AF18" s="19"/>
      <c r="AG18" s="1124"/>
      <c r="AH18" s="1124"/>
      <c r="AI18" s="1124"/>
      <c r="AJ18" s="74"/>
      <c r="AL18" s="19"/>
      <c r="AM18" s="1124"/>
      <c r="AN18" s="1124"/>
      <c r="AO18" s="1124"/>
      <c r="AP18" s="81"/>
      <c r="AR18" s="19"/>
      <c r="AS18" s="1132"/>
      <c r="AT18" s="1132"/>
      <c r="AU18" s="1132"/>
      <c r="AV18" s="75"/>
      <c r="AX18" s="19"/>
      <c r="BA18" s="1142"/>
      <c r="BB18" s="1143"/>
      <c r="BC18" s="1143"/>
      <c r="BD18" s="1143"/>
      <c r="BE18" s="1143"/>
      <c r="BF18" s="1143"/>
      <c r="BG18" s="1143"/>
      <c r="BH18" s="1144"/>
      <c r="BI18" s="1147"/>
      <c r="BJ18" s="1116"/>
      <c r="BK18" s="1116"/>
      <c r="BL18" s="80"/>
      <c r="BN18" s="19"/>
      <c r="BO18" s="1123"/>
      <c r="BP18" s="1124"/>
      <c r="BQ18" s="1124"/>
      <c r="BR18" s="74"/>
      <c r="BT18" s="19"/>
      <c r="BU18" s="1123"/>
      <c r="BV18" s="1124"/>
      <c r="BW18" s="1124"/>
      <c r="BX18" s="74"/>
      <c r="BZ18" s="19"/>
      <c r="CA18" s="1124"/>
      <c r="CB18" s="1124"/>
      <c r="CC18" s="1124"/>
      <c r="CD18" s="74"/>
      <c r="CF18" s="19"/>
      <c r="CG18" s="1124"/>
      <c r="CH18" s="1124"/>
      <c r="CI18" s="1124"/>
      <c r="CJ18" s="74"/>
      <c r="CL18" s="19"/>
      <c r="CM18" s="1124"/>
      <c r="CN18" s="1124"/>
      <c r="CO18" s="1124"/>
      <c r="CP18" s="81"/>
      <c r="CR18" s="19"/>
      <c r="CS18" s="1132"/>
      <c r="CT18" s="1132"/>
      <c r="CU18" s="1132"/>
      <c r="CV18" s="75"/>
      <c r="CX18" s="19"/>
    </row>
    <row r="19" spans="1:102" ht="22.5" customHeight="1">
      <c r="A19" s="138"/>
      <c r="B19" s="139"/>
      <c r="C19" s="139"/>
      <c r="D19" s="139"/>
      <c r="E19" s="139"/>
      <c r="F19" s="139"/>
      <c r="G19" s="139"/>
      <c r="H19" s="140"/>
      <c r="I19" s="1147"/>
      <c r="J19" s="1116"/>
      <c r="K19" s="1116"/>
      <c r="L19" s="80"/>
      <c r="N19" s="19"/>
      <c r="O19" s="1123"/>
      <c r="P19" s="1124"/>
      <c r="Q19" s="1124"/>
      <c r="R19" s="74"/>
      <c r="T19" s="19"/>
      <c r="U19" s="1123"/>
      <c r="V19" s="1124"/>
      <c r="W19" s="1124"/>
      <c r="X19" s="74"/>
      <c r="Z19" s="19"/>
      <c r="AA19" s="1124"/>
      <c r="AB19" s="1124"/>
      <c r="AC19" s="1124"/>
      <c r="AD19" s="74"/>
      <c r="AF19" s="19"/>
      <c r="AG19" s="1124"/>
      <c r="AH19" s="1124"/>
      <c r="AI19" s="1124"/>
      <c r="AJ19" s="74"/>
      <c r="AL19" s="19"/>
      <c r="AM19" s="1124"/>
      <c r="AN19" s="1124"/>
      <c r="AO19" s="1124"/>
      <c r="AP19" s="81"/>
      <c r="AR19" s="19"/>
      <c r="AS19" s="1132"/>
      <c r="AT19" s="1132"/>
      <c r="AU19" s="1132"/>
      <c r="AV19" s="75"/>
      <c r="AX19" s="19"/>
      <c r="BA19" s="138"/>
      <c r="BB19" s="139"/>
      <c r="BC19" s="139"/>
      <c r="BD19" s="139"/>
      <c r="BE19" s="139"/>
      <c r="BF19" s="139"/>
      <c r="BG19" s="139"/>
      <c r="BH19" s="140"/>
      <c r="BI19" s="1147"/>
      <c r="BJ19" s="1116"/>
      <c r="BK19" s="1116"/>
      <c r="BL19" s="80"/>
      <c r="BN19" s="19"/>
      <c r="BO19" s="1123"/>
      <c r="BP19" s="1124"/>
      <c r="BQ19" s="1124"/>
      <c r="BR19" s="74"/>
      <c r="BT19" s="19"/>
      <c r="BU19" s="1123"/>
      <c r="BV19" s="1124"/>
      <c r="BW19" s="1124"/>
      <c r="BX19" s="74"/>
      <c r="BZ19" s="19"/>
      <c r="CA19" s="1124"/>
      <c r="CB19" s="1124"/>
      <c r="CC19" s="1124"/>
      <c r="CD19" s="74"/>
      <c r="CF19" s="19"/>
      <c r="CG19" s="1124"/>
      <c r="CH19" s="1124"/>
      <c r="CI19" s="1124"/>
      <c r="CJ19" s="74"/>
      <c r="CL19" s="19"/>
      <c r="CM19" s="1124"/>
      <c r="CN19" s="1124"/>
      <c r="CO19" s="1124"/>
      <c r="CP19" s="81"/>
      <c r="CR19" s="19"/>
      <c r="CS19" s="1132"/>
      <c r="CT19" s="1132"/>
      <c r="CU19" s="1132"/>
      <c r="CV19" s="75"/>
      <c r="CX19" s="19"/>
    </row>
    <row r="20" spans="1:102" ht="13.5" customHeight="1">
      <c r="A20" s="24"/>
      <c r="H20" s="19"/>
      <c r="I20" s="24"/>
      <c r="N20" s="19"/>
      <c r="O20" s="24"/>
      <c r="T20" s="19"/>
      <c r="U20" s="24"/>
      <c r="Z20" s="19"/>
      <c r="AF20" s="19"/>
      <c r="AL20" s="19"/>
      <c r="AR20" s="19"/>
      <c r="AX20" s="19"/>
      <c r="BA20" s="24"/>
      <c r="BH20" s="19"/>
      <c r="BI20" s="24"/>
      <c r="BN20" s="19"/>
      <c r="BO20" s="24"/>
      <c r="BT20" s="19"/>
      <c r="BU20" s="24"/>
      <c r="BZ20" s="19"/>
      <c r="CF20" s="19"/>
      <c r="CL20" s="19"/>
      <c r="CR20" s="19"/>
      <c r="CX20" s="19"/>
    </row>
    <row r="21" spans="1:102" ht="18" customHeight="1">
      <c r="A21" s="24"/>
      <c r="H21" s="19"/>
      <c r="I21" s="1153" t="str">
        <f>IF(AS17="","",IF(DAY(AS17)+1&gt;IF(MONTH(A5)=12,31,DATE(YEAR(A5),MONTH(A5)+1,1)-A5),"",AS17+1))</f>
        <v/>
      </c>
      <c r="J21" s="1154"/>
      <c r="K21" s="1154"/>
      <c r="L21" s="77"/>
      <c r="N21" s="19"/>
      <c r="O21" s="1157" t="str">
        <f>IF(I21="","",IF(DAY(I21)+1&gt;IF(MONTH(A5)=12,31,DATE(YEAR(A5),MONTH(A5)+1,1)-A5),"",I21+1))</f>
        <v/>
      </c>
      <c r="P21" s="1158"/>
      <c r="Q21" s="1158"/>
      <c r="R21" s="74"/>
      <c r="T21" s="19"/>
      <c r="U21" s="24"/>
      <c r="Z21" s="19"/>
      <c r="AF21" s="19"/>
      <c r="AL21" s="19"/>
      <c r="AR21" s="19"/>
      <c r="AX21" s="19"/>
      <c r="BA21" s="24"/>
      <c r="BH21" s="19"/>
      <c r="BI21" s="1153" t="str">
        <f>IF(CS17="","",IF(DAY(CS17)+1&gt;IF(MONTH(BA5)=12,31,DATE(YEAR(BA5),MONTH(BA5)+1,1)-BA5),"",CS17+1))</f>
        <v/>
      </c>
      <c r="BJ21" s="1154"/>
      <c r="BK21" s="1154"/>
      <c r="BL21" s="77"/>
      <c r="BN21" s="19"/>
      <c r="BO21" s="1157" t="str">
        <f>IF(BI21="","",IF(DAY(BI21)+1&gt;IF(MONTH(BA5)=12,31,DATE(YEAR(BA5),MONTH(BA5)+1,1)-BA5),"",BI21+1))</f>
        <v/>
      </c>
      <c r="BP21" s="1158"/>
      <c r="BQ21" s="1158"/>
      <c r="BR21" s="74"/>
      <c r="BT21" s="19"/>
      <c r="BU21" s="24"/>
      <c r="BZ21" s="19"/>
      <c r="CF21" s="19"/>
      <c r="CL21" s="19"/>
      <c r="CR21" s="19"/>
      <c r="CX21" s="19"/>
    </row>
    <row r="22" spans="1:102" ht="18" customHeight="1">
      <c r="A22" s="24"/>
      <c r="H22" s="19"/>
      <c r="I22" s="1153"/>
      <c r="J22" s="1154"/>
      <c r="K22" s="1154"/>
      <c r="L22" s="77"/>
      <c r="N22" s="19"/>
      <c r="O22" s="1157"/>
      <c r="P22" s="1158"/>
      <c r="Q22" s="1158"/>
      <c r="R22" s="74"/>
      <c r="T22" s="19"/>
      <c r="U22" s="24"/>
      <c r="Z22" s="19"/>
      <c r="AF22" s="19"/>
      <c r="AL22" s="19"/>
      <c r="AR22" s="19"/>
      <c r="AX22" s="19"/>
      <c r="BA22" s="24"/>
      <c r="BH22" s="19"/>
      <c r="BI22" s="1153"/>
      <c r="BJ22" s="1154"/>
      <c r="BK22" s="1154"/>
      <c r="BL22" s="77"/>
      <c r="BN22" s="19"/>
      <c r="BO22" s="1157"/>
      <c r="BP22" s="1158"/>
      <c r="BQ22" s="1158"/>
      <c r="BR22" s="74"/>
      <c r="BT22" s="19"/>
      <c r="BU22" s="24"/>
      <c r="BZ22" s="19"/>
      <c r="CF22" s="19"/>
      <c r="CL22" s="19"/>
      <c r="CR22" s="19"/>
      <c r="CX22" s="19"/>
    </row>
    <row r="23" spans="1:102" ht="27" customHeight="1">
      <c r="A23" s="44"/>
      <c r="B23" s="20"/>
      <c r="C23" s="20"/>
      <c r="D23" s="20"/>
      <c r="E23" s="20"/>
      <c r="F23" s="20"/>
      <c r="G23" s="20"/>
      <c r="H23" s="21"/>
      <c r="I23" s="1155"/>
      <c r="J23" s="1156"/>
      <c r="K23" s="1156"/>
      <c r="L23" s="82"/>
      <c r="M23" s="20"/>
      <c r="N23" s="21"/>
      <c r="O23" s="1159"/>
      <c r="P23" s="1160"/>
      <c r="Q23" s="1160"/>
      <c r="R23" s="83"/>
      <c r="S23" s="20"/>
      <c r="T23" s="21"/>
      <c r="U23" s="44"/>
      <c r="V23" s="20"/>
      <c r="W23" s="20"/>
      <c r="X23" s="20"/>
      <c r="Y23" s="20"/>
      <c r="Z23" s="21"/>
      <c r="AA23" s="20"/>
      <c r="AB23" s="20"/>
      <c r="AC23" s="20"/>
      <c r="AD23" s="20"/>
      <c r="AE23" s="20"/>
      <c r="AF23" s="21"/>
      <c r="AG23" s="20"/>
      <c r="AH23" s="20"/>
      <c r="AI23" s="20"/>
      <c r="AJ23" s="20"/>
      <c r="AK23" s="20"/>
      <c r="AL23" s="21"/>
      <c r="AM23" s="20"/>
      <c r="AN23" s="20"/>
      <c r="AO23" s="20"/>
      <c r="AP23" s="20"/>
      <c r="AQ23" s="20"/>
      <c r="AR23" s="21"/>
      <c r="AS23" s="20"/>
      <c r="AT23" s="20"/>
      <c r="AU23" s="20"/>
      <c r="AV23" s="20"/>
      <c r="AW23" s="20"/>
      <c r="AX23" s="21"/>
      <c r="BA23" s="44"/>
      <c r="BB23" s="20"/>
      <c r="BC23" s="20"/>
      <c r="BD23" s="20"/>
      <c r="BE23" s="20"/>
      <c r="BF23" s="20"/>
      <c r="BG23" s="20"/>
      <c r="BH23" s="21"/>
      <c r="BI23" s="1155"/>
      <c r="BJ23" s="1156"/>
      <c r="BK23" s="1156"/>
      <c r="BL23" s="82"/>
      <c r="BM23" s="20"/>
      <c r="BN23" s="21"/>
      <c r="BO23" s="1159"/>
      <c r="BP23" s="1160"/>
      <c r="BQ23" s="1160"/>
      <c r="BR23" s="83"/>
      <c r="BS23" s="20"/>
      <c r="BT23" s="21"/>
      <c r="BU23" s="44"/>
      <c r="BV23" s="20"/>
      <c r="BW23" s="20"/>
      <c r="BX23" s="20"/>
      <c r="BY23" s="20"/>
      <c r="BZ23" s="21"/>
      <c r="CA23" s="20"/>
      <c r="CB23" s="20"/>
      <c r="CC23" s="20"/>
      <c r="CD23" s="20"/>
      <c r="CE23" s="20"/>
      <c r="CF23" s="21"/>
      <c r="CG23" s="20"/>
      <c r="CH23" s="20"/>
      <c r="CI23" s="20"/>
      <c r="CJ23" s="20"/>
      <c r="CK23" s="20"/>
      <c r="CL23" s="21"/>
      <c r="CM23" s="20"/>
      <c r="CN23" s="20"/>
      <c r="CO23" s="20"/>
      <c r="CP23" s="20"/>
      <c r="CQ23" s="20"/>
      <c r="CR23" s="21"/>
      <c r="CS23" s="20"/>
      <c r="CT23" s="20"/>
      <c r="CU23" s="20"/>
      <c r="CV23" s="20"/>
      <c r="CW23" s="20"/>
      <c r="CX23" s="21"/>
    </row>
    <row r="24" spans="1:102" ht="45" customHeight="1" thickBot="1">
      <c r="A24" s="104" t="s">
        <v>443</v>
      </c>
    </row>
    <row r="25" spans="1:102" ht="25.5" customHeight="1">
      <c r="A25" s="1163">
        <f>A29</f>
        <v>46054</v>
      </c>
      <c r="B25" s="1164"/>
      <c r="C25" s="1164"/>
      <c r="D25" s="1164"/>
      <c r="E25" s="1164"/>
      <c r="F25" s="1164"/>
      <c r="G25" s="1164"/>
      <c r="H25" s="1165"/>
      <c r="I25" s="1111" t="s">
        <v>226</v>
      </c>
      <c r="J25" s="1111"/>
      <c r="K25" s="1111"/>
      <c r="L25" s="128" t="s">
        <v>424</v>
      </c>
      <c r="M25" s="91"/>
      <c r="N25" s="92"/>
      <c r="O25" s="1112" t="s">
        <v>282</v>
      </c>
      <c r="P25" s="1113"/>
      <c r="Q25" s="1113"/>
      <c r="R25" s="137" t="s">
        <v>426</v>
      </c>
      <c r="S25" s="105"/>
      <c r="T25" s="106"/>
      <c r="U25" s="1161" t="s">
        <v>52</v>
      </c>
      <c r="V25" s="1162"/>
      <c r="W25" s="1162"/>
      <c r="X25" s="131" t="s">
        <v>428</v>
      </c>
      <c r="Y25" s="109"/>
      <c r="Z25" s="110"/>
      <c r="AA25" s="1112" t="s">
        <v>48</v>
      </c>
      <c r="AB25" s="1113"/>
      <c r="AC25" s="1113"/>
      <c r="AD25" s="137" t="s">
        <v>444</v>
      </c>
      <c r="AE25" s="105"/>
      <c r="AF25" s="106"/>
      <c r="AG25" s="1161" t="s">
        <v>49</v>
      </c>
      <c r="AH25" s="1162"/>
      <c r="AI25" s="1162"/>
      <c r="AJ25" s="131" t="s">
        <v>433</v>
      </c>
      <c r="AK25" s="109"/>
      <c r="AL25" s="110"/>
      <c r="AM25" s="1112" t="s">
        <v>50</v>
      </c>
      <c r="AN25" s="1113"/>
      <c r="AO25" s="1113"/>
      <c r="AP25" s="137" t="s">
        <v>445</v>
      </c>
      <c r="AQ25" s="105"/>
      <c r="AR25" s="106"/>
      <c r="AS25" s="1125" t="s">
        <v>53</v>
      </c>
      <c r="AT25" s="1126"/>
      <c r="AU25" s="1126"/>
      <c r="AV25" s="130" t="s">
        <v>446</v>
      </c>
      <c r="AW25" s="93"/>
      <c r="AX25" s="94"/>
      <c r="BA25" s="1163">
        <f>BA29</f>
        <v>46143</v>
      </c>
      <c r="BB25" s="1164"/>
      <c r="BC25" s="1164"/>
      <c r="BD25" s="1164"/>
      <c r="BE25" s="1164"/>
      <c r="BF25" s="1164"/>
      <c r="BG25" s="1164"/>
      <c r="BH25" s="1165"/>
      <c r="BI25" s="1111" t="s">
        <v>226</v>
      </c>
      <c r="BJ25" s="1111"/>
      <c r="BK25" s="1111"/>
      <c r="BL25" s="128" t="s">
        <v>447</v>
      </c>
      <c r="BM25" s="91"/>
      <c r="BN25" s="92"/>
      <c r="BO25" s="1112" t="s">
        <v>282</v>
      </c>
      <c r="BP25" s="1113"/>
      <c r="BQ25" s="1113"/>
      <c r="BR25" s="137" t="s">
        <v>427</v>
      </c>
      <c r="BS25" s="105"/>
      <c r="BT25" s="106"/>
      <c r="BU25" s="1161" t="s">
        <v>52</v>
      </c>
      <c r="BV25" s="1162"/>
      <c r="BW25" s="1162"/>
      <c r="BX25" s="131" t="s">
        <v>448</v>
      </c>
      <c r="BY25" s="109"/>
      <c r="BZ25" s="110"/>
      <c r="CA25" s="1112" t="s">
        <v>48</v>
      </c>
      <c r="CB25" s="1113"/>
      <c r="CC25" s="1113"/>
      <c r="CD25" s="137" t="s">
        <v>431</v>
      </c>
      <c r="CE25" s="105"/>
      <c r="CF25" s="106"/>
      <c r="CG25" s="1161" t="s">
        <v>49</v>
      </c>
      <c r="CH25" s="1162"/>
      <c r="CI25" s="1162"/>
      <c r="CJ25" s="131" t="s">
        <v>449</v>
      </c>
      <c r="CK25" s="109"/>
      <c r="CL25" s="110"/>
      <c r="CM25" s="1112" t="s">
        <v>50</v>
      </c>
      <c r="CN25" s="1113"/>
      <c r="CO25" s="1113"/>
      <c r="CP25" s="137" t="s">
        <v>450</v>
      </c>
      <c r="CQ25" s="105"/>
      <c r="CR25" s="106"/>
      <c r="CS25" s="1125" t="s">
        <v>53</v>
      </c>
      <c r="CT25" s="1126"/>
      <c r="CU25" s="1126"/>
      <c r="CV25" s="130" t="s">
        <v>451</v>
      </c>
      <c r="CW25" s="93"/>
      <c r="CX25" s="94"/>
    </row>
    <row r="26" spans="1:102" ht="21.75" customHeight="1">
      <c r="A26" s="1166"/>
      <c r="B26" s="1167"/>
      <c r="C26" s="1167"/>
      <c r="D26" s="1167"/>
      <c r="E26" s="1167"/>
      <c r="F26" s="1167"/>
      <c r="G26" s="1167"/>
      <c r="H26" s="1168"/>
      <c r="I26" s="1116">
        <f>IF(WEEKDAY(A29)=1,A29,(IF(WEEKDAY(A29)=2,A29-1,(IF(WEEKDAY(A29)=3,A29-2,(IF(WEEKDAY(A29)=4,A29-3,(IF(WEEKDAY(A29)=5,A29-4,IF(WEEKDAY(A29)=6,A29-5,A29-6))))))))))</f>
        <v>46054</v>
      </c>
      <c r="J26" s="1116"/>
      <c r="K26" s="1116"/>
      <c r="O26" s="1121">
        <f>I26+1</f>
        <v>46055</v>
      </c>
      <c r="P26" s="1122"/>
      <c r="Q26" s="1122"/>
      <c r="U26" s="1121">
        <f>O26+1</f>
        <v>46056</v>
      </c>
      <c r="V26" s="1122"/>
      <c r="W26" s="1122"/>
      <c r="X26" s="72"/>
      <c r="Y26" s="22"/>
      <c r="Z26" s="23"/>
      <c r="AA26" s="1121">
        <f>U26+1</f>
        <v>46057</v>
      </c>
      <c r="AB26" s="1122"/>
      <c r="AC26" s="1122"/>
      <c r="AD26" s="72"/>
      <c r="AE26" s="22"/>
      <c r="AF26" s="23"/>
      <c r="AG26" s="1121">
        <f>AA26+1</f>
        <v>46058</v>
      </c>
      <c r="AH26" s="1122"/>
      <c r="AI26" s="1122"/>
      <c r="AJ26" s="72"/>
      <c r="AK26" s="22"/>
      <c r="AL26" s="23"/>
      <c r="AM26" s="1121">
        <f>AG26+1</f>
        <v>46059</v>
      </c>
      <c r="AN26" s="1122"/>
      <c r="AO26" s="1122"/>
      <c r="AP26" s="72"/>
      <c r="AQ26" s="22"/>
      <c r="AR26" s="23"/>
      <c r="AS26" s="1127">
        <f>AM26+1</f>
        <v>46060</v>
      </c>
      <c r="AT26" s="1128"/>
      <c r="AU26" s="1128"/>
      <c r="AV26" s="73"/>
      <c r="AW26" s="22"/>
      <c r="AX26" s="23"/>
      <c r="BA26" s="1166"/>
      <c r="BB26" s="1167"/>
      <c r="BC26" s="1167"/>
      <c r="BD26" s="1167"/>
      <c r="BE26" s="1167"/>
      <c r="BF26" s="1167"/>
      <c r="BG26" s="1167"/>
      <c r="BH26" s="1168"/>
      <c r="BI26" s="1116">
        <f>IF(WEEKDAY(BA29)=1,BA29,(IF(WEEKDAY(BA29)=2,BA29-1,(IF(WEEKDAY(BA29)=3,BA29-2,(IF(WEEKDAY(BA29)=4,BA29-3,(IF(WEEKDAY(BA29)=5,BA29-4,IF(WEEKDAY(BA29)=6,BA29-5,BA29-6))))))))))</f>
        <v>46138</v>
      </c>
      <c r="BJ26" s="1116"/>
      <c r="BK26" s="1116"/>
      <c r="BO26" s="1121">
        <f>BI26+1</f>
        <v>46139</v>
      </c>
      <c r="BP26" s="1122"/>
      <c r="BQ26" s="1122"/>
      <c r="BU26" s="1121">
        <f>BO26+1</f>
        <v>46140</v>
      </c>
      <c r="BV26" s="1122"/>
      <c r="BW26" s="1122"/>
      <c r="BX26" s="72"/>
      <c r="BY26" s="22"/>
      <c r="BZ26" s="23"/>
      <c r="CA26" s="1121">
        <f>BU26+1</f>
        <v>46141</v>
      </c>
      <c r="CB26" s="1122"/>
      <c r="CC26" s="1122"/>
      <c r="CD26" s="72"/>
      <c r="CE26" s="22"/>
      <c r="CF26" s="23"/>
      <c r="CG26" s="1121">
        <f>CA26+1</f>
        <v>46142</v>
      </c>
      <c r="CH26" s="1122"/>
      <c r="CI26" s="1122"/>
      <c r="CJ26" s="72"/>
      <c r="CK26" s="22"/>
      <c r="CL26" s="23"/>
      <c r="CM26" s="1121">
        <f>CG26+1</f>
        <v>46143</v>
      </c>
      <c r="CN26" s="1122"/>
      <c r="CO26" s="1122"/>
      <c r="CP26" s="72"/>
      <c r="CQ26" s="22"/>
      <c r="CR26" s="23"/>
      <c r="CS26" s="1127">
        <f>CM26+1</f>
        <v>46144</v>
      </c>
      <c r="CT26" s="1128"/>
      <c r="CU26" s="1128"/>
      <c r="CV26" s="73"/>
      <c r="CW26" s="22"/>
      <c r="CX26" s="23"/>
    </row>
    <row r="27" spans="1:102" ht="21.75" customHeight="1">
      <c r="A27" s="1166"/>
      <c r="B27" s="1167"/>
      <c r="C27" s="1167"/>
      <c r="D27" s="1167"/>
      <c r="E27" s="1167"/>
      <c r="F27" s="1167"/>
      <c r="G27" s="1167"/>
      <c r="H27" s="1168"/>
      <c r="I27" s="1116"/>
      <c r="J27" s="1116"/>
      <c r="K27" s="1116"/>
      <c r="O27" s="1123"/>
      <c r="P27" s="1124"/>
      <c r="Q27" s="1124"/>
      <c r="U27" s="1123"/>
      <c r="V27" s="1124"/>
      <c r="W27" s="1124"/>
      <c r="X27" s="74"/>
      <c r="Z27" s="19"/>
      <c r="AA27" s="1123"/>
      <c r="AB27" s="1124"/>
      <c r="AC27" s="1124"/>
      <c r="AD27" s="74"/>
      <c r="AF27" s="19"/>
      <c r="AG27" s="1123"/>
      <c r="AH27" s="1124"/>
      <c r="AI27" s="1124"/>
      <c r="AJ27" s="74"/>
      <c r="AL27" s="19"/>
      <c r="AM27" s="1123"/>
      <c r="AN27" s="1124"/>
      <c r="AO27" s="1124"/>
      <c r="AP27" s="74"/>
      <c r="AR27" s="19"/>
      <c r="AS27" s="1129"/>
      <c r="AT27" s="1130"/>
      <c r="AU27" s="1130"/>
      <c r="AV27" s="75"/>
      <c r="AX27" s="19"/>
      <c r="BA27" s="1166"/>
      <c r="BB27" s="1167"/>
      <c r="BC27" s="1167"/>
      <c r="BD27" s="1167"/>
      <c r="BE27" s="1167"/>
      <c r="BF27" s="1167"/>
      <c r="BG27" s="1167"/>
      <c r="BH27" s="1168"/>
      <c r="BI27" s="1116"/>
      <c r="BJ27" s="1116"/>
      <c r="BK27" s="1116"/>
      <c r="BO27" s="1123"/>
      <c r="BP27" s="1124"/>
      <c r="BQ27" s="1124"/>
      <c r="BU27" s="1123"/>
      <c r="BV27" s="1124"/>
      <c r="BW27" s="1124"/>
      <c r="BX27" s="74"/>
      <c r="BZ27" s="19"/>
      <c r="CA27" s="1123"/>
      <c r="CB27" s="1124"/>
      <c r="CC27" s="1124"/>
      <c r="CD27" s="74"/>
      <c r="CF27" s="19"/>
      <c r="CG27" s="1123"/>
      <c r="CH27" s="1124"/>
      <c r="CI27" s="1124"/>
      <c r="CJ27" s="74"/>
      <c r="CL27" s="19"/>
      <c r="CM27" s="1123"/>
      <c r="CN27" s="1124"/>
      <c r="CO27" s="1124"/>
      <c r="CP27" s="74"/>
      <c r="CR27" s="19"/>
      <c r="CS27" s="1129"/>
      <c r="CT27" s="1130"/>
      <c r="CU27" s="1130"/>
      <c r="CV27" s="75"/>
      <c r="CX27" s="19"/>
    </row>
    <row r="28" spans="1:102" ht="23.25" customHeight="1" thickBot="1">
      <c r="A28" s="1169"/>
      <c r="B28" s="1170"/>
      <c r="C28" s="1170"/>
      <c r="D28" s="1170"/>
      <c r="E28" s="1170"/>
      <c r="F28" s="1170"/>
      <c r="G28" s="1170"/>
      <c r="H28" s="1171"/>
      <c r="I28" s="1116"/>
      <c r="J28" s="1116"/>
      <c r="K28" s="1116"/>
      <c r="O28" s="1123"/>
      <c r="P28" s="1124"/>
      <c r="Q28" s="1124"/>
      <c r="U28" s="1123"/>
      <c r="V28" s="1124"/>
      <c r="W28" s="1124"/>
      <c r="X28" s="74"/>
      <c r="Z28" s="19"/>
      <c r="AA28" s="1123"/>
      <c r="AB28" s="1124"/>
      <c r="AC28" s="1124"/>
      <c r="AD28" s="74"/>
      <c r="AF28" s="19"/>
      <c r="AG28" s="1123"/>
      <c r="AH28" s="1124"/>
      <c r="AI28" s="1124"/>
      <c r="AJ28" s="74"/>
      <c r="AL28" s="19"/>
      <c r="AM28" s="1123"/>
      <c r="AN28" s="1124"/>
      <c r="AO28" s="1124"/>
      <c r="AP28" s="74"/>
      <c r="AR28" s="19"/>
      <c r="AS28" s="1129"/>
      <c r="AT28" s="1130"/>
      <c r="AU28" s="1130"/>
      <c r="AV28" s="75"/>
      <c r="AX28" s="19"/>
      <c r="BA28" s="1169"/>
      <c r="BB28" s="1170"/>
      <c r="BC28" s="1170"/>
      <c r="BD28" s="1170"/>
      <c r="BE28" s="1170"/>
      <c r="BF28" s="1170"/>
      <c r="BG28" s="1170"/>
      <c r="BH28" s="1171"/>
      <c r="BI28" s="1116"/>
      <c r="BJ28" s="1116"/>
      <c r="BK28" s="1116"/>
      <c r="BO28" s="1123"/>
      <c r="BP28" s="1124"/>
      <c r="BQ28" s="1124"/>
      <c r="BU28" s="1123"/>
      <c r="BV28" s="1124"/>
      <c r="BW28" s="1124"/>
      <c r="BX28" s="74"/>
      <c r="BZ28" s="19"/>
      <c r="CA28" s="1123"/>
      <c r="CB28" s="1124"/>
      <c r="CC28" s="1124"/>
      <c r="CD28" s="74"/>
      <c r="CF28" s="19"/>
      <c r="CG28" s="1123"/>
      <c r="CH28" s="1124"/>
      <c r="CI28" s="1124"/>
      <c r="CJ28" s="74"/>
      <c r="CL28" s="19"/>
      <c r="CM28" s="1123"/>
      <c r="CN28" s="1124"/>
      <c r="CO28" s="1124"/>
      <c r="CP28" s="74"/>
      <c r="CR28" s="19"/>
      <c r="CS28" s="1129"/>
      <c r="CT28" s="1130"/>
      <c r="CU28" s="1130"/>
      <c r="CV28" s="75"/>
      <c r="CX28" s="19"/>
    </row>
    <row r="29" spans="1:102" ht="72.75" customHeight="1">
      <c r="A29" s="1148">
        <f>IF(MONTH(A5)=12,DATE(YEAR(A5)+1,1,1),DATE(YEAR(A5),MONTH(A5)+1,1))</f>
        <v>46054</v>
      </c>
      <c r="B29" s="1149"/>
      <c r="C29" s="1149"/>
      <c r="D29" s="1149"/>
      <c r="E29" s="1149"/>
      <c r="F29" s="1149"/>
      <c r="G29" s="1149"/>
      <c r="H29" s="1150"/>
      <c r="O29" s="24"/>
      <c r="U29" s="44"/>
      <c r="V29" s="20"/>
      <c r="W29" s="20"/>
      <c r="X29" s="20"/>
      <c r="Y29" s="20"/>
      <c r="Z29" s="21"/>
      <c r="AA29" s="44"/>
      <c r="AB29" s="20"/>
      <c r="AC29" s="20"/>
      <c r="AD29" s="20"/>
      <c r="AE29" s="20"/>
      <c r="AF29" s="21"/>
      <c r="AG29" s="44"/>
      <c r="AH29" s="20"/>
      <c r="AI29" s="20"/>
      <c r="AJ29" s="20"/>
      <c r="AK29" s="20"/>
      <c r="AL29" s="21"/>
      <c r="AM29" s="44"/>
      <c r="AN29" s="20"/>
      <c r="AO29" s="20"/>
      <c r="AP29" s="20"/>
      <c r="AQ29" s="20"/>
      <c r="AR29" s="21"/>
      <c r="AS29" s="44"/>
      <c r="AT29" s="20"/>
      <c r="AU29" s="20"/>
      <c r="AV29" s="20"/>
      <c r="AW29" s="20"/>
      <c r="AX29" s="21"/>
      <c r="BA29" s="1148">
        <f>IF(MONTH(BA5)=12,DATE(YEAR(BA5)+1,1,1),DATE(YEAR(BA5),MONTH(BA5)+1,1))</f>
        <v>46143</v>
      </c>
      <c r="BB29" s="1149"/>
      <c r="BC29" s="1149"/>
      <c r="BD29" s="1149"/>
      <c r="BE29" s="1149"/>
      <c r="BF29" s="1149"/>
      <c r="BG29" s="1149"/>
      <c r="BH29" s="1150"/>
      <c r="BO29" s="24"/>
      <c r="BU29" s="44"/>
      <c r="BV29" s="20"/>
      <c r="BW29" s="20"/>
      <c r="BX29" s="20"/>
      <c r="BY29" s="20"/>
      <c r="BZ29" s="21"/>
      <c r="CA29" s="44"/>
      <c r="CB29" s="20"/>
      <c r="CC29" s="20"/>
      <c r="CD29" s="20"/>
      <c r="CE29" s="20"/>
      <c r="CF29" s="21"/>
      <c r="CG29" s="44"/>
      <c r="CH29" s="20"/>
      <c r="CI29" s="20"/>
      <c r="CJ29" s="20"/>
      <c r="CK29" s="20"/>
      <c r="CL29" s="21"/>
      <c r="CM29" s="44"/>
      <c r="CN29" s="20"/>
      <c r="CO29" s="20"/>
      <c r="CP29" s="20"/>
      <c r="CQ29" s="20"/>
      <c r="CR29" s="21"/>
      <c r="CS29" s="44"/>
      <c r="CT29" s="20"/>
      <c r="CU29" s="20"/>
      <c r="CV29" s="20"/>
      <c r="CW29" s="20"/>
      <c r="CX29" s="21"/>
    </row>
    <row r="30" spans="1:102" ht="7.5" customHeight="1">
      <c r="A30" s="1148"/>
      <c r="B30" s="1149"/>
      <c r="C30" s="1149"/>
      <c r="D30" s="1149"/>
      <c r="E30" s="1149"/>
      <c r="F30" s="1149"/>
      <c r="G30" s="1149"/>
      <c r="H30" s="1150"/>
      <c r="I30" s="1145">
        <f>AS26+1</f>
        <v>46061</v>
      </c>
      <c r="J30" s="1146"/>
      <c r="K30" s="1146"/>
      <c r="L30" s="76"/>
      <c r="M30" s="22"/>
      <c r="N30" s="23"/>
      <c r="O30" s="1121">
        <f>I30+1</f>
        <v>46062</v>
      </c>
      <c r="P30" s="1122"/>
      <c r="Q30" s="1122"/>
      <c r="R30" s="72"/>
      <c r="S30" s="22"/>
      <c r="T30" s="23"/>
      <c r="U30" s="1121">
        <f>O30+1</f>
        <v>46063</v>
      </c>
      <c r="V30" s="1122"/>
      <c r="W30" s="1122"/>
      <c r="X30" s="72"/>
      <c r="Y30" s="22"/>
      <c r="Z30" s="23"/>
      <c r="AA30" s="1121">
        <f>U30+1</f>
        <v>46064</v>
      </c>
      <c r="AB30" s="1122"/>
      <c r="AC30" s="1122"/>
      <c r="AD30" s="72"/>
      <c r="AE30" s="22"/>
      <c r="AF30" s="23"/>
      <c r="AG30" s="1121">
        <f>AA30+1</f>
        <v>46065</v>
      </c>
      <c r="AH30" s="1122"/>
      <c r="AI30" s="1122"/>
      <c r="AJ30" s="72"/>
      <c r="AK30" s="22"/>
      <c r="AL30" s="23"/>
      <c r="AM30" s="1121">
        <f>AG30+1</f>
        <v>46066</v>
      </c>
      <c r="AN30" s="1122"/>
      <c r="AO30" s="1122"/>
      <c r="AP30" s="72"/>
      <c r="AQ30" s="22"/>
      <c r="AR30" s="23"/>
      <c r="AS30" s="1131">
        <f>AM30+1</f>
        <v>46067</v>
      </c>
      <c r="AT30" s="1132"/>
      <c r="AU30" s="1132"/>
      <c r="AV30" s="72"/>
      <c r="AW30" s="22"/>
      <c r="AX30" s="23"/>
      <c r="BA30" s="1148"/>
      <c r="BB30" s="1149"/>
      <c r="BC30" s="1149"/>
      <c r="BD30" s="1149"/>
      <c r="BE30" s="1149"/>
      <c r="BF30" s="1149"/>
      <c r="BG30" s="1149"/>
      <c r="BH30" s="1150"/>
      <c r="BI30" s="1145">
        <f>CS26+1</f>
        <v>46145</v>
      </c>
      <c r="BJ30" s="1146"/>
      <c r="BK30" s="1146"/>
      <c r="BL30" s="76"/>
      <c r="BM30" s="22"/>
      <c r="BN30" s="23"/>
      <c r="BO30" s="1121">
        <f>BI30+1</f>
        <v>46146</v>
      </c>
      <c r="BP30" s="1122"/>
      <c r="BQ30" s="1122"/>
      <c r="BR30" s="72"/>
      <c r="BS30" s="22"/>
      <c r="BT30" s="23"/>
      <c r="BU30" s="1121">
        <f>BO30+1</f>
        <v>46147</v>
      </c>
      <c r="BV30" s="1122"/>
      <c r="BW30" s="1122"/>
      <c r="BX30" s="72"/>
      <c r="BY30" s="22"/>
      <c r="BZ30" s="23"/>
      <c r="CA30" s="1121">
        <f>BU30+1</f>
        <v>46148</v>
      </c>
      <c r="CB30" s="1122"/>
      <c r="CC30" s="1122"/>
      <c r="CD30" s="72"/>
      <c r="CE30" s="22"/>
      <c r="CF30" s="23"/>
      <c r="CG30" s="1121">
        <f>CA30+1</f>
        <v>46149</v>
      </c>
      <c r="CH30" s="1122"/>
      <c r="CI30" s="1122"/>
      <c r="CJ30" s="72"/>
      <c r="CK30" s="22"/>
      <c r="CL30" s="23"/>
      <c r="CM30" s="1121">
        <f>CG30+1</f>
        <v>46150</v>
      </c>
      <c r="CN30" s="1122"/>
      <c r="CO30" s="1122"/>
      <c r="CP30" s="72"/>
      <c r="CQ30" s="22"/>
      <c r="CR30" s="23"/>
      <c r="CS30" s="1131">
        <f>CM30+1</f>
        <v>46151</v>
      </c>
      <c r="CT30" s="1132"/>
      <c r="CU30" s="1132"/>
      <c r="CV30" s="72"/>
      <c r="CW30" s="22"/>
      <c r="CX30" s="23"/>
    </row>
    <row r="31" spans="1:102" ht="36" customHeight="1">
      <c r="A31" s="1133" t="str">
        <f>IF(A29&gt;=43586,"令和"&amp;IF(YEAR(A29)-2018=1,"元",YEAR(A29)-2018),"平成"&amp;(YEAR(A29)-1988))</f>
        <v>令和8</v>
      </c>
      <c r="B31" s="1134"/>
      <c r="C31" s="1134"/>
      <c r="D31" s="1134"/>
      <c r="E31" s="1134"/>
      <c r="F31" s="1134"/>
      <c r="G31" s="1134"/>
      <c r="H31" s="1135"/>
      <c r="I31" s="1147"/>
      <c r="J31" s="1116"/>
      <c r="K31" s="1116"/>
      <c r="L31" s="77"/>
      <c r="N31" s="19"/>
      <c r="O31" s="1123"/>
      <c r="P31" s="1124"/>
      <c r="Q31" s="1124"/>
      <c r="R31" s="74"/>
      <c r="T31" s="19"/>
      <c r="U31" s="1123"/>
      <c r="V31" s="1124"/>
      <c r="W31" s="1124"/>
      <c r="X31" s="74"/>
      <c r="Z31" s="19"/>
      <c r="AA31" s="1123"/>
      <c r="AB31" s="1124"/>
      <c r="AC31" s="1124"/>
      <c r="AD31" s="74"/>
      <c r="AF31" s="19"/>
      <c r="AG31" s="1123"/>
      <c r="AH31" s="1124"/>
      <c r="AI31" s="1124"/>
      <c r="AJ31" s="74"/>
      <c r="AL31" s="19"/>
      <c r="AM31" s="1123"/>
      <c r="AN31" s="1124"/>
      <c r="AO31" s="1124"/>
      <c r="AP31" s="74"/>
      <c r="AR31" s="19"/>
      <c r="AS31" s="1131"/>
      <c r="AT31" s="1132"/>
      <c r="AU31" s="1132"/>
      <c r="AV31" s="74"/>
      <c r="AX31" s="19"/>
      <c r="BA31" s="1133" t="str">
        <f>IF(BA29&gt;=43586,"令和"&amp;IF(YEAR(BA29)-2018=1,"元",YEAR(BA29)-2018),"平成"&amp;(YEAR(BA29)-1988))</f>
        <v>令和8</v>
      </c>
      <c r="BB31" s="1134"/>
      <c r="BC31" s="1134"/>
      <c r="BD31" s="1134"/>
      <c r="BE31" s="1134"/>
      <c r="BF31" s="1134"/>
      <c r="BG31" s="1134"/>
      <c r="BH31" s="1135"/>
      <c r="BI31" s="1147"/>
      <c r="BJ31" s="1116"/>
      <c r="BK31" s="1116"/>
      <c r="BL31" s="77"/>
      <c r="BN31" s="19"/>
      <c r="BO31" s="1123"/>
      <c r="BP31" s="1124"/>
      <c r="BQ31" s="1124"/>
      <c r="BR31" s="74"/>
      <c r="BT31" s="19"/>
      <c r="BU31" s="1123"/>
      <c r="BV31" s="1124"/>
      <c r="BW31" s="1124"/>
      <c r="BX31" s="74"/>
      <c r="BZ31" s="19"/>
      <c r="CA31" s="1123"/>
      <c r="CB31" s="1124"/>
      <c r="CC31" s="1124"/>
      <c r="CD31" s="74"/>
      <c r="CF31" s="19"/>
      <c r="CG31" s="1123"/>
      <c r="CH31" s="1124"/>
      <c r="CI31" s="1124"/>
      <c r="CJ31" s="74"/>
      <c r="CL31" s="19"/>
      <c r="CM31" s="1123"/>
      <c r="CN31" s="1124"/>
      <c r="CO31" s="1124"/>
      <c r="CP31" s="74"/>
      <c r="CR31" s="19"/>
      <c r="CS31" s="1131"/>
      <c r="CT31" s="1132"/>
      <c r="CU31" s="1132"/>
      <c r="CV31" s="74"/>
      <c r="CX31" s="19"/>
    </row>
    <row r="32" spans="1:102" ht="44.25" customHeight="1">
      <c r="A32" s="1136"/>
      <c r="B32" s="1137"/>
      <c r="C32" s="1137"/>
      <c r="D32" s="1137"/>
      <c r="E32" s="1137"/>
      <c r="F32" s="1137"/>
      <c r="G32" s="1137"/>
      <c r="H32" s="1138"/>
      <c r="I32" s="1147"/>
      <c r="J32" s="1116"/>
      <c r="K32" s="1116"/>
      <c r="L32" s="77"/>
      <c r="N32" s="19"/>
      <c r="O32" s="1123"/>
      <c r="P32" s="1124"/>
      <c r="Q32" s="1124"/>
      <c r="R32" s="74"/>
      <c r="T32" s="19"/>
      <c r="U32" s="1123"/>
      <c r="V32" s="1124"/>
      <c r="W32" s="1124"/>
      <c r="X32" s="74"/>
      <c r="Z32" s="19"/>
      <c r="AA32" s="1123"/>
      <c r="AB32" s="1124"/>
      <c r="AC32" s="1124"/>
      <c r="AD32" s="74"/>
      <c r="AF32" s="19"/>
      <c r="AG32" s="1123"/>
      <c r="AH32" s="1124"/>
      <c r="AI32" s="1124"/>
      <c r="AJ32" s="74"/>
      <c r="AL32" s="19"/>
      <c r="AM32" s="1123"/>
      <c r="AN32" s="1124"/>
      <c r="AO32" s="1124"/>
      <c r="AP32" s="74"/>
      <c r="AR32" s="19"/>
      <c r="AS32" s="1131"/>
      <c r="AT32" s="1132"/>
      <c r="AU32" s="1132"/>
      <c r="AV32" s="74"/>
      <c r="AX32" s="19"/>
      <c r="BA32" s="1136"/>
      <c r="BB32" s="1137"/>
      <c r="BC32" s="1137"/>
      <c r="BD32" s="1137"/>
      <c r="BE32" s="1137"/>
      <c r="BF32" s="1137"/>
      <c r="BG32" s="1137"/>
      <c r="BH32" s="1138"/>
      <c r="BI32" s="1147"/>
      <c r="BJ32" s="1116"/>
      <c r="BK32" s="1116"/>
      <c r="BL32" s="77"/>
      <c r="BN32" s="19"/>
      <c r="BO32" s="1123"/>
      <c r="BP32" s="1124"/>
      <c r="BQ32" s="1124"/>
      <c r="BR32" s="74"/>
      <c r="BT32" s="19"/>
      <c r="BU32" s="1123"/>
      <c r="BV32" s="1124"/>
      <c r="BW32" s="1124"/>
      <c r="BX32" s="74"/>
      <c r="BZ32" s="19"/>
      <c r="CA32" s="1123"/>
      <c r="CB32" s="1124"/>
      <c r="CC32" s="1124"/>
      <c r="CD32" s="74"/>
      <c r="CF32" s="19"/>
      <c r="CG32" s="1123"/>
      <c r="CH32" s="1124"/>
      <c r="CI32" s="1124"/>
      <c r="CJ32" s="74"/>
      <c r="CL32" s="19"/>
      <c r="CM32" s="1123"/>
      <c r="CN32" s="1124"/>
      <c r="CO32" s="1124"/>
      <c r="CP32" s="74"/>
      <c r="CR32" s="19"/>
      <c r="CS32" s="1131"/>
      <c r="CT32" s="1132"/>
      <c r="CU32" s="1132"/>
      <c r="CV32" s="74"/>
      <c r="CX32" s="19"/>
    </row>
    <row r="33" spans="1:102" ht="52.5" customHeight="1">
      <c r="A33" s="1139" t="s">
        <v>350</v>
      </c>
      <c r="B33" s="1140"/>
      <c r="C33" s="1140"/>
      <c r="D33" s="1140"/>
      <c r="E33" s="1140"/>
      <c r="F33" s="1140"/>
      <c r="G33" s="1140"/>
      <c r="H33" s="1141"/>
      <c r="I33" s="44"/>
      <c r="J33" s="20"/>
      <c r="K33" s="20"/>
      <c r="L33" s="20"/>
      <c r="M33" s="20"/>
      <c r="N33" s="21"/>
      <c r="O33" s="44"/>
      <c r="P33" s="20"/>
      <c r="Q33" s="20"/>
      <c r="R33" s="20"/>
      <c r="S33" s="20"/>
      <c r="T33" s="21"/>
      <c r="U33" s="44"/>
      <c r="V33" s="20"/>
      <c r="W33" s="20"/>
      <c r="X33" s="20"/>
      <c r="Y33" s="20"/>
      <c r="Z33" s="21"/>
      <c r="AA33" s="44"/>
      <c r="AB33" s="20"/>
      <c r="AC33" s="20"/>
      <c r="AD33" s="20"/>
      <c r="AE33" s="20"/>
      <c r="AF33" s="21"/>
      <c r="AG33" s="44"/>
      <c r="AH33" s="20"/>
      <c r="AI33" s="20"/>
      <c r="AJ33" s="20"/>
      <c r="AK33" s="20"/>
      <c r="AL33" s="21"/>
      <c r="AM33" s="44"/>
      <c r="AN33" s="20"/>
      <c r="AO33" s="20"/>
      <c r="AP33" s="20"/>
      <c r="AQ33" s="20"/>
      <c r="AR33" s="21"/>
      <c r="AS33" s="44"/>
      <c r="AT33" s="20"/>
      <c r="AU33" s="20"/>
      <c r="AV33" s="20"/>
      <c r="AW33" s="20"/>
      <c r="AX33" s="21"/>
      <c r="BA33" s="1139" t="s">
        <v>350</v>
      </c>
      <c r="BB33" s="1140"/>
      <c r="BC33" s="1140"/>
      <c r="BD33" s="1140"/>
      <c r="BE33" s="1140"/>
      <c r="BF33" s="1140"/>
      <c r="BG33" s="1140"/>
      <c r="BH33" s="1141"/>
      <c r="BI33" s="44"/>
      <c r="BJ33" s="20"/>
      <c r="BK33" s="20"/>
      <c r="BL33" s="20"/>
      <c r="BM33" s="20"/>
      <c r="BN33" s="21"/>
      <c r="BO33" s="44"/>
      <c r="BP33" s="20"/>
      <c r="BQ33" s="20"/>
      <c r="BR33" s="20"/>
      <c r="BS33" s="20"/>
      <c r="BT33" s="21"/>
      <c r="BU33" s="44"/>
      <c r="BV33" s="20"/>
      <c r="BW33" s="20"/>
      <c r="BX33" s="20"/>
      <c r="BY33" s="20"/>
      <c r="BZ33" s="21"/>
      <c r="CA33" s="44"/>
      <c r="CB33" s="20"/>
      <c r="CC33" s="20"/>
      <c r="CD33" s="20"/>
      <c r="CE33" s="20"/>
      <c r="CF33" s="21"/>
      <c r="CG33" s="44"/>
      <c r="CH33" s="20"/>
      <c r="CI33" s="20"/>
      <c r="CJ33" s="20"/>
      <c r="CK33" s="20"/>
      <c r="CL33" s="21"/>
      <c r="CM33" s="44"/>
      <c r="CN33" s="20"/>
      <c r="CO33" s="20"/>
      <c r="CP33" s="20"/>
      <c r="CQ33" s="20"/>
      <c r="CR33" s="21"/>
      <c r="CS33" s="44"/>
      <c r="CT33" s="20"/>
      <c r="CU33" s="20"/>
      <c r="CV33" s="20"/>
      <c r="CW33" s="20"/>
      <c r="CX33" s="21"/>
    </row>
    <row r="34" spans="1:102" ht="21.75" customHeight="1">
      <c r="A34" s="1142" t="str">
        <f>VLOOKUP(A29,祝節名,2,FALSE)</f>
        <v>11建国記念の日、23天皇誕生日
立春4、雨水19</v>
      </c>
      <c r="B34" s="1143"/>
      <c r="C34" s="1143"/>
      <c r="D34" s="1143"/>
      <c r="E34" s="1143"/>
      <c r="F34" s="1143"/>
      <c r="G34" s="1143"/>
      <c r="H34" s="1144"/>
      <c r="I34" s="1145">
        <f>AS30+1</f>
        <v>46068</v>
      </c>
      <c r="J34" s="1146"/>
      <c r="K34" s="1146"/>
      <c r="L34" s="76"/>
      <c r="M34" s="22"/>
      <c r="N34" s="23"/>
      <c r="O34" s="1121">
        <f>I34+1</f>
        <v>46069</v>
      </c>
      <c r="P34" s="1122"/>
      <c r="Q34" s="1122"/>
      <c r="R34" s="72"/>
      <c r="S34" s="22"/>
      <c r="T34" s="23"/>
      <c r="U34" s="1121">
        <f>O34+1</f>
        <v>46070</v>
      </c>
      <c r="V34" s="1122"/>
      <c r="W34" s="1122"/>
      <c r="X34" s="72"/>
      <c r="Y34" s="22"/>
      <c r="Z34" s="23"/>
      <c r="AA34" s="1121">
        <f>U34+1</f>
        <v>46071</v>
      </c>
      <c r="AB34" s="1122"/>
      <c r="AC34" s="1122"/>
      <c r="AD34" s="72"/>
      <c r="AE34" s="22"/>
      <c r="AF34" s="23"/>
      <c r="AG34" s="1121">
        <f>AA34+1</f>
        <v>46072</v>
      </c>
      <c r="AH34" s="1122"/>
      <c r="AI34" s="1122"/>
      <c r="AJ34" s="72"/>
      <c r="AK34" s="22"/>
      <c r="AL34" s="23"/>
      <c r="AM34" s="1121">
        <f>AG34+1</f>
        <v>46073</v>
      </c>
      <c r="AN34" s="1122"/>
      <c r="AO34" s="1122"/>
      <c r="AP34" s="72"/>
      <c r="AQ34" s="22"/>
      <c r="AR34" s="23"/>
      <c r="AS34" s="1131">
        <f>AM34+1</f>
        <v>46074</v>
      </c>
      <c r="AT34" s="1132"/>
      <c r="AU34" s="1132"/>
      <c r="AV34" s="72"/>
      <c r="AW34" s="22"/>
      <c r="AX34" s="23"/>
      <c r="BA34" s="1142" t="str">
        <f>VLOOKUP(BA29,祝節名,2,FALSE)</f>
        <v>3憲法記念日、4みどりの日
5こどもの日、6振休。立夏5小満21</v>
      </c>
      <c r="BB34" s="1143"/>
      <c r="BC34" s="1143"/>
      <c r="BD34" s="1143"/>
      <c r="BE34" s="1143"/>
      <c r="BF34" s="1143"/>
      <c r="BG34" s="1143"/>
      <c r="BH34" s="1144"/>
      <c r="BI34" s="1145">
        <f>CS30+1</f>
        <v>46152</v>
      </c>
      <c r="BJ34" s="1146"/>
      <c r="BK34" s="1146"/>
      <c r="BL34" s="76"/>
      <c r="BM34" s="22"/>
      <c r="BN34" s="23"/>
      <c r="BO34" s="1121">
        <f>BI34+1</f>
        <v>46153</v>
      </c>
      <c r="BP34" s="1122"/>
      <c r="BQ34" s="1122"/>
      <c r="BR34" s="72"/>
      <c r="BS34" s="22"/>
      <c r="BT34" s="23"/>
      <c r="BU34" s="1121">
        <f>BO34+1</f>
        <v>46154</v>
      </c>
      <c r="BV34" s="1122"/>
      <c r="BW34" s="1122"/>
      <c r="BX34" s="72"/>
      <c r="BY34" s="22"/>
      <c r="BZ34" s="23"/>
      <c r="CA34" s="1121">
        <f>BU34+1</f>
        <v>46155</v>
      </c>
      <c r="CB34" s="1122"/>
      <c r="CC34" s="1122"/>
      <c r="CD34" s="72"/>
      <c r="CE34" s="22"/>
      <c r="CF34" s="23"/>
      <c r="CG34" s="1121">
        <f>CA34+1</f>
        <v>46156</v>
      </c>
      <c r="CH34" s="1122"/>
      <c r="CI34" s="1122"/>
      <c r="CJ34" s="72"/>
      <c r="CK34" s="22"/>
      <c r="CL34" s="23"/>
      <c r="CM34" s="1121">
        <f>CG34+1</f>
        <v>46157</v>
      </c>
      <c r="CN34" s="1122"/>
      <c r="CO34" s="1122"/>
      <c r="CP34" s="72"/>
      <c r="CQ34" s="22"/>
      <c r="CR34" s="23"/>
      <c r="CS34" s="1131">
        <f>CM34+1</f>
        <v>46158</v>
      </c>
      <c r="CT34" s="1132"/>
      <c r="CU34" s="1132"/>
      <c r="CV34" s="72"/>
      <c r="CW34" s="22"/>
      <c r="CX34" s="23"/>
    </row>
    <row r="35" spans="1:102" ht="21.75" customHeight="1">
      <c r="A35" s="1142"/>
      <c r="B35" s="1143"/>
      <c r="C35" s="1143"/>
      <c r="D35" s="1143"/>
      <c r="E35" s="1143"/>
      <c r="F35" s="1143"/>
      <c r="G35" s="1143"/>
      <c r="H35" s="1144"/>
      <c r="I35" s="1147"/>
      <c r="J35" s="1116"/>
      <c r="K35" s="1116"/>
      <c r="L35" s="77"/>
      <c r="N35" s="19"/>
      <c r="O35" s="1123"/>
      <c r="P35" s="1124"/>
      <c r="Q35" s="1124"/>
      <c r="R35" s="74"/>
      <c r="T35" s="19"/>
      <c r="U35" s="1123"/>
      <c r="V35" s="1124"/>
      <c r="W35" s="1124"/>
      <c r="X35" s="74"/>
      <c r="Z35" s="19"/>
      <c r="AA35" s="1123"/>
      <c r="AB35" s="1124"/>
      <c r="AC35" s="1124"/>
      <c r="AD35" s="74"/>
      <c r="AF35" s="19"/>
      <c r="AG35" s="1123"/>
      <c r="AH35" s="1124"/>
      <c r="AI35" s="1124"/>
      <c r="AJ35" s="74"/>
      <c r="AL35" s="19"/>
      <c r="AM35" s="1123"/>
      <c r="AN35" s="1124"/>
      <c r="AO35" s="1124"/>
      <c r="AP35" s="74"/>
      <c r="AR35" s="19"/>
      <c r="AS35" s="1131"/>
      <c r="AT35" s="1132"/>
      <c r="AU35" s="1132"/>
      <c r="AV35" s="74"/>
      <c r="AX35" s="19"/>
      <c r="BA35" s="1142"/>
      <c r="BB35" s="1143"/>
      <c r="BC35" s="1143"/>
      <c r="BD35" s="1143"/>
      <c r="BE35" s="1143"/>
      <c r="BF35" s="1143"/>
      <c r="BG35" s="1143"/>
      <c r="BH35" s="1144"/>
      <c r="BI35" s="1147"/>
      <c r="BJ35" s="1116"/>
      <c r="BK35" s="1116"/>
      <c r="BL35" s="77"/>
      <c r="BN35" s="19"/>
      <c r="BO35" s="1123"/>
      <c r="BP35" s="1124"/>
      <c r="BQ35" s="1124"/>
      <c r="BR35" s="74"/>
      <c r="BT35" s="19"/>
      <c r="BU35" s="1123"/>
      <c r="BV35" s="1124"/>
      <c r="BW35" s="1124"/>
      <c r="BX35" s="74"/>
      <c r="BZ35" s="19"/>
      <c r="CA35" s="1123"/>
      <c r="CB35" s="1124"/>
      <c r="CC35" s="1124"/>
      <c r="CD35" s="74"/>
      <c r="CF35" s="19"/>
      <c r="CG35" s="1123"/>
      <c r="CH35" s="1124"/>
      <c r="CI35" s="1124"/>
      <c r="CJ35" s="74"/>
      <c r="CL35" s="19"/>
      <c r="CM35" s="1123"/>
      <c r="CN35" s="1124"/>
      <c r="CO35" s="1124"/>
      <c r="CP35" s="74"/>
      <c r="CR35" s="19"/>
      <c r="CS35" s="1131"/>
      <c r="CT35" s="1132"/>
      <c r="CU35" s="1132"/>
      <c r="CV35" s="74"/>
      <c r="CX35" s="19"/>
    </row>
    <row r="36" spans="1:102" ht="97.5" customHeight="1">
      <c r="A36" s="1142"/>
      <c r="B36" s="1143"/>
      <c r="C36" s="1143"/>
      <c r="D36" s="1143"/>
      <c r="E36" s="1143"/>
      <c r="F36" s="1143"/>
      <c r="G36" s="1143"/>
      <c r="H36" s="1144"/>
      <c r="I36" s="1147"/>
      <c r="J36" s="1116"/>
      <c r="K36" s="1116"/>
      <c r="L36" s="77"/>
      <c r="N36" s="19"/>
      <c r="O36" s="1123"/>
      <c r="P36" s="1124"/>
      <c r="Q36" s="1124"/>
      <c r="R36" s="74"/>
      <c r="T36" s="19"/>
      <c r="U36" s="1123"/>
      <c r="V36" s="1124"/>
      <c r="W36" s="1124"/>
      <c r="X36" s="74"/>
      <c r="Z36" s="19"/>
      <c r="AA36" s="1123"/>
      <c r="AB36" s="1124"/>
      <c r="AC36" s="1124"/>
      <c r="AD36" s="74"/>
      <c r="AF36" s="19"/>
      <c r="AG36" s="1123"/>
      <c r="AH36" s="1124"/>
      <c r="AI36" s="1124"/>
      <c r="AJ36" s="74"/>
      <c r="AL36" s="19"/>
      <c r="AM36" s="1123"/>
      <c r="AN36" s="1124"/>
      <c r="AO36" s="1124"/>
      <c r="AP36" s="74"/>
      <c r="AR36" s="19"/>
      <c r="AS36" s="1131"/>
      <c r="AT36" s="1132"/>
      <c r="AU36" s="1132"/>
      <c r="AV36" s="74"/>
      <c r="AX36" s="19"/>
      <c r="BA36" s="1142"/>
      <c r="BB36" s="1143"/>
      <c r="BC36" s="1143"/>
      <c r="BD36" s="1143"/>
      <c r="BE36" s="1143"/>
      <c r="BF36" s="1143"/>
      <c r="BG36" s="1143"/>
      <c r="BH36" s="1144"/>
      <c r="BI36" s="1147"/>
      <c r="BJ36" s="1116"/>
      <c r="BK36" s="1116"/>
      <c r="BL36" s="77"/>
      <c r="BN36" s="19"/>
      <c r="BO36" s="1123"/>
      <c r="BP36" s="1124"/>
      <c r="BQ36" s="1124"/>
      <c r="BR36" s="74"/>
      <c r="BT36" s="19"/>
      <c r="BU36" s="1123"/>
      <c r="BV36" s="1124"/>
      <c r="BW36" s="1124"/>
      <c r="BX36" s="74"/>
      <c r="BZ36" s="19"/>
      <c r="CA36" s="1123"/>
      <c r="CB36" s="1124"/>
      <c r="CC36" s="1124"/>
      <c r="CD36" s="74"/>
      <c r="CF36" s="19"/>
      <c r="CG36" s="1123"/>
      <c r="CH36" s="1124"/>
      <c r="CI36" s="1124"/>
      <c r="CJ36" s="74"/>
      <c r="CL36" s="19"/>
      <c r="CM36" s="1123"/>
      <c r="CN36" s="1124"/>
      <c r="CO36" s="1124"/>
      <c r="CP36" s="74"/>
      <c r="CR36" s="19"/>
      <c r="CS36" s="1131"/>
      <c r="CT36" s="1132"/>
      <c r="CU36" s="1132"/>
      <c r="CV36" s="74"/>
      <c r="CX36" s="19"/>
    </row>
    <row r="37" spans="1:102" ht="21.75" customHeight="1">
      <c r="A37" s="494" t="s">
        <v>271</v>
      </c>
      <c r="B37" s="495"/>
      <c r="C37" s="495"/>
      <c r="D37" s="495"/>
      <c r="E37" s="495"/>
      <c r="F37" s="495"/>
      <c r="G37" s="495"/>
      <c r="H37" s="496"/>
      <c r="I37" s="1145">
        <f>AS34+1</f>
        <v>46075</v>
      </c>
      <c r="J37" s="1146"/>
      <c r="K37" s="1146"/>
      <c r="L37" s="76"/>
      <c r="M37" s="22"/>
      <c r="N37" s="23"/>
      <c r="O37" s="1121">
        <f>I37+1</f>
        <v>46076</v>
      </c>
      <c r="P37" s="1122"/>
      <c r="Q37" s="1122"/>
      <c r="R37" s="72"/>
      <c r="S37" s="22"/>
      <c r="T37" s="23"/>
      <c r="U37" s="1121">
        <f>O37+1</f>
        <v>46077</v>
      </c>
      <c r="V37" s="1122"/>
      <c r="W37" s="1122"/>
      <c r="X37" s="72"/>
      <c r="Y37" s="22"/>
      <c r="Z37" s="23"/>
      <c r="AA37" s="1121">
        <f>U37+1</f>
        <v>46078</v>
      </c>
      <c r="AB37" s="1122"/>
      <c r="AC37" s="1122"/>
      <c r="AD37" s="72"/>
      <c r="AE37" s="22"/>
      <c r="AF37" s="23"/>
      <c r="AG37" s="1121">
        <f>AA37+1</f>
        <v>46079</v>
      </c>
      <c r="AH37" s="1122"/>
      <c r="AI37" s="1122"/>
      <c r="AJ37" s="72"/>
      <c r="AK37" s="22"/>
      <c r="AL37" s="23"/>
      <c r="AM37" s="1121">
        <f>AG37+1</f>
        <v>46080</v>
      </c>
      <c r="AN37" s="1122"/>
      <c r="AO37" s="1122"/>
      <c r="AP37" s="72"/>
      <c r="AQ37" s="22"/>
      <c r="AR37" s="23"/>
      <c r="AS37" s="1151">
        <f>AM37+1</f>
        <v>46081</v>
      </c>
      <c r="AT37" s="1152"/>
      <c r="AU37" s="1152"/>
      <c r="AV37" s="72"/>
      <c r="AW37" s="22"/>
      <c r="AX37" s="23"/>
      <c r="BA37" s="494" t="s">
        <v>271</v>
      </c>
      <c r="BB37" s="495"/>
      <c r="BC37" s="495"/>
      <c r="BD37" s="495"/>
      <c r="BE37" s="495"/>
      <c r="BF37" s="495"/>
      <c r="BG37" s="495"/>
      <c r="BH37" s="496"/>
      <c r="BI37" s="1145">
        <f>CS34+1</f>
        <v>46159</v>
      </c>
      <c r="BJ37" s="1146"/>
      <c r="BK37" s="1146"/>
      <c r="BL37" s="76"/>
      <c r="BM37" s="22"/>
      <c r="BN37" s="23"/>
      <c r="BO37" s="1121">
        <f>BI37+1</f>
        <v>46160</v>
      </c>
      <c r="BP37" s="1122"/>
      <c r="BQ37" s="1122"/>
      <c r="BR37" s="72"/>
      <c r="BS37" s="22"/>
      <c r="BT37" s="23"/>
      <c r="BU37" s="1121">
        <f>BO37+1</f>
        <v>46161</v>
      </c>
      <c r="BV37" s="1122"/>
      <c r="BW37" s="1122"/>
      <c r="BX37" s="72"/>
      <c r="BY37" s="22"/>
      <c r="BZ37" s="23"/>
      <c r="CA37" s="1121">
        <f>BU37+1</f>
        <v>46162</v>
      </c>
      <c r="CB37" s="1122"/>
      <c r="CC37" s="1122"/>
      <c r="CD37" s="72"/>
      <c r="CE37" s="22"/>
      <c r="CF37" s="23"/>
      <c r="CG37" s="1121">
        <f>CA37+1</f>
        <v>46163</v>
      </c>
      <c r="CH37" s="1122"/>
      <c r="CI37" s="1122"/>
      <c r="CJ37" s="72"/>
      <c r="CK37" s="22"/>
      <c r="CL37" s="23"/>
      <c r="CM37" s="1121">
        <f>CG37+1</f>
        <v>46164</v>
      </c>
      <c r="CN37" s="1122"/>
      <c r="CO37" s="1122"/>
      <c r="CP37" s="72"/>
      <c r="CQ37" s="22"/>
      <c r="CR37" s="23"/>
      <c r="CS37" s="1151">
        <f>CM37+1</f>
        <v>46165</v>
      </c>
      <c r="CT37" s="1152"/>
      <c r="CU37" s="1152"/>
      <c r="CV37" s="72"/>
      <c r="CW37" s="22"/>
      <c r="CX37" s="23"/>
    </row>
    <row r="38" spans="1:102" ht="21.75" customHeight="1">
      <c r="A38" s="494"/>
      <c r="B38" s="495"/>
      <c r="C38" s="495"/>
      <c r="D38" s="495"/>
      <c r="E38" s="495"/>
      <c r="F38" s="495"/>
      <c r="G38" s="495"/>
      <c r="H38" s="496"/>
      <c r="I38" s="1147"/>
      <c r="J38" s="1116"/>
      <c r="K38" s="1116"/>
      <c r="L38" s="77"/>
      <c r="N38" s="19"/>
      <c r="O38" s="1123"/>
      <c r="P38" s="1124"/>
      <c r="Q38" s="1124"/>
      <c r="R38" s="74"/>
      <c r="T38" s="19"/>
      <c r="U38" s="1123"/>
      <c r="V38" s="1124"/>
      <c r="W38" s="1124"/>
      <c r="X38" s="74"/>
      <c r="Z38" s="19"/>
      <c r="AA38" s="1123"/>
      <c r="AB38" s="1124"/>
      <c r="AC38" s="1124"/>
      <c r="AD38" s="74"/>
      <c r="AF38" s="19"/>
      <c r="AG38" s="1123"/>
      <c r="AH38" s="1124"/>
      <c r="AI38" s="1124"/>
      <c r="AJ38" s="74"/>
      <c r="AL38" s="19"/>
      <c r="AM38" s="1123"/>
      <c r="AN38" s="1124"/>
      <c r="AO38" s="1124"/>
      <c r="AP38" s="74"/>
      <c r="AR38" s="19"/>
      <c r="AS38" s="1131"/>
      <c r="AT38" s="1132"/>
      <c r="AU38" s="1132"/>
      <c r="AV38" s="74"/>
      <c r="AX38" s="19"/>
      <c r="BA38" s="494"/>
      <c r="BB38" s="495"/>
      <c r="BC38" s="495"/>
      <c r="BD38" s="495"/>
      <c r="BE38" s="495"/>
      <c r="BF38" s="495"/>
      <c r="BG38" s="495"/>
      <c r="BH38" s="496"/>
      <c r="BI38" s="1147"/>
      <c r="BJ38" s="1116"/>
      <c r="BK38" s="1116"/>
      <c r="BL38" s="77"/>
      <c r="BN38" s="19"/>
      <c r="BO38" s="1123"/>
      <c r="BP38" s="1124"/>
      <c r="BQ38" s="1124"/>
      <c r="BR38" s="74"/>
      <c r="BT38" s="19"/>
      <c r="BU38" s="1123"/>
      <c r="BV38" s="1124"/>
      <c r="BW38" s="1124"/>
      <c r="BX38" s="74"/>
      <c r="BZ38" s="19"/>
      <c r="CA38" s="1123"/>
      <c r="CB38" s="1124"/>
      <c r="CC38" s="1124"/>
      <c r="CD38" s="74"/>
      <c r="CF38" s="19"/>
      <c r="CG38" s="1123"/>
      <c r="CH38" s="1124"/>
      <c r="CI38" s="1124"/>
      <c r="CJ38" s="74"/>
      <c r="CL38" s="19"/>
      <c r="CM38" s="1123"/>
      <c r="CN38" s="1124"/>
      <c r="CO38" s="1124"/>
      <c r="CP38" s="74"/>
      <c r="CR38" s="19"/>
      <c r="CS38" s="1131"/>
      <c r="CT38" s="1132"/>
      <c r="CU38" s="1132"/>
      <c r="CV38" s="74"/>
      <c r="CX38" s="19"/>
    </row>
    <row r="39" spans="1:102" ht="22.5" customHeight="1">
      <c r="A39" s="1142" t="str">
        <f>VLOOKUP(A29,記念名,2,FALSE)</f>
        <v>バレンタインデー 14</v>
      </c>
      <c r="B39" s="1143"/>
      <c r="C39" s="1143"/>
      <c r="D39" s="1143"/>
      <c r="E39" s="1143"/>
      <c r="F39" s="1143"/>
      <c r="G39" s="1143"/>
      <c r="H39" s="1144"/>
      <c r="I39" s="1147"/>
      <c r="J39" s="1116"/>
      <c r="K39" s="1116"/>
      <c r="L39" s="77"/>
      <c r="N39" s="19"/>
      <c r="O39" s="1123"/>
      <c r="P39" s="1124"/>
      <c r="Q39" s="1124"/>
      <c r="R39" s="74"/>
      <c r="T39" s="19"/>
      <c r="U39" s="1123"/>
      <c r="V39" s="1124"/>
      <c r="W39" s="1124"/>
      <c r="X39" s="74"/>
      <c r="Z39" s="19"/>
      <c r="AA39" s="1123"/>
      <c r="AB39" s="1124"/>
      <c r="AC39" s="1124"/>
      <c r="AD39" s="74"/>
      <c r="AF39" s="19"/>
      <c r="AG39" s="1123"/>
      <c r="AH39" s="1124"/>
      <c r="AI39" s="1124"/>
      <c r="AJ39" s="74"/>
      <c r="AL39" s="19"/>
      <c r="AM39" s="1123"/>
      <c r="AN39" s="1124"/>
      <c r="AO39" s="1124"/>
      <c r="AP39" s="74"/>
      <c r="AR39" s="19"/>
      <c r="AS39" s="1131"/>
      <c r="AT39" s="1132"/>
      <c r="AU39" s="1132"/>
      <c r="AV39" s="74"/>
      <c r="AX39" s="19"/>
      <c r="BA39" s="1142" t="str">
        <f>VLOOKUP(BA29,記念名,2,FALSE)</f>
        <v>メーデー 1、母の日 10</v>
      </c>
      <c r="BB39" s="1143"/>
      <c r="BC39" s="1143"/>
      <c r="BD39" s="1143"/>
      <c r="BE39" s="1143"/>
      <c r="BF39" s="1143"/>
      <c r="BG39" s="1143"/>
      <c r="BH39" s="1144"/>
      <c r="BI39" s="1147"/>
      <c r="BJ39" s="1116"/>
      <c r="BK39" s="1116"/>
      <c r="BL39" s="77"/>
      <c r="BN39" s="19"/>
      <c r="BO39" s="1123"/>
      <c r="BP39" s="1124"/>
      <c r="BQ39" s="1124"/>
      <c r="BR39" s="74"/>
      <c r="BT39" s="19"/>
      <c r="BU39" s="1123"/>
      <c r="BV39" s="1124"/>
      <c r="BW39" s="1124"/>
      <c r="BX39" s="74"/>
      <c r="BZ39" s="19"/>
      <c r="CA39" s="1123"/>
      <c r="CB39" s="1124"/>
      <c r="CC39" s="1124"/>
      <c r="CD39" s="74"/>
      <c r="CF39" s="19"/>
      <c r="CG39" s="1123"/>
      <c r="CH39" s="1124"/>
      <c r="CI39" s="1124"/>
      <c r="CJ39" s="74"/>
      <c r="CL39" s="19"/>
      <c r="CM39" s="1123"/>
      <c r="CN39" s="1124"/>
      <c r="CO39" s="1124"/>
      <c r="CP39" s="74"/>
      <c r="CR39" s="19"/>
      <c r="CS39" s="1131"/>
      <c r="CT39" s="1132"/>
      <c r="CU39" s="1132"/>
      <c r="CV39" s="74"/>
      <c r="CX39" s="19"/>
    </row>
    <row r="40" spans="1:102" ht="75" customHeight="1">
      <c r="A40" s="1142"/>
      <c r="B40" s="1143"/>
      <c r="C40" s="1143"/>
      <c r="D40" s="1143"/>
      <c r="E40" s="1143"/>
      <c r="F40" s="1143"/>
      <c r="G40" s="1143"/>
      <c r="H40" s="1144"/>
      <c r="I40" s="44"/>
      <c r="J40" s="20"/>
      <c r="K40" s="20"/>
      <c r="L40" s="20"/>
      <c r="M40" s="20"/>
      <c r="N40" s="21"/>
      <c r="O40" s="44"/>
      <c r="P40" s="20"/>
      <c r="Q40" s="20"/>
      <c r="R40" s="20"/>
      <c r="S40" s="20"/>
      <c r="T40" s="21"/>
      <c r="U40" s="44"/>
      <c r="V40" s="20"/>
      <c r="W40" s="20"/>
      <c r="X40" s="20"/>
      <c r="Y40" s="20"/>
      <c r="Z40" s="21"/>
      <c r="AA40" s="44"/>
      <c r="AB40" s="20"/>
      <c r="AC40" s="20"/>
      <c r="AD40" s="20"/>
      <c r="AE40" s="20"/>
      <c r="AF40" s="21"/>
      <c r="AG40" s="44"/>
      <c r="AH40" s="20"/>
      <c r="AI40" s="20"/>
      <c r="AJ40" s="20"/>
      <c r="AK40" s="20"/>
      <c r="AL40" s="21"/>
      <c r="AM40" s="44"/>
      <c r="AN40" s="20"/>
      <c r="AO40" s="20"/>
      <c r="AP40" s="20"/>
      <c r="AQ40" s="20"/>
      <c r="AR40" s="21"/>
      <c r="AS40" s="44"/>
      <c r="AT40" s="20"/>
      <c r="AU40" s="20"/>
      <c r="AV40" s="20"/>
      <c r="AW40" s="20"/>
      <c r="AX40" s="21"/>
      <c r="BA40" s="1142"/>
      <c r="BB40" s="1143"/>
      <c r="BC40" s="1143"/>
      <c r="BD40" s="1143"/>
      <c r="BE40" s="1143"/>
      <c r="BF40" s="1143"/>
      <c r="BG40" s="1143"/>
      <c r="BH40" s="1144"/>
      <c r="BI40" s="44"/>
      <c r="BJ40" s="20"/>
      <c r="BK40" s="20"/>
      <c r="BL40" s="20"/>
      <c r="BM40" s="20"/>
      <c r="BN40" s="21"/>
      <c r="BO40" s="44"/>
      <c r="BP40" s="20"/>
      <c r="BQ40" s="20"/>
      <c r="BR40" s="20"/>
      <c r="BS40" s="20"/>
      <c r="BT40" s="21"/>
      <c r="BU40" s="44"/>
      <c r="BV40" s="20"/>
      <c r="BW40" s="20"/>
      <c r="BX40" s="20"/>
      <c r="BY40" s="20"/>
      <c r="BZ40" s="21"/>
      <c r="CA40" s="44"/>
      <c r="CB40" s="20"/>
      <c r="CC40" s="20"/>
      <c r="CD40" s="20"/>
      <c r="CE40" s="20"/>
      <c r="CF40" s="21"/>
      <c r="CG40" s="44"/>
      <c r="CH40" s="20"/>
      <c r="CI40" s="20"/>
      <c r="CJ40" s="20"/>
      <c r="CK40" s="20"/>
      <c r="CL40" s="21"/>
      <c r="CM40" s="44"/>
      <c r="CN40" s="20"/>
      <c r="CO40" s="20"/>
      <c r="CP40" s="20"/>
      <c r="CQ40" s="20"/>
      <c r="CR40" s="21"/>
      <c r="CS40" s="44"/>
      <c r="CT40" s="20"/>
      <c r="CU40" s="20"/>
      <c r="CV40" s="20"/>
      <c r="CW40" s="20"/>
      <c r="CX40" s="21"/>
    </row>
    <row r="41" spans="1:102" ht="21.75" customHeight="1">
      <c r="A41" s="1142"/>
      <c r="B41" s="1143"/>
      <c r="C41" s="1143"/>
      <c r="D41" s="1143"/>
      <c r="E41" s="1143"/>
      <c r="F41" s="1143"/>
      <c r="G41" s="1143"/>
      <c r="H41" s="1144"/>
      <c r="I41" s="1145" t="str">
        <f>IF(DAY(AS37)+1&gt;IF(MONTH(A29)=12,31,DATE(YEAR(A29),MONTH(A29)+1,1)-A29),"",AS37+1)</f>
        <v/>
      </c>
      <c r="J41" s="1146"/>
      <c r="K41" s="1146"/>
      <c r="L41" s="78"/>
      <c r="M41" s="22"/>
      <c r="N41" s="23"/>
      <c r="O41" s="1121" t="str">
        <f>IF(I41="","",IF(DAY(I41)+1&gt;IF(MONTH(A29)=12,31,DATE(YEAR(A29),MONTH(A29)+1,1)-A29),"",I41+1))</f>
        <v/>
      </c>
      <c r="P41" s="1122"/>
      <c r="Q41" s="1122"/>
      <c r="R41" s="72"/>
      <c r="S41" s="22"/>
      <c r="T41" s="23"/>
      <c r="U41" s="1121" t="str">
        <f>IF(O41="","",IF(DAY(O41)+1&gt;IF(MONTH(A29)=12,31,DATE(YEAR(A29),MONTH(A29)+1,1)-A29),"",O41+1))</f>
        <v/>
      </c>
      <c r="V41" s="1122"/>
      <c r="W41" s="1122"/>
      <c r="X41" s="72"/>
      <c r="Y41" s="22"/>
      <c r="Z41" s="23"/>
      <c r="AA41" s="1122" t="str">
        <f>IF(U41="","",IF(DAY(U41)+1&gt;IF(MONTH(A29)=12,31,DATE(YEAR(A29),MONTH(A29)+1,1)-A29),"",U41+1))</f>
        <v/>
      </c>
      <c r="AB41" s="1122"/>
      <c r="AC41" s="1122"/>
      <c r="AD41" s="72"/>
      <c r="AE41" s="22"/>
      <c r="AF41" s="23"/>
      <c r="AG41" s="1122" t="str">
        <f>IF(AA41="","",IF(DAY(AA41)+1&gt;IF(MONTH(A29)=12,31,DATE(YEAR(A29),MONTH(A29)+1,1)-A29),"",AA41+1))</f>
        <v/>
      </c>
      <c r="AH41" s="1122"/>
      <c r="AI41" s="1122"/>
      <c r="AJ41" s="72"/>
      <c r="AK41" s="22"/>
      <c r="AL41" s="23"/>
      <c r="AM41" s="1122" t="str">
        <f>IF(AG41="","",IF(DAY(AG41)+1&gt;IF(MONTH(A29)=12,31,DATE(YEAR(A29),MONTH(A29)+1,1)-A29),"",AG41+1))</f>
        <v/>
      </c>
      <c r="AN41" s="1122"/>
      <c r="AO41" s="1122"/>
      <c r="AP41" s="79"/>
      <c r="AQ41" s="22"/>
      <c r="AR41" s="23"/>
      <c r="AS41" s="1152" t="str">
        <f>IF(AM41="","",IF(DAY(AM41)+1&gt;IF(MONTH(A29)=12,31,DATE(YEAR(A29),MONTH(A29)+1,1)-A29),"",AM41+1))</f>
        <v/>
      </c>
      <c r="AT41" s="1152"/>
      <c r="AU41" s="1152"/>
      <c r="AV41" s="73"/>
      <c r="AW41" s="22"/>
      <c r="AX41" s="23"/>
      <c r="BA41" s="1142"/>
      <c r="BB41" s="1143"/>
      <c r="BC41" s="1143"/>
      <c r="BD41" s="1143"/>
      <c r="BE41" s="1143"/>
      <c r="BF41" s="1143"/>
      <c r="BG41" s="1143"/>
      <c r="BH41" s="1144"/>
      <c r="BI41" s="1145">
        <f>IF(DAY(CS37)+1&gt;IF(MONTH(BA29)=12,31,DATE(YEAR(BA29),MONTH(BA29)+1,1)-BA29),"",CS37+1)</f>
        <v>46166</v>
      </c>
      <c r="BJ41" s="1146"/>
      <c r="BK41" s="1146"/>
      <c r="BL41" s="78"/>
      <c r="BM41" s="22"/>
      <c r="BN41" s="23"/>
      <c r="BO41" s="1121">
        <f>IF(BI41="","",IF(DAY(BI41)+1&gt;IF(MONTH(BA29)=12,31,DATE(YEAR(BA29),MONTH(BA29)+1,1)-BA29),"",BI41+1))</f>
        <v>46167</v>
      </c>
      <c r="BP41" s="1122"/>
      <c r="BQ41" s="1122"/>
      <c r="BR41" s="72"/>
      <c r="BS41" s="22"/>
      <c r="BT41" s="23"/>
      <c r="BU41" s="1121">
        <f>IF(BO41="","",IF(DAY(BO41)+1&gt;IF(MONTH(BA29)=12,31,DATE(YEAR(BA29),MONTH(BA29)+1,1)-BA29),"",BO41+1))</f>
        <v>46168</v>
      </c>
      <c r="BV41" s="1122"/>
      <c r="BW41" s="1122"/>
      <c r="BX41" s="72"/>
      <c r="BY41" s="22"/>
      <c r="BZ41" s="23"/>
      <c r="CA41" s="1122">
        <f>IF(BU41="","",IF(DAY(BU41)+1&gt;IF(MONTH(BA29)=12,31,DATE(YEAR(BA29),MONTH(BA29)+1,1)-BA29),"",BU41+1))</f>
        <v>46169</v>
      </c>
      <c r="CB41" s="1122"/>
      <c r="CC41" s="1122"/>
      <c r="CD41" s="72"/>
      <c r="CE41" s="22"/>
      <c r="CF41" s="23"/>
      <c r="CG41" s="1122">
        <f>IF(CA41="","",IF(DAY(CA41)+1&gt;IF(MONTH(BA29)=12,31,DATE(YEAR(BA29),MONTH(BA29)+1,1)-BA29),"",CA41+1))</f>
        <v>46170</v>
      </c>
      <c r="CH41" s="1122"/>
      <c r="CI41" s="1122"/>
      <c r="CJ41" s="72"/>
      <c r="CK41" s="22"/>
      <c r="CL41" s="23"/>
      <c r="CM41" s="1122">
        <f>IF(CG41="","",IF(DAY(CG41)+1&gt;IF(MONTH(BA29)=12,31,DATE(YEAR(BA29),MONTH(BA29)+1,1)-BA29),"",CG41+1))</f>
        <v>46171</v>
      </c>
      <c r="CN41" s="1122"/>
      <c r="CO41" s="1122"/>
      <c r="CP41" s="79"/>
      <c r="CQ41" s="22"/>
      <c r="CR41" s="23"/>
      <c r="CS41" s="1152">
        <f>IF(CM41="","",IF(DAY(CM41)+1&gt;IF(MONTH(BA29)=12,31,DATE(YEAR(BA29),MONTH(BA29)+1,1)-BA29),"",CM41+1))</f>
        <v>46172</v>
      </c>
      <c r="CT41" s="1152"/>
      <c r="CU41" s="1152"/>
      <c r="CV41" s="73"/>
      <c r="CW41" s="22"/>
      <c r="CX41" s="23"/>
    </row>
    <row r="42" spans="1:102" ht="21.75" customHeight="1">
      <c r="A42" s="1142"/>
      <c r="B42" s="1143"/>
      <c r="C42" s="1143"/>
      <c r="D42" s="1143"/>
      <c r="E42" s="1143"/>
      <c r="F42" s="1143"/>
      <c r="G42" s="1143"/>
      <c r="H42" s="1144"/>
      <c r="I42" s="1147"/>
      <c r="J42" s="1116"/>
      <c r="K42" s="1116"/>
      <c r="L42" s="80"/>
      <c r="N42" s="19"/>
      <c r="O42" s="1123"/>
      <c r="P42" s="1124"/>
      <c r="Q42" s="1124"/>
      <c r="R42" s="74"/>
      <c r="T42" s="19"/>
      <c r="U42" s="1123"/>
      <c r="V42" s="1124"/>
      <c r="W42" s="1124"/>
      <c r="X42" s="74"/>
      <c r="Z42" s="19"/>
      <c r="AA42" s="1124"/>
      <c r="AB42" s="1124"/>
      <c r="AC42" s="1124"/>
      <c r="AD42" s="74"/>
      <c r="AF42" s="19"/>
      <c r="AG42" s="1124"/>
      <c r="AH42" s="1124"/>
      <c r="AI42" s="1124"/>
      <c r="AJ42" s="74"/>
      <c r="AL42" s="19"/>
      <c r="AM42" s="1124"/>
      <c r="AN42" s="1124"/>
      <c r="AO42" s="1124"/>
      <c r="AP42" s="81"/>
      <c r="AR42" s="19"/>
      <c r="AS42" s="1132"/>
      <c r="AT42" s="1132"/>
      <c r="AU42" s="1132"/>
      <c r="AV42" s="75"/>
      <c r="AX42" s="19"/>
      <c r="BA42" s="1142"/>
      <c r="BB42" s="1143"/>
      <c r="BC42" s="1143"/>
      <c r="BD42" s="1143"/>
      <c r="BE42" s="1143"/>
      <c r="BF42" s="1143"/>
      <c r="BG42" s="1143"/>
      <c r="BH42" s="1144"/>
      <c r="BI42" s="1147"/>
      <c r="BJ42" s="1116"/>
      <c r="BK42" s="1116"/>
      <c r="BL42" s="80"/>
      <c r="BN42" s="19"/>
      <c r="BO42" s="1123"/>
      <c r="BP42" s="1124"/>
      <c r="BQ42" s="1124"/>
      <c r="BR42" s="74"/>
      <c r="BT42" s="19"/>
      <c r="BU42" s="1123"/>
      <c r="BV42" s="1124"/>
      <c r="BW42" s="1124"/>
      <c r="BX42" s="74"/>
      <c r="BZ42" s="19"/>
      <c r="CA42" s="1124"/>
      <c r="CB42" s="1124"/>
      <c r="CC42" s="1124"/>
      <c r="CD42" s="74"/>
      <c r="CF42" s="19"/>
      <c r="CG42" s="1124"/>
      <c r="CH42" s="1124"/>
      <c r="CI42" s="1124"/>
      <c r="CJ42" s="74"/>
      <c r="CL42" s="19"/>
      <c r="CM42" s="1124"/>
      <c r="CN42" s="1124"/>
      <c r="CO42" s="1124"/>
      <c r="CP42" s="81"/>
      <c r="CR42" s="19"/>
      <c r="CS42" s="1132"/>
      <c r="CT42" s="1132"/>
      <c r="CU42" s="1132"/>
      <c r="CV42" s="75"/>
      <c r="CX42" s="19"/>
    </row>
    <row r="43" spans="1:102" ht="22.5" customHeight="1">
      <c r="A43" s="138"/>
      <c r="B43" s="139"/>
      <c r="C43" s="139"/>
      <c r="D43" s="139"/>
      <c r="E43" s="139"/>
      <c r="F43" s="139"/>
      <c r="G43" s="139"/>
      <c r="H43" s="140"/>
      <c r="I43" s="1147"/>
      <c r="J43" s="1116"/>
      <c r="K43" s="1116"/>
      <c r="L43" s="80"/>
      <c r="N43" s="19"/>
      <c r="O43" s="1123"/>
      <c r="P43" s="1124"/>
      <c r="Q43" s="1124"/>
      <c r="R43" s="74"/>
      <c r="T43" s="19"/>
      <c r="U43" s="1123"/>
      <c r="V43" s="1124"/>
      <c r="W43" s="1124"/>
      <c r="X43" s="74"/>
      <c r="Z43" s="19"/>
      <c r="AA43" s="1124"/>
      <c r="AB43" s="1124"/>
      <c r="AC43" s="1124"/>
      <c r="AD43" s="74"/>
      <c r="AF43" s="19"/>
      <c r="AG43" s="1124"/>
      <c r="AH43" s="1124"/>
      <c r="AI43" s="1124"/>
      <c r="AJ43" s="74"/>
      <c r="AL43" s="19"/>
      <c r="AM43" s="1124"/>
      <c r="AN43" s="1124"/>
      <c r="AO43" s="1124"/>
      <c r="AP43" s="81"/>
      <c r="AR43" s="19"/>
      <c r="AS43" s="1132"/>
      <c r="AT43" s="1132"/>
      <c r="AU43" s="1132"/>
      <c r="AV43" s="75"/>
      <c r="AX43" s="19"/>
      <c r="BA43" s="138"/>
      <c r="BB43" s="139"/>
      <c r="BC43" s="139"/>
      <c r="BD43" s="139"/>
      <c r="BE43" s="139"/>
      <c r="BF43" s="139"/>
      <c r="BG43" s="139"/>
      <c r="BH43" s="140"/>
      <c r="BI43" s="1147"/>
      <c r="BJ43" s="1116"/>
      <c r="BK43" s="1116"/>
      <c r="BL43" s="80"/>
      <c r="BN43" s="19"/>
      <c r="BO43" s="1123"/>
      <c r="BP43" s="1124"/>
      <c r="BQ43" s="1124"/>
      <c r="BR43" s="74"/>
      <c r="BT43" s="19"/>
      <c r="BU43" s="1123"/>
      <c r="BV43" s="1124"/>
      <c r="BW43" s="1124"/>
      <c r="BX43" s="74"/>
      <c r="BZ43" s="19"/>
      <c r="CA43" s="1124"/>
      <c r="CB43" s="1124"/>
      <c r="CC43" s="1124"/>
      <c r="CD43" s="74"/>
      <c r="CF43" s="19"/>
      <c r="CG43" s="1124"/>
      <c r="CH43" s="1124"/>
      <c r="CI43" s="1124"/>
      <c r="CJ43" s="74"/>
      <c r="CL43" s="19"/>
      <c r="CM43" s="1124"/>
      <c r="CN43" s="1124"/>
      <c r="CO43" s="1124"/>
      <c r="CP43" s="81"/>
      <c r="CR43" s="19"/>
      <c r="CS43" s="1132"/>
      <c r="CT43" s="1132"/>
      <c r="CU43" s="1132"/>
      <c r="CV43" s="75"/>
      <c r="CX43" s="19"/>
    </row>
    <row r="44" spans="1:102" ht="13.5" customHeight="1">
      <c r="A44" s="24"/>
      <c r="H44" s="19"/>
      <c r="I44" s="24"/>
      <c r="N44" s="19"/>
      <c r="O44" s="24"/>
      <c r="T44" s="19"/>
      <c r="U44" s="24"/>
      <c r="Z44" s="19"/>
      <c r="AF44" s="19"/>
      <c r="AL44" s="19"/>
      <c r="AR44" s="19"/>
      <c r="AX44" s="19"/>
      <c r="BA44" s="24"/>
      <c r="BH44" s="19"/>
      <c r="BI44" s="24"/>
      <c r="BN44" s="19"/>
      <c r="BO44" s="24"/>
      <c r="BT44" s="19"/>
      <c r="BU44" s="24"/>
      <c r="BZ44" s="19"/>
      <c r="CF44" s="19"/>
      <c r="CL44" s="19"/>
      <c r="CR44" s="19"/>
      <c r="CX44" s="19"/>
    </row>
    <row r="45" spans="1:102" ht="18" customHeight="1">
      <c r="A45" s="24"/>
      <c r="H45" s="19"/>
      <c r="I45" s="1153" t="str">
        <f>IF(AS41="","",IF(DAY(AS41)+1&gt;IF(MONTH(A29)=12,31,DATE(YEAR(A29),MONTH(A29)+1,1)-A29),"",AS41+1))</f>
        <v/>
      </c>
      <c r="J45" s="1154"/>
      <c r="K45" s="1154"/>
      <c r="L45" s="77"/>
      <c r="N45" s="19"/>
      <c r="O45" s="1157" t="str">
        <f>IF(I45="","",IF(DAY(I45)+1&gt;IF(MONTH(A29)=12,31,DATE(YEAR(A29),MONTH(A29)+1,1)-A29),"",I45+1))</f>
        <v/>
      </c>
      <c r="P45" s="1158"/>
      <c r="Q45" s="1158"/>
      <c r="R45" s="74"/>
      <c r="T45" s="19"/>
      <c r="U45" s="24"/>
      <c r="Z45" s="19"/>
      <c r="AF45" s="19"/>
      <c r="AL45" s="19"/>
      <c r="AR45" s="19"/>
      <c r="AX45" s="19"/>
      <c r="BA45" s="24"/>
      <c r="BH45" s="19"/>
      <c r="BI45" s="1153">
        <f>IF(CS41="","",IF(DAY(CS41)+1&gt;IF(MONTH(BA29)=12,31,DATE(YEAR(BA29),MONTH(BA29)+1,1)-BA29),"",CS41+1))</f>
        <v>46173</v>
      </c>
      <c r="BJ45" s="1154"/>
      <c r="BK45" s="1154"/>
      <c r="BL45" s="77"/>
      <c r="BN45" s="19"/>
      <c r="BO45" s="1157" t="str">
        <f>IF(BI45="","",IF(DAY(BI45)+1&gt;IF(MONTH(BA29)=12,31,DATE(YEAR(BA29),MONTH(BA29)+1,1)-BA29),"",BI45+1))</f>
        <v/>
      </c>
      <c r="BP45" s="1158"/>
      <c r="BQ45" s="1158"/>
      <c r="BR45" s="74"/>
      <c r="BT45" s="19"/>
      <c r="BU45" s="24"/>
      <c r="BZ45" s="19"/>
      <c r="CF45" s="19"/>
      <c r="CL45" s="19"/>
      <c r="CR45" s="19"/>
      <c r="CX45" s="19"/>
    </row>
    <row r="46" spans="1:102" ht="18" customHeight="1">
      <c r="A46" s="24"/>
      <c r="H46" s="19"/>
      <c r="I46" s="1153"/>
      <c r="J46" s="1154"/>
      <c r="K46" s="1154"/>
      <c r="L46" s="77"/>
      <c r="N46" s="19"/>
      <c r="O46" s="1157"/>
      <c r="P46" s="1158"/>
      <c r="Q46" s="1158"/>
      <c r="R46" s="74"/>
      <c r="T46" s="19"/>
      <c r="U46" s="24"/>
      <c r="Z46" s="19"/>
      <c r="AF46" s="19"/>
      <c r="AL46" s="19"/>
      <c r="AR46" s="19"/>
      <c r="AX46" s="19"/>
      <c r="BA46" s="24"/>
      <c r="BH46" s="19"/>
      <c r="BI46" s="1153"/>
      <c r="BJ46" s="1154"/>
      <c r="BK46" s="1154"/>
      <c r="BL46" s="77"/>
      <c r="BN46" s="19"/>
      <c r="BO46" s="1157"/>
      <c r="BP46" s="1158"/>
      <c r="BQ46" s="1158"/>
      <c r="BR46" s="74"/>
      <c r="BT46" s="19"/>
      <c r="BU46" s="24"/>
      <c r="BZ46" s="19"/>
      <c r="CF46" s="19"/>
      <c r="CL46" s="19"/>
      <c r="CR46" s="19"/>
      <c r="CX46" s="19"/>
    </row>
    <row r="47" spans="1:102" ht="27" customHeight="1">
      <c r="A47" s="44"/>
      <c r="B47" s="20"/>
      <c r="C47" s="20"/>
      <c r="D47" s="20"/>
      <c r="E47" s="20"/>
      <c r="F47" s="20"/>
      <c r="G47" s="20"/>
      <c r="H47" s="21"/>
      <c r="I47" s="1155"/>
      <c r="J47" s="1156"/>
      <c r="K47" s="1156"/>
      <c r="L47" s="82"/>
      <c r="M47" s="20"/>
      <c r="N47" s="21"/>
      <c r="O47" s="1159"/>
      <c r="P47" s="1160"/>
      <c r="Q47" s="1160"/>
      <c r="R47" s="83"/>
      <c r="S47" s="20"/>
      <c r="T47" s="21"/>
      <c r="U47" s="44"/>
      <c r="V47" s="20"/>
      <c r="W47" s="20"/>
      <c r="X47" s="20"/>
      <c r="Y47" s="20"/>
      <c r="Z47" s="21"/>
      <c r="AA47" s="20"/>
      <c r="AB47" s="20"/>
      <c r="AC47" s="20"/>
      <c r="AD47" s="20"/>
      <c r="AE47" s="20"/>
      <c r="AF47" s="21"/>
      <c r="AG47" s="20"/>
      <c r="AH47" s="20"/>
      <c r="AI47" s="20"/>
      <c r="AJ47" s="20"/>
      <c r="AK47" s="20"/>
      <c r="AL47" s="21"/>
      <c r="AM47" s="20"/>
      <c r="AN47" s="20"/>
      <c r="AO47" s="20"/>
      <c r="AP47" s="20"/>
      <c r="AQ47" s="20"/>
      <c r="AR47" s="21"/>
      <c r="AS47" s="20"/>
      <c r="AT47" s="20"/>
      <c r="AU47" s="20"/>
      <c r="AV47" s="20"/>
      <c r="AW47" s="20"/>
      <c r="AX47" s="21"/>
      <c r="BA47" s="44"/>
      <c r="BB47" s="20"/>
      <c r="BC47" s="20"/>
      <c r="BD47" s="20"/>
      <c r="BE47" s="20"/>
      <c r="BF47" s="20"/>
      <c r="BG47" s="20"/>
      <c r="BH47" s="21"/>
      <c r="BI47" s="1155"/>
      <c r="BJ47" s="1156"/>
      <c r="BK47" s="1156"/>
      <c r="BL47" s="82"/>
      <c r="BM47" s="20"/>
      <c r="BN47" s="21"/>
      <c r="BO47" s="1159"/>
      <c r="BP47" s="1160"/>
      <c r="BQ47" s="1160"/>
      <c r="BR47" s="83"/>
      <c r="BS47" s="20"/>
      <c r="BT47" s="21"/>
      <c r="BU47" s="44"/>
      <c r="BV47" s="20"/>
      <c r="BW47" s="20"/>
      <c r="BX47" s="20"/>
      <c r="BY47" s="20"/>
      <c r="BZ47" s="21"/>
      <c r="CA47" s="20"/>
      <c r="CB47" s="20"/>
      <c r="CC47" s="20"/>
      <c r="CD47" s="20"/>
      <c r="CE47" s="20"/>
      <c r="CF47" s="21"/>
      <c r="CG47" s="20"/>
      <c r="CH47" s="20"/>
      <c r="CI47" s="20"/>
      <c r="CJ47" s="20"/>
      <c r="CK47" s="20"/>
      <c r="CL47" s="21"/>
      <c r="CM47" s="20"/>
      <c r="CN47" s="20"/>
      <c r="CO47" s="20"/>
      <c r="CP47" s="20"/>
      <c r="CQ47" s="20"/>
      <c r="CR47" s="21"/>
      <c r="CS47" s="20"/>
      <c r="CT47" s="20"/>
      <c r="CU47" s="20"/>
      <c r="CV47" s="20"/>
      <c r="CW47" s="20"/>
      <c r="CX47" s="21"/>
    </row>
    <row r="48" spans="1:102" ht="45" customHeight="1" thickBot="1"/>
    <row r="49" spans="1:102" ht="25.5" customHeight="1">
      <c r="A49" s="1174">
        <f>A53</f>
        <v>46082</v>
      </c>
      <c r="B49" s="1175"/>
      <c r="C49" s="1175"/>
      <c r="D49" s="1175"/>
      <c r="E49" s="1175"/>
      <c r="F49" s="1175"/>
      <c r="G49" s="1175"/>
      <c r="H49" s="1176"/>
      <c r="I49" s="1111" t="s">
        <v>226</v>
      </c>
      <c r="J49" s="1111"/>
      <c r="K49" s="1111"/>
      <c r="L49" s="128" t="s">
        <v>425</v>
      </c>
      <c r="M49" s="91"/>
      <c r="N49" s="92"/>
      <c r="O49" s="1112" t="s">
        <v>282</v>
      </c>
      <c r="P49" s="1113"/>
      <c r="Q49" s="1113"/>
      <c r="R49" s="137" t="s">
        <v>427</v>
      </c>
      <c r="S49" s="105"/>
      <c r="T49" s="106"/>
      <c r="U49" s="1172" t="s">
        <v>52</v>
      </c>
      <c r="V49" s="1173"/>
      <c r="W49" s="1173"/>
      <c r="X49" s="132" t="s">
        <v>452</v>
      </c>
      <c r="Y49" s="111"/>
      <c r="Z49" s="112"/>
      <c r="AA49" s="1112" t="s">
        <v>48</v>
      </c>
      <c r="AB49" s="1113"/>
      <c r="AC49" s="1113"/>
      <c r="AD49" s="137" t="s">
        <v>453</v>
      </c>
      <c r="AE49" s="105"/>
      <c r="AF49" s="106"/>
      <c r="AG49" s="1172" t="s">
        <v>49</v>
      </c>
      <c r="AH49" s="1173"/>
      <c r="AI49" s="1173"/>
      <c r="AJ49" s="132" t="s">
        <v>433</v>
      </c>
      <c r="AK49" s="111"/>
      <c r="AL49" s="112"/>
      <c r="AM49" s="1112" t="s">
        <v>50</v>
      </c>
      <c r="AN49" s="1113"/>
      <c r="AO49" s="1113"/>
      <c r="AP49" s="137" t="s">
        <v>454</v>
      </c>
      <c r="AQ49" s="105"/>
      <c r="AR49" s="106"/>
      <c r="AS49" s="1125" t="s">
        <v>53</v>
      </c>
      <c r="AT49" s="1126"/>
      <c r="AU49" s="1126"/>
      <c r="AV49" s="130" t="s">
        <v>436</v>
      </c>
      <c r="AW49" s="93"/>
      <c r="AX49" s="94"/>
      <c r="BA49" s="1174">
        <f>BA53</f>
        <v>46174</v>
      </c>
      <c r="BB49" s="1175"/>
      <c r="BC49" s="1175"/>
      <c r="BD49" s="1175"/>
      <c r="BE49" s="1175"/>
      <c r="BF49" s="1175"/>
      <c r="BG49" s="1175"/>
      <c r="BH49" s="1176"/>
      <c r="BI49" s="1111" t="s">
        <v>226</v>
      </c>
      <c r="BJ49" s="1111"/>
      <c r="BK49" s="1111"/>
      <c r="BL49" s="128" t="s">
        <v>425</v>
      </c>
      <c r="BM49" s="91"/>
      <c r="BN49" s="92"/>
      <c r="BO49" s="1112" t="s">
        <v>282</v>
      </c>
      <c r="BP49" s="1113"/>
      <c r="BQ49" s="1113"/>
      <c r="BR49" s="137" t="s">
        <v>426</v>
      </c>
      <c r="BS49" s="105"/>
      <c r="BT49" s="106"/>
      <c r="BU49" s="1172" t="s">
        <v>52</v>
      </c>
      <c r="BV49" s="1173"/>
      <c r="BW49" s="1173"/>
      <c r="BX49" s="132" t="s">
        <v>428</v>
      </c>
      <c r="BY49" s="111"/>
      <c r="BZ49" s="112"/>
      <c r="CA49" s="1112" t="s">
        <v>48</v>
      </c>
      <c r="CB49" s="1113"/>
      <c r="CC49" s="1113"/>
      <c r="CD49" s="137" t="s">
        <v>430</v>
      </c>
      <c r="CE49" s="105"/>
      <c r="CF49" s="106"/>
      <c r="CG49" s="1172" t="s">
        <v>49</v>
      </c>
      <c r="CH49" s="1173"/>
      <c r="CI49" s="1173"/>
      <c r="CJ49" s="132" t="s">
        <v>432</v>
      </c>
      <c r="CK49" s="111"/>
      <c r="CL49" s="112"/>
      <c r="CM49" s="1112" t="s">
        <v>50</v>
      </c>
      <c r="CN49" s="1113"/>
      <c r="CO49" s="1113"/>
      <c r="CP49" s="137" t="s">
        <v>455</v>
      </c>
      <c r="CQ49" s="105"/>
      <c r="CR49" s="106"/>
      <c r="CS49" s="1125" t="s">
        <v>53</v>
      </c>
      <c r="CT49" s="1126"/>
      <c r="CU49" s="1126"/>
      <c r="CV49" s="130" t="s">
        <v>435</v>
      </c>
      <c r="CW49" s="93"/>
      <c r="CX49" s="94"/>
    </row>
    <row r="50" spans="1:102" ht="21.75" customHeight="1">
      <c r="A50" s="1177"/>
      <c r="B50" s="1178"/>
      <c r="C50" s="1178"/>
      <c r="D50" s="1178"/>
      <c r="E50" s="1178"/>
      <c r="F50" s="1178"/>
      <c r="G50" s="1178"/>
      <c r="H50" s="1179"/>
      <c r="I50" s="1116">
        <f>IF(WEEKDAY(A53)=1,A53,(IF(WEEKDAY(A53)=2,A53-1,(IF(WEEKDAY(A53)=3,A53-2,(IF(WEEKDAY(A53)=4,A53-3,(IF(WEEKDAY(A53)=5,A53-4,IF(WEEKDAY(A53)=6,A53-5,A53-6))))))))))</f>
        <v>46082</v>
      </c>
      <c r="J50" s="1116"/>
      <c r="K50" s="1116"/>
      <c r="O50" s="1121">
        <f>I50+1</f>
        <v>46083</v>
      </c>
      <c r="P50" s="1122"/>
      <c r="Q50" s="1122"/>
      <c r="U50" s="1121">
        <f>O50+1</f>
        <v>46084</v>
      </c>
      <c r="V50" s="1122"/>
      <c r="W50" s="1122"/>
      <c r="X50" s="72"/>
      <c r="Y50" s="22"/>
      <c r="Z50" s="23"/>
      <c r="AA50" s="1121">
        <f>U50+1</f>
        <v>46085</v>
      </c>
      <c r="AB50" s="1122"/>
      <c r="AC50" s="1122"/>
      <c r="AD50" s="72"/>
      <c r="AE50" s="22"/>
      <c r="AF50" s="23"/>
      <c r="AG50" s="1121">
        <f>AA50+1</f>
        <v>46086</v>
      </c>
      <c r="AH50" s="1122"/>
      <c r="AI50" s="1122"/>
      <c r="AJ50" s="72"/>
      <c r="AK50" s="22"/>
      <c r="AL50" s="23"/>
      <c r="AM50" s="1121">
        <f>AG50+1</f>
        <v>46087</v>
      </c>
      <c r="AN50" s="1122"/>
      <c r="AO50" s="1122"/>
      <c r="AP50" s="72"/>
      <c r="AQ50" s="22"/>
      <c r="AR50" s="23"/>
      <c r="AS50" s="1127">
        <f>AM50+1</f>
        <v>46088</v>
      </c>
      <c r="AT50" s="1128"/>
      <c r="AU50" s="1128"/>
      <c r="AV50" s="73"/>
      <c r="AW50" s="22"/>
      <c r="AX50" s="23"/>
      <c r="BA50" s="1177"/>
      <c r="BB50" s="1178"/>
      <c r="BC50" s="1178"/>
      <c r="BD50" s="1178"/>
      <c r="BE50" s="1178"/>
      <c r="BF50" s="1178"/>
      <c r="BG50" s="1178"/>
      <c r="BH50" s="1179"/>
      <c r="BI50" s="1116">
        <f>IF(WEEKDAY(BA53)=1,BA53,(IF(WEEKDAY(BA53)=2,BA53-1,(IF(WEEKDAY(BA53)=3,BA53-2,(IF(WEEKDAY(BA53)=4,BA53-3,(IF(WEEKDAY(BA53)=5,BA53-4,IF(WEEKDAY(BA53)=6,BA53-5,BA53-6))))))))))</f>
        <v>46173</v>
      </c>
      <c r="BJ50" s="1116"/>
      <c r="BK50" s="1116"/>
      <c r="BO50" s="1121">
        <f>BI50+1</f>
        <v>46174</v>
      </c>
      <c r="BP50" s="1122"/>
      <c r="BQ50" s="1122"/>
      <c r="BU50" s="1121">
        <f>BO50+1</f>
        <v>46175</v>
      </c>
      <c r="BV50" s="1122"/>
      <c r="BW50" s="1122"/>
      <c r="BX50" s="72"/>
      <c r="BY50" s="22"/>
      <c r="BZ50" s="23"/>
      <c r="CA50" s="1121">
        <f>BU50+1</f>
        <v>46176</v>
      </c>
      <c r="CB50" s="1122"/>
      <c r="CC50" s="1122"/>
      <c r="CD50" s="72"/>
      <c r="CE50" s="22"/>
      <c r="CF50" s="23"/>
      <c r="CG50" s="1121">
        <f>CA50+1</f>
        <v>46177</v>
      </c>
      <c r="CH50" s="1122"/>
      <c r="CI50" s="1122"/>
      <c r="CJ50" s="72"/>
      <c r="CK50" s="22"/>
      <c r="CL50" s="23"/>
      <c r="CM50" s="1121">
        <f>CG50+1</f>
        <v>46178</v>
      </c>
      <c r="CN50" s="1122"/>
      <c r="CO50" s="1122"/>
      <c r="CP50" s="72"/>
      <c r="CQ50" s="22"/>
      <c r="CR50" s="23"/>
      <c r="CS50" s="1127">
        <f>CM50+1</f>
        <v>46179</v>
      </c>
      <c r="CT50" s="1128"/>
      <c r="CU50" s="1128"/>
      <c r="CV50" s="73"/>
      <c r="CW50" s="22"/>
      <c r="CX50" s="23"/>
    </row>
    <row r="51" spans="1:102" ht="21.75" customHeight="1">
      <c r="A51" s="1177"/>
      <c r="B51" s="1178"/>
      <c r="C51" s="1178"/>
      <c r="D51" s="1178"/>
      <c r="E51" s="1178"/>
      <c r="F51" s="1178"/>
      <c r="G51" s="1178"/>
      <c r="H51" s="1179"/>
      <c r="I51" s="1116"/>
      <c r="J51" s="1116"/>
      <c r="K51" s="1116"/>
      <c r="O51" s="1123"/>
      <c r="P51" s="1124"/>
      <c r="Q51" s="1124"/>
      <c r="U51" s="1123"/>
      <c r="V51" s="1124"/>
      <c r="W51" s="1124"/>
      <c r="X51" s="74"/>
      <c r="Z51" s="19"/>
      <c r="AA51" s="1123"/>
      <c r="AB51" s="1124"/>
      <c r="AC51" s="1124"/>
      <c r="AD51" s="74"/>
      <c r="AF51" s="19"/>
      <c r="AG51" s="1123"/>
      <c r="AH51" s="1124"/>
      <c r="AI51" s="1124"/>
      <c r="AJ51" s="74"/>
      <c r="AL51" s="19"/>
      <c r="AM51" s="1123"/>
      <c r="AN51" s="1124"/>
      <c r="AO51" s="1124"/>
      <c r="AP51" s="74"/>
      <c r="AR51" s="19"/>
      <c r="AS51" s="1129"/>
      <c r="AT51" s="1130"/>
      <c r="AU51" s="1130"/>
      <c r="AV51" s="75"/>
      <c r="AX51" s="19"/>
      <c r="BA51" s="1177"/>
      <c r="BB51" s="1178"/>
      <c r="BC51" s="1178"/>
      <c r="BD51" s="1178"/>
      <c r="BE51" s="1178"/>
      <c r="BF51" s="1178"/>
      <c r="BG51" s="1178"/>
      <c r="BH51" s="1179"/>
      <c r="BI51" s="1116"/>
      <c r="BJ51" s="1116"/>
      <c r="BK51" s="1116"/>
      <c r="BO51" s="1123"/>
      <c r="BP51" s="1124"/>
      <c r="BQ51" s="1124"/>
      <c r="BU51" s="1123"/>
      <c r="BV51" s="1124"/>
      <c r="BW51" s="1124"/>
      <c r="BX51" s="74"/>
      <c r="BZ51" s="19"/>
      <c r="CA51" s="1123"/>
      <c r="CB51" s="1124"/>
      <c r="CC51" s="1124"/>
      <c r="CD51" s="74"/>
      <c r="CF51" s="19"/>
      <c r="CG51" s="1123"/>
      <c r="CH51" s="1124"/>
      <c r="CI51" s="1124"/>
      <c r="CJ51" s="74"/>
      <c r="CL51" s="19"/>
      <c r="CM51" s="1123"/>
      <c r="CN51" s="1124"/>
      <c r="CO51" s="1124"/>
      <c r="CP51" s="74"/>
      <c r="CR51" s="19"/>
      <c r="CS51" s="1129"/>
      <c r="CT51" s="1130"/>
      <c r="CU51" s="1130"/>
      <c r="CV51" s="75"/>
      <c r="CX51" s="19"/>
    </row>
    <row r="52" spans="1:102" ht="23.25" customHeight="1" thickBot="1">
      <c r="A52" s="1180"/>
      <c r="B52" s="1181"/>
      <c r="C52" s="1181"/>
      <c r="D52" s="1181"/>
      <c r="E52" s="1181"/>
      <c r="F52" s="1181"/>
      <c r="G52" s="1181"/>
      <c r="H52" s="1182"/>
      <c r="I52" s="1116"/>
      <c r="J52" s="1116"/>
      <c r="K52" s="1116"/>
      <c r="O52" s="1123"/>
      <c r="P52" s="1124"/>
      <c r="Q52" s="1124"/>
      <c r="U52" s="1123"/>
      <c r="V52" s="1124"/>
      <c r="W52" s="1124"/>
      <c r="X52" s="74"/>
      <c r="Z52" s="19"/>
      <c r="AA52" s="1123"/>
      <c r="AB52" s="1124"/>
      <c r="AC52" s="1124"/>
      <c r="AD52" s="74"/>
      <c r="AF52" s="19"/>
      <c r="AG52" s="1123"/>
      <c r="AH52" s="1124"/>
      <c r="AI52" s="1124"/>
      <c r="AJ52" s="74"/>
      <c r="AL52" s="19"/>
      <c r="AM52" s="1123"/>
      <c r="AN52" s="1124"/>
      <c r="AO52" s="1124"/>
      <c r="AP52" s="74"/>
      <c r="AR52" s="19"/>
      <c r="AS52" s="1129"/>
      <c r="AT52" s="1130"/>
      <c r="AU52" s="1130"/>
      <c r="AV52" s="75"/>
      <c r="AX52" s="19"/>
      <c r="BA52" s="1180"/>
      <c r="BB52" s="1181"/>
      <c r="BC52" s="1181"/>
      <c r="BD52" s="1181"/>
      <c r="BE52" s="1181"/>
      <c r="BF52" s="1181"/>
      <c r="BG52" s="1181"/>
      <c r="BH52" s="1182"/>
      <c r="BI52" s="1116"/>
      <c r="BJ52" s="1116"/>
      <c r="BK52" s="1116"/>
      <c r="BO52" s="1123"/>
      <c r="BP52" s="1124"/>
      <c r="BQ52" s="1124"/>
      <c r="BU52" s="1123"/>
      <c r="BV52" s="1124"/>
      <c r="BW52" s="1124"/>
      <c r="BX52" s="74"/>
      <c r="BZ52" s="19"/>
      <c r="CA52" s="1123"/>
      <c r="CB52" s="1124"/>
      <c r="CC52" s="1124"/>
      <c r="CD52" s="74"/>
      <c r="CF52" s="19"/>
      <c r="CG52" s="1123"/>
      <c r="CH52" s="1124"/>
      <c r="CI52" s="1124"/>
      <c r="CJ52" s="74"/>
      <c r="CL52" s="19"/>
      <c r="CM52" s="1123"/>
      <c r="CN52" s="1124"/>
      <c r="CO52" s="1124"/>
      <c r="CP52" s="74"/>
      <c r="CR52" s="19"/>
      <c r="CS52" s="1129"/>
      <c r="CT52" s="1130"/>
      <c r="CU52" s="1130"/>
      <c r="CV52" s="75"/>
      <c r="CX52" s="19"/>
    </row>
    <row r="53" spans="1:102" ht="64.5" customHeight="1">
      <c r="A53" s="1148">
        <f>IF(MONTH(A29)=12,DATE(YEAR(A29)+1,1,1),DATE(YEAR(A29),MONTH(A29)+1,1))</f>
        <v>46082</v>
      </c>
      <c r="B53" s="1149"/>
      <c r="C53" s="1149"/>
      <c r="D53" s="1149"/>
      <c r="E53" s="1149"/>
      <c r="F53" s="1149"/>
      <c r="G53" s="1149"/>
      <c r="H53" s="1150"/>
      <c r="O53" s="24"/>
      <c r="U53" s="44"/>
      <c r="V53" s="20"/>
      <c r="W53" s="20"/>
      <c r="X53" s="20"/>
      <c r="Y53" s="20"/>
      <c r="Z53" s="21"/>
      <c r="AA53" s="44"/>
      <c r="AB53" s="20"/>
      <c r="AC53" s="20"/>
      <c r="AD53" s="20"/>
      <c r="AE53" s="20"/>
      <c r="AF53" s="21"/>
      <c r="AG53" s="44"/>
      <c r="AH53" s="20"/>
      <c r="AI53" s="20"/>
      <c r="AJ53" s="20"/>
      <c r="AK53" s="20"/>
      <c r="AL53" s="21"/>
      <c r="AM53" s="44"/>
      <c r="AN53" s="20"/>
      <c r="AO53" s="20"/>
      <c r="AP53" s="20"/>
      <c r="AQ53" s="20"/>
      <c r="AR53" s="21"/>
      <c r="AS53" s="44"/>
      <c r="AT53" s="20"/>
      <c r="AU53" s="20"/>
      <c r="AV53" s="20"/>
      <c r="AW53" s="20"/>
      <c r="AX53" s="21"/>
      <c r="BA53" s="1148">
        <f>IF(MONTH(BA29)=12,DATE(YEAR(BA29)+1,1,1),DATE(YEAR(BA29),MONTH(BA29)+1,1))</f>
        <v>46174</v>
      </c>
      <c r="BB53" s="1149"/>
      <c r="BC53" s="1149"/>
      <c r="BD53" s="1149"/>
      <c r="BE53" s="1149"/>
      <c r="BF53" s="1149"/>
      <c r="BG53" s="1149"/>
      <c r="BH53" s="1150"/>
      <c r="BO53" s="24"/>
      <c r="BU53" s="44"/>
      <c r="BV53" s="20"/>
      <c r="BW53" s="20"/>
      <c r="BX53" s="20"/>
      <c r="BY53" s="20"/>
      <c r="BZ53" s="21"/>
      <c r="CA53" s="44"/>
      <c r="CB53" s="20"/>
      <c r="CC53" s="20"/>
      <c r="CD53" s="20"/>
      <c r="CE53" s="20"/>
      <c r="CF53" s="21"/>
      <c r="CG53" s="44"/>
      <c r="CH53" s="20"/>
      <c r="CI53" s="20"/>
      <c r="CJ53" s="20"/>
      <c r="CK53" s="20"/>
      <c r="CL53" s="21"/>
      <c r="CM53" s="44"/>
      <c r="CN53" s="20"/>
      <c r="CO53" s="20"/>
      <c r="CP53" s="20"/>
      <c r="CQ53" s="20"/>
      <c r="CR53" s="21"/>
      <c r="CS53" s="44"/>
      <c r="CT53" s="20"/>
      <c r="CU53" s="20"/>
      <c r="CV53" s="20"/>
      <c r="CW53" s="20"/>
      <c r="CX53" s="21"/>
    </row>
    <row r="54" spans="1:102" ht="7.5" customHeight="1">
      <c r="A54" s="1148"/>
      <c r="B54" s="1149"/>
      <c r="C54" s="1149"/>
      <c r="D54" s="1149"/>
      <c r="E54" s="1149"/>
      <c r="F54" s="1149"/>
      <c r="G54" s="1149"/>
      <c r="H54" s="1150"/>
      <c r="I54" s="1145">
        <f>AS50+1</f>
        <v>46089</v>
      </c>
      <c r="J54" s="1146"/>
      <c r="K54" s="1146"/>
      <c r="L54" s="76"/>
      <c r="M54" s="22"/>
      <c r="N54" s="23"/>
      <c r="O54" s="1121">
        <f>I54+1</f>
        <v>46090</v>
      </c>
      <c r="P54" s="1122"/>
      <c r="Q54" s="1122"/>
      <c r="R54" s="72"/>
      <c r="S54" s="22"/>
      <c r="T54" s="23"/>
      <c r="U54" s="1121">
        <f>O54+1</f>
        <v>46091</v>
      </c>
      <c r="V54" s="1122"/>
      <c r="W54" s="1122"/>
      <c r="X54" s="72"/>
      <c r="Y54" s="22"/>
      <c r="Z54" s="23"/>
      <c r="AA54" s="1121">
        <f>U54+1</f>
        <v>46092</v>
      </c>
      <c r="AB54" s="1122"/>
      <c r="AC54" s="1122"/>
      <c r="AD54" s="72"/>
      <c r="AE54" s="22"/>
      <c r="AF54" s="23"/>
      <c r="AG54" s="1121">
        <f>AA54+1</f>
        <v>46093</v>
      </c>
      <c r="AH54" s="1122"/>
      <c r="AI54" s="1122"/>
      <c r="AJ54" s="72"/>
      <c r="AK54" s="22"/>
      <c r="AL54" s="23"/>
      <c r="AM54" s="1121">
        <f>AG54+1</f>
        <v>46094</v>
      </c>
      <c r="AN54" s="1122"/>
      <c r="AO54" s="1122"/>
      <c r="AP54" s="72"/>
      <c r="AQ54" s="22"/>
      <c r="AR54" s="23"/>
      <c r="AS54" s="1131">
        <f>AM54+1</f>
        <v>46095</v>
      </c>
      <c r="AT54" s="1132"/>
      <c r="AU54" s="1132"/>
      <c r="AV54" s="72"/>
      <c r="AW54" s="22"/>
      <c r="AX54" s="23"/>
      <c r="BA54" s="1148" t="str">
        <f>IF(BA53&gt;=43586,"令和"&amp;IF(YEAR(BA53)-2018=1,"元",YEAR(BA53)-2018),"平成"&amp;(YEAR(BA53)-1988))</f>
        <v>令和8</v>
      </c>
      <c r="BB54" s="1149"/>
      <c r="BC54" s="1149"/>
      <c r="BD54" s="1149"/>
      <c r="BE54" s="1149"/>
      <c r="BF54" s="1149"/>
      <c r="BG54" s="1149"/>
      <c r="BH54" s="1150"/>
      <c r="BI54" s="1145">
        <f>CS50+1</f>
        <v>46180</v>
      </c>
      <c r="BJ54" s="1146"/>
      <c r="BK54" s="1146"/>
      <c r="BL54" s="76"/>
      <c r="BM54" s="22"/>
      <c r="BN54" s="23"/>
      <c r="BO54" s="1121">
        <f>BI54+1</f>
        <v>46181</v>
      </c>
      <c r="BP54" s="1122"/>
      <c r="BQ54" s="1122"/>
      <c r="BR54" s="72"/>
      <c r="BS54" s="22"/>
      <c r="BT54" s="23"/>
      <c r="BU54" s="1121">
        <f>BO54+1</f>
        <v>46182</v>
      </c>
      <c r="BV54" s="1122"/>
      <c r="BW54" s="1122"/>
      <c r="BX54" s="72"/>
      <c r="BY54" s="22"/>
      <c r="BZ54" s="23"/>
      <c r="CA54" s="1121">
        <f>BU54+1</f>
        <v>46183</v>
      </c>
      <c r="CB54" s="1122"/>
      <c r="CC54" s="1122"/>
      <c r="CD54" s="72"/>
      <c r="CE54" s="22"/>
      <c r="CF54" s="23"/>
      <c r="CG54" s="1121">
        <f>CA54+1</f>
        <v>46184</v>
      </c>
      <c r="CH54" s="1122"/>
      <c r="CI54" s="1122"/>
      <c r="CJ54" s="72"/>
      <c r="CK54" s="22"/>
      <c r="CL54" s="23"/>
      <c r="CM54" s="1121">
        <f>CG54+1</f>
        <v>46185</v>
      </c>
      <c r="CN54" s="1122"/>
      <c r="CO54" s="1122"/>
      <c r="CP54" s="72"/>
      <c r="CQ54" s="22"/>
      <c r="CR54" s="23"/>
      <c r="CS54" s="1131">
        <f>CM54+1</f>
        <v>46186</v>
      </c>
      <c r="CT54" s="1132"/>
      <c r="CU54" s="1132"/>
      <c r="CV54" s="72"/>
      <c r="CW54" s="22"/>
      <c r="CX54" s="23"/>
    </row>
    <row r="55" spans="1:102" ht="36" customHeight="1">
      <c r="A55" s="1133" t="str">
        <f>IF(A53&gt;=43586,"令和"&amp;IF(YEAR(A53)-2018=1,"元",YEAR(A53)-2018),"平成"&amp;(YEAR(A53)-1988))</f>
        <v>令和8</v>
      </c>
      <c r="B55" s="1134"/>
      <c r="C55" s="1134"/>
      <c r="D55" s="1134"/>
      <c r="E55" s="1134"/>
      <c r="F55" s="1134"/>
      <c r="G55" s="1134"/>
      <c r="H55" s="1135"/>
      <c r="I55" s="1147"/>
      <c r="J55" s="1116"/>
      <c r="K55" s="1116"/>
      <c r="L55" s="77"/>
      <c r="N55" s="19"/>
      <c r="O55" s="1123"/>
      <c r="P55" s="1124"/>
      <c r="Q55" s="1124"/>
      <c r="R55" s="74"/>
      <c r="T55" s="19"/>
      <c r="U55" s="1123"/>
      <c r="V55" s="1124"/>
      <c r="W55" s="1124"/>
      <c r="X55" s="74"/>
      <c r="Z55" s="19"/>
      <c r="AA55" s="1123"/>
      <c r="AB55" s="1124"/>
      <c r="AC55" s="1124"/>
      <c r="AD55" s="74"/>
      <c r="AF55" s="19"/>
      <c r="AG55" s="1123"/>
      <c r="AH55" s="1124"/>
      <c r="AI55" s="1124"/>
      <c r="AJ55" s="74"/>
      <c r="AL55" s="19"/>
      <c r="AM55" s="1123"/>
      <c r="AN55" s="1124"/>
      <c r="AO55" s="1124"/>
      <c r="AP55" s="74"/>
      <c r="AR55" s="19"/>
      <c r="AS55" s="1131"/>
      <c r="AT55" s="1132"/>
      <c r="AU55" s="1132"/>
      <c r="AV55" s="74"/>
      <c r="AX55" s="19"/>
      <c r="BA55" s="1133" t="str">
        <f>IF(BA53&gt;=43586,"令和"&amp;IF(YEAR(BA53)-2018=1,"元",YEAR(BA53)-2018),"平成"&amp;(YEAR(BA53)-1988))</f>
        <v>令和8</v>
      </c>
      <c r="BB55" s="1134"/>
      <c r="BC55" s="1134"/>
      <c r="BD55" s="1134"/>
      <c r="BE55" s="1134"/>
      <c r="BF55" s="1134"/>
      <c r="BG55" s="1134"/>
      <c r="BH55" s="1135"/>
      <c r="BI55" s="1147"/>
      <c r="BJ55" s="1116"/>
      <c r="BK55" s="1116"/>
      <c r="BL55" s="77"/>
      <c r="BN55" s="19"/>
      <c r="BO55" s="1123"/>
      <c r="BP55" s="1124"/>
      <c r="BQ55" s="1124"/>
      <c r="BR55" s="74"/>
      <c r="BT55" s="19"/>
      <c r="BU55" s="1123"/>
      <c r="BV55" s="1124"/>
      <c r="BW55" s="1124"/>
      <c r="BX55" s="74"/>
      <c r="BZ55" s="19"/>
      <c r="CA55" s="1123"/>
      <c r="CB55" s="1124"/>
      <c r="CC55" s="1124"/>
      <c r="CD55" s="74"/>
      <c r="CF55" s="19"/>
      <c r="CG55" s="1123"/>
      <c r="CH55" s="1124"/>
      <c r="CI55" s="1124"/>
      <c r="CJ55" s="74"/>
      <c r="CL55" s="19"/>
      <c r="CM55" s="1123"/>
      <c r="CN55" s="1124"/>
      <c r="CO55" s="1124"/>
      <c r="CP55" s="74"/>
      <c r="CR55" s="19"/>
      <c r="CS55" s="1131"/>
      <c r="CT55" s="1132"/>
      <c r="CU55" s="1132"/>
      <c r="CV55" s="74"/>
      <c r="CX55" s="19"/>
    </row>
    <row r="56" spans="1:102" ht="34.5" customHeight="1">
      <c r="A56" s="1136"/>
      <c r="B56" s="1137"/>
      <c r="C56" s="1137"/>
      <c r="D56" s="1137"/>
      <c r="E56" s="1137"/>
      <c r="F56" s="1137"/>
      <c r="G56" s="1137"/>
      <c r="H56" s="1138"/>
      <c r="I56" s="1147"/>
      <c r="J56" s="1116"/>
      <c r="K56" s="1116"/>
      <c r="L56" s="77"/>
      <c r="N56" s="19"/>
      <c r="O56" s="1123"/>
      <c r="P56" s="1124"/>
      <c r="Q56" s="1124"/>
      <c r="R56" s="74"/>
      <c r="T56" s="19"/>
      <c r="U56" s="1123"/>
      <c r="V56" s="1124"/>
      <c r="W56" s="1124"/>
      <c r="X56" s="74"/>
      <c r="Z56" s="19"/>
      <c r="AA56" s="1123"/>
      <c r="AB56" s="1124"/>
      <c r="AC56" s="1124"/>
      <c r="AD56" s="74"/>
      <c r="AF56" s="19"/>
      <c r="AG56" s="1123"/>
      <c r="AH56" s="1124"/>
      <c r="AI56" s="1124"/>
      <c r="AJ56" s="74"/>
      <c r="AL56" s="19"/>
      <c r="AM56" s="1123"/>
      <c r="AN56" s="1124"/>
      <c r="AO56" s="1124"/>
      <c r="AP56" s="74"/>
      <c r="AR56" s="19"/>
      <c r="AS56" s="1131"/>
      <c r="AT56" s="1132"/>
      <c r="AU56" s="1132"/>
      <c r="AV56" s="74"/>
      <c r="AX56" s="19"/>
      <c r="BA56" s="1136"/>
      <c r="BB56" s="1137"/>
      <c r="BC56" s="1137"/>
      <c r="BD56" s="1137"/>
      <c r="BE56" s="1137"/>
      <c r="BF56" s="1137"/>
      <c r="BG56" s="1137"/>
      <c r="BH56" s="1138"/>
      <c r="BI56" s="1147"/>
      <c r="BJ56" s="1116"/>
      <c r="BK56" s="1116"/>
      <c r="BL56" s="77"/>
      <c r="BN56" s="19"/>
      <c r="BO56" s="1123"/>
      <c r="BP56" s="1124"/>
      <c r="BQ56" s="1124"/>
      <c r="BR56" s="74"/>
      <c r="BT56" s="19"/>
      <c r="BU56" s="1123"/>
      <c r="BV56" s="1124"/>
      <c r="BW56" s="1124"/>
      <c r="BX56" s="74"/>
      <c r="BZ56" s="19"/>
      <c r="CA56" s="1123"/>
      <c r="CB56" s="1124"/>
      <c r="CC56" s="1124"/>
      <c r="CD56" s="74"/>
      <c r="CF56" s="19"/>
      <c r="CG56" s="1123"/>
      <c r="CH56" s="1124"/>
      <c r="CI56" s="1124"/>
      <c r="CJ56" s="74"/>
      <c r="CL56" s="19"/>
      <c r="CM56" s="1123"/>
      <c r="CN56" s="1124"/>
      <c r="CO56" s="1124"/>
      <c r="CP56" s="74"/>
      <c r="CR56" s="19"/>
      <c r="CS56" s="1131"/>
      <c r="CT56" s="1132"/>
      <c r="CU56" s="1132"/>
      <c r="CV56" s="74"/>
      <c r="CX56" s="19"/>
    </row>
    <row r="57" spans="1:102" ht="53.25" customHeight="1">
      <c r="A57" s="1139" t="s">
        <v>350</v>
      </c>
      <c r="B57" s="1140"/>
      <c r="C57" s="1140"/>
      <c r="D57" s="1140"/>
      <c r="E57" s="1140"/>
      <c r="F57" s="1140"/>
      <c r="G57" s="1140"/>
      <c r="H57" s="1141"/>
      <c r="I57" s="44"/>
      <c r="J57" s="20"/>
      <c r="K57" s="20"/>
      <c r="L57" s="20"/>
      <c r="M57" s="20"/>
      <c r="N57" s="21"/>
      <c r="O57" s="44"/>
      <c r="P57" s="20"/>
      <c r="Q57" s="20"/>
      <c r="R57" s="20"/>
      <c r="S57" s="20"/>
      <c r="T57" s="21"/>
      <c r="U57" s="44"/>
      <c r="V57" s="20"/>
      <c r="W57" s="20"/>
      <c r="X57" s="20"/>
      <c r="Y57" s="20"/>
      <c r="Z57" s="21"/>
      <c r="AA57" s="44"/>
      <c r="AB57" s="20"/>
      <c r="AC57" s="20"/>
      <c r="AD57" s="20"/>
      <c r="AE57" s="20"/>
      <c r="AF57" s="21"/>
      <c r="AG57" s="44"/>
      <c r="AH57" s="20"/>
      <c r="AI57" s="20"/>
      <c r="AJ57" s="20"/>
      <c r="AK57" s="20"/>
      <c r="AL57" s="21"/>
      <c r="AM57" s="44"/>
      <c r="AN57" s="20"/>
      <c r="AO57" s="20"/>
      <c r="AP57" s="20"/>
      <c r="AQ57" s="20"/>
      <c r="AR57" s="21"/>
      <c r="AS57" s="44"/>
      <c r="AT57" s="20"/>
      <c r="AU57" s="20"/>
      <c r="AV57" s="20"/>
      <c r="AW57" s="20"/>
      <c r="AX57" s="21"/>
      <c r="BA57" s="1139" t="s">
        <v>350</v>
      </c>
      <c r="BB57" s="1140"/>
      <c r="BC57" s="1140"/>
      <c r="BD57" s="1140"/>
      <c r="BE57" s="1140"/>
      <c r="BF57" s="1140"/>
      <c r="BG57" s="1140"/>
      <c r="BH57" s="1141"/>
      <c r="BI57" s="44"/>
      <c r="BJ57" s="20"/>
      <c r="BK57" s="20"/>
      <c r="BL57" s="20"/>
      <c r="BM57" s="20"/>
      <c r="BN57" s="21"/>
      <c r="BO57" s="44"/>
      <c r="BP57" s="20"/>
      <c r="BQ57" s="20"/>
      <c r="BR57" s="20"/>
      <c r="BS57" s="20"/>
      <c r="BT57" s="21"/>
      <c r="BU57" s="44"/>
      <c r="BV57" s="20"/>
      <c r="BW57" s="20"/>
      <c r="BX57" s="20"/>
      <c r="BY57" s="20"/>
      <c r="BZ57" s="21"/>
      <c r="CA57" s="44"/>
      <c r="CB57" s="20"/>
      <c r="CC57" s="20"/>
      <c r="CD57" s="20"/>
      <c r="CE57" s="20"/>
      <c r="CF57" s="21"/>
      <c r="CG57" s="44"/>
      <c r="CH57" s="20"/>
      <c r="CI57" s="20"/>
      <c r="CJ57" s="20"/>
      <c r="CK57" s="20"/>
      <c r="CL57" s="21"/>
      <c r="CM57" s="44"/>
      <c r="CN57" s="20"/>
      <c r="CO57" s="20"/>
      <c r="CP57" s="20"/>
      <c r="CQ57" s="20"/>
      <c r="CR57" s="21"/>
      <c r="CS57" s="44"/>
      <c r="CT57" s="20"/>
      <c r="CU57" s="20"/>
      <c r="CV57" s="20"/>
      <c r="CW57" s="20"/>
      <c r="CX57" s="21"/>
    </row>
    <row r="58" spans="1:102" ht="21.75" customHeight="1">
      <c r="A58" s="1142" t="str">
        <f>VLOOKUP(A53,祝節名,2,FALSE)</f>
        <v>20 春分の日
啓蟄5、春分20</v>
      </c>
      <c r="B58" s="1143"/>
      <c r="C58" s="1143"/>
      <c r="D58" s="1143"/>
      <c r="E58" s="1143"/>
      <c r="F58" s="1143"/>
      <c r="G58" s="1143"/>
      <c r="H58" s="1144"/>
      <c r="I58" s="1145">
        <f>AS54+1</f>
        <v>46096</v>
      </c>
      <c r="J58" s="1146"/>
      <c r="K58" s="1146"/>
      <c r="L58" s="76"/>
      <c r="M58" s="22"/>
      <c r="N58" s="23"/>
      <c r="O58" s="1121">
        <f>I58+1</f>
        <v>46097</v>
      </c>
      <c r="P58" s="1122"/>
      <c r="Q58" s="1122"/>
      <c r="R58" s="72"/>
      <c r="S58" s="22"/>
      <c r="T58" s="23"/>
      <c r="U58" s="1121">
        <f>O58+1</f>
        <v>46098</v>
      </c>
      <c r="V58" s="1122"/>
      <c r="W58" s="1122"/>
      <c r="X58" s="72"/>
      <c r="Y58" s="22"/>
      <c r="Z58" s="23"/>
      <c r="AA58" s="1121">
        <f>U58+1</f>
        <v>46099</v>
      </c>
      <c r="AB58" s="1122"/>
      <c r="AC58" s="1122"/>
      <c r="AD58" s="72"/>
      <c r="AE58" s="22"/>
      <c r="AF58" s="23"/>
      <c r="AG58" s="1121">
        <f>AA58+1</f>
        <v>46100</v>
      </c>
      <c r="AH58" s="1122"/>
      <c r="AI58" s="1122"/>
      <c r="AJ58" s="72"/>
      <c r="AK58" s="22"/>
      <c r="AL58" s="23"/>
      <c r="AM58" s="1121">
        <f>AG58+1</f>
        <v>46101</v>
      </c>
      <c r="AN58" s="1122"/>
      <c r="AO58" s="1122"/>
      <c r="AP58" s="72"/>
      <c r="AQ58" s="22"/>
      <c r="AR58" s="23"/>
      <c r="AS58" s="1131">
        <f>AM58+1</f>
        <v>46102</v>
      </c>
      <c r="AT58" s="1132"/>
      <c r="AU58" s="1132"/>
      <c r="AV58" s="72"/>
      <c r="AW58" s="22"/>
      <c r="AX58" s="23"/>
      <c r="BA58" s="1142" t="str">
        <f>VLOOKUP(BA53,祝節名,2,FALSE)</f>
        <v xml:space="preserve">
芒種6、夏至21</v>
      </c>
      <c r="BB58" s="1143"/>
      <c r="BC58" s="1143"/>
      <c r="BD58" s="1143"/>
      <c r="BE58" s="1143"/>
      <c r="BF58" s="1143"/>
      <c r="BG58" s="1143"/>
      <c r="BH58" s="1144"/>
      <c r="BI58" s="1145">
        <f>CS54+1</f>
        <v>46187</v>
      </c>
      <c r="BJ58" s="1146"/>
      <c r="BK58" s="1146"/>
      <c r="BL58" s="76"/>
      <c r="BM58" s="22"/>
      <c r="BN58" s="23"/>
      <c r="BO58" s="1121">
        <f>BI58+1</f>
        <v>46188</v>
      </c>
      <c r="BP58" s="1122"/>
      <c r="BQ58" s="1122"/>
      <c r="BR58" s="72"/>
      <c r="BS58" s="22"/>
      <c r="BT58" s="23"/>
      <c r="BU58" s="1121">
        <f>BO58+1</f>
        <v>46189</v>
      </c>
      <c r="BV58" s="1122"/>
      <c r="BW58" s="1122"/>
      <c r="BX58" s="72"/>
      <c r="BY58" s="22"/>
      <c r="BZ58" s="23"/>
      <c r="CA58" s="1121">
        <f>BU58+1</f>
        <v>46190</v>
      </c>
      <c r="CB58" s="1122"/>
      <c r="CC58" s="1122"/>
      <c r="CD58" s="72"/>
      <c r="CE58" s="22"/>
      <c r="CF58" s="23"/>
      <c r="CG58" s="1121">
        <f>CA58+1</f>
        <v>46191</v>
      </c>
      <c r="CH58" s="1122"/>
      <c r="CI58" s="1122"/>
      <c r="CJ58" s="72"/>
      <c r="CK58" s="22"/>
      <c r="CL58" s="23"/>
      <c r="CM58" s="1121">
        <f>CG58+1</f>
        <v>46192</v>
      </c>
      <c r="CN58" s="1122"/>
      <c r="CO58" s="1122"/>
      <c r="CP58" s="72"/>
      <c r="CQ58" s="22"/>
      <c r="CR58" s="23"/>
      <c r="CS58" s="1131">
        <f>CM58+1</f>
        <v>46193</v>
      </c>
      <c r="CT58" s="1132"/>
      <c r="CU58" s="1132"/>
      <c r="CV58" s="72"/>
      <c r="CW58" s="22"/>
      <c r="CX58" s="23"/>
    </row>
    <row r="59" spans="1:102" ht="52.5" customHeight="1">
      <c r="A59" s="1142"/>
      <c r="B59" s="1143"/>
      <c r="C59" s="1143"/>
      <c r="D59" s="1143"/>
      <c r="E59" s="1143"/>
      <c r="F59" s="1143"/>
      <c r="G59" s="1143"/>
      <c r="H59" s="1144"/>
      <c r="I59" s="1147"/>
      <c r="J59" s="1116"/>
      <c r="K59" s="1116"/>
      <c r="L59" s="77"/>
      <c r="N59" s="19"/>
      <c r="O59" s="1123"/>
      <c r="P59" s="1124"/>
      <c r="Q59" s="1124"/>
      <c r="R59" s="74"/>
      <c r="T59" s="19"/>
      <c r="U59" s="1123"/>
      <c r="V59" s="1124"/>
      <c r="W59" s="1124"/>
      <c r="X59" s="74"/>
      <c r="Z59" s="19"/>
      <c r="AA59" s="1123"/>
      <c r="AB59" s="1124"/>
      <c r="AC59" s="1124"/>
      <c r="AD59" s="74"/>
      <c r="AF59" s="19"/>
      <c r="AG59" s="1123"/>
      <c r="AH59" s="1124"/>
      <c r="AI59" s="1124"/>
      <c r="AJ59" s="74"/>
      <c r="AL59" s="19"/>
      <c r="AM59" s="1123"/>
      <c r="AN59" s="1124"/>
      <c r="AO59" s="1124"/>
      <c r="AP59" s="74"/>
      <c r="AR59" s="19"/>
      <c r="AS59" s="1131"/>
      <c r="AT59" s="1132"/>
      <c r="AU59" s="1132"/>
      <c r="AV59" s="74"/>
      <c r="AX59" s="19"/>
      <c r="BA59" s="1142"/>
      <c r="BB59" s="1143"/>
      <c r="BC59" s="1143"/>
      <c r="BD59" s="1143"/>
      <c r="BE59" s="1143"/>
      <c r="BF59" s="1143"/>
      <c r="BG59" s="1143"/>
      <c r="BH59" s="1144"/>
      <c r="BI59" s="1147"/>
      <c r="BJ59" s="1116"/>
      <c r="BK59" s="1116"/>
      <c r="BL59" s="77"/>
      <c r="BN59" s="19"/>
      <c r="BO59" s="1123"/>
      <c r="BP59" s="1124"/>
      <c r="BQ59" s="1124"/>
      <c r="BR59" s="74"/>
      <c r="BT59" s="19"/>
      <c r="BU59" s="1123"/>
      <c r="BV59" s="1124"/>
      <c r="BW59" s="1124"/>
      <c r="BX59" s="74"/>
      <c r="BZ59" s="19"/>
      <c r="CA59" s="1123"/>
      <c r="CB59" s="1124"/>
      <c r="CC59" s="1124"/>
      <c r="CD59" s="74"/>
      <c r="CF59" s="19"/>
      <c r="CG59" s="1123"/>
      <c r="CH59" s="1124"/>
      <c r="CI59" s="1124"/>
      <c r="CJ59" s="74"/>
      <c r="CL59" s="19"/>
      <c r="CM59" s="1123"/>
      <c r="CN59" s="1124"/>
      <c r="CO59" s="1124"/>
      <c r="CP59" s="74"/>
      <c r="CR59" s="19"/>
      <c r="CS59" s="1131"/>
      <c r="CT59" s="1132"/>
      <c r="CU59" s="1132"/>
      <c r="CV59" s="74"/>
      <c r="CX59" s="19"/>
    </row>
    <row r="60" spans="1:102" ht="57.75" customHeight="1">
      <c r="A60" s="1142"/>
      <c r="B60" s="1143"/>
      <c r="C60" s="1143"/>
      <c r="D60" s="1143"/>
      <c r="E60" s="1143"/>
      <c r="F60" s="1143"/>
      <c r="G60" s="1143"/>
      <c r="H60" s="1144"/>
      <c r="I60" s="1147"/>
      <c r="J60" s="1116"/>
      <c r="K60" s="1116"/>
      <c r="L60" s="77"/>
      <c r="N60" s="19"/>
      <c r="O60" s="1123"/>
      <c r="P60" s="1124"/>
      <c r="Q60" s="1124"/>
      <c r="R60" s="74"/>
      <c r="T60" s="19"/>
      <c r="U60" s="1123"/>
      <c r="V60" s="1124"/>
      <c r="W60" s="1124"/>
      <c r="X60" s="74"/>
      <c r="Z60" s="19"/>
      <c r="AA60" s="1123"/>
      <c r="AB60" s="1124"/>
      <c r="AC60" s="1124"/>
      <c r="AD60" s="74"/>
      <c r="AF60" s="19"/>
      <c r="AG60" s="1123"/>
      <c r="AH60" s="1124"/>
      <c r="AI60" s="1124"/>
      <c r="AJ60" s="74"/>
      <c r="AL60" s="19"/>
      <c r="AM60" s="1123"/>
      <c r="AN60" s="1124"/>
      <c r="AO60" s="1124"/>
      <c r="AP60" s="74"/>
      <c r="AR60" s="19"/>
      <c r="AS60" s="1131"/>
      <c r="AT60" s="1132"/>
      <c r="AU60" s="1132"/>
      <c r="AV60" s="74"/>
      <c r="AX60" s="19"/>
      <c r="BA60" s="1142"/>
      <c r="BB60" s="1143"/>
      <c r="BC60" s="1143"/>
      <c r="BD60" s="1143"/>
      <c r="BE60" s="1143"/>
      <c r="BF60" s="1143"/>
      <c r="BG60" s="1143"/>
      <c r="BH60" s="1144"/>
      <c r="BI60" s="1147"/>
      <c r="BJ60" s="1116"/>
      <c r="BK60" s="1116"/>
      <c r="BL60" s="77"/>
      <c r="BN60" s="19"/>
      <c r="BO60" s="1123"/>
      <c r="BP60" s="1124"/>
      <c r="BQ60" s="1124"/>
      <c r="BR60" s="74"/>
      <c r="BT60" s="19"/>
      <c r="BU60" s="1123"/>
      <c r="BV60" s="1124"/>
      <c r="BW60" s="1124"/>
      <c r="BX60" s="74"/>
      <c r="BZ60" s="19"/>
      <c r="CA60" s="1123"/>
      <c r="CB60" s="1124"/>
      <c r="CC60" s="1124"/>
      <c r="CD60" s="74"/>
      <c r="CF60" s="19"/>
      <c r="CG60" s="1123"/>
      <c r="CH60" s="1124"/>
      <c r="CI60" s="1124"/>
      <c r="CJ60" s="74"/>
      <c r="CL60" s="19"/>
      <c r="CM60" s="1123"/>
      <c r="CN60" s="1124"/>
      <c r="CO60" s="1124"/>
      <c r="CP60" s="74"/>
      <c r="CR60" s="19"/>
      <c r="CS60" s="1131"/>
      <c r="CT60" s="1132"/>
      <c r="CU60" s="1132"/>
      <c r="CV60" s="74"/>
      <c r="CX60" s="19"/>
    </row>
    <row r="61" spans="1:102" ht="21.75" customHeight="1">
      <c r="A61" s="494" t="s">
        <v>271</v>
      </c>
      <c r="B61" s="495"/>
      <c r="C61" s="495"/>
      <c r="D61" s="495"/>
      <c r="E61" s="495"/>
      <c r="F61" s="495"/>
      <c r="G61" s="495"/>
      <c r="H61" s="496"/>
      <c r="I61" s="1145">
        <f>AS58+1</f>
        <v>46103</v>
      </c>
      <c r="J61" s="1146"/>
      <c r="K61" s="1146"/>
      <c r="L61" s="76"/>
      <c r="M61" s="22"/>
      <c r="N61" s="23"/>
      <c r="O61" s="1121">
        <f>I61+1</f>
        <v>46104</v>
      </c>
      <c r="P61" s="1122"/>
      <c r="Q61" s="1122"/>
      <c r="R61" s="72"/>
      <c r="S61" s="22"/>
      <c r="T61" s="23"/>
      <c r="U61" s="1121">
        <f>O61+1</f>
        <v>46105</v>
      </c>
      <c r="V61" s="1122"/>
      <c r="W61" s="1122"/>
      <c r="X61" s="72"/>
      <c r="Y61" s="22"/>
      <c r="Z61" s="23"/>
      <c r="AA61" s="1121">
        <f>U61+1</f>
        <v>46106</v>
      </c>
      <c r="AB61" s="1122"/>
      <c r="AC61" s="1122"/>
      <c r="AD61" s="72"/>
      <c r="AE61" s="22"/>
      <c r="AF61" s="23"/>
      <c r="AG61" s="1121">
        <f>AA61+1</f>
        <v>46107</v>
      </c>
      <c r="AH61" s="1122"/>
      <c r="AI61" s="1122"/>
      <c r="AJ61" s="72"/>
      <c r="AK61" s="22"/>
      <c r="AL61" s="23"/>
      <c r="AM61" s="1121">
        <f>AG61+1</f>
        <v>46108</v>
      </c>
      <c r="AN61" s="1122"/>
      <c r="AO61" s="1122"/>
      <c r="AP61" s="72"/>
      <c r="AQ61" s="22"/>
      <c r="AR61" s="23"/>
      <c r="AS61" s="1151">
        <f>AM61+1</f>
        <v>46109</v>
      </c>
      <c r="AT61" s="1152"/>
      <c r="AU61" s="1152"/>
      <c r="AV61" s="72"/>
      <c r="AW61" s="22"/>
      <c r="AX61" s="23"/>
      <c r="BA61" s="494" t="s">
        <v>271</v>
      </c>
      <c r="BB61" s="495"/>
      <c r="BC61" s="495"/>
      <c r="BD61" s="495"/>
      <c r="BE61" s="495"/>
      <c r="BF61" s="495"/>
      <c r="BG61" s="495"/>
      <c r="BH61" s="496"/>
      <c r="BI61" s="1145">
        <f>CS58+1</f>
        <v>46194</v>
      </c>
      <c r="BJ61" s="1146"/>
      <c r="BK61" s="1146"/>
      <c r="BL61" s="76"/>
      <c r="BM61" s="22"/>
      <c r="BN61" s="23"/>
      <c r="BO61" s="1121">
        <f>BI61+1</f>
        <v>46195</v>
      </c>
      <c r="BP61" s="1122"/>
      <c r="BQ61" s="1122"/>
      <c r="BR61" s="72"/>
      <c r="BS61" s="22"/>
      <c r="BT61" s="23"/>
      <c r="BU61" s="1121">
        <f>BO61+1</f>
        <v>46196</v>
      </c>
      <c r="BV61" s="1122"/>
      <c r="BW61" s="1122"/>
      <c r="BX61" s="72"/>
      <c r="BY61" s="22"/>
      <c r="BZ61" s="23"/>
      <c r="CA61" s="1121">
        <f>BU61+1</f>
        <v>46197</v>
      </c>
      <c r="CB61" s="1122"/>
      <c r="CC61" s="1122"/>
      <c r="CD61" s="72"/>
      <c r="CE61" s="22"/>
      <c r="CF61" s="23"/>
      <c r="CG61" s="1121">
        <f>CA61+1</f>
        <v>46198</v>
      </c>
      <c r="CH61" s="1122"/>
      <c r="CI61" s="1122"/>
      <c r="CJ61" s="72"/>
      <c r="CK61" s="22"/>
      <c r="CL61" s="23"/>
      <c r="CM61" s="1121">
        <f>CG61+1</f>
        <v>46199</v>
      </c>
      <c r="CN61" s="1122"/>
      <c r="CO61" s="1122"/>
      <c r="CP61" s="72"/>
      <c r="CQ61" s="22"/>
      <c r="CR61" s="23"/>
      <c r="CS61" s="1151">
        <f>CM61+1</f>
        <v>46200</v>
      </c>
      <c r="CT61" s="1152"/>
      <c r="CU61" s="1152"/>
      <c r="CV61" s="72"/>
      <c r="CW61" s="22"/>
      <c r="CX61" s="23"/>
    </row>
    <row r="62" spans="1:102" ht="21.75" customHeight="1">
      <c r="A62" s="494"/>
      <c r="B62" s="495"/>
      <c r="C62" s="495"/>
      <c r="D62" s="495"/>
      <c r="E62" s="495"/>
      <c r="F62" s="495"/>
      <c r="G62" s="495"/>
      <c r="H62" s="496"/>
      <c r="I62" s="1147"/>
      <c r="J62" s="1116"/>
      <c r="K62" s="1116"/>
      <c r="L62" s="77"/>
      <c r="N62" s="19"/>
      <c r="O62" s="1123"/>
      <c r="P62" s="1124"/>
      <c r="Q62" s="1124"/>
      <c r="R62" s="74"/>
      <c r="T62" s="19"/>
      <c r="U62" s="1123"/>
      <c r="V62" s="1124"/>
      <c r="W62" s="1124"/>
      <c r="X62" s="74"/>
      <c r="Z62" s="19"/>
      <c r="AA62" s="1123"/>
      <c r="AB62" s="1124"/>
      <c r="AC62" s="1124"/>
      <c r="AD62" s="74"/>
      <c r="AF62" s="19"/>
      <c r="AG62" s="1123"/>
      <c r="AH62" s="1124"/>
      <c r="AI62" s="1124"/>
      <c r="AJ62" s="74"/>
      <c r="AL62" s="19"/>
      <c r="AM62" s="1123"/>
      <c r="AN62" s="1124"/>
      <c r="AO62" s="1124"/>
      <c r="AP62" s="74"/>
      <c r="AR62" s="19"/>
      <c r="AS62" s="1131"/>
      <c r="AT62" s="1132"/>
      <c r="AU62" s="1132"/>
      <c r="AV62" s="74"/>
      <c r="AX62" s="19"/>
      <c r="BA62" s="494"/>
      <c r="BB62" s="495"/>
      <c r="BC62" s="495"/>
      <c r="BD62" s="495"/>
      <c r="BE62" s="495"/>
      <c r="BF62" s="495"/>
      <c r="BG62" s="495"/>
      <c r="BH62" s="496"/>
      <c r="BI62" s="1147"/>
      <c r="BJ62" s="1116"/>
      <c r="BK62" s="1116"/>
      <c r="BL62" s="77"/>
      <c r="BN62" s="19"/>
      <c r="BO62" s="1123"/>
      <c r="BP62" s="1124"/>
      <c r="BQ62" s="1124"/>
      <c r="BR62" s="74"/>
      <c r="BT62" s="19"/>
      <c r="BU62" s="1123"/>
      <c r="BV62" s="1124"/>
      <c r="BW62" s="1124"/>
      <c r="BX62" s="74"/>
      <c r="BZ62" s="19"/>
      <c r="CA62" s="1123"/>
      <c r="CB62" s="1124"/>
      <c r="CC62" s="1124"/>
      <c r="CD62" s="74"/>
      <c r="CF62" s="19"/>
      <c r="CG62" s="1123"/>
      <c r="CH62" s="1124"/>
      <c r="CI62" s="1124"/>
      <c r="CJ62" s="74"/>
      <c r="CL62" s="19"/>
      <c r="CM62" s="1123"/>
      <c r="CN62" s="1124"/>
      <c r="CO62" s="1124"/>
      <c r="CP62" s="74"/>
      <c r="CR62" s="19"/>
      <c r="CS62" s="1131"/>
      <c r="CT62" s="1132"/>
      <c r="CU62" s="1132"/>
      <c r="CV62" s="74"/>
      <c r="CX62" s="19"/>
    </row>
    <row r="63" spans="1:102" ht="22.5" customHeight="1">
      <c r="A63" s="1142" t="str">
        <f>VLOOKUP(A53,記念名,2,FALSE)</f>
        <v>耳の日3、東日本大震災の日11
世界水の日 22</v>
      </c>
      <c r="B63" s="1143"/>
      <c r="C63" s="1143"/>
      <c r="D63" s="1143"/>
      <c r="E63" s="1143"/>
      <c r="F63" s="1143"/>
      <c r="G63" s="1143"/>
      <c r="H63" s="1144"/>
      <c r="I63" s="1147"/>
      <c r="J63" s="1116"/>
      <c r="K63" s="1116"/>
      <c r="L63" s="77"/>
      <c r="N63" s="19"/>
      <c r="O63" s="1123"/>
      <c r="P63" s="1124"/>
      <c r="Q63" s="1124"/>
      <c r="R63" s="74"/>
      <c r="T63" s="19"/>
      <c r="U63" s="1123"/>
      <c r="V63" s="1124"/>
      <c r="W63" s="1124"/>
      <c r="X63" s="74"/>
      <c r="Z63" s="19"/>
      <c r="AA63" s="1123"/>
      <c r="AB63" s="1124"/>
      <c r="AC63" s="1124"/>
      <c r="AD63" s="74"/>
      <c r="AF63" s="19"/>
      <c r="AG63" s="1123"/>
      <c r="AH63" s="1124"/>
      <c r="AI63" s="1124"/>
      <c r="AJ63" s="74"/>
      <c r="AL63" s="19"/>
      <c r="AM63" s="1123"/>
      <c r="AN63" s="1124"/>
      <c r="AO63" s="1124"/>
      <c r="AP63" s="74"/>
      <c r="AR63" s="19"/>
      <c r="AS63" s="1131"/>
      <c r="AT63" s="1132"/>
      <c r="AU63" s="1132"/>
      <c r="AV63" s="74"/>
      <c r="AX63" s="19"/>
      <c r="BA63" s="1142" t="str">
        <f>VLOOKUP(BA53,記念名,2,FALSE)</f>
        <v>環境の日 5 （6月は環境月間）
時の記念日 10、父の日 21</v>
      </c>
      <c r="BB63" s="1143"/>
      <c r="BC63" s="1143"/>
      <c r="BD63" s="1143"/>
      <c r="BE63" s="1143"/>
      <c r="BF63" s="1143"/>
      <c r="BG63" s="1143"/>
      <c r="BH63" s="1144"/>
      <c r="BI63" s="1147"/>
      <c r="BJ63" s="1116"/>
      <c r="BK63" s="1116"/>
      <c r="BL63" s="77"/>
      <c r="BN63" s="19"/>
      <c r="BO63" s="1123"/>
      <c r="BP63" s="1124"/>
      <c r="BQ63" s="1124"/>
      <c r="BR63" s="74"/>
      <c r="BT63" s="19"/>
      <c r="BU63" s="1123"/>
      <c r="BV63" s="1124"/>
      <c r="BW63" s="1124"/>
      <c r="BX63" s="74"/>
      <c r="BZ63" s="19"/>
      <c r="CA63" s="1123"/>
      <c r="CB63" s="1124"/>
      <c r="CC63" s="1124"/>
      <c r="CD63" s="74"/>
      <c r="CF63" s="19"/>
      <c r="CG63" s="1123"/>
      <c r="CH63" s="1124"/>
      <c r="CI63" s="1124"/>
      <c r="CJ63" s="74"/>
      <c r="CL63" s="19"/>
      <c r="CM63" s="1123"/>
      <c r="CN63" s="1124"/>
      <c r="CO63" s="1124"/>
      <c r="CP63" s="74"/>
      <c r="CR63" s="19"/>
      <c r="CS63" s="1131"/>
      <c r="CT63" s="1132"/>
      <c r="CU63" s="1132"/>
      <c r="CV63" s="74"/>
      <c r="CX63" s="19"/>
    </row>
    <row r="64" spans="1:102" ht="65.25" customHeight="1">
      <c r="A64" s="1142"/>
      <c r="B64" s="1143"/>
      <c r="C64" s="1143"/>
      <c r="D64" s="1143"/>
      <c r="E64" s="1143"/>
      <c r="F64" s="1143"/>
      <c r="G64" s="1143"/>
      <c r="H64" s="1144"/>
      <c r="I64" s="44"/>
      <c r="J64" s="20"/>
      <c r="K64" s="20"/>
      <c r="L64" s="20"/>
      <c r="M64" s="20"/>
      <c r="N64" s="21"/>
      <c r="O64" s="44"/>
      <c r="P64" s="20"/>
      <c r="Q64" s="20"/>
      <c r="R64" s="20"/>
      <c r="S64" s="20"/>
      <c r="T64" s="21"/>
      <c r="U64" s="44"/>
      <c r="V64" s="20"/>
      <c r="W64" s="20"/>
      <c r="X64" s="20"/>
      <c r="Y64" s="20"/>
      <c r="Z64" s="21"/>
      <c r="AA64" s="44"/>
      <c r="AB64" s="20"/>
      <c r="AC64" s="20"/>
      <c r="AD64" s="20"/>
      <c r="AE64" s="20"/>
      <c r="AF64" s="21"/>
      <c r="AG64" s="44"/>
      <c r="AH64" s="20"/>
      <c r="AI64" s="20"/>
      <c r="AJ64" s="20"/>
      <c r="AK64" s="20"/>
      <c r="AL64" s="21"/>
      <c r="AM64" s="44"/>
      <c r="AN64" s="20"/>
      <c r="AO64" s="20"/>
      <c r="AP64" s="20"/>
      <c r="AQ64" s="20"/>
      <c r="AR64" s="21"/>
      <c r="AS64" s="44"/>
      <c r="AT64" s="20"/>
      <c r="AU64" s="20"/>
      <c r="AV64" s="20"/>
      <c r="AW64" s="20"/>
      <c r="AX64" s="21"/>
      <c r="BA64" s="1142"/>
      <c r="BB64" s="1143"/>
      <c r="BC64" s="1143"/>
      <c r="BD64" s="1143"/>
      <c r="BE64" s="1143"/>
      <c r="BF64" s="1143"/>
      <c r="BG64" s="1143"/>
      <c r="BH64" s="1144"/>
      <c r="BI64" s="44"/>
      <c r="BJ64" s="20"/>
      <c r="BK64" s="20"/>
      <c r="BL64" s="20"/>
      <c r="BM64" s="20"/>
      <c r="BN64" s="21"/>
      <c r="BO64" s="44"/>
      <c r="BP64" s="20"/>
      <c r="BQ64" s="20"/>
      <c r="BR64" s="20"/>
      <c r="BS64" s="20"/>
      <c r="BT64" s="21"/>
      <c r="BU64" s="44"/>
      <c r="BV64" s="20"/>
      <c r="BW64" s="20"/>
      <c r="BX64" s="20"/>
      <c r="BY64" s="20"/>
      <c r="BZ64" s="21"/>
      <c r="CA64" s="44"/>
      <c r="CB64" s="20"/>
      <c r="CC64" s="20"/>
      <c r="CD64" s="20"/>
      <c r="CE64" s="20"/>
      <c r="CF64" s="21"/>
      <c r="CG64" s="44"/>
      <c r="CH64" s="20"/>
      <c r="CI64" s="20"/>
      <c r="CJ64" s="20"/>
      <c r="CK64" s="20"/>
      <c r="CL64" s="21"/>
      <c r="CM64" s="44"/>
      <c r="CN64" s="20"/>
      <c r="CO64" s="20"/>
      <c r="CP64" s="20"/>
      <c r="CQ64" s="20"/>
      <c r="CR64" s="21"/>
      <c r="CS64" s="44"/>
      <c r="CT64" s="20"/>
      <c r="CU64" s="20"/>
      <c r="CV64" s="20"/>
      <c r="CW64" s="20"/>
      <c r="CX64" s="21"/>
    </row>
    <row r="65" spans="1:102" ht="21.75" customHeight="1">
      <c r="A65" s="1142"/>
      <c r="B65" s="1143"/>
      <c r="C65" s="1143"/>
      <c r="D65" s="1143"/>
      <c r="E65" s="1143"/>
      <c r="F65" s="1143"/>
      <c r="G65" s="1143"/>
      <c r="H65" s="1144"/>
      <c r="I65" s="1145">
        <f>IF(DAY(AS61)+1&gt;IF(MONTH(A53)=12,31,DATE(YEAR(A53),MONTH(A53)+1,1)-A53),"",AS61+1)</f>
        <v>46110</v>
      </c>
      <c r="J65" s="1146"/>
      <c r="K65" s="1146"/>
      <c r="L65" s="78"/>
      <c r="M65" s="22"/>
      <c r="N65" s="23"/>
      <c r="O65" s="1121">
        <f>IF(I65="","",IF(DAY(I65)+1&gt;IF(MONTH(A53)=12,31,DATE(YEAR(A53),MONTH(A53)+1,1)-A53),"",I65+1))</f>
        <v>46111</v>
      </c>
      <c r="P65" s="1122"/>
      <c r="Q65" s="1122"/>
      <c r="R65" s="72"/>
      <c r="S65" s="22"/>
      <c r="T65" s="23"/>
      <c r="U65" s="1121">
        <f>IF(O65="","",IF(DAY(O65)+1&gt;IF(MONTH(A53)=12,31,DATE(YEAR(A53),MONTH(A53)+1,1)-A53),"",O65+1))</f>
        <v>46112</v>
      </c>
      <c r="V65" s="1122"/>
      <c r="W65" s="1122"/>
      <c r="X65" s="72"/>
      <c r="Y65" s="22"/>
      <c r="Z65" s="23"/>
      <c r="AA65" s="1122" t="str">
        <f>IF(U65="","",IF(DAY(U65)+1&gt;IF(MONTH(A53)=12,31,DATE(YEAR(A53),MONTH(A53)+1,1)-A53),"",U65+1))</f>
        <v/>
      </c>
      <c r="AB65" s="1122"/>
      <c r="AC65" s="1122"/>
      <c r="AD65" s="72"/>
      <c r="AE65" s="22"/>
      <c r="AF65" s="23"/>
      <c r="AG65" s="1122" t="str">
        <f>IF(AA65="","",IF(DAY(AA65)+1&gt;IF(MONTH(A53)=12,31,DATE(YEAR(A53),MONTH(A53)+1,1)-A53),"",AA65+1))</f>
        <v/>
      </c>
      <c r="AH65" s="1122"/>
      <c r="AI65" s="1122"/>
      <c r="AJ65" s="72"/>
      <c r="AK65" s="22"/>
      <c r="AL65" s="23"/>
      <c r="AM65" s="1122" t="str">
        <f>IF(AG65="","",IF(DAY(AG65)+1&gt;IF(MONTH(A53)=12,31,DATE(YEAR(A53),MONTH(A53)+1,1)-A53),"",AG65+1))</f>
        <v/>
      </c>
      <c r="AN65" s="1122"/>
      <c r="AO65" s="1122"/>
      <c r="AP65" s="79"/>
      <c r="AQ65" s="22"/>
      <c r="AR65" s="23"/>
      <c r="AS65" s="1152" t="str">
        <f>IF(AM65="","",IF(DAY(AM65)+1&gt;IF(MONTH(A53)=12,31,DATE(YEAR(A53),MONTH(A53)+1,1)-A53),"",AM65+1))</f>
        <v/>
      </c>
      <c r="AT65" s="1152"/>
      <c r="AU65" s="1152"/>
      <c r="AV65" s="73"/>
      <c r="AW65" s="22"/>
      <c r="AX65" s="23"/>
      <c r="BA65" s="1142"/>
      <c r="BB65" s="1143"/>
      <c r="BC65" s="1143"/>
      <c r="BD65" s="1143"/>
      <c r="BE65" s="1143"/>
      <c r="BF65" s="1143"/>
      <c r="BG65" s="1143"/>
      <c r="BH65" s="1144"/>
      <c r="BI65" s="1145">
        <f>IF(DAY(CS61)+1&gt;IF(MONTH(BA53)=12,31,DATE(YEAR(BA53),MONTH(BA53)+1,1)-BA53),"",CS61+1)</f>
        <v>46201</v>
      </c>
      <c r="BJ65" s="1146"/>
      <c r="BK65" s="1146"/>
      <c r="BL65" s="78"/>
      <c r="BM65" s="22"/>
      <c r="BN65" s="23"/>
      <c r="BO65" s="1121">
        <f>IF(BI65="","",IF(DAY(BI65)+1&gt;IF(MONTH(BA53)=12,31,DATE(YEAR(BA53),MONTH(BA53)+1,1)-BA53),"",BI65+1))</f>
        <v>46202</v>
      </c>
      <c r="BP65" s="1122"/>
      <c r="BQ65" s="1122"/>
      <c r="BR65" s="72"/>
      <c r="BS65" s="22"/>
      <c r="BT65" s="23"/>
      <c r="BU65" s="1121">
        <f>IF(BO65="","",IF(DAY(BO65)+1&gt;IF(MONTH(BA53)=12,31,DATE(YEAR(BA53),MONTH(BA53)+1,1)-BA53),"",BO65+1))</f>
        <v>46203</v>
      </c>
      <c r="BV65" s="1122"/>
      <c r="BW65" s="1122"/>
      <c r="BX65" s="72"/>
      <c r="BY65" s="22"/>
      <c r="BZ65" s="23"/>
      <c r="CA65" s="1122" t="str">
        <f>IF(BU65="","",IF(DAY(BU65)+1&gt;IF(MONTH(BA53)=12,31,DATE(YEAR(BA53),MONTH(BA53)+1,1)-BA53),"",BU65+1))</f>
        <v/>
      </c>
      <c r="CB65" s="1122"/>
      <c r="CC65" s="1122"/>
      <c r="CD65" s="72"/>
      <c r="CE65" s="22"/>
      <c r="CF65" s="23"/>
      <c r="CG65" s="1122" t="str">
        <f>IF(CA65="","",IF(DAY(CA65)+1&gt;IF(MONTH(BA53)=12,31,DATE(YEAR(BA53),MONTH(BA53)+1,1)-BA53),"",CA65+1))</f>
        <v/>
      </c>
      <c r="CH65" s="1122"/>
      <c r="CI65" s="1122"/>
      <c r="CJ65" s="72"/>
      <c r="CK65" s="22"/>
      <c r="CL65" s="23"/>
      <c r="CM65" s="1122" t="str">
        <f>IF(CG65="","",IF(DAY(CG65)+1&gt;IF(MONTH(BA53)=12,31,DATE(YEAR(BA53),MONTH(BA53)+1,1)-BA53),"",CG65+1))</f>
        <v/>
      </c>
      <c r="CN65" s="1122"/>
      <c r="CO65" s="1122"/>
      <c r="CP65" s="79"/>
      <c r="CQ65" s="22"/>
      <c r="CR65" s="23"/>
      <c r="CS65" s="1152" t="str">
        <f>IF(CM65="","",IF(DAY(CM65)+1&gt;IF(MONTH(BA53)=12,31,DATE(YEAR(BA53),MONTH(BA53)+1,1)-BA53),"",CM65+1))</f>
        <v/>
      </c>
      <c r="CT65" s="1152"/>
      <c r="CU65" s="1152"/>
      <c r="CV65" s="73"/>
      <c r="CW65" s="22"/>
      <c r="CX65" s="23"/>
    </row>
    <row r="66" spans="1:102" ht="21.75" customHeight="1">
      <c r="A66" s="1142"/>
      <c r="B66" s="1143"/>
      <c r="C66" s="1143"/>
      <c r="D66" s="1143"/>
      <c r="E66" s="1143"/>
      <c r="F66" s="1143"/>
      <c r="G66" s="1143"/>
      <c r="H66" s="1144"/>
      <c r="I66" s="1147"/>
      <c r="J66" s="1116"/>
      <c r="K66" s="1116"/>
      <c r="L66" s="80"/>
      <c r="N66" s="19"/>
      <c r="O66" s="1123"/>
      <c r="P66" s="1124"/>
      <c r="Q66" s="1124"/>
      <c r="R66" s="74"/>
      <c r="T66" s="19"/>
      <c r="U66" s="1123"/>
      <c r="V66" s="1124"/>
      <c r="W66" s="1124"/>
      <c r="X66" s="74"/>
      <c r="Z66" s="19"/>
      <c r="AA66" s="1124"/>
      <c r="AB66" s="1124"/>
      <c r="AC66" s="1124"/>
      <c r="AD66" s="74"/>
      <c r="AF66" s="19"/>
      <c r="AG66" s="1124"/>
      <c r="AH66" s="1124"/>
      <c r="AI66" s="1124"/>
      <c r="AJ66" s="74"/>
      <c r="AL66" s="19"/>
      <c r="AM66" s="1124"/>
      <c r="AN66" s="1124"/>
      <c r="AO66" s="1124"/>
      <c r="AP66" s="81"/>
      <c r="AR66" s="19"/>
      <c r="AS66" s="1132"/>
      <c r="AT66" s="1132"/>
      <c r="AU66" s="1132"/>
      <c r="AV66" s="75"/>
      <c r="AX66" s="19"/>
      <c r="BA66" s="1142"/>
      <c r="BB66" s="1143"/>
      <c r="BC66" s="1143"/>
      <c r="BD66" s="1143"/>
      <c r="BE66" s="1143"/>
      <c r="BF66" s="1143"/>
      <c r="BG66" s="1143"/>
      <c r="BH66" s="1144"/>
      <c r="BI66" s="1147"/>
      <c r="BJ66" s="1116"/>
      <c r="BK66" s="1116"/>
      <c r="BL66" s="80"/>
      <c r="BN66" s="19"/>
      <c r="BO66" s="1123"/>
      <c r="BP66" s="1124"/>
      <c r="BQ66" s="1124"/>
      <c r="BR66" s="74"/>
      <c r="BT66" s="19"/>
      <c r="BU66" s="1123"/>
      <c r="BV66" s="1124"/>
      <c r="BW66" s="1124"/>
      <c r="BX66" s="74"/>
      <c r="BZ66" s="19"/>
      <c r="CA66" s="1124"/>
      <c r="CB66" s="1124"/>
      <c r="CC66" s="1124"/>
      <c r="CD66" s="74"/>
      <c r="CF66" s="19"/>
      <c r="CG66" s="1124"/>
      <c r="CH66" s="1124"/>
      <c r="CI66" s="1124"/>
      <c r="CJ66" s="74"/>
      <c r="CL66" s="19"/>
      <c r="CM66" s="1124"/>
      <c r="CN66" s="1124"/>
      <c r="CO66" s="1124"/>
      <c r="CP66" s="81"/>
      <c r="CR66" s="19"/>
      <c r="CS66" s="1132"/>
      <c r="CT66" s="1132"/>
      <c r="CU66" s="1132"/>
      <c r="CV66" s="75"/>
      <c r="CX66" s="19"/>
    </row>
    <row r="67" spans="1:102" ht="22.5" customHeight="1">
      <c r="A67" s="138"/>
      <c r="B67" s="139"/>
      <c r="C67" s="139"/>
      <c r="D67" s="139"/>
      <c r="E67" s="139"/>
      <c r="F67" s="139"/>
      <c r="G67" s="139"/>
      <c r="H67" s="140"/>
      <c r="I67" s="1147"/>
      <c r="J67" s="1116"/>
      <c r="K67" s="1116"/>
      <c r="L67" s="80"/>
      <c r="N67" s="19"/>
      <c r="O67" s="1123"/>
      <c r="P67" s="1124"/>
      <c r="Q67" s="1124"/>
      <c r="R67" s="74"/>
      <c r="T67" s="19"/>
      <c r="U67" s="1123"/>
      <c r="V67" s="1124"/>
      <c r="W67" s="1124"/>
      <c r="X67" s="74"/>
      <c r="Z67" s="19"/>
      <c r="AA67" s="1124"/>
      <c r="AB67" s="1124"/>
      <c r="AC67" s="1124"/>
      <c r="AD67" s="74"/>
      <c r="AF67" s="19"/>
      <c r="AG67" s="1124"/>
      <c r="AH67" s="1124"/>
      <c r="AI67" s="1124"/>
      <c r="AJ67" s="74"/>
      <c r="AL67" s="19"/>
      <c r="AM67" s="1124"/>
      <c r="AN67" s="1124"/>
      <c r="AO67" s="1124"/>
      <c r="AP67" s="81"/>
      <c r="AR67" s="19"/>
      <c r="AS67" s="1132"/>
      <c r="AT67" s="1132"/>
      <c r="AU67" s="1132"/>
      <c r="AV67" s="75"/>
      <c r="AX67" s="19"/>
      <c r="BA67" s="138"/>
      <c r="BB67" s="139"/>
      <c r="BC67" s="139"/>
      <c r="BD67" s="139"/>
      <c r="BE67" s="139"/>
      <c r="BF67" s="139"/>
      <c r="BG67" s="139"/>
      <c r="BH67" s="140"/>
      <c r="BI67" s="1147"/>
      <c r="BJ67" s="1116"/>
      <c r="BK67" s="1116"/>
      <c r="BL67" s="80"/>
      <c r="BN67" s="19"/>
      <c r="BO67" s="1123"/>
      <c r="BP67" s="1124"/>
      <c r="BQ67" s="1124"/>
      <c r="BR67" s="74"/>
      <c r="BT67" s="19"/>
      <c r="BU67" s="1123"/>
      <c r="BV67" s="1124"/>
      <c r="BW67" s="1124"/>
      <c r="BX67" s="74"/>
      <c r="BZ67" s="19"/>
      <c r="CA67" s="1124"/>
      <c r="CB67" s="1124"/>
      <c r="CC67" s="1124"/>
      <c r="CD67" s="74"/>
      <c r="CF67" s="19"/>
      <c r="CG67" s="1124"/>
      <c r="CH67" s="1124"/>
      <c r="CI67" s="1124"/>
      <c r="CJ67" s="74"/>
      <c r="CL67" s="19"/>
      <c r="CM67" s="1124"/>
      <c r="CN67" s="1124"/>
      <c r="CO67" s="1124"/>
      <c r="CP67" s="81"/>
      <c r="CR67" s="19"/>
      <c r="CS67" s="1132"/>
      <c r="CT67" s="1132"/>
      <c r="CU67" s="1132"/>
      <c r="CV67" s="75"/>
      <c r="CX67" s="19"/>
    </row>
    <row r="68" spans="1:102" ht="4.5" customHeight="1">
      <c r="A68" s="24"/>
      <c r="H68" s="19"/>
      <c r="I68" s="24"/>
      <c r="N68" s="19"/>
      <c r="O68" s="24"/>
      <c r="T68" s="19"/>
      <c r="U68" s="24"/>
      <c r="Z68" s="19"/>
      <c r="AF68" s="19"/>
      <c r="AL68" s="19"/>
      <c r="AR68" s="19"/>
      <c r="AX68" s="19"/>
      <c r="BA68" s="24"/>
      <c r="BH68" s="19"/>
      <c r="BI68" s="24"/>
      <c r="BN68" s="19"/>
      <c r="BO68" s="24"/>
      <c r="BT68" s="19"/>
      <c r="BU68" s="24"/>
      <c r="BZ68" s="19"/>
      <c r="CF68" s="19"/>
      <c r="CL68" s="19"/>
      <c r="CR68" s="19"/>
      <c r="CX68" s="19"/>
    </row>
    <row r="69" spans="1:102" ht="18" customHeight="1">
      <c r="A69" s="24"/>
      <c r="H69" s="19"/>
      <c r="I69" s="1153" t="str">
        <f>IF(AS65="","",IF(DAY(AS65)+1&gt;IF(MONTH(A53)=12,31,DATE(YEAR(A53),MONTH(A53)+1,1)-A53),"",AS65+1))</f>
        <v/>
      </c>
      <c r="J69" s="1154"/>
      <c r="K69" s="1154"/>
      <c r="L69" s="77"/>
      <c r="N69" s="19"/>
      <c r="O69" s="1157" t="str">
        <f>IF(I69="","",IF(DAY(I69)+1&gt;IF(MONTH(A53)=12,31,DATE(YEAR(A53),MONTH(A53)+1,1)-A53),"",I69+1))</f>
        <v/>
      </c>
      <c r="P69" s="1158"/>
      <c r="Q69" s="1158"/>
      <c r="R69" s="74"/>
      <c r="T69" s="19"/>
      <c r="U69" s="24"/>
      <c r="Z69" s="19"/>
      <c r="AF69" s="19"/>
      <c r="AL69" s="19"/>
      <c r="AR69" s="19"/>
      <c r="AX69" s="19"/>
      <c r="BA69" s="24"/>
      <c r="BH69" s="19"/>
      <c r="BI69" s="1153" t="str">
        <f>IF(CS65="","",IF(DAY(CS65)+1&gt;IF(MONTH(BA53)=12,31,DATE(YEAR(BA53),MONTH(BA53)+1,1)-BA53),"",CS65+1))</f>
        <v/>
      </c>
      <c r="BJ69" s="1154"/>
      <c r="BK69" s="1154"/>
      <c r="BL69" s="77"/>
      <c r="BN69" s="19"/>
      <c r="BO69" s="1157" t="str">
        <f>IF(BI69="","",IF(DAY(BI69)+1&gt;IF(MONTH(BA53)=12,31,DATE(YEAR(BA53),MONTH(BA53)+1,1)-BA53),"",BI69+1))</f>
        <v/>
      </c>
      <c r="BP69" s="1158"/>
      <c r="BQ69" s="1158"/>
      <c r="BR69" s="74"/>
      <c r="BT69" s="19"/>
      <c r="BU69" s="24"/>
      <c r="BZ69" s="19"/>
      <c r="CF69" s="19"/>
      <c r="CL69" s="19"/>
      <c r="CR69" s="19"/>
      <c r="CX69" s="19"/>
    </row>
    <row r="70" spans="1:102" ht="18" customHeight="1">
      <c r="A70" s="24"/>
      <c r="H70" s="19"/>
      <c r="I70" s="1153"/>
      <c r="J70" s="1154"/>
      <c r="K70" s="1154"/>
      <c r="L70" s="77"/>
      <c r="N70" s="19"/>
      <c r="O70" s="1157"/>
      <c r="P70" s="1158"/>
      <c r="Q70" s="1158"/>
      <c r="R70" s="74"/>
      <c r="T70" s="19"/>
      <c r="U70" s="24"/>
      <c r="Z70" s="19"/>
      <c r="AF70" s="19"/>
      <c r="AL70" s="19"/>
      <c r="AR70" s="19"/>
      <c r="AX70" s="19"/>
      <c r="BA70" s="24"/>
      <c r="BH70" s="19"/>
      <c r="BI70" s="1153"/>
      <c r="BJ70" s="1154"/>
      <c r="BK70" s="1154"/>
      <c r="BL70" s="77"/>
      <c r="BN70" s="19"/>
      <c r="BO70" s="1157"/>
      <c r="BP70" s="1158"/>
      <c r="BQ70" s="1158"/>
      <c r="BR70" s="74"/>
      <c r="BT70" s="19"/>
      <c r="BU70" s="24"/>
      <c r="BZ70" s="19"/>
      <c r="CF70" s="19"/>
      <c r="CL70" s="19"/>
      <c r="CR70" s="19"/>
      <c r="CX70" s="19"/>
    </row>
    <row r="71" spans="1:102" ht="26.25" customHeight="1">
      <c r="A71" s="44"/>
      <c r="B71" s="20"/>
      <c r="C71" s="20"/>
      <c r="D71" s="20"/>
      <c r="E71" s="20"/>
      <c r="F71" s="20"/>
      <c r="G71" s="20"/>
      <c r="H71" s="21"/>
      <c r="I71" s="1155"/>
      <c r="J71" s="1156"/>
      <c r="K71" s="1156"/>
      <c r="L71" s="82"/>
      <c r="M71" s="20"/>
      <c r="N71" s="21"/>
      <c r="O71" s="1159"/>
      <c r="P71" s="1160"/>
      <c r="Q71" s="1160"/>
      <c r="R71" s="83"/>
      <c r="S71" s="20"/>
      <c r="T71" s="21"/>
      <c r="U71" s="44"/>
      <c r="V71" s="20"/>
      <c r="W71" s="20"/>
      <c r="X71" s="20"/>
      <c r="Y71" s="20"/>
      <c r="Z71" s="21"/>
      <c r="AA71" s="20"/>
      <c r="AB71" s="20"/>
      <c r="AC71" s="20"/>
      <c r="AD71" s="20"/>
      <c r="AE71" s="20"/>
      <c r="AF71" s="21"/>
      <c r="AG71" s="20"/>
      <c r="AH71" s="20"/>
      <c r="AI71" s="20"/>
      <c r="AJ71" s="20"/>
      <c r="AK71" s="20"/>
      <c r="AL71" s="21"/>
      <c r="AM71" s="20"/>
      <c r="AN71" s="20"/>
      <c r="AO71" s="20"/>
      <c r="AP71" s="20"/>
      <c r="AQ71" s="20"/>
      <c r="AR71" s="21"/>
      <c r="AS71" s="20"/>
      <c r="AT71" s="20"/>
      <c r="AU71" s="20"/>
      <c r="AV71" s="20"/>
      <c r="AW71" s="20"/>
      <c r="AX71" s="21"/>
      <c r="BA71" s="44"/>
      <c r="BB71" s="20"/>
      <c r="BC71" s="20"/>
      <c r="BD71" s="20"/>
      <c r="BE71" s="20"/>
      <c r="BF71" s="20"/>
      <c r="BG71" s="20"/>
      <c r="BH71" s="21"/>
      <c r="BI71" s="1155"/>
      <c r="BJ71" s="1156"/>
      <c r="BK71" s="1156"/>
      <c r="BL71" s="82"/>
      <c r="BM71" s="20"/>
      <c r="BN71" s="21"/>
      <c r="BO71" s="1159"/>
      <c r="BP71" s="1160"/>
      <c r="BQ71" s="1160"/>
      <c r="BR71" s="83"/>
      <c r="BS71" s="20"/>
      <c r="BT71" s="21"/>
      <c r="BU71" s="44"/>
      <c r="BV71" s="20"/>
      <c r="BW71" s="20"/>
      <c r="BX71" s="20"/>
      <c r="BY71" s="20"/>
      <c r="BZ71" s="21"/>
      <c r="CA71" s="20"/>
      <c r="CB71" s="20"/>
      <c r="CC71" s="20"/>
      <c r="CD71" s="20"/>
      <c r="CE71" s="20"/>
      <c r="CF71" s="21"/>
      <c r="CG71" s="20"/>
      <c r="CH71" s="20"/>
      <c r="CI71" s="20"/>
      <c r="CJ71" s="20"/>
      <c r="CK71" s="20"/>
      <c r="CL71" s="21"/>
      <c r="CM71" s="20"/>
      <c r="CN71" s="20"/>
      <c r="CO71" s="20"/>
      <c r="CP71" s="20"/>
      <c r="CQ71" s="20"/>
      <c r="CR71" s="21"/>
      <c r="CS71" s="20"/>
      <c r="CT71" s="20"/>
      <c r="CU71" s="20"/>
      <c r="CV71" s="20"/>
      <c r="CW71" s="20"/>
      <c r="CX71" s="21"/>
    </row>
  </sheetData>
  <mergeCells count="308">
    <mergeCell ref="BI61:BK63"/>
    <mergeCell ref="BO61:BQ63"/>
    <mergeCell ref="BU61:BW63"/>
    <mergeCell ref="CA65:CC67"/>
    <mergeCell ref="CG65:CI67"/>
    <mergeCell ref="CM65:CO67"/>
    <mergeCell ref="CS65:CU67"/>
    <mergeCell ref="I69:K71"/>
    <mergeCell ref="O69:Q71"/>
    <mergeCell ref="BI69:BK71"/>
    <mergeCell ref="BO69:BQ71"/>
    <mergeCell ref="AG65:AI67"/>
    <mergeCell ref="AM65:AO67"/>
    <mergeCell ref="AS65:AU67"/>
    <mergeCell ref="BI65:BK67"/>
    <mergeCell ref="BO65:BQ67"/>
    <mergeCell ref="BU65:BW67"/>
    <mergeCell ref="A63:H66"/>
    <mergeCell ref="BA63:BH66"/>
    <mergeCell ref="I65:K67"/>
    <mergeCell ref="O65:Q67"/>
    <mergeCell ref="U65:W67"/>
    <mergeCell ref="AA65:AC67"/>
    <mergeCell ref="AM61:AO63"/>
    <mergeCell ref="AS61:AU63"/>
    <mergeCell ref="BA61:BH62"/>
    <mergeCell ref="CM58:CO60"/>
    <mergeCell ref="CS58:CU60"/>
    <mergeCell ref="A61:H62"/>
    <mergeCell ref="I61:K63"/>
    <mergeCell ref="O61:Q63"/>
    <mergeCell ref="U61:W63"/>
    <mergeCell ref="AA61:AC63"/>
    <mergeCell ref="AG61:AI63"/>
    <mergeCell ref="AM58:AO60"/>
    <mergeCell ref="AS58:AU60"/>
    <mergeCell ref="BA58:BH60"/>
    <mergeCell ref="BI58:BK60"/>
    <mergeCell ref="BO58:BQ60"/>
    <mergeCell ref="BU58:BW60"/>
    <mergeCell ref="A58:H60"/>
    <mergeCell ref="I58:K60"/>
    <mergeCell ref="O58:Q60"/>
    <mergeCell ref="U58:W60"/>
    <mergeCell ref="AA58:AC60"/>
    <mergeCell ref="AG58:AI60"/>
    <mergeCell ref="CA61:CC63"/>
    <mergeCell ref="CG61:CI63"/>
    <mergeCell ref="CM61:CO63"/>
    <mergeCell ref="CS61:CU63"/>
    <mergeCell ref="A57:H57"/>
    <mergeCell ref="BA57:BH57"/>
    <mergeCell ref="AS54:AU56"/>
    <mergeCell ref="BI54:BK56"/>
    <mergeCell ref="BO54:BQ56"/>
    <mergeCell ref="BU54:BW56"/>
    <mergeCell ref="CA54:CC56"/>
    <mergeCell ref="CG54:CI56"/>
    <mergeCell ref="CA58:CC60"/>
    <mergeCell ref="CG58:CI60"/>
    <mergeCell ref="CM50:CO52"/>
    <mergeCell ref="CS50:CU52"/>
    <mergeCell ref="A53:H54"/>
    <mergeCell ref="BA53:BH54"/>
    <mergeCell ref="I54:K56"/>
    <mergeCell ref="O54:Q56"/>
    <mergeCell ref="U54:W56"/>
    <mergeCell ref="AA54:AC56"/>
    <mergeCell ref="AG54:AI56"/>
    <mergeCell ref="AM54:AO56"/>
    <mergeCell ref="A49:H52"/>
    <mergeCell ref="AG49:AI49"/>
    <mergeCell ref="AM49:AO49"/>
    <mergeCell ref="AS49:AU49"/>
    <mergeCell ref="CM54:CO56"/>
    <mergeCell ref="CS54:CU56"/>
    <mergeCell ref="A55:H56"/>
    <mergeCell ref="BA55:BH56"/>
    <mergeCell ref="CM49:CO49"/>
    <mergeCell ref="CS49:CU49"/>
    <mergeCell ref="I50:K52"/>
    <mergeCell ref="O50:Q52"/>
    <mergeCell ref="U50:W52"/>
    <mergeCell ref="AA50:AC52"/>
    <mergeCell ref="CG49:CI49"/>
    <mergeCell ref="BO50:BQ52"/>
    <mergeCell ref="BU50:BW52"/>
    <mergeCell ref="CA50:CC52"/>
    <mergeCell ref="CG50:CI52"/>
    <mergeCell ref="I49:K49"/>
    <mergeCell ref="O49:Q49"/>
    <mergeCell ref="U49:W49"/>
    <mergeCell ref="AA49:AC49"/>
    <mergeCell ref="AG50:AI52"/>
    <mergeCell ref="AM50:AO52"/>
    <mergeCell ref="AS50:AU52"/>
    <mergeCell ref="BI50:BK52"/>
    <mergeCell ref="BA49:BH52"/>
    <mergeCell ref="BI49:BK49"/>
    <mergeCell ref="BO49:BQ49"/>
    <mergeCell ref="BU49:BW49"/>
    <mergeCell ref="CA49:C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4287" priority="279" stopIfTrue="1">
      <formula>OR(AS2=祝色)</formula>
    </cfRule>
  </conditionalFormatting>
  <conditionalFormatting sqref="O2:Q4">
    <cfRule type="expression" dxfId="14286" priority="280" stopIfTrue="1">
      <formula>OR(AND(WEEKDAY(O2)=1,MONTH(O2)&lt;&gt;MONTH(A5)),AND(OR(O2=祝色),MONTH(O2)&lt;&gt;MONTH(A5)))</formula>
    </cfRule>
    <cfRule type="expression" dxfId="14285" priority="281" stopIfTrue="1">
      <formula>MONTH(O2)&lt;&gt;MONTH(A5)</formula>
    </cfRule>
    <cfRule type="expression" dxfId="14284" priority="282" stopIfTrue="1">
      <formula>OR(O2=祝色)</formula>
    </cfRule>
  </conditionalFormatting>
  <conditionalFormatting sqref="U2:W4">
    <cfRule type="expression" dxfId="14283" priority="283" stopIfTrue="1">
      <formula>OR(AND(WEEKDAY(U2)=1,MONTH(U2)&lt;&gt;MONTH(A5)),AND(OR(U2=祝色),MONTH(U2)&lt;&gt;MONTH(A5)))</formula>
    </cfRule>
    <cfRule type="expression" dxfId="14282" priority="284" stopIfTrue="1">
      <formula>MONTH(U2)&lt;&gt;MONTH(A5)</formula>
    </cfRule>
    <cfRule type="expression" dxfId="14281" priority="285" stopIfTrue="1">
      <formula>OR(U2=祝色)</formula>
    </cfRule>
  </conditionalFormatting>
  <conditionalFormatting sqref="AA2:AC4">
    <cfRule type="expression" dxfId="14280" priority="286" stopIfTrue="1">
      <formula>OR(AND(WEEKDAY(AA2)=1,MONTH(AA2)&lt;&gt;MONTH(A5)),AND(OR(AA2=祝色),MONTH(AA2)&lt;&gt;MONTH(A5)))</formula>
    </cfRule>
    <cfRule type="expression" dxfId="14279" priority="287" stopIfTrue="1">
      <formula>MONTH(AA2)&lt;&gt;MONTH(A5)</formula>
    </cfRule>
    <cfRule type="expression" dxfId="14278" priority="288" stopIfTrue="1">
      <formula>OR(AA2=祝色)</formula>
    </cfRule>
  </conditionalFormatting>
  <conditionalFormatting sqref="AG2:AI4">
    <cfRule type="expression" dxfId="14277" priority="289" stopIfTrue="1">
      <formula>OR(AND(WEEKDAY(AG2)=1,MONTH(AG2)&lt;&gt;MONTH(A5)),AND(OR(AG2=祝色),MONTH(AG2)&lt;&gt;MONTH(A5)))</formula>
    </cfRule>
    <cfRule type="expression" dxfId="14276" priority="290" stopIfTrue="1">
      <formula>MONTH(AG2)&lt;&gt;MONTH(A5)</formula>
    </cfRule>
    <cfRule type="expression" dxfId="14275" priority="291" stopIfTrue="1">
      <formula>OR(AG2=祝色)</formula>
    </cfRule>
  </conditionalFormatting>
  <conditionalFormatting sqref="AM2:AO4">
    <cfRule type="expression" dxfId="14274" priority="292" stopIfTrue="1">
      <formula>OR(AND(WEEKDAY(AM2)=1,MONTH(AM2)&lt;&gt;MONTH(A5)),AND(OR(AM2=祝色),MONTH(AM2)&lt;&gt;MONTH(A5)))</formula>
    </cfRule>
    <cfRule type="expression" dxfId="14273" priority="293" stopIfTrue="1">
      <formula>MONTH(AM2)&lt;&gt;MONTH(A5)</formula>
    </cfRule>
    <cfRule type="expression" dxfId="14272" priority="294" stopIfTrue="1">
      <formula>OR(AM2=祝色)</formula>
    </cfRule>
  </conditionalFormatting>
  <conditionalFormatting sqref="I6:K8">
    <cfRule type="expression" dxfId="14271" priority="278" stopIfTrue="1">
      <formula>OR(I6=祝色)</formula>
    </cfRule>
  </conditionalFormatting>
  <conditionalFormatting sqref="O6:Q8">
    <cfRule type="expression" dxfId="14270" priority="277" stopIfTrue="1">
      <formula>OR(O6=祝色)</formula>
    </cfRule>
  </conditionalFormatting>
  <conditionalFormatting sqref="AS6:AU8">
    <cfRule type="expression" dxfId="14269" priority="276" stopIfTrue="1">
      <formula>OR(AS6=祝色)</formula>
    </cfRule>
  </conditionalFormatting>
  <conditionalFormatting sqref="U6:W8">
    <cfRule type="expression" dxfId="14268" priority="275" stopIfTrue="1">
      <formula>OR(U6=祝色)</formula>
    </cfRule>
  </conditionalFormatting>
  <conditionalFormatting sqref="AA6:AC8">
    <cfRule type="expression" dxfId="14267" priority="274" stopIfTrue="1">
      <formula>OR(AA6=祝色)</formula>
    </cfRule>
  </conditionalFormatting>
  <conditionalFormatting sqref="AG6:AI8">
    <cfRule type="expression" dxfId="14266" priority="273" stopIfTrue="1">
      <formula>OR(AG6=祝色)</formula>
    </cfRule>
  </conditionalFormatting>
  <conditionalFormatting sqref="AM6:AO8">
    <cfRule type="expression" dxfId="14265" priority="272" stopIfTrue="1">
      <formula>OR(AM6=祝色)</formula>
    </cfRule>
  </conditionalFormatting>
  <conditionalFormatting sqref="I10:K12">
    <cfRule type="expression" dxfId="14264" priority="271" stopIfTrue="1">
      <formula>OR(I10=祝色)</formula>
    </cfRule>
  </conditionalFormatting>
  <conditionalFormatting sqref="O10:Q12">
    <cfRule type="expression" dxfId="14263" priority="270" stopIfTrue="1">
      <formula>OR(O10=祝色)</formula>
    </cfRule>
  </conditionalFormatting>
  <conditionalFormatting sqref="AS10:AU12">
    <cfRule type="expression" dxfId="14262" priority="269" stopIfTrue="1">
      <formula>OR(AS10=祝色)</formula>
    </cfRule>
  </conditionalFormatting>
  <conditionalFormatting sqref="U10:W12">
    <cfRule type="expression" dxfId="14261" priority="268" stopIfTrue="1">
      <formula>OR(U10=祝色)</formula>
    </cfRule>
  </conditionalFormatting>
  <conditionalFormatting sqref="AA10:AC12">
    <cfRule type="expression" dxfId="14260" priority="267" stopIfTrue="1">
      <formula>OR(AA10=祝色)</formula>
    </cfRule>
  </conditionalFormatting>
  <conditionalFormatting sqref="AG10:AI12">
    <cfRule type="expression" dxfId="14259" priority="266" stopIfTrue="1">
      <formula>OR(AG10=祝色)</formula>
    </cfRule>
  </conditionalFormatting>
  <conditionalFormatting sqref="AM10:AO12">
    <cfRule type="expression" dxfId="14258" priority="265" stopIfTrue="1">
      <formula>OR(AM10=祝色)</formula>
    </cfRule>
  </conditionalFormatting>
  <conditionalFormatting sqref="I17:K19">
    <cfRule type="expression" dxfId="14257" priority="263" stopIfTrue="1">
      <formula>OR(I17=祝色)</formula>
    </cfRule>
  </conditionalFormatting>
  <conditionalFormatting sqref="O17:Q19">
    <cfRule type="expression" dxfId="14256" priority="264" stopIfTrue="1">
      <formula>OR(O17=祝色)</formula>
    </cfRule>
  </conditionalFormatting>
  <conditionalFormatting sqref="I13:K15">
    <cfRule type="expression" dxfId="14255" priority="262" stopIfTrue="1">
      <formula>OR(I13=祝色)</formula>
    </cfRule>
  </conditionalFormatting>
  <conditionalFormatting sqref="O13:Q15">
    <cfRule type="expression" dxfId="14254" priority="261" stopIfTrue="1">
      <formula>OR(O13=祝色)</formula>
    </cfRule>
  </conditionalFormatting>
  <conditionalFormatting sqref="AS13:AU15">
    <cfRule type="expression" dxfId="14253" priority="260" stopIfTrue="1">
      <formula>OR(AS13=祝色)</formula>
    </cfRule>
  </conditionalFormatting>
  <conditionalFormatting sqref="U13:W15">
    <cfRule type="expression" dxfId="14252" priority="259" stopIfTrue="1">
      <formula>OR(U13=祝色)</formula>
    </cfRule>
  </conditionalFormatting>
  <conditionalFormatting sqref="AA13:AC15">
    <cfRule type="expression" dxfId="14251" priority="258" stopIfTrue="1">
      <formula>OR(AA13=祝色)</formula>
    </cfRule>
  </conditionalFormatting>
  <conditionalFormatting sqref="AG13:AI15">
    <cfRule type="expression" dxfId="14250" priority="257" stopIfTrue="1">
      <formula>OR(AG13=祝色)</formula>
    </cfRule>
  </conditionalFormatting>
  <conditionalFormatting sqref="AM13:AO15">
    <cfRule type="expression" dxfId="14249" priority="256" stopIfTrue="1">
      <formula>OR(AM13=祝色)</formula>
    </cfRule>
  </conditionalFormatting>
  <conditionalFormatting sqref="I21:K23">
    <cfRule type="expression" dxfId="14248" priority="255" stopIfTrue="1">
      <formula>OR(I21=祝色)</formula>
    </cfRule>
  </conditionalFormatting>
  <conditionalFormatting sqref="U17:W19">
    <cfRule type="expression" dxfId="14247" priority="254" stopIfTrue="1">
      <formula>OR(U17=祝色)</formula>
    </cfRule>
  </conditionalFormatting>
  <conditionalFormatting sqref="AA17:AC19">
    <cfRule type="expression" dxfId="14246" priority="253" stopIfTrue="1">
      <formula>OR(AA17=祝色)</formula>
    </cfRule>
  </conditionalFormatting>
  <conditionalFormatting sqref="AG17:AI19">
    <cfRule type="expression" dxfId="14245" priority="252" stopIfTrue="1">
      <formula>OR(AG17=祝色)</formula>
    </cfRule>
  </conditionalFormatting>
  <conditionalFormatting sqref="AM17:AO19">
    <cfRule type="expression" dxfId="14244" priority="251" stopIfTrue="1">
      <formula>OR(AM17=祝色)</formula>
    </cfRule>
  </conditionalFormatting>
  <conditionalFormatting sqref="AS17:AU19">
    <cfRule type="expression" dxfId="14243" priority="250" stopIfTrue="1">
      <formula>OR(AS17=祝色)</formula>
    </cfRule>
  </conditionalFormatting>
  <conditionalFormatting sqref="O21:Q23">
    <cfRule type="expression" dxfId="14242" priority="249" stopIfTrue="1">
      <formula>OR(O21=祝色)</formula>
    </cfRule>
  </conditionalFormatting>
  <conditionalFormatting sqref="I2:K4">
    <cfRule type="expression" dxfId="14241" priority="246" stopIfTrue="1">
      <formula>OR(AND(WEEKDAY(I2)=1,MONTH(I2)&lt;&gt;MONTH(A5)),AND(OR(I2=祝色),MONTH(I2)&lt;&gt;MONTH(A5)))</formula>
    </cfRule>
    <cfRule type="expression" dxfId="14240" priority="247" stopIfTrue="1">
      <formula>MONTH(I2)&lt;&gt;MONTH(A5)</formula>
    </cfRule>
    <cfRule type="expression" dxfId="14239" priority="248" stopIfTrue="1">
      <formula>OR(I2=祝色)</formula>
    </cfRule>
  </conditionalFormatting>
  <conditionalFormatting sqref="CS2:CU4">
    <cfRule type="expression" dxfId="14238" priority="230" stopIfTrue="1">
      <formula>OR(CS2=祝色)</formula>
    </cfRule>
  </conditionalFormatting>
  <conditionalFormatting sqref="BO2:BQ4">
    <cfRule type="expression" dxfId="14237" priority="231" stopIfTrue="1">
      <formula>OR(AND(WEEKDAY(BO2)=1,MONTH(BO2)&lt;&gt;MONTH(BA5)),AND(OR(BO2=祝色),MONTH(BO2)&lt;&gt;MONTH(BA5)))</formula>
    </cfRule>
    <cfRule type="expression" dxfId="14236" priority="232" stopIfTrue="1">
      <formula>MONTH(BO2)&lt;&gt;MONTH(BA5)</formula>
    </cfRule>
    <cfRule type="expression" dxfId="14235" priority="233" stopIfTrue="1">
      <formula>OR(BO2=祝色)</formula>
    </cfRule>
  </conditionalFormatting>
  <conditionalFormatting sqref="BU2:BW4">
    <cfRule type="expression" dxfId="14234" priority="234" stopIfTrue="1">
      <formula>OR(AND(WEEKDAY(BU2)=1,MONTH(BU2)&lt;&gt;MONTH(BA5)),AND(OR(BU2=祝色),MONTH(BU2)&lt;&gt;MONTH(BA5)))</formula>
    </cfRule>
    <cfRule type="expression" dxfId="14233" priority="235" stopIfTrue="1">
      <formula>MONTH(BU2)&lt;&gt;MONTH(BA5)</formula>
    </cfRule>
    <cfRule type="expression" dxfId="14232" priority="236" stopIfTrue="1">
      <formula>OR(BU2=祝色)</formula>
    </cfRule>
  </conditionalFormatting>
  <conditionalFormatting sqref="CA2:CC4">
    <cfRule type="expression" dxfId="14231" priority="237" stopIfTrue="1">
      <formula>OR(AND(WEEKDAY(CA2)=1,MONTH(CA2)&lt;&gt;MONTH(BA5)),AND(OR(CA2=祝色),MONTH(CA2)&lt;&gt;MONTH(BA5)))</formula>
    </cfRule>
    <cfRule type="expression" dxfId="14230" priority="238" stopIfTrue="1">
      <formula>MONTH(CA2)&lt;&gt;MONTH(BA5)</formula>
    </cfRule>
    <cfRule type="expression" dxfId="14229" priority="239" stopIfTrue="1">
      <formula>OR(CA2=祝色)</formula>
    </cfRule>
  </conditionalFormatting>
  <conditionalFormatting sqref="CG2:CI4">
    <cfRule type="expression" dxfId="14228" priority="240" stopIfTrue="1">
      <formula>OR(AND(WEEKDAY(CG2)=1,MONTH(CG2)&lt;&gt;MONTH(BA5)),AND(OR(CG2=祝色),MONTH(CG2)&lt;&gt;MONTH(BA5)))</formula>
    </cfRule>
    <cfRule type="expression" dxfId="14227" priority="241" stopIfTrue="1">
      <formula>MONTH(CG2)&lt;&gt;MONTH(BA5)</formula>
    </cfRule>
    <cfRule type="expression" dxfId="14226" priority="242" stopIfTrue="1">
      <formula>OR(CG2=祝色)</formula>
    </cfRule>
  </conditionalFormatting>
  <conditionalFormatting sqref="CM2:CO4">
    <cfRule type="expression" dxfId="14225" priority="243" stopIfTrue="1">
      <formula>OR(AND(WEEKDAY(CM2)=1,MONTH(CM2)&lt;&gt;MONTH(BA5)),AND(OR(CM2=祝色),MONTH(CM2)&lt;&gt;MONTH(BA5)))</formula>
    </cfRule>
    <cfRule type="expression" dxfId="14224" priority="244" stopIfTrue="1">
      <formula>MONTH(CM2)&lt;&gt;MONTH(BA5)</formula>
    </cfRule>
    <cfRule type="expression" dxfId="14223" priority="245" stopIfTrue="1">
      <formula>OR(CM2=祝色)</formula>
    </cfRule>
  </conditionalFormatting>
  <conditionalFormatting sqref="BI6:BK8">
    <cfRule type="expression" dxfId="14222" priority="229" stopIfTrue="1">
      <formula>OR(BI6=祝色)</formula>
    </cfRule>
  </conditionalFormatting>
  <conditionalFormatting sqref="BO6:BQ8">
    <cfRule type="expression" dxfId="14221" priority="228" stopIfTrue="1">
      <formula>OR(BO6=祝色)</formula>
    </cfRule>
  </conditionalFormatting>
  <conditionalFormatting sqref="CS6:CU8">
    <cfRule type="expression" dxfId="14220" priority="227" stopIfTrue="1">
      <formula>OR(CS6=祝色)</formula>
    </cfRule>
  </conditionalFormatting>
  <conditionalFormatting sqref="BU6:BW8">
    <cfRule type="expression" dxfId="14219" priority="226" stopIfTrue="1">
      <formula>OR(BU6=祝色)</formula>
    </cfRule>
  </conditionalFormatting>
  <conditionalFormatting sqref="CA6:CC8">
    <cfRule type="expression" dxfId="14218" priority="225" stopIfTrue="1">
      <formula>OR(CA6=祝色)</formula>
    </cfRule>
  </conditionalFormatting>
  <conditionalFormatting sqref="CG6:CI8">
    <cfRule type="expression" dxfId="14217" priority="224" stopIfTrue="1">
      <formula>OR(CG6=祝色)</formula>
    </cfRule>
  </conditionalFormatting>
  <conditionalFormatting sqref="CM6:CO8">
    <cfRule type="expression" dxfId="14216" priority="223" stopIfTrue="1">
      <formula>OR(CM6=祝色)</formula>
    </cfRule>
  </conditionalFormatting>
  <conditionalFormatting sqref="BI10:BK12">
    <cfRule type="expression" dxfId="14215" priority="222" stopIfTrue="1">
      <formula>OR(BI10=祝色)</formula>
    </cfRule>
  </conditionalFormatting>
  <conditionalFormatting sqref="BO10:BQ12">
    <cfRule type="expression" dxfId="14214" priority="221" stopIfTrue="1">
      <formula>OR(BO10=祝色)</formula>
    </cfRule>
  </conditionalFormatting>
  <conditionalFormatting sqref="CS10:CU12">
    <cfRule type="expression" dxfId="14213" priority="220" stopIfTrue="1">
      <formula>OR(CS10=祝色)</formula>
    </cfRule>
  </conditionalFormatting>
  <conditionalFormatting sqref="BU10:BW12">
    <cfRule type="expression" dxfId="14212" priority="219" stopIfTrue="1">
      <formula>OR(BU10=祝色)</formula>
    </cfRule>
  </conditionalFormatting>
  <conditionalFormatting sqref="CA10:CC12">
    <cfRule type="expression" dxfId="14211" priority="218" stopIfTrue="1">
      <formula>OR(CA10=祝色)</formula>
    </cfRule>
  </conditionalFormatting>
  <conditionalFormatting sqref="CG10:CI12">
    <cfRule type="expression" dxfId="14210" priority="217" stopIfTrue="1">
      <formula>OR(CG10=祝色)</formula>
    </cfRule>
  </conditionalFormatting>
  <conditionalFormatting sqref="CM10:CO12">
    <cfRule type="expression" dxfId="14209" priority="216" stopIfTrue="1">
      <formula>OR(CM10=祝色)</formula>
    </cfRule>
  </conditionalFormatting>
  <conditionalFormatting sqref="BI17:BK19">
    <cfRule type="expression" dxfId="14208" priority="214" stopIfTrue="1">
      <formula>OR(BI17=祝色)</formula>
    </cfRule>
  </conditionalFormatting>
  <conditionalFormatting sqref="BO17:BQ19">
    <cfRule type="expression" dxfId="14207" priority="215" stopIfTrue="1">
      <formula>OR(BO17=祝色)</formula>
    </cfRule>
  </conditionalFormatting>
  <conditionalFormatting sqref="BI13:BK15">
    <cfRule type="expression" dxfId="14206" priority="213" stopIfTrue="1">
      <formula>OR(BI13=祝色)</formula>
    </cfRule>
  </conditionalFormatting>
  <conditionalFormatting sqref="BO13:BQ15">
    <cfRule type="expression" dxfId="14205" priority="212" stopIfTrue="1">
      <formula>OR(BO13=祝色)</formula>
    </cfRule>
  </conditionalFormatting>
  <conditionalFormatting sqref="CS13:CU15">
    <cfRule type="expression" dxfId="14204" priority="211" stopIfTrue="1">
      <formula>OR(CS13=祝色)</formula>
    </cfRule>
  </conditionalFormatting>
  <conditionalFormatting sqref="BU13:BW15">
    <cfRule type="expression" dxfId="14203" priority="210" stopIfTrue="1">
      <formula>OR(BU13=祝色)</formula>
    </cfRule>
  </conditionalFormatting>
  <conditionalFormatting sqref="CA13:CC15">
    <cfRule type="expression" dxfId="14202" priority="209" stopIfTrue="1">
      <formula>OR(CA13=祝色)</formula>
    </cfRule>
  </conditionalFormatting>
  <conditionalFormatting sqref="CG13:CI15">
    <cfRule type="expression" dxfId="14201" priority="208" stopIfTrue="1">
      <formula>OR(CG13=祝色)</formula>
    </cfRule>
  </conditionalFormatting>
  <conditionalFormatting sqref="CM13:CO15">
    <cfRule type="expression" dxfId="14200" priority="207" stopIfTrue="1">
      <formula>OR(CM13=祝色)</formula>
    </cfRule>
  </conditionalFormatting>
  <conditionalFormatting sqref="BI21:BK23">
    <cfRule type="expression" dxfId="14199" priority="206" stopIfTrue="1">
      <formula>OR(BI21=祝色)</formula>
    </cfRule>
  </conditionalFormatting>
  <conditionalFormatting sqref="BU17:BW19">
    <cfRule type="expression" dxfId="14198" priority="205" stopIfTrue="1">
      <formula>OR(BU17=祝色)</formula>
    </cfRule>
  </conditionalFormatting>
  <conditionalFormatting sqref="CA17:CC19">
    <cfRule type="expression" dxfId="14197" priority="204" stopIfTrue="1">
      <formula>OR(CA17=祝色)</formula>
    </cfRule>
  </conditionalFormatting>
  <conditionalFormatting sqref="CG17:CI19">
    <cfRule type="expression" dxfId="14196" priority="203" stopIfTrue="1">
      <formula>OR(CG17=祝色)</formula>
    </cfRule>
  </conditionalFormatting>
  <conditionalFormatting sqref="CM17:CO19">
    <cfRule type="expression" dxfId="14195" priority="202" stopIfTrue="1">
      <formula>OR(CM17=祝色)</formula>
    </cfRule>
  </conditionalFormatting>
  <conditionalFormatting sqref="CS17:CU19">
    <cfRule type="expression" dxfId="14194" priority="201" stopIfTrue="1">
      <formula>OR(CS17=祝色)</formula>
    </cfRule>
  </conditionalFormatting>
  <conditionalFormatting sqref="BO21:BQ23">
    <cfRule type="expression" dxfId="14193" priority="200" stopIfTrue="1">
      <formula>OR(BO21=祝色)</formula>
    </cfRule>
  </conditionalFormatting>
  <conditionalFormatting sqref="BI2:BK4">
    <cfRule type="expression" dxfId="14192" priority="197" stopIfTrue="1">
      <formula>OR(AND(WEEKDAY(BI2)=1,MONTH(BI2)&lt;&gt;MONTH(BA5)),AND(OR(BI2=祝色),MONTH(BI2)&lt;&gt;MONTH(BA5)))</formula>
    </cfRule>
    <cfRule type="expression" dxfId="14191" priority="198" stopIfTrue="1">
      <formula>MONTH(BI2)&lt;&gt;MONTH(BA5)</formula>
    </cfRule>
    <cfRule type="expression" dxfId="14190" priority="199" stopIfTrue="1">
      <formula>OR(BI2=祝色)</formula>
    </cfRule>
  </conditionalFormatting>
  <conditionalFormatting sqref="AS26:AU28">
    <cfRule type="expression" dxfId="14189" priority="178" stopIfTrue="1">
      <formula>OR(AS26=祝色)</formula>
    </cfRule>
  </conditionalFormatting>
  <conditionalFormatting sqref="I26:K28">
    <cfRule type="expression" dxfId="14188" priority="179" stopIfTrue="1">
      <formula>OR(AND(WEEKDAY(I26)=1,MONTH(I26)&lt;&gt;MONTH(A29)),AND(OR(I26=祝色),MONTH(I26)&lt;&gt;MONTH(A29)))</formula>
    </cfRule>
    <cfRule type="expression" dxfId="14187" priority="180" stopIfTrue="1">
      <formula>MONTH(I26)&lt;&gt;MONTH(A29)</formula>
    </cfRule>
    <cfRule type="expression" dxfId="14186" priority="181" stopIfTrue="1">
      <formula>OR(I26=祝色)</formula>
    </cfRule>
  </conditionalFormatting>
  <conditionalFormatting sqref="O26:Q28">
    <cfRule type="expression" dxfId="14185" priority="182" stopIfTrue="1">
      <formula>OR(AND(WEEKDAY(O26)=1,MONTH(O26)&lt;&gt;MONTH(A29)),AND(OR(O26=祝色),MONTH(O26)&lt;&gt;MONTH(A29)))</formula>
    </cfRule>
    <cfRule type="expression" dxfId="14184" priority="183" stopIfTrue="1">
      <formula>MONTH(O26)&lt;&gt;MONTH(A29)</formula>
    </cfRule>
    <cfRule type="expression" dxfId="14183" priority="184" stopIfTrue="1">
      <formula>OR(O26=祝色)</formula>
    </cfRule>
  </conditionalFormatting>
  <conditionalFormatting sqref="U26:W28">
    <cfRule type="expression" dxfId="14182" priority="185" stopIfTrue="1">
      <formula>OR(AND(WEEKDAY(U26)=1,MONTH(U26)&lt;&gt;MONTH(A29)),AND(OR(U26=祝色),MONTH(U26)&lt;&gt;MONTH(A29)))</formula>
    </cfRule>
    <cfRule type="expression" dxfId="14181" priority="186" stopIfTrue="1">
      <formula>MONTH(U26)&lt;&gt;MONTH(A29)</formula>
    </cfRule>
    <cfRule type="expression" dxfId="14180" priority="187" stopIfTrue="1">
      <formula>OR(U26=祝色)</formula>
    </cfRule>
  </conditionalFormatting>
  <conditionalFormatting sqref="AA26:AC28">
    <cfRule type="expression" dxfId="14179" priority="188" stopIfTrue="1">
      <formula>OR(AND(WEEKDAY(AA26)=1,MONTH(AA26)&lt;&gt;MONTH(A29)),AND(OR(AA26=祝色),MONTH(AA26)&lt;&gt;MONTH(A29)))</formula>
    </cfRule>
    <cfRule type="expression" dxfId="14178" priority="189" stopIfTrue="1">
      <formula>MONTH(AA26)&lt;&gt;MONTH(A29)</formula>
    </cfRule>
    <cfRule type="expression" dxfId="14177" priority="190" stopIfTrue="1">
      <formula>OR(AA26=祝色)</formula>
    </cfRule>
  </conditionalFormatting>
  <conditionalFormatting sqref="AG26:AI28">
    <cfRule type="expression" dxfId="14176" priority="191" stopIfTrue="1">
      <formula>OR(AND(WEEKDAY(AG26)=1,MONTH(AG26)&lt;&gt;MONTH(A29)),AND(OR(AG26=祝色),MONTH(AG26)&lt;&gt;MONTH(A29)))</formula>
    </cfRule>
    <cfRule type="expression" dxfId="14175" priority="192" stopIfTrue="1">
      <formula>MONTH(AG26)&lt;&gt;MONTH(A29)</formula>
    </cfRule>
    <cfRule type="expression" dxfId="14174" priority="193" stopIfTrue="1">
      <formula>OR(AG26=祝色)</formula>
    </cfRule>
  </conditionalFormatting>
  <conditionalFormatting sqref="AM26:AO28">
    <cfRule type="expression" dxfId="14173" priority="194" stopIfTrue="1">
      <formula>OR(AND(WEEKDAY(AM26)=1,MONTH(AM26)&lt;&gt;MONTH(A29)),AND(OR(AM26=祝色),MONTH(AM26)&lt;&gt;MONTH(A29)))</formula>
    </cfRule>
    <cfRule type="expression" dxfId="14172" priority="195" stopIfTrue="1">
      <formula>MONTH(AM26)&lt;&gt;MONTH(A29)</formula>
    </cfRule>
    <cfRule type="expression" dxfId="14171" priority="196" stopIfTrue="1">
      <formula>OR(AM26=祝色)</formula>
    </cfRule>
  </conditionalFormatting>
  <conditionalFormatting sqref="I30:K32">
    <cfRule type="expression" dxfId="14170" priority="177" stopIfTrue="1">
      <formula>OR(I30=祝色)</formula>
    </cfRule>
  </conditionalFormatting>
  <conditionalFormatting sqref="O30:Q32">
    <cfRule type="expression" dxfId="14169" priority="176" stopIfTrue="1">
      <formula>OR(O30=祝色)</formula>
    </cfRule>
  </conditionalFormatting>
  <conditionalFormatting sqref="AS30:AU32">
    <cfRule type="expression" dxfId="14168" priority="175" stopIfTrue="1">
      <formula>OR(AS30=祝色)</formula>
    </cfRule>
  </conditionalFormatting>
  <conditionalFormatting sqref="U30:W32">
    <cfRule type="expression" dxfId="14167" priority="174" stopIfTrue="1">
      <formula>OR(U30=祝色)</formula>
    </cfRule>
  </conditionalFormatting>
  <conditionalFormatting sqref="AA30:AC32">
    <cfRule type="expression" dxfId="14166" priority="173" stopIfTrue="1">
      <formula>OR(AA30=祝色)</formula>
    </cfRule>
  </conditionalFormatting>
  <conditionalFormatting sqref="AG30:AI32">
    <cfRule type="expression" dxfId="14165" priority="172" stopIfTrue="1">
      <formula>OR(AG30=祝色)</formula>
    </cfRule>
  </conditionalFormatting>
  <conditionalFormatting sqref="AM30:AO32">
    <cfRule type="expression" dxfId="14164" priority="171" stopIfTrue="1">
      <formula>OR(AM30=祝色)</formula>
    </cfRule>
  </conditionalFormatting>
  <conditionalFormatting sqref="I34:K36">
    <cfRule type="expression" dxfId="14163" priority="170" stopIfTrue="1">
      <formula>OR(I34=祝色)</formula>
    </cfRule>
  </conditionalFormatting>
  <conditionalFormatting sqref="O34:Q36">
    <cfRule type="expression" dxfId="14162" priority="169" stopIfTrue="1">
      <formula>OR(O34=祝色)</formula>
    </cfRule>
  </conditionalFormatting>
  <conditionalFormatting sqref="AS34:AU36">
    <cfRule type="expression" dxfId="14161" priority="168" stopIfTrue="1">
      <formula>OR(AS34=祝色)</formula>
    </cfRule>
  </conditionalFormatting>
  <conditionalFormatting sqref="U34:W36">
    <cfRule type="expression" dxfId="14160" priority="167" stopIfTrue="1">
      <formula>OR(U34=祝色)</formula>
    </cfRule>
  </conditionalFormatting>
  <conditionalFormatting sqref="AA34:AC36">
    <cfRule type="expression" dxfId="14159" priority="166" stopIfTrue="1">
      <formula>OR(AA34=祝色)</formula>
    </cfRule>
  </conditionalFormatting>
  <conditionalFormatting sqref="AG34:AI36">
    <cfRule type="expression" dxfId="14158" priority="165" stopIfTrue="1">
      <formula>OR(AG34=祝色)</formula>
    </cfRule>
  </conditionalFormatting>
  <conditionalFormatting sqref="AM34:AO36">
    <cfRule type="expression" dxfId="14157" priority="164" stopIfTrue="1">
      <formula>OR(AM34=祝色)</formula>
    </cfRule>
  </conditionalFormatting>
  <conditionalFormatting sqref="I37:K39">
    <cfRule type="expression" dxfId="14156" priority="163" stopIfTrue="1">
      <formula>OR(I37=祝色)</formula>
    </cfRule>
  </conditionalFormatting>
  <conditionalFormatting sqref="O37:Q39">
    <cfRule type="expression" dxfId="14155" priority="162" stopIfTrue="1">
      <formula>OR(O37=祝色)</formula>
    </cfRule>
  </conditionalFormatting>
  <conditionalFormatting sqref="AS37:AU39">
    <cfRule type="expression" dxfId="14154" priority="161" stopIfTrue="1">
      <formula>OR(AS37=祝色)</formula>
    </cfRule>
  </conditionalFormatting>
  <conditionalFormatting sqref="U37:W39">
    <cfRule type="expression" dxfId="14153" priority="160" stopIfTrue="1">
      <formula>OR(U37=祝色)</formula>
    </cfRule>
  </conditionalFormatting>
  <conditionalFormatting sqref="AA37:AC39">
    <cfRule type="expression" dxfId="14152" priority="159" stopIfTrue="1">
      <formula>OR(AA37=祝色)</formula>
    </cfRule>
  </conditionalFormatting>
  <conditionalFormatting sqref="AG37:AI39">
    <cfRule type="expression" dxfId="14151" priority="158" stopIfTrue="1">
      <formula>OR(AG37=祝色)</formula>
    </cfRule>
  </conditionalFormatting>
  <conditionalFormatting sqref="AM37:AO39">
    <cfRule type="expression" dxfId="14150" priority="157" stopIfTrue="1">
      <formula>OR(AM37=祝色)</formula>
    </cfRule>
  </conditionalFormatting>
  <conditionalFormatting sqref="I41:K43">
    <cfRule type="expression" dxfId="14149" priority="155" stopIfTrue="1">
      <formula>OR(I41=祝色)</formula>
    </cfRule>
  </conditionalFormatting>
  <conditionalFormatting sqref="O41:Q43">
    <cfRule type="expression" dxfId="14148" priority="156" stopIfTrue="1">
      <formula>OR(O41=祝色)</formula>
    </cfRule>
  </conditionalFormatting>
  <conditionalFormatting sqref="I45:K47">
    <cfRule type="expression" dxfId="14147" priority="154" stopIfTrue="1">
      <formula>OR(I45=祝色)</formula>
    </cfRule>
  </conditionalFormatting>
  <conditionalFormatting sqref="U41:W43">
    <cfRule type="expression" dxfId="14146" priority="153" stopIfTrue="1">
      <formula>OR(U41=祝色)</formula>
    </cfRule>
  </conditionalFormatting>
  <conditionalFormatting sqref="AA41:AC43">
    <cfRule type="expression" dxfId="14145" priority="152" stopIfTrue="1">
      <formula>OR(AA41=祝色)</formula>
    </cfRule>
  </conditionalFormatting>
  <conditionalFormatting sqref="AG41:AI43">
    <cfRule type="expression" dxfId="14144" priority="151" stopIfTrue="1">
      <formula>OR(AG41=祝色)</formula>
    </cfRule>
  </conditionalFormatting>
  <conditionalFormatting sqref="AM41:AO43">
    <cfRule type="expression" dxfId="14143" priority="150" stopIfTrue="1">
      <formula>OR(AM41=祝色)</formula>
    </cfRule>
  </conditionalFormatting>
  <conditionalFormatting sqref="AS41:AU43">
    <cfRule type="expression" dxfId="14142" priority="149" stopIfTrue="1">
      <formula>OR(AS41=祝色)</formula>
    </cfRule>
  </conditionalFormatting>
  <conditionalFormatting sqref="O45:Q47">
    <cfRule type="expression" dxfId="14141" priority="148" stopIfTrue="1">
      <formula>OR(O45=祝色)</formula>
    </cfRule>
  </conditionalFormatting>
  <conditionalFormatting sqref="CS26:CU28">
    <cfRule type="expression" dxfId="14140" priority="129" stopIfTrue="1">
      <formula>OR(CS26=祝色)</formula>
    </cfRule>
  </conditionalFormatting>
  <conditionalFormatting sqref="BI26:BK28">
    <cfRule type="expression" dxfId="14139" priority="130" stopIfTrue="1">
      <formula>OR(AND(WEEKDAY(BI26)=1,MONTH(BI26)&lt;&gt;MONTH(BA29)),AND(OR(BI26=祝色),MONTH(BI26)&lt;&gt;MONTH(BA29)))</formula>
    </cfRule>
    <cfRule type="expression" dxfId="14138" priority="131" stopIfTrue="1">
      <formula>MONTH(BI26)&lt;&gt;MONTH(BA29)</formula>
    </cfRule>
    <cfRule type="expression" dxfId="14137" priority="132" stopIfTrue="1">
      <formula>OR(BI26=祝色)</formula>
    </cfRule>
  </conditionalFormatting>
  <conditionalFormatting sqref="BO26:BQ28">
    <cfRule type="expression" dxfId="14136" priority="133" stopIfTrue="1">
      <formula>OR(AND(WEEKDAY(BO26)=1,MONTH(BO26)&lt;&gt;MONTH(BA29)),AND(OR(BO26=祝色),MONTH(BO26)&lt;&gt;MONTH(BA29)))</formula>
    </cfRule>
    <cfRule type="expression" dxfId="14135" priority="134" stopIfTrue="1">
      <formula>MONTH(BO26)&lt;&gt;MONTH(BA29)</formula>
    </cfRule>
    <cfRule type="expression" dxfId="14134" priority="135" stopIfTrue="1">
      <formula>OR(BO26=祝色)</formula>
    </cfRule>
  </conditionalFormatting>
  <conditionalFormatting sqref="BU26:BW28">
    <cfRule type="expression" dxfId="14133" priority="136" stopIfTrue="1">
      <formula>OR(AND(WEEKDAY(BU26)=1,MONTH(BU26)&lt;&gt;MONTH(BA29)),AND(OR(BU26=祝色),MONTH(BU26)&lt;&gt;MONTH(BA29)))</formula>
    </cfRule>
    <cfRule type="expression" dxfId="14132" priority="137" stopIfTrue="1">
      <formula>MONTH(BU26)&lt;&gt;MONTH(BA29)</formula>
    </cfRule>
    <cfRule type="expression" dxfId="14131" priority="138" stopIfTrue="1">
      <formula>OR(BU26=祝色)</formula>
    </cfRule>
  </conditionalFormatting>
  <conditionalFormatting sqref="CA26:CC28">
    <cfRule type="expression" dxfId="14130" priority="139" stopIfTrue="1">
      <formula>OR(AND(WEEKDAY(CA26)=1,MONTH(CA26)&lt;&gt;MONTH(BA29)),AND(OR(CA26=祝色),MONTH(CA26)&lt;&gt;MONTH(BA29)))</formula>
    </cfRule>
    <cfRule type="expression" dxfId="14129" priority="140" stopIfTrue="1">
      <formula>MONTH(CA26)&lt;&gt;MONTH(BA29)</formula>
    </cfRule>
    <cfRule type="expression" dxfId="14128" priority="141" stopIfTrue="1">
      <formula>OR(CA26=祝色)</formula>
    </cfRule>
  </conditionalFormatting>
  <conditionalFormatting sqref="CG26:CI28">
    <cfRule type="expression" dxfId="14127" priority="142" stopIfTrue="1">
      <formula>OR(AND(WEEKDAY(CG26)=1,MONTH(CG26)&lt;&gt;MONTH(BA29)),AND(OR(CG26=祝色),MONTH(CG26)&lt;&gt;MONTH(BA29)))</formula>
    </cfRule>
    <cfRule type="expression" dxfId="14126" priority="143" stopIfTrue="1">
      <formula>MONTH(CG26)&lt;&gt;MONTH(BA29)</formula>
    </cfRule>
    <cfRule type="expression" dxfId="14125" priority="144" stopIfTrue="1">
      <formula>OR(CG26=祝色)</formula>
    </cfRule>
  </conditionalFormatting>
  <conditionalFormatting sqref="CM26:CO28">
    <cfRule type="expression" dxfId="14124" priority="145" stopIfTrue="1">
      <formula>OR(AND(WEEKDAY(CM26)=1,MONTH(CM26)&lt;&gt;MONTH(BA29)),AND(OR(CM26=祝色),MONTH(CM26)&lt;&gt;MONTH(BA29)))</formula>
    </cfRule>
    <cfRule type="expression" dxfId="14123" priority="146" stopIfTrue="1">
      <formula>MONTH(CM26)&lt;&gt;MONTH(BA29)</formula>
    </cfRule>
    <cfRule type="expression" dxfId="14122" priority="147" stopIfTrue="1">
      <formula>OR(CM26=祝色)</formula>
    </cfRule>
  </conditionalFormatting>
  <conditionalFormatting sqref="BI30:BK32">
    <cfRule type="expression" dxfId="14121" priority="128" stopIfTrue="1">
      <formula>OR(BI30=祝色)</formula>
    </cfRule>
  </conditionalFormatting>
  <conditionalFormatting sqref="BO30:BQ32">
    <cfRule type="expression" dxfId="14120" priority="127" stopIfTrue="1">
      <formula>OR(BO30=祝色)</formula>
    </cfRule>
  </conditionalFormatting>
  <conditionalFormatting sqref="CS30:CU32">
    <cfRule type="expression" dxfId="14119" priority="126" stopIfTrue="1">
      <formula>OR(CS30=祝色)</formula>
    </cfRule>
  </conditionalFormatting>
  <conditionalFormatting sqref="BU30:BW32">
    <cfRule type="expression" dxfId="14118" priority="125" stopIfTrue="1">
      <formula>OR(BU30=祝色)</formula>
    </cfRule>
  </conditionalFormatting>
  <conditionalFormatting sqref="CA30:CC32">
    <cfRule type="expression" dxfId="14117" priority="124" stopIfTrue="1">
      <formula>OR(CA30=祝色)</formula>
    </cfRule>
  </conditionalFormatting>
  <conditionalFormatting sqref="CG30:CI32">
    <cfRule type="expression" dxfId="14116" priority="123" stopIfTrue="1">
      <formula>OR(CG30=祝色)</formula>
    </cfRule>
  </conditionalFormatting>
  <conditionalFormatting sqref="CM30:CO32">
    <cfRule type="expression" dxfId="14115" priority="122" stopIfTrue="1">
      <formula>OR(CM30=祝色)</formula>
    </cfRule>
  </conditionalFormatting>
  <conditionalFormatting sqref="BI34:BK36">
    <cfRule type="expression" dxfId="14114" priority="121" stopIfTrue="1">
      <formula>OR(BI34=祝色)</formula>
    </cfRule>
  </conditionalFormatting>
  <conditionalFormatting sqref="BO34:BQ36">
    <cfRule type="expression" dxfId="14113" priority="120" stopIfTrue="1">
      <formula>OR(BO34=祝色)</formula>
    </cfRule>
  </conditionalFormatting>
  <conditionalFormatting sqref="CS34:CU36">
    <cfRule type="expression" dxfId="14112" priority="119" stopIfTrue="1">
      <formula>OR(CS34=祝色)</formula>
    </cfRule>
  </conditionalFormatting>
  <conditionalFormatting sqref="BU34:BW36">
    <cfRule type="expression" dxfId="14111" priority="118" stopIfTrue="1">
      <formula>OR(BU34=祝色)</formula>
    </cfRule>
  </conditionalFormatting>
  <conditionalFormatting sqref="CA34:CC36">
    <cfRule type="expression" dxfId="14110" priority="117" stopIfTrue="1">
      <formula>OR(CA34=祝色)</formula>
    </cfRule>
  </conditionalFormatting>
  <conditionalFormatting sqref="CG34:CI36">
    <cfRule type="expression" dxfId="14109" priority="116" stopIfTrue="1">
      <formula>OR(CG34=祝色)</formula>
    </cfRule>
  </conditionalFormatting>
  <conditionalFormatting sqref="CM34:CO36">
    <cfRule type="expression" dxfId="14108" priority="115" stopIfTrue="1">
      <formula>OR(CM34=祝色)</formula>
    </cfRule>
  </conditionalFormatting>
  <conditionalFormatting sqref="BI37:BK39">
    <cfRule type="expression" dxfId="14107" priority="114" stopIfTrue="1">
      <formula>OR(BI37=祝色)</formula>
    </cfRule>
  </conditionalFormatting>
  <conditionalFormatting sqref="BO37:BQ39">
    <cfRule type="expression" dxfId="14106" priority="113" stopIfTrue="1">
      <formula>OR(BO37=祝色)</formula>
    </cfRule>
  </conditionalFormatting>
  <conditionalFormatting sqref="CS37:CU39">
    <cfRule type="expression" dxfId="14105" priority="112" stopIfTrue="1">
      <formula>OR(CS37=祝色)</formula>
    </cfRule>
  </conditionalFormatting>
  <conditionalFormatting sqref="BU37:BW39">
    <cfRule type="expression" dxfId="14104" priority="111" stopIfTrue="1">
      <formula>OR(BU37=祝色)</formula>
    </cfRule>
  </conditionalFormatting>
  <conditionalFormatting sqref="CA37:CC39">
    <cfRule type="expression" dxfId="14103" priority="110" stopIfTrue="1">
      <formula>OR(CA37=祝色)</formula>
    </cfRule>
  </conditionalFormatting>
  <conditionalFormatting sqref="CG37:CI39">
    <cfRule type="expression" dxfId="14102" priority="109" stopIfTrue="1">
      <formula>OR(CG37=祝色)</formula>
    </cfRule>
  </conditionalFormatting>
  <conditionalFormatting sqref="CM37:CO39">
    <cfRule type="expression" dxfId="14101" priority="108" stopIfTrue="1">
      <formula>OR(CM37=祝色)</formula>
    </cfRule>
  </conditionalFormatting>
  <conditionalFormatting sqref="BI41:BK43">
    <cfRule type="expression" dxfId="14100" priority="106" stopIfTrue="1">
      <formula>OR(BI41=祝色)</formula>
    </cfRule>
  </conditionalFormatting>
  <conditionalFormatting sqref="BO41:BQ43">
    <cfRule type="expression" dxfId="14099" priority="107" stopIfTrue="1">
      <formula>OR(BO41=祝色)</formula>
    </cfRule>
  </conditionalFormatting>
  <conditionalFormatting sqref="BI45:BK47">
    <cfRule type="expression" dxfId="14098" priority="105" stopIfTrue="1">
      <formula>OR(BI45=祝色)</formula>
    </cfRule>
  </conditionalFormatting>
  <conditionalFormatting sqref="BU41:BW43">
    <cfRule type="expression" dxfId="14097" priority="104" stopIfTrue="1">
      <formula>OR(BU41=祝色)</formula>
    </cfRule>
  </conditionalFormatting>
  <conditionalFormatting sqref="CA41:CC43">
    <cfRule type="expression" dxfId="14096" priority="103" stopIfTrue="1">
      <formula>OR(CA41=祝色)</formula>
    </cfRule>
  </conditionalFormatting>
  <conditionalFormatting sqref="CG41:CI43">
    <cfRule type="expression" dxfId="14095" priority="102" stopIfTrue="1">
      <formula>OR(CG41=祝色)</formula>
    </cfRule>
  </conditionalFormatting>
  <conditionalFormatting sqref="CM41:CO43">
    <cfRule type="expression" dxfId="14094" priority="101" stopIfTrue="1">
      <formula>OR(CM41=祝色)</formula>
    </cfRule>
  </conditionalFormatting>
  <conditionalFormatting sqref="CS41:CU43">
    <cfRule type="expression" dxfId="14093" priority="100" stopIfTrue="1">
      <formula>OR(CS41=祝色)</formula>
    </cfRule>
  </conditionalFormatting>
  <conditionalFormatting sqref="BO45:BQ47">
    <cfRule type="expression" dxfId="14092" priority="99" stopIfTrue="1">
      <formula>OR(BO45=祝色)</formula>
    </cfRule>
  </conditionalFormatting>
  <conditionalFormatting sqref="AS50:AU52">
    <cfRule type="expression" dxfId="14091" priority="80" stopIfTrue="1">
      <formula>OR(AS50=祝色)</formula>
    </cfRule>
  </conditionalFormatting>
  <conditionalFormatting sqref="I50:K52">
    <cfRule type="expression" dxfId="14090" priority="81" stopIfTrue="1">
      <formula>OR(AND(WEEKDAY(I50)=1,MONTH(I50)&lt;&gt;MONTH(A53)),AND(OR(I50=祝色),MONTH(I50)&lt;&gt;MONTH(A53)))</formula>
    </cfRule>
    <cfRule type="expression" dxfId="14089" priority="82" stopIfTrue="1">
      <formula>MONTH(I50)&lt;&gt;MONTH(A53)</formula>
    </cfRule>
    <cfRule type="expression" dxfId="14088" priority="83" stopIfTrue="1">
      <formula>OR(I50=祝色)</formula>
    </cfRule>
  </conditionalFormatting>
  <conditionalFormatting sqref="O50:Q52">
    <cfRule type="expression" dxfId="14087" priority="84" stopIfTrue="1">
      <formula>OR(AND(WEEKDAY(O50)=1,MONTH(O50)&lt;&gt;MONTH(A53)),AND(OR(O50=祝色),MONTH(O50)&lt;&gt;MONTH(A53)))</formula>
    </cfRule>
    <cfRule type="expression" dxfId="14086" priority="85" stopIfTrue="1">
      <formula>MONTH(O50)&lt;&gt;MONTH(A53)</formula>
    </cfRule>
    <cfRule type="expression" dxfId="14085" priority="86" stopIfTrue="1">
      <formula>OR(O50=祝色)</formula>
    </cfRule>
  </conditionalFormatting>
  <conditionalFormatting sqref="U50:W52">
    <cfRule type="expression" dxfId="14084" priority="87" stopIfTrue="1">
      <formula>OR(AND(WEEKDAY(U50)=1,MONTH(U50)&lt;&gt;MONTH(A53)),AND(OR(U50=祝色),MONTH(U50)&lt;&gt;MONTH(A53)))</formula>
    </cfRule>
    <cfRule type="expression" dxfId="14083" priority="88" stopIfTrue="1">
      <formula>MONTH(U50)&lt;&gt;MONTH(A53)</formula>
    </cfRule>
    <cfRule type="expression" dxfId="14082" priority="89" stopIfTrue="1">
      <formula>OR(U50=祝色)</formula>
    </cfRule>
  </conditionalFormatting>
  <conditionalFormatting sqref="AA50:AC52">
    <cfRule type="expression" dxfId="14081" priority="90" stopIfTrue="1">
      <formula>OR(AND(WEEKDAY(AA50)=1,MONTH(AA50)&lt;&gt;MONTH(A53)),AND(OR(AA50=祝色),MONTH(AA50)&lt;&gt;MONTH(A53)))</formula>
    </cfRule>
    <cfRule type="expression" dxfId="14080" priority="91" stopIfTrue="1">
      <formula>MONTH(AA50)&lt;&gt;MONTH(A53)</formula>
    </cfRule>
    <cfRule type="expression" dxfId="14079" priority="92" stopIfTrue="1">
      <formula>OR(AA50=祝色)</formula>
    </cfRule>
  </conditionalFormatting>
  <conditionalFormatting sqref="AG50:AI52">
    <cfRule type="expression" dxfId="14078" priority="93" stopIfTrue="1">
      <formula>OR(AND(WEEKDAY(AG50)=1,MONTH(AG50)&lt;&gt;MONTH(A53)),AND(OR(AG50=祝色),MONTH(AG50)&lt;&gt;MONTH(A53)))</formula>
    </cfRule>
    <cfRule type="expression" dxfId="14077" priority="94" stopIfTrue="1">
      <formula>MONTH(AG50)&lt;&gt;MONTH(A53)</formula>
    </cfRule>
    <cfRule type="expression" dxfId="14076" priority="95" stopIfTrue="1">
      <formula>OR(AG50=祝色)</formula>
    </cfRule>
  </conditionalFormatting>
  <conditionalFormatting sqref="AM50:AO52">
    <cfRule type="expression" dxfId="14075" priority="96" stopIfTrue="1">
      <formula>OR(AND(WEEKDAY(AM50)=1,MONTH(AM50)&lt;&gt;MONTH(A53)),AND(OR(AM50=祝色),MONTH(AM50)&lt;&gt;MONTH(A53)))</formula>
    </cfRule>
    <cfRule type="expression" dxfId="14074" priority="97" stopIfTrue="1">
      <formula>MONTH(AM50)&lt;&gt;MONTH(A53)</formula>
    </cfRule>
    <cfRule type="expression" dxfId="14073" priority="98" stopIfTrue="1">
      <formula>OR(AM50=祝色)</formula>
    </cfRule>
  </conditionalFormatting>
  <conditionalFormatting sqref="I54:K56">
    <cfRule type="expression" dxfId="14072" priority="79" stopIfTrue="1">
      <formula>OR(I54=祝色)</formula>
    </cfRule>
  </conditionalFormatting>
  <conditionalFormatting sqref="O54:Q56">
    <cfRule type="expression" dxfId="14071" priority="78" stopIfTrue="1">
      <formula>OR(O54=祝色)</formula>
    </cfRule>
  </conditionalFormatting>
  <conditionalFormatting sqref="AS54:AU56">
    <cfRule type="expression" dxfId="14070" priority="77" stopIfTrue="1">
      <formula>OR(AS54=祝色)</formula>
    </cfRule>
  </conditionalFormatting>
  <conditionalFormatting sqref="U54:W56">
    <cfRule type="expression" dxfId="14069" priority="76" stopIfTrue="1">
      <formula>OR(U54=祝色)</formula>
    </cfRule>
  </conditionalFormatting>
  <conditionalFormatting sqref="AA54:AC56">
    <cfRule type="expression" dxfId="14068" priority="75" stopIfTrue="1">
      <formula>OR(AA54=祝色)</formula>
    </cfRule>
  </conditionalFormatting>
  <conditionalFormatting sqref="AG54:AI56">
    <cfRule type="expression" dxfId="14067" priority="74" stopIfTrue="1">
      <formula>OR(AG54=祝色)</formula>
    </cfRule>
  </conditionalFormatting>
  <conditionalFormatting sqref="AM54:AO56">
    <cfRule type="expression" dxfId="14066" priority="73" stopIfTrue="1">
      <formula>OR(AM54=祝色)</formula>
    </cfRule>
  </conditionalFormatting>
  <conditionalFormatting sqref="I58:K60">
    <cfRule type="expression" dxfId="14065" priority="72" stopIfTrue="1">
      <formula>OR(I58=祝色)</formula>
    </cfRule>
  </conditionalFormatting>
  <conditionalFormatting sqref="O58:Q60">
    <cfRule type="expression" dxfId="14064" priority="71" stopIfTrue="1">
      <formula>OR(O58=祝色)</formula>
    </cfRule>
  </conditionalFormatting>
  <conditionalFormatting sqref="AS58:AU60">
    <cfRule type="expression" dxfId="14063" priority="70" stopIfTrue="1">
      <formula>OR(AS58=祝色)</formula>
    </cfRule>
  </conditionalFormatting>
  <conditionalFormatting sqref="U58:W60">
    <cfRule type="expression" dxfId="14062" priority="69" stopIfTrue="1">
      <formula>OR(U58=祝色)</formula>
    </cfRule>
  </conditionalFormatting>
  <conditionalFormatting sqref="AA58:AC60">
    <cfRule type="expression" dxfId="14061" priority="68" stopIfTrue="1">
      <formula>OR(AA58=祝色)</formula>
    </cfRule>
  </conditionalFormatting>
  <conditionalFormatting sqref="AG58:AI60">
    <cfRule type="expression" dxfId="14060" priority="67" stopIfTrue="1">
      <formula>OR(AG58=祝色)</formula>
    </cfRule>
  </conditionalFormatting>
  <conditionalFormatting sqref="AM58:AO60">
    <cfRule type="expression" dxfId="14059" priority="66" stopIfTrue="1">
      <formula>OR(AM58=祝色)</formula>
    </cfRule>
  </conditionalFormatting>
  <conditionalFormatting sqref="I61:K63">
    <cfRule type="expression" dxfId="14058" priority="65" stopIfTrue="1">
      <formula>OR(I61=祝色)</formula>
    </cfRule>
  </conditionalFormatting>
  <conditionalFormatting sqref="O61:Q63">
    <cfRule type="expression" dxfId="14057" priority="64" stopIfTrue="1">
      <formula>OR(O61=祝色)</formula>
    </cfRule>
  </conditionalFormatting>
  <conditionalFormatting sqref="AS61:AU63">
    <cfRule type="expression" dxfId="14056" priority="63" stopIfTrue="1">
      <formula>OR(AS61=祝色)</formula>
    </cfRule>
  </conditionalFormatting>
  <conditionalFormatting sqref="U61:W63">
    <cfRule type="expression" dxfId="14055" priority="62" stopIfTrue="1">
      <formula>OR(U61=祝色)</formula>
    </cfRule>
  </conditionalFormatting>
  <conditionalFormatting sqref="AA61:AC63">
    <cfRule type="expression" dxfId="14054" priority="61" stopIfTrue="1">
      <formula>OR(AA61=祝色)</formula>
    </cfRule>
  </conditionalFormatting>
  <conditionalFormatting sqref="AG61:AI63">
    <cfRule type="expression" dxfId="14053" priority="60" stopIfTrue="1">
      <formula>OR(AG61=祝色)</formula>
    </cfRule>
  </conditionalFormatting>
  <conditionalFormatting sqref="AM61:AO63">
    <cfRule type="expression" dxfId="14052" priority="59" stopIfTrue="1">
      <formula>OR(AM61=祝色)</formula>
    </cfRule>
  </conditionalFormatting>
  <conditionalFormatting sqref="I65:K67">
    <cfRule type="expression" dxfId="14051" priority="57" stopIfTrue="1">
      <formula>OR(I65=祝色)</formula>
    </cfRule>
  </conditionalFormatting>
  <conditionalFormatting sqref="O65:Q67">
    <cfRule type="expression" dxfId="14050" priority="58" stopIfTrue="1">
      <formula>OR(O65=祝色)</formula>
    </cfRule>
  </conditionalFormatting>
  <conditionalFormatting sqref="I69:K71">
    <cfRule type="expression" dxfId="14049" priority="56" stopIfTrue="1">
      <formula>OR(I69=祝色)</formula>
    </cfRule>
  </conditionalFormatting>
  <conditionalFormatting sqref="U65:W67">
    <cfRule type="expression" dxfId="14048" priority="55" stopIfTrue="1">
      <formula>OR(U65=祝色)</formula>
    </cfRule>
  </conditionalFormatting>
  <conditionalFormatting sqref="AA65:AC67">
    <cfRule type="expression" dxfId="14047" priority="54" stopIfTrue="1">
      <formula>OR(AA65=祝色)</formula>
    </cfRule>
  </conditionalFormatting>
  <conditionalFormatting sqref="AG65:AI67">
    <cfRule type="expression" dxfId="14046" priority="53" stopIfTrue="1">
      <formula>OR(AG65=祝色)</formula>
    </cfRule>
  </conditionalFormatting>
  <conditionalFormatting sqref="AM65:AO67">
    <cfRule type="expression" dxfId="14045" priority="52" stopIfTrue="1">
      <formula>OR(AM65=祝色)</formula>
    </cfRule>
  </conditionalFormatting>
  <conditionalFormatting sqref="AS65:AU67">
    <cfRule type="expression" dxfId="14044" priority="51" stopIfTrue="1">
      <formula>OR(AS65=祝色)</formula>
    </cfRule>
  </conditionalFormatting>
  <conditionalFormatting sqref="O69:Q71">
    <cfRule type="expression" dxfId="14043" priority="50" stopIfTrue="1">
      <formula>OR(O69=祝色)</formula>
    </cfRule>
  </conditionalFormatting>
  <conditionalFormatting sqref="CS50:CU52">
    <cfRule type="expression" dxfId="14042" priority="31" stopIfTrue="1">
      <formula>OR(CS50=祝色)</formula>
    </cfRule>
  </conditionalFormatting>
  <conditionalFormatting sqref="BI50:BK52">
    <cfRule type="expression" dxfId="14041" priority="32" stopIfTrue="1">
      <formula>OR(AND(WEEKDAY(BI50)=1,MONTH(BI50)&lt;&gt;MONTH(BA53)),AND(OR(BI50=祝色),MONTH(BI50)&lt;&gt;MONTH(BA53)))</formula>
    </cfRule>
    <cfRule type="expression" dxfId="14040" priority="33" stopIfTrue="1">
      <formula>MONTH(BI50)&lt;&gt;MONTH(BA53)</formula>
    </cfRule>
    <cfRule type="expression" dxfId="14039" priority="34" stopIfTrue="1">
      <formula>OR(BI50=祝色)</formula>
    </cfRule>
  </conditionalFormatting>
  <conditionalFormatting sqref="BO50:BQ52">
    <cfRule type="expression" dxfId="14038" priority="35" stopIfTrue="1">
      <formula>OR(AND(WEEKDAY(BO50)=1,MONTH(BO50)&lt;&gt;MONTH(BA53)),AND(OR(BO50=祝色),MONTH(BO50)&lt;&gt;MONTH(BA53)))</formula>
    </cfRule>
    <cfRule type="expression" dxfId="14037" priority="36" stopIfTrue="1">
      <formula>MONTH(BO50)&lt;&gt;MONTH(BA53)</formula>
    </cfRule>
    <cfRule type="expression" dxfId="14036" priority="37" stopIfTrue="1">
      <formula>OR(BO50=祝色)</formula>
    </cfRule>
  </conditionalFormatting>
  <conditionalFormatting sqref="BU50:BW52">
    <cfRule type="expression" dxfId="14035" priority="38" stopIfTrue="1">
      <formula>OR(AND(WEEKDAY(BU50)=1,MONTH(BU50)&lt;&gt;MONTH(BA53)),AND(OR(BU50=祝色),MONTH(BU50)&lt;&gt;MONTH(BA53)))</formula>
    </cfRule>
    <cfRule type="expression" dxfId="14034" priority="39" stopIfTrue="1">
      <formula>MONTH(BU50)&lt;&gt;MONTH(BA53)</formula>
    </cfRule>
    <cfRule type="expression" dxfId="14033" priority="40" stopIfTrue="1">
      <formula>OR(BU50=祝色)</formula>
    </cfRule>
  </conditionalFormatting>
  <conditionalFormatting sqref="CA50:CC52">
    <cfRule type="expression" dxfId="14032" priority="41" stopIfTrue="1">
      <formula>OR(AND(WEEKDAY(CA50)=1,MONTH(CA50)&lt;&gt;MONTH(BA53)),AND(OR(CA50=祝色),MONTH(CA50)&lt;&gt;MONTH(BA53)))</formula>
    </cfRule>
    <cfRule type="expression" dxfId="14031" priority="42" stopIfTrue="1">
      <formula>MONTH(CA50)&lt;&gt;MONTH(BA53)</formula>
    </cfRule>
    <cfRule type="expression" dxfId="14030" priority="43" stopIfTrue="1">
      <formula>OR(CA50=祝色)</formula>
    </cfRule>
  </conditionalFormatting>
  <conditionalFormatting sqref="CG50:CI52">
    <cfRule type="expression" dxfId="14029" priority="44" stopIfTrue="1">
      <formula>OR(AND(WEEKDAY(CG50)=1,MONTH(CG50)&lt;&gt;MONTH(BA53)),AND(OR(CG50=祝色),MONTH(CG50)&lt;&gt;MONTH(BA53)))</formula>
    </cfRule>
    <cfRule type="expression" dxfId="14028" priority="45" stopIfTrue="1">
      <formula>MONTH(CG50)&lt;&gt;MONTH(BA53)</formula>
    </cfRule>
    <cfRule type="expression" dxfId="14027" priority="46" stopIfTrue="1">
      <formula>OR(CG50=祝色)</formula>
    </cfRule>
  </conditionalFormatting>
  <conditionalFormatting sqref="CM50:CO52">
    <cfRule type="expression" dxfId="14026" priority="47" stopIfTrue="1">
      <formula>OR(AND(WEEKDAY(CM50)=1,MONTH(CM50)&lt;&gt;MONTH(BA53)),AND(OR(CM50=祝色),MONTH(CM50)&lt;&gt;MONTH(BA53)))</formula>
    </cfRule>
    <cfRule type="expression" dxfId="14025" priority="48" stopIfTrue="1">
      <formula>MONTH(CM50)&lt;&gt;MONTH(BA53)</formula>
    </cfRule>
    <cfRule type="expression" dxfId="14024" priority="49" stopIfTrue="1">
      <formula>OR(CM50=祝色)</formula>
    </cfRule>
  </conditionalFormatting>
  <conditionalFormatting sqref="BI54:BK56">
    <cfRule type="expression" dxfId="14023" priority="30" stopIfTrue="1">
      <formula>OR(BI54=祝色)</formula>
    </cfRule>
  </conditionalFormatting>
  <conditionalFormatting sqref="BO54:BQ56">
    <cfRule type="expression" dxfId="14022" priority="29" stopIfTrue="1">
      <formula>OR(BO54=祝色)</formula>
    </cfRule>
  </conditionalFormatting>
  <conditionalFormatting sqref="CS54:CU56">
    <cfRule type="expression" dxfId="14021" priority="28" stopIfTrue="1">
      <formula>OR(CS54=祝色)</formula>
    </cfRule>
  </conditionalFormatting>
  <conditionalFormatting sqref="BU54:BW56">
    <cfRule type="expression" dxfId="14020" priority="27" stopIfTrue="1">
      <formula>OR(BU54=祝色)</formula>
    </cfRule>
  </conditionalFormatting>
  <conditionalFormatting sqref="CA54:CC56">
    <cfRule type="expression" dxfId="14019" priority="26" stopIfTrue="1">
      <formula>OR(CA54=祝色)</formula>
    </cfRule>
  </conditionalFormatting>
  <conditionalFormatting sqref="CG54:CI56">
    <cfRule type="expression" dxfId="14018" priority="25" stopIfTrue="1">
      <formula>OR(CG54=祝色)</formula>
    </cfRule>
  </conditionalFormatting>
  <conditionalFormatting sqref="CM54:CO56">
    <cfRule type="expression" dxfId="14017" priority="24" stopIfTrue="1">
      <formula>OR(CM54=祝色)</formula>
    </cfRule>
  </conditionalFormatting>
  <conditionalFormatting sqref="BI58:BK60">
    <cfRule type="expression" dxfId="14016" priority="23" stopIfTrue="1">
      <formula>OR(BI58=祝色)</formula>
    </cfRule>
  </conditionalFormatting>
  <conditionalFormatting sqref="BO58:BQ60">
    <cfRule type="expression" dxfId="14015" priority="22" stopIfTrue="1">
      <formula>OR(BO58=祝色)</formula>
    </cfRule>
  </conditionalFormatting>
  <conditionalFormatting sqref="CS58:CU60">
    <cfRule type="expression" dxfId="14014" priority="21" stopIfTrue="1">
      <formula>OR(CS58=祝色)</formula>
    </cfRule>
  </conditionalFormatting>
  <conditionalFormatting sqref="BU58:BW60">
    <cfRule type="expression" dxfId="14013" priority="20" stopIfTrue="1">
      <formula>OR(BU58=祝色)</formula>
    </cfRule>
  </conditionalFormatting>
  <conditionalFormatting sqref="CA58:CC60">
    <cfRule type="expression" dxfId="14012" priority="19" stopIfTrue="1">
      <formula>OR(CA58=祝色)</formula>
    </cfRule>
  </conditionalFormatting>
  <conditionalFormatting sqref="CG58:CI60">
    <cfRule type="expression" dxfId="14011" priority="18" stopIfTrue="1">
      <formula>OR(CG58=祝色)</formula>
    </cfRule>
  </conditionalFormatting>
  <conditionalFormatting sqref="CM58:CO60">
    <cfRule type="expression" dxfId="14010" priority="17" stopIfTrue="1">
      <formula>OR(CM58=祝色)</formula>
    </cfRule>
  </conditionalFormatting>
  <conditionalFormatting sqref="BI61:BK63">
    <cfRule type="expression" dxfId="14009" priority="16" stopIfTrue="1">
      <formula>OR(BI61=祝色)</formula>
    </cfRule>
  </conditionalFormatting>
  <conditionalFormatting sqref="BO61:BQ63">
    <cfRule type="expression" dxfId="14008" priority="15" stopIfTrue="1">
      <formula>OR(BO61=祝色)</formula>
    </cfRule>
  </conditionalFormatting>
  <conditionalFormatting sqref="CS61:CU63">
    <cfRule type="expression" dxfId="14007" priority="14" stopIfTrue="1">
      <formula>OR(CS61=祝色)</formula>
    </cfRule>
  </conditionalFormatting>
  <conditionalFormatting sqref="BU61:BW63">
    <cfRule type="expression" dxfId="14006" priority="13" stopIfTrue="1">
      <formula>OR(BU61=祝色)</formula>
    </cfRule>
  </conditionalFormatting>
  <conditionalFormatting sqref="CA61:CC63">
    <cfRule type="expression" dxfId="14005" priority="12" stopIfTrue="1">
      <formula>OR(CA61=祝色)</formula>
    </cfRule>
  </conditionalFormatting>
  <conditionalFormatting sqref="CG61:CI63">
    <cfRule type="expression" dxfId="14004" priority="11" stopIfTrue="1">
      <formula>OR(CG61=祝色)</formula>
    </cfRule>
  </conditionalFormatting>
  <conditionalFormatting sqref="CM61:CO63">
    <cfRule type="expression" dxfId="14003" priority="10" stopIfTrue="1">
      <formula>OR(CM61=祝色)</formula>
    </cfRule>
  </conditionalFormatting>
  <conditionalFormatting sqref="BI65:BK67">
    <cfRule type="expression" dxfId="14002" priority="8" stopIfTrue="1">
      <formula>OR(BI65=祝色)</formula>
    </cfRule>
  </conditionalFormatting>
  <conditionalFormatting sqref="BO65:BQ67">
    <cfRule type="expression" dxfId="14001" priority="9" stopIfTrue="1">
      <formula>OR(BO65=祝色)</formula>
    </cfRule>
  </conditionalFormatting>
  <conditionalFormatting sqref="BI69:BK71">
    <cfRule type="expression" dxfId="14000" priority="7" stopIfTrue="1">
      <formula>OR(BI69=祝色)</formula>
    </cfRule>
  </conditionalFormatting>
  <conditionalFormatting sqref="BU65:BW67">
    <cfRule type="expression" dxfId="13999" priority="6" stopIfTrue="1">
      <formula>OR(BU65=祝色)</formula>
    </cfRule>
  </conditionalFormatting>
  <conditionalFormatting sqref="CA65:CC67">
    <cfRule type="expression" dxfId="13998" priority="5" stopIfTrue="1">
      <formula>OR(CA65=祝色)</formula>
    </cfRule>
  </conditionalFormatting>
  <conditionalFormatting sqref="CG65:CI67">
    <cfRule type="expression" dxfId="13997" priority="4" stopIfTrue="1">
      <formula>OR(CG65=祝色)</formula>
    </cfRule>
  </conditionalFormatting>
  <conditionalFormatting sqref="CM65:CO67">
    <cfRule type="expression" dxfId="13996" priority="3" stopIfTrue="1">
      <formula>OR(CM65=祝色)</formula>
    </cfRule>
  </conditionalFormatting>
  <conditionalFormatting sqref="CS65:CU67">
    <cfRule type="expression" dxfId="13995" priority="2" stopIfTrue="1">
      <formula>OR(CS65=祝色)</formula>
    </cfRule>
  </conditionalFormatting>
  <conditionalFormatting sqref="BO69:BQ71">
    <cfRule type="expression" dxfId="13994"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CX71"/>
  <sheetViews>
    <sheetView zoomScale="25" zoomScaleNormal="25" workbookViewId="0">
      <selection activeCell="AY2" sqref="AY2"/>
    </sheetView>
  </sheetViews>
  <sheetFormatPr defaultRowHeight="13.5"/>
  <cols>
    <col min="1" max="4" width="2.375" customWidth="1"/>
    <col min="5" max="6" width="2" customWidth="1"/>
    <col min="7" max="8" width="2.125" customWidth="1"/>
    <col min="9" max="11" width="4.25" customWidth="1"/>
    <col min="12" max="13" width="7.125" customWidth="1"/>
    <col min="14" max="14" width="6.875" customWidth="1"/>
    <col min="15" max="17" width="4.25" customWidth="1"/>
    <col min="18" max="19" width="7.125" customWidth="1"/>
    <col min="20" max="20" width="6.875" customWidth="1"/>
    <col min="21" max="23" width="4.25" customWidth="1"/>
    <col min="24" max="25" width="7.125" customWidth="1"/>
    <col min="26" max="26" width="6.875" customWidth="1"/>
    <col min="27" max="29" width="4.25" customWidth="1"/>
    <col min="30" max="31" width="7.125" customWidth="1"/>
    <col min="32" max="32" width="6.875" customWidth="1"/>
    <col min="33" max="35" width="4.25" customWidth="1"/>
    <col min="36" max="37" width="7.125" customWidth="1"/>
    <col min="38" max="38" width="6.875" customWidth="1"/>
    <col min="39" max="41" width="4.25" customWidth="1"/>
    <col min="42" max="43" width="7.125" customWidth="1"/>
    <col min="44" max="44" width="6.875" customWidth="1"/>
    <col min="45" max="47" width="4.25" customWidth="1"/>
    <col min="48" max="49" width="7.125" customWidth="1"/>
    <col min="50" max="50" width="6.875" customWidth="1"/>
    <col min="51" max="52" width="7.625" customWidth="1"/>
    <col min="53" max="56" width="2.375" customWidth="1"/>
    <col min="57" max="58" width="2" customWidth="1"/>
    <col min="59" max="60" width="2.125" customWidth="1"/>
    <col min="61" max="63" width="4.25" customWidth="1"/>
    <col min="64" max="65" width="7.125" customWidth="1"/>
    <col min="66" max="66" width="6.875" customWidth="1"/>
    <col min="67" max="69" width="4.25" customWidth="1"/>
    <col min="70" max="71" width="7.125" customWidth="1"/>
    <col min="72" max="72" width="6.875" customWidth="1"/>
    <col min="73" max="75" width="4.25" customWidth="1"/>
    <col min="76" max="77" width="7.125" customWidth="1"/>
    <col min="78" max="78" width="6.875" customWidth="1"/>
    <col min="79" max="81" width="4.25" customWidth="1"/>
    <col min="82" max="83" width="7.125" customWidth="1"/>
    <col min="84" max="84" width="6.875" customWidth="1"/>
    <col min="85" max="87" width="4.25" customWidth="1"/>
    <col min="88" max="89" width="7.125" customWidth="1"/>
    <col min="90" max="90" width="6.875" customWidth="1"/>
    <col min="91" max="93" width="4.25" customWidth="1"/>
    <col min="94" max="95" width="7.125" customWidth="1"/>
    <col min="96" max="96" width="6.875" customWidth="1"/>
    <col min="97" max="99" width="4.25" customWidth="1"/>
    <col min="100" max="101" width="7.125" customWidth="1"/>
    <col min="102" max="102" width="6.875" customWidth="1"/>
  </cols>
  <sheetData>
    <row r="1" spans="1:102" ht="25.5" customHeight="1">
      <c r="A1" s="1102">
        <f>A5</f>
        <v>46204</v>
      </c>
      <c r="B1" s="1103"/>
      <c r="C1" s="1103"/>
      <c r="D1" s="1103"/>
      <c r="E1" s="1103"/>
      <c r="F1" s="1103"/>
      <c r="G1" s="1103"/>
      <c r="H1" s="1104"/>
      <c r="I1" s="1111" t="s">
        <v>226</v>
      </c>
      <c r="J1" s="1111"/>
      <c r="K1" s="1111"/>
      <c r="L1" s="128" t="s">
        <v>456</v>
      </c>
      <c r="M1" s="91"/>
      <c r="N1" s="92"/>
      <c r="O1" s="1112" t="s">
        <v>282</v>
      </c>
      <c r="P1" s="1113"/>
      <c r="Q1" s="1113"/>
      <c r="R1" s="137" t="s">
        <v>427</v>
      </c>
      <c r="S1" s="105"/>
      <c r="T1" s="106"/>
      <c r="U1" s="1114" t="s">
        <v>52</v>
      </c>
      <c r="V1" s="1115"/>
      <c r="W1" s="1115"/>
      <c r="X1" s="129" t="s">
        <v>452</v>
      </c>
      <c r="Y1" s="107"/>
      <c r="Z1" s="108"/>
      <c r="AA1" s="1112" t="s">
        <v>48</v>
      </c>
      <c r="AB1" s="1113"/>
      <c r="AC1" s="1113"/>
      <c r="AD1" s="137" t="s">
        <v>453</v>
      </c>
      <c r="AE1" s="105"/>
      <c r="AF1" s="106"/>
      <c r="AG1" s="1114" t="s">
        <v>49</v>
      </c>
      <c r="AH1" s="1115"/>
      <c r="AI1" s="1115"/>
      <c r="AJ1" s="129" t="s">
        <v>433</v>
      </c>
      <c r="AK1" s="107"/>
      <c r="AL1" s="108"/>
      <c r="AM1" s="1112" t="s">
        <v>50</v>
      </c>
      <c r="AN1" s="1113"/>
      <c r="AO1" s="1113"/>
      <c r="AP1" s="137" t="s">
        <v>454</v>
      </c>
      <c r="AQ1" s="105"/>
      <c r="AR1" s="106"/>
      <c r="AS1" s="1125" t="s">
        <v>53</v>
      </c>
      <c r="AT1" s="1126"/>
      <c r="AU1" s="1126"/>
      <c r="AV1" s="130" t="s">
        <v>457</v>
      </c>
      <c r="AW1" s="93"/>
      <c r="AX1" s="94"/>
      <c r="BA1" s="1102">
        <f>BA5</f>
        <v>46296</v>
      </c>
      <c r="BB1" s="1103"/>
      <c r="BC1" s="1103"/>
      <c r="BD1" s="1103"/>
      <c r="BE1" s="1103"/>
      <c r="BF1" s="1103"/>
      <c r="BG1" s="1103"/>
      <c r="BH1" s="1104"/>
      <c r="BI1" s="1111" t="s">
        <v>226</v>
      </c>
      <c r="BJ1" s="1111"/>
      <c r="BK1" s="1111"/>
      <c r="BL1" s="128" t="s">
        <v>425</v>
      </c>
      <c r="BM1" s="91"/>
      <c r="BN1" s="92"/>
      <c r="BO1" s="1112" t="s">
        <v>282</v>
      </c>
      <c r="BP1" s="1113"/>
      <c r="BQ1" s="1113"/>
      <c r="BR1" s="137" t="s">
        <v>458</v>
      </c>
      <c r="BS1" s="105"/>
      <c r="BT1" s="106"/>
      <c r="BU1" s="1114" t="s">
        <v>52</v>
      </c>
      <c r="BV1" s="1115"/>
      <c r="BW1" s="1115"/>
      <c r="BX1" s="129" t="s">
        <v>459</v>
      </c>
      <c r="BY1" s="107"/>
      <c r="BZ1" s="108"/>
      <c r="CA1" s="1112" t="s">
        <v>48</v>
      </c>
      <c r="CB1" s="1113"/>
      <c r="CC1" s="1113"/>
      <c r="CD1" s="137" t="s">
        <v>453</v>
      </c>
      <c r="CE1" s="105"/>
      <c r="CF1" s="106"/>
      <c r="CG1" s="1114" t="s">
        <v>49</v>
      </c>
      <c r="CH1" s="1115"/>
      <c r="CI1" s="1115"/>
      <c r="CJ1" s="129" t="s">
        <v>433</v>
      </c>
      <c r="CK1" s="107"/>
      <c r="CL1" s="108"/>
      <c r="CM1" s="1112" t="s">
        <v>50</v>
      </c>
      <c r="CN1" s="1113"/>
      <c r="CO1" s="1113"/>
      <c r="CP1" s="137" t="s">
        <v>454</v>
      </c>
      <c r="CQ1" s="105"/>
      <c r="CR1" s="106"/>
      <c r="CS1" s="1125" t="s">
        <v>53</v>
      </c>
      <c r="CT1" s="1126"/>
      <c r="CU1" s="1126"/>
      <c r="CV1" s="130" t="s">
        <v>436</v>
      </c>
      <c r="CW1" s="93"/>
      <c r="CX1" s="94"/>
    </row>
    <row r="2" spans="1:102" ht="21.75" customHeight="1">
      <c r="A2" s="1105"/>
      <c r="B2" s="1106"/>
      <c r="C2" s="1106"/>
      <c r="D2" s="1106"/>
      <c r="E2" s="1106"/>
      <c r="F2" s="1106"/>
      <c r="G2" s="1106"/>
      <c r="H2" s="1107"/>
      <c r="I2" s="1116">
        <f>IF(WEEKDAY(A5)=1,A5,(IF(WEEKDAY(A5)=2,A5-1,(IF(WEEKDAY(A5)=3,A5-2,(IF(WEEKDAY(A5)=4,A5-3,(IF(WEEKDAY(A5)=5,A5-4,IF(WEEKDAY(A5)=6,A5-5,A5-6))))))))))</f>
        <v>46201</v>
      </c>
      <c r="J2" s="1116"/>
      <c r="K2" s="1116"/>
      <c r="L2" s="1117" t="str">
        <f>IF(DAY(I2)=1,"","/"&amp;MONTH(I2)&amp;"月")</f>
        <v>/6月</v>
      </c>
      <c r="M2" s="1117"/>
      <c r="N2" s="1118"/>
      <c r="O2" s="1121">
        <f>I2+1</f>
        <v>46202</v>
      </c>
      <c r="P2" s="1122"/>
      <c r="Q2" s="1122"/>
      <c r="U2" s="1121">
        <f>O2+1</f>
        <v>46203</v>
      </c>
      <c r="V2" s="1122"/>
      <c r="W2" s="1122"/>
      <c r="X2" s="72"/>
      <c r="Y2" s="22"/>
      <c r="Z2" s="23"/>
      <c r="AA2" s="1121">
        <f>U2+1</f>
        <v>46204</v>
      </c>
      <c r="AB2" s="1122"/>
      <c r="AC2" s="1122"/>
      <c r="AD2" s="72"/>
      <c r="AE2" s="22"/>
      <c r="AF2" s="23"/>
      <c r="AG2" s="1121">
        <f>AA2+1</f>
        <v>46205</v>
      </c>
      <c r="AH2" s="1122"/>
      <c r="AI2" s="1122"/>
      <c r="AJ2" s="72"/>
      <c r="AK2" s="22"/>
      <c r="AL2" s="23"/>
      <c r="AM2" s="1121">
        <f>AG2+1</f>
        <v>46206</v>
      </c>
      <c r="AN2" s="1122"/>
      <c r="AO2" s="1122"/>
      <c r="AP2" s="72"/>
      <c r="AQ2" s="22"/>
      <c r="AR2" s="23"/>
      <c r="AS2" s="1127">
        <f>AM2+1</f>
        <v>46207</v>
      </c>
      <c r="AT2" s="1128"/>
      <c r="AU2" s="1128"/>
      <c r="AV2" s="73"/>
      <c r="AW2" s="22"/>
      <c r="AX2" s="23"/>
      <c r="BA2" s="1105"/>
      <c r="BB2" s="1106"/>
      <c r="BC2" s="1106"/>
      <c r="BD2" s="1106"/>
      <c r="BE2" s="1106"/>
      <c r="BF2" s="1106"/>
      <c r="BG2" s="1106"/>
      <c r="BH2" s="1107"/>
      <c r="BI2" s="1116">
        <f>IF(WEEKDAY(BA5)=1,BA5,(IF(WEEKDAY(BA5)=2,BA5-1,(IF(WEEKDAY(BA5)=3,BA5-2,(IF(WEEKDAY(BA5)=4,BA5-3,(IF(WEEKDAY(BA5)=5,BA5-4,IF(WEEKDAY(BA5)=6,BA5-5,BA5-6))))))))))</f>
        <v>46292</v>
      </c>
      <c r="BJ2" s="1116"/>
      <c r="BK2" s="1116"/>
      <c r="BL2" s="1117" t="str">
        <f>IF(DAY(BI2)=1,"","/"&amp;MONTH(BI2)&amp;"月")</f>
        <v>/9月</v>
      </c>
      <c r="BM2" s="1117"/>
      <c r="BN2" s="1118"/>
      <c r="BO2" s="1121">
        <f>BI2+1</f>
        <v>46293</v>
      </c>
      <c r="BP2" s="1122"/>
      <c r="BQ2" s="1122"/>
      <c r="BU2" s="1121">
        <f>BO2+1</f>
        <v>46294</v>
      </c>
      <c r="BV2" s="1122"/>
      <c r="BW2" s="1122"/>
      <c r="BX2" s="72"/>
      <c r="BY2" s="22"/>
      <c r="BZ2" s="23"/>
      <c r="CA2" s="1121">
        <f>BU2+1</f>
        <v>46295</v>
      </c>
      <c r="CB2" s="1122"/>
      <c r="CC2" s="1122"/>
      <c r="CD2" s="72"/>
      <c r="CE2" s="22"/>
      <c r="CF2" s="23"/>
      <c r="CG2" s="1121">
        <f>CA2+1</f>
        <v>46296</v>
      </c>
      <c r="CH2" s="1122"/>
      <c r="CI2" s="1122"/>
      <c r="CJ2" s="72"/>
      <c r="CK2" s="22"/>
      <c r="CL2" s="23"/>
      <c r="CM2" s="1121">
        <f>CG2+1</f>
        <v>46297</v>
      </c>
      <c r="CN2" s="1122"/>
      <c r="CO2" s="1122"/>
      <c r="CP2" s="72"/>
      <c r="CQ2" s="22"/>
      <c r="CR2" s="23"/>
      <c r="CS2" s="1127">
        <f>CM2+1</f>
        <v>46298</v>
      </c>
      <c r="CT2" s="1128"/>
      <c r="CU2" s="1128"/>
      <c r="CV2" s="73"/>
      <c r="CW2" s="22"/>
      <c r="CX2" s="23"/>
    </row>
    <row r="3" spans="1:102" ht="21.75" customHeight="1">
      <c r="A3" s="1105"/>
      <c r="B3" s="1106"/>
      <c r="C3" s="1106"/>
      <c r="D3" s="1106"/>
      <c r="E3" s="1106"/>
      <c r="F3" s="1106"/>
      <c r="G3" s="1106"/>
      <c r="H3" s="1107"/>
      <c r="I3" s="1116"/>
      <c r="J3" s="1116"/>
      <c r="K3" s="1116"/>
      <c r="L3" s="1119"/>
      <c r="M3" s="1119"/>
      <c r="N3" s="1120"/>
      <c r="O3" s="1123"/>
      <c r="P3" s="1124"/>
      <c r="Q3" s="1124"/>
      <c r="U3" s="1123"/>
      <c r="V3" s="1124"/>
      <c r="W3" s="1124"/>
      <c r="X3" s="74"/>
      <c r="Z3" s="19"/>
      <c r="AA3" s="1123"/>
      <c r="AB3" s="1124"/>
      <c r="AC3" s="1124"/>
      <c r="AD3" s="74"/>
      <c r="AF3" s="19"/>
      <c r="AG3" s="1123"/>
      <c r="AH3" s="1124"/>
      <c r="AI3" s="1124"/>
      <c r="AJ3" s="74"/>
      <c r="AL3" s="19"/>
      <c r="AM3" s="1123"/>
      <c r="AN3" s="1124"/>
      <c r="AO3" s="1124"/>
      <c r="AP3" s="74"/>
      <c r="AR3" s="19"/>
      <c r="AS3" s="1129"/>
      <c r="AT3" s="1130"/>
      <c r="AU3" s="1130"/>
      <c r="AV3" s="75"/>
      <c r="AX3" s="19"/>
      <c r="BA3" s="1105"/>
      <c r="BB3" s="1106"/>
      <c r="BC3" s="1106"/>
      <c r="BD3" s="1106"/>
      <c r="BE3" s="1106"/>
      <c r="BF3" s="1106"/>
      <c r="BG3" s="1106"/>
      <c r="BH3" s="1107"/>
      <c r="BI3" s="1116"/>
      <c r="BJ3" s="1116"/>
      <c r="BK3" s="1116"/>
      <c r="BL3" s="1119"/>
      <c r="BM3" s="1119"/>
      <c r="BN3" s="1120"/>
      <c r="BO3" s="1123"/>
      <c r="BP3" s="1124"/>
      <c r="BQ3" s="1124"/>
      <c r="BU3" s="1123"/>
      <c r="BV3" s="1124"/>
      <c r="BW3" s="1124"/>
      <c r="BX3" s="74"/>
      <c r="BZ3" s="19"/>
      <c r="CA3" s="1123"/>
      <c r="CB3" s="1124"/>
      <c r="CC3" s="1124"/>
      <c r="CD3" s="74"/>
      <c r="CF3" s="19"/>
      <c r="CG3" s="1123"/>
      <c r="CH3" s="1124"/>
      <c r="CI3" s="1124"/>
      <c r="CJ3" s="74"/>
      <c r="CL3" s="19"/>
      <c r="CM3" s="1123"/>
      <c r="CN3" s="1124"/>
      <c r="CO3" s="1124"/>
      <c r="CP3" s="74"/>
      <c r="CR3" s="19"/>
      <c r="CS3" s="1129"/>
      <c r="CT3" s="1130"/>
      <c r="CU3" s="1130"/>
      <c r="CV3" s="75"/>
      <c r="CX3" s="19"/>
    </row>
    <row r="4" spans="1:102" ht="23.25" customHeight="1" thickBot="1">
      <c r="A4" s="1108"/>
      <c r="B4" s="1109"/>
      <c r="C4" s="1109"/>
      <c r="D4" s="1109"/>
      <c r="E4" s="1109"/>
      <c r="F4" s="1109"/>
      <c r="G4" s="1109"/>
      <c r="H4" s="1110"/>
      <c r="I4" s="1116"/>
      <c r="J4" s="1116"/>
      <c r="K4" s="1116"/>
      <c r="L4" s="1119"/>
      <c r="M4" s="1119"/>
      <c r="N4" s="1120"/>
      <c r="O4" s="1123"/>
      <c r="P4" s="1124"/>
      <c r="Q4" s="1124"/>
      <c r="U4" s="1123"/>
      <c r="V4" s="1124"/>
      <c r="W4" s="1124"/>
      <c r="X4" s="74"/>
      <c r="Z4" s="19"/>
      <c r="AA4" s="1123"/>
      <c r="AB4" s="1124"/>
      <c r="AC4" s="1124"/>
      <c r="AD4" s="74"/>
      <c r="AF4" s="19"/>
      <c r="AG4" s="1123"/>
      <c r="AH4" s="1124"/>
      <c r="AI4" s="1124"/>
      <c r="AJ4" s="74"/>
      <c r="AL4" s="19"/>
      <c r="AM4" s="1123"/>
      <c r="AN4" s="1124"/>
      <c r="AO4" s="1124"/>
      <c r="AP4" s="74"/>
      <c r="AR4" s="19"/>
      <c r="AS4" s="1129"/>
      <c r="AT4" s="1130"/>
      <c r="AU4" s="1130"/>
      <c r="AV4" s="75"/>
      <c r="AX4" s="19"/>
      <c r="BA4" s="1108"/>
      <c r="BB4" s="1109"/>
      <c r="BC4" s="1109"/>
      <c r="BD4" s="1109"/>
      <c r="BE4" s="1109"/>
      <c r="BF4" s="1109"/>
      <c r="BG4" s="1109"/>
      <c r="BH4" s="1110"/>
      <c r="BI4" s="1116"/>
      <c r="BJ4" s="1116"/>
      <c r="BK4" s="1116"/>
      <c r="BL4" s="1119"/>
      <c r="BM4" s="1119"/>
      <c r="BN4" s="1120"/>
      <c r="BO4" s="1123"/>
      <c r="BP4" s="1124"/>
      <c r="BQ4" s="1124"/>
      <c r="BU4" s="1123"/>
      <c r="BV4" s="1124"/>
      <c r="BW4" s="1124"/>
      <c r="BX4" s="74"/>
      <c r="BZ4" s="19"/>
      <c r="CA4" s="1123"/>
      <c r="CB4" s="1124"/>
      <c r="CC4" s="1124"/>
      <c r="CD4" s="74"/>
      <c r="CF4" s="19"/>
      <c r="CG4" s="1123"/>
      <c r="CH4" s="1124"/>
      <c r="CI4" s="1124"/>
      <c r="CJ4" s="74"/>
      <c r="CL4" s="19"/>
      <c r="CM4" s="1123"/>
      <c r="CN4" s="1124"/>
      <c r="CO4" s="1124"/>
      <c r="CP4" s="74"/>
      <c r="CR4" s="19"/>
      <c r="CS4" s="1129"/>
      <c r="CT4" s="1130"/>
      <c r="CU4" s="1130"/>
      <c r="CV4" s="75"/>
      <c r="CX4" s="19"/>
    </row>
    <row r="5" spans="1:102" ht="72.75" customHeight="1">
      <c r="A5" s="1148">
        <v>46204</v>
      </c>
      <c r="B5" s="1149"/>
      <c r="C5" s="1149"/>
      <c r="D5" s="1149"/>
      <c r="E5" s="1149"/>
      <c r="F5" s="1149"/>
      <c r="G5" s="1149"/>
      <c r="H5" s="1150"/>
      <c r="O5" s="24"/>
      <c r="U5" s="44"/>
      <c r="V5" s="20"/>
      <c r="W5" s="20"/>
      <c r="X5" s="20"/>
      <c r="Y5" s="20"/>
      <c r="Z5" s="21"/>
      <c r="AA5" s="44"/>
      <c r="AB5" s="20"/>
      <c r="AC5" s="20"/>
      <c r="AD5" s="20"/>
      <c r="AE5" s="20"/>
      <c r="AF5" s="21"/>
      <c r="AG5" s="44"/>
      <c r="AH5" s="20"/>
      <c r="AI5" s="20"/>
      <c r="AJ5" s="20"/>
      <c r="AK5" s="20"/>
      <c r="AL5" s="21"/>
      <c r="AM5" s="44"/>
      <c r="AN5" s="20"/>
      <c r="AO5" s="20"/>
      <c r="AP5" s="20"/>
      <c r="AQ5" s="20"/>
      <c r="AR5" s="21"/>
      <c r="AS5" s="44"/>
      <c r="AT5" s="20"/>
      <c r="AU5" s="20"/>
      <c r="AV5" s="20"/>
      <c r="AW5" s="20"/>
      <c r="AX5" s="21"/>
      <c r="BA5" s="1148">
        <f>IF(MONTH(A53)=12,DATE(YEAR(A53)+1,1,1),DATE(YEAR(A53),MONTH(A53)+1,1))</f>
        <v>46296</v>
      </c>
      <c r="BB5" s="1149"/>
      <c r="BC5" s="1149"/>
      <c r="BD5" s="1149"/>
      <c r="BE5" s="1149"/>
      <c r="BF5" s="1149"/>
      <c r="BG5" s="1149"/>
      <c r="BH5" s="1150"/>
      <c r="BO5" s="24"/>
      <c r="BU5" s="44"/>
      <c r="BV5" s="20"/>
      <c r="BW5" s="20"/>
      <c r="BX5" s="20"/>
      <c r="BY5" s="20"/>
      <c r="BZ5" s="21"/>
      <c r="CA5" s="44"/>
      <c r="CB5" s="20"/>
      <c r="CC5" s="20"/>
      <c r="CD5" s="20"/>
      <c r="CE5" s="20"/>
      <c r="CF5" s="21"/>
      <c r="CG5" s="44"/>
      <c r="CH5" s="20"/>
      <c r="CI5" s="20"/>
      <c r="CJ5" s="20"/>
      <c r="CK5" s="20"/>
      <c r="CL5" s="21"/>
      <c r="CM5" s="44"/>
      <c r="CN5" s="20"/>
      <c r="CO5" s="20"/>
      <c r="CP5" s="20"/>
      <c r="CQ5" s="20"/>
      <c r="CR5" s="21"/>
      <c r="CS5" s="44"/>
      <c r="CT5" s="20"/>
      <c r="CU5" s="20"/>
      <c r="CV5" s="20"/>
      <c r="CW5" s="20"/>
      <c r="CX5" s="21"/>
    </row>
    <row r="6" spans="1:102" ht="7.5" customHeight="1">
      <c r="A6" s="1148"/>
      <c r="B6" s="1149"/>
      <c r="C6" s="1149"/>
      <c r="D6" s="1149"/>
      <c r="E6" s="1149"/>
      <c r="F6" s="1149"/>
      <c r="G6" s="1149"/>
      <c r="H6" s="1150"/>
      <c r="I6" s="1145">
        <f>AS2+1</f>
        <v>46208</v>
      </c>
      <c r="J6" s="1146"/>
      <c r="K6" s="1146"/>
      <c r="L6" s="76"/>
      <c r="M6" s="22"/>
      <c r="N6" s="23"/>
      <c r="O6" s="1121">
        <f>I6+1</f>
        <v>46209</v>
      </c>
      <c r="P6" s="1122"/>
      <c r="Q6" s="1122"/>
      <c r="R6" s="72"/>
      <c r="S6" s="22"/>
      <c r="T6" s="23"/>
      <c r="U6" s="1121">
        <f>O6+1</f>
        <v>46210</v>
      </c>
      <c r="V6" s="1122"/>
      <c r="W6" s="1122"/>
      <c r="X6" s="72"/>
      <c r="Y6" s="22"/>
      <c r="Z6" s="23"/>
      <c r="AA6" s="1121">
        <f>U6+1</f>
        <v>46211</v>
      </c>
      <c r="AB6" s="1122"/>
      <c r="AC6" s="1122"/>
      <c r="AD6" s="72"/>
      <c r="AE6" s="22"/>
      <c r="AF6" s="23"/>
      <c r="AG6" s="1121">
        <f>AA6+1</f>
        <v>46212</v>
      </c>
      <c r="AH6" s="1122"/>
      <c r="AI6" s="1122"/>
      <c r="AJ6" s="72"/>
      <c r="AK6" s="22"/>
      <c r="AL6" s="23"/>
      <c r="AM6" s="1121">
        <f>AG6+1</f>
        <v>46213</v>
      </c>
      <c r="AN6" s="1122"/>
      <c r="AO6" s="1122"/>
      <c r="AP6" s="72"/>
      <c r="AQ6" s="22"/>
      <c r="AR6" s="23"/>
      <c r="AS6" s="1131">
        <f>AM6+1</f>
        <v>46214</v>
      </c>
      <c r="AT6" s="1132"/>
      <c r="AU6" s="1132"/>
      <c r="AV6" s="72"/>
      <c r="AW6" s="22"/>
      <c r="AX6" s="23"/>
      <c r="BA6" s="1148"/>
      <c r="BB6" s="1149"/>
      <c r="BC6" s="1149"/>
      <c r="BD6" s="1149"/>
      <c r="BE6" s="1149"/>
      <c r="BF6" s="1149"/>
      <c r="BG6" s="1149"/>
      <c r="BH6" s="1150"/>
      <c r="BI6" s="1145">
        <f>CS2+1</f>
        <v>46299</v>
      </c>
      <c r="BJ6" s="1146"/>
      <c r="BK6" s="1146"/>
      <c r="BL6" s="76"/>
      <c r="BM6" s="22"/>
      <c r="BN6" s="23"/>
      <c r="BO6" s="1121">
        <f>BI6+1</f>
        <v>46300</v>
      </c>
      <c r="BP6" s="1122"/>
      <c r="BQ6" s="1122"/>
      <c r="BR6" s="72"/>
      <c r="BS6" s="22"/>
      <c r="BT6" s="23"/>
      <c r="BU6" s="1121">
        <f>BO6+1</f>
        <v>46301</v>
      </c>
      <c r="BV6" s="1122"/>
      <c r="BW6" s="1122"/>
      <c r="BX6" s="72"/>
      <c r="BY6" s="22"/>
      <c r="BZ6" s="23"/>
      <c r="CA6" s="1121">
        <f>BU6+1</f>
        <v>46302</v>
      </c>
      <c r="CB6" s="1122"/>
      <c r="CC6" s="1122"/>
      <c r="CD6" s="72"/>
      <c r="CE6" s="22"/>
      <c r="CF6" s="23"/>
      <c r="CG6" s="1121">
        <f>CA6+1</f>
        <v>46303</v>
      </c>
      <c r="CH6" s="1122"/>
      <c r="CI6" s="1122"/>
      <c r="CJ6" s="72"/>
      <c r="CK6" s="22"/>
      <c r="CL6" s="23"/>
      <c r="CM6" s="1121">
        <f>CG6+1</f>
        <v>46304</v>
      </c>
      <c r="CN6" s="1122"/>
      <c r="CO6" s="1122"/>
      <c r="CP6" s="72"/>
      <c r="CQ6" s="22"/>
      <c r="CR6" s="23"/>
      <c r="CS6" s="1131">
        <f>CM6+1</f>
        <v>46305</v>
      </c>
      <c r="CT6" s="1132"/>
      <c r="CU6" s="1132"/>
      <c r="CV6" s="72"/>
      <c r="CW6" s="22"/>
      <c r="CX6" s="23"/>
    </row>
    <row r="7" spans="1:102" ht="36" customHeight="1">
      <c r="A7" s="1133" t="str">
        <f>IF(A5&gt;=43586,"令和"&amp;IF(YEAR(A5)-2018=1,"元",YEAR(A5)-2018),"平成"&amp;(YEAR(A5)-1988))</f>
        <v>令和8</v>
      </c>
      <c r="B7" s="1134"/>
      <c r="C7" s="1134"/>
      <c r="D7" s="1134"/>
      <c r="E7" s="1134"/>
      <c r="F7" s="1134"/>
      <c r="G7" s="1134"/>
      <c r="H7" s="1135"/>
      <c r="I7" s="1147"/>
      <c r="J7" s="1116"/>
      <c r="K7" s="1116"/>
      <c r="L7" s="77"/>
      <c r="N7" s="19"/>
      <c r="O7" s="1123"/>
      <c r="P7" s="1124"/>
      <c r="Q7" s="1124"/>
      <c r="R7" s="74"/>
      <c r="T7" s="19"/>
      <c r="U7" s="1123"/>
      <c r="V7" s="1124"/>
      <c r="W7" s="1124"/>
      <c r="X7" s="74"/>
      <c r="Z7" s="19"/>
      <c r="AA7" s="1123"/>
      <c r="AB7" s="1124"/>
      <c r="AC7" s="1124"/>
      <c r="AD7" s="74"/>
      <c r="AF7" s="19"/>
      <c r="AG7" s="1123"/>
      <c r="AH7" s="1124"/>
      <c r="AI7" s="1124"/>
      <c r="AJ7" s="74"/>
      <c r="AL7" s="19"/>
      <c r="AM7" s="1123"/>
      <c r="AN7" s="1124"/>
      <c r="AO7" s="1124"/>
      <c r="AP7" s="74"/>
      <c r="AR7" s="19"/>
      <c r="AS7" s="1131"/>
      <c r="AT7" s="1132"/>
      <c r="AU7" s="1132"/>
      <c r="AV7" s="74"/>
      <c r="AX7" s="19"/>
      <c r="BA7" s="1133" t="str">
        <f>IF(BA5&gt;=43586,"令和"&amp;IF(YEAR(BA5)-2018=1,"元",YEAR(BA5)-2018),"平成"&amp;(YEAR(BA5)-1988))</f>
        <v>令和8</v>
      </c>
      <c r="BB7" s="1134"/>
      <c r="BC7" s="1134"/>
      <c r="BD7" s="1134"/>
      <c r="BE7" s="1134"/>
      <c r="BF7" s="1134"/>
      <c r="BG7" s="1134"/>
      <c r="BH7" s="1135"/>
      <c r="BI7" s="1147"/>
      <c r="BJ7" s="1116"/>
      <c r="BK7" s="1116"/>
      <c r="BL7" s="77"/>
      <c r="BN7" s="19"/>
      <c r="BO7" s="1123"/>
      <c r="BP7" s="1124"/>
      <c r="BQ7" s="1124"/>
      <c r="BR7" s="74"/>
      <c r="BT7" s="19"/>
      <c r="BU7" s="1123"/>
      <c r="BV7" s="1124"/>
      <c r="BW7" s="1124"/>
      <c r="BX7" s="74"/>
      <c r="BZ7" s="19"/>
      <c r="CA7" s="1123"/>
      <c r="CB7" s="1124"/>
      <c r="CC7" s="1124"/>
      <c r="CD7" s="74"/>
      <c r="CF7" s="19"/>
      <c r="CG7" s="1123"/>
      <c r="CH7" s="1124"/>
      <c r="CI7" s="1124"/>
      <c r="CJ7" s="74"/>
      <c r="CL7" s="19"/>
      <c r="CM7" s="1123"/>
      <c r="CN7" s="1124"/>
      <c r="CO7" s="1124"/>
      <c r="CP7" s="74"/>
      <c r="CR7" s="19"/>
      <c r="CS7" s="1131"/>
      <c r="CT7" s="1132"/>
      <c r="CU7" s="1132"/>
      <c r="CV7" s="74"/>
      <c r="CX7" s="19"/>
    </row>
    <row r="8" spans="1:102" ht="44.25" customHeight="1">
      <c r="A8" s="1136"/>
      <c r="B8" s="1137"/>
      <c r="C8" s="1137"/>
      <c r="D8" s="1137"/>
      <c r="E8" s="1137"/>
      <c r="F8" s="1137"/>
      <c r="G8" s="1137"/>
      <c r="H8" s="1138"/>
      <c r="I8" s="1147"/>
      <c r="J8" s="1116"/>
      <c r="K8" s="1116"/>
      <c r="L8" s="77"/>
      <c r="N8" s="19"/>
      <c r="O8" s="1123"/>
      <c r="P8" s="1124"/>
      <c r="Q8" s="1124"/>
      <c r="R8" s="74"/>
      <c r="T8" s="19"/>
      <c r="U8" s="1123"/>
      <c r="V8" s="1124"/>
      <c r="W8" s="1124"/>
      <c r="X8" s="74"/>
      <c r="Z8" s="19"/>
      <c r="AA8" s="1123"/>
      <c r="AB8" s="1124"/>
      <c r="AC8" s="1124"/>
      <c r="AD8" s="74"/>
      <c r="AF8" s="19"/>
      <c r="AG8" s="1123"/>
      <c r="AH8" s="1124"/>
      <c r="AI8" s="1124"/>
      <c r="AJ8" s="74"/>
      <c r="AL8" s="19"/>
      <c r="AM8" s="1123"/>
      <c r="AN8" s="1124"/>
      <c r="AO8" s="1124"/>
      <c r="AP8" s="74"/>
      <c r="AR8" s="19"/>
      <c r="AS8" s="1131"/>
      <c r="AT8" s="1132"/>
      <c r="AU8" s="1132"/>
      <c r="AV8" s="74"/>
      <c r="AX8" s="19"/>
      <c r="BA8" s="1136"/>
      <c r="BB8" s="1137"/>
      <c r="BC8" s="1137"/>
      <c r="BD8" s="1137"/>
      <c r="BE8" s="1137"/>
      <c r="BF8" s="1137"/>
      <c r="BG8" s="1137"/>
      <c r="BH8" s="1138"/>
      <c r="BI8" s="1147"/>
      <c r="BJ8" s="1116"/>
      <c r="BK8" s="1116"/>
      <c r="BL8" s="77"/>
      <c r="BN8" s="19"/>
      <c r="BO8" s="1123"/>
      <c r="BP8" s="1124"/>
      <c r="BQ8" s="1124"/>
      <c r="BR8" s="74"/>
      <c r="BT8" s="19"/>
      <c r="BU8" s="1123"/>
      <c r="BV8" s="1124"/>
      <c r="BW8" s="1124"/>
      <c r="BX8" s="74"/>
      <c r="BZ8" s="19"/>
      <c r="CA8" s="1123"/>
      <c r="CB8" s="1124"/>
      <c r="CC8" s="1124"/>
      <c r="CD8" s="74"/>
      <c r="CF8" s="19"/>
      <c r="CG8" s="1123"/>
      <c r="CH8" s="1124"/>
      <c r="CI8" s="1124"/>
      <c r="CJ8" s="74"/>
      <c r="CL8" s="19"/>
      <c r="CM8" s="1123"/>
      <c r="CN8" s="1124"/>
      <c r="CO8" s="1124"/>
      <c r="CP8" s="74"/>
      <c r="CR8" s="19"/>
      <c r="CS8" s="1131"/>
      <c r="CT8" s="1132"/>
      <c r="CU8" s="1132"/>
      <c r="CV8" s="74"/>
      <c r="CX8" s="19"/>
    </row>
    <row r="9" spans="1:102" ht="52.5" customHeight="1">
      <c r="A9" s="1139" t="s">
        <v>350</v>
      </c>
      <c r="B9" s="1140"/>
      <c r="C9" s="1140"/>
      <c r="D9" s="1140"/>
      <c r="E9" s="1140"/>
      <c r="F9" s="1140"/>
      <c r="G9" s="1140"/>
      <c r="H9" s="1141"/>
      <c r="I9" s="44"/>
      <c r="J9" s="20"/>
      <c r="K9" s="20"/>
      <c r="L9" s="20"/>
      <c r="M9" s="20"/>
      <c r="N9" s="21"/>
      <c r="O9" s="44"/>
      <c r="P9" s="20"/>
      <c r="Q9" s="20"/>
      <c r="R9" s="20"/>
      <c r="S9" s="20"/>
      <c r="T9" s="21"/>
      <c r="U9" s="44"/>
      <c r="V9" s="20"/>
      <c r="W9" s="20"/>
      <c r="X9" s="20"/>
      <c r="Y9" s="20"/>
      <c r="Z9" s="21"/>
      <c r="AA9" s="44"/>
      <c r="AB9" s="20"/>
      <c r="AC9" s="20"/>
      <c r="AD9" s="20"/>
      <c r="AE9" s="20"/>
      <c r="AF9" s="21"/>
      <c r="AG9" s="44"/>
      <c r="AH9" s="20"/>
      <c r="AI9" s="20"/>
      <c r="AJ9" s="20"/>
      <c r="AK9" s="20"/>
      <c r="AL9" s="21"/>
      <c r="AM9" s="44"/>
      <c r="AN9" s="20"/>
      <c r="AO9" s="20"/>
      <c r="AP9" s="20"/>
      <c r="AQ9" s="20"/>
      <c r="AR9" s="21"/>
      <c r="AS9" s="44"/>
      <c r="AT9" s="20"/>
      <c r="AU9" s="20"/>
      <c r="AV9" s="20"/>
      <c r="AW9" s="20"/>
      <c r="AX9" s="21"/>
      <c r="BA9" s="1139" t="s">
        <v>350</v>
      </c>
      <c r="BB9" s="1140"/>
      <c r="BC9" s="1140"/>
      <c r="BD9" s="1140"/>
      <c r="BE9" s="1140"/>
      <c r="BF9" s="1140"/>
      <c r="BG9" s="1140"/>
      <c r="BH9" s="1141"/>
      <c r="BI9" s="44"/>
      <c r="BJ9" s="20"/>
      <c r="BK9" s="20"/>
      <c r="BL9" s="20"/>
      <c r="BM9" s="20"/>
      <c r="BN9" s="21"/>
      <c r="BO9" s="44"/>
      <c r="BP9" s="20"/>
      <c r="BQ9" s="20"/>
      <c r="BR9" s="20"/>
      <c r="BS9" s="20"/>
      <c r="BT9" s="21"/>
      <c r="BU9" s="44"/>
      <c r="BV9" s="20"/>
      <c r="BW9" s="20"/>
      <c r="BX9" s="20"/>
      <c r="BY9" s="20"/>
      <c r="BZ9" s="21"/>
      <c r="CA9" s="44"/>
      <c r="CB9" s="20"/>
      <c r="CC9" s="20"/>
      <c r="CD9" s="20"/>
      <c r="CE9" s="20"/>
      <c r="CF9" s="21"/>
      <c r="CG9" s="44"/>
      <c r="CH9" s="20"/>
      <c r="CI9" s="20"/>
      <c r="CJ9" s="20"/>
      <c r="CK9" s="20"/>
      <c r="CL9" s="21"/>
      <c r="CM9" s="44"/>
      <c r="CN9" s="20"/>
      <c r="CO9" s="20"/>
      <c r="CP9" s="20"/>
      <c r="CQ9" s="20"/>
      <c r="CR9" s="21"/>
      <c r="CS9" s="44"/>
      <c r="CT9" s="20"/>
      <c r="CU9" s="20"/>
      <c r="CV9" s="20"/>
      <c r="CW9" s="20"/>
      <c r="CX9" s="21"/>
    </row>
    <row r="10" spans="1:102" ht="21.75" customHeight="1">
      <c r="A10" s="1142" t="str">
        <f>VLOOKUP(A5,祝節名,2,FALSE)</f>
        <v>20 海の日
小暑7、大暑23</v>
      </c>
      <c r="B10" s="1143"/>
      <c r="C10" s="1143"/>
      <c r="D10" s="1143"/>
      <c r="E10" s="1143"/>
      <c r="F10" s="1143"/>
      <c r="G10" s="1143"/>
      <c r="H10" s="1144"/>
      <c r="I10" s="1145">
        <f>AS6+1</f>
        <v>46215</v>
      </c>
      <c r="J10" s="1146"/>
      <c r="K10" s="1146"/>
      <c r="L10" s="76"/>
      <c r="M10" s="22"/>
      <c r="N10" s="23"/>
      <c r="O10" s="1121">
        <f>I10+1</f>
        <v>46216</v>
      </c>
      <c r="P10" s="1122"/>
      <c r="Q10" s="1122"/>
      <c r="R10" s="72"/>
      <c r="S10" s="22"/>
      <c r="T10" s="23"/>
      <c r="U10" s="1121">
        <f>O10+1</f>
        <v>46217</v>
      </c>
      <c r="V10" s="1122"/>
      <c r="W10" s="1122"/>
      <c r="X10" s="72"/>
      <c r="Y10" s="22"/>
      <c r="Z10" s="23"/>
      <c r="AA10" s="1121">
        <f>U10+1</f>
        <v>46218</v>
      </c>
      <c r="AB10" s="1122"/>
      <c r="AC10" s="1122"/>
      <c r="AD10" s="72"/>
      <c r="AE10" s="22"/>
      <c r="AF10" s="23"/>
      <c r="AG10" s="1121">
        <f>AA10+1</f>
        <v>46219</v>
      </c>
      <c r="AH10" s="1122"/>
      <c r="AI10" s="1122"/>
      <c r="AJ10" s="72"/>
      <c r="AK10" s="22"/>
      <c r="AL10" s="23"/>
      <c r="AM10" s="1121">
        <f>AG10+1</f>
        <v>46220</v>
      </c>
      <c r="AN10" s="1122"/>
      <c r="AO10" s="1122"/>
      <c r="AP10" s="72"/>
      <c r="AQ10" s="22"/>
      <c r="AR10" s="23"/>
      <c r="AS10" s="1131">
        <f>AM10+1</f>
        <v>46221</v>
      </c>
      <c r="AT10" s="1132"/>
      <c r="AU10" s="1132"/>
      <c r="AV10" s="72"/>
      <c r="AW10" s="22"/>
      <c r="AX10" s="23"/>
      <c r="BA10" s="1142" t="str">
        <f>VLOOKUP(BA5,祝節名,2,FALSE)</f>
        <v>12 スポーツの日
寒露8、霜降23</v>
      </c>
      <c r="BB10" s="1143"/>
      <c r="BC10" s="1143"/>
      <c r="BD10" s="1143"/>
      <c r="BE10" s="1143"/>
      <c r="BF10" s="1143"/>
      <c r="BG10" s="1143"/>
      <c r="BH10" s="1144"/>
      <c r="BI10" s="1145">
        <f>CS6+1</f>
        <v>46306</v>
      </c>
      <c r="BJ10" s="1146"/>
      <c r="BK10" s="1146"/>
      <c r="BL10" s="76"/>
      <c r="BM10" s="22"/>
      <c r="BN10" s="23"/>
      <c r="BO10" s="1121">
        <f>BI10+1</f>
        <v>46307</v>
      </c>
      <c r="BP10" s="1122"/>
      <c r="BQ10" s="1122"/>
      <c r="BR10" s="72"/>
      <c r="BS10" s="22"/>
      <c r="BT10" s="23"/>
      <c r="BU10" s="1121">
        <f>BO10+1</f>
        <v>46308</v>
      </c>
      <c r="BV10" s="1122"/>
      <c r="BW10" s="1122"/>
      <c r="BX10" s="72"/>
      <c r="BY10" s="22"/>
      <c r="BZ10" s="23"/>
      <c r="CA10" s="1121">
        <f>BU10+1</f>
        <v>46309</v>
      </c>
      <c r="CB10" s="1122"/>
      <c r="CC10" s="1122"/>
      <c r="CD10" s="72"/>
      <c r="CE10" s="22"/>
      <c r="CF10" s="23"/>
      <c r="CG10" s="1121">
        <f>CA10+1</f>
        <v>46310</v>
      </c>
      <c r="CH10" s="1122"/>
      <c r="CI10" s="1122"/>
      <c r="CJ10" s="72"/>
      <c r="CK10" s="22"/>
      <c r="CL10" s="23"/>
      <c r="CM10" s="1121">
        <f>CG10+1</f>
        <v>46311</v>
      </c>
      <c r="CN10" s="1122"/>
      <c r="CO10" s="1122"/>
      <c r="CP10" s="72"/>
      <c r="CQ10" s="22"/>
      <c r="CR10" s="23"/>
      <c r="CS10" s="1131">
        <f>CM10+1</f>
        <v>46312</v>
      </c>
      <c r="CT10" s="1132"/>
      <c r="CU10" s="1132"/>
      <c r="CV10" s="72"/>
      <c r="CW10" s="22"/>
      <c r="CX10" s="23"/>
    </row>
    <row r="11" spans="1:102" ht="21.75" customHeight="1">
      <c r="A11" s="1142"/>
      <c r="B11" s="1143"/>
      <c r="C11" s="1143"/>
      <c r="D11" s="1143"/>
      <c r="E11" s="1143"/>
      <c r="F11" s="1143"/>
      <c r="G11" s="1143"/>
      <c r="H11" s="1144"/>
      <c r="I11" s="1147"/>
      <c r="J11" s="1116"/>
      <c r="K11" s="1116"/>
      <c r="L11" s="77"/>
      <c r="N11" s="19"/>
      <c r="O11" s="1123"/>
      <c r="P11" s="1124"/>
      <c r="Q11" s="1124"/>
      <c r="R11" s="74"/>
      <c r="T11" s="19"/>
      <c r="U11" s="1123"/>
      <c r="V11" s="1124"/>
      <c r="W11" s="1124"/>
      <c r="X11" s="74"/>
      <c r="Z11" s="19"/>
      <c r="AA11" s="1123"/>
      <c r="AB11" s="1124"/>
      <c r="AC11" s="1124"/>
      <c r="AD11" s="74"/>
      <c r="AF11" s="19"/>
      <c r="AG11" s="1123"/>
      <c r="AH11" s="1124"/>
      <c r="AI11" s="1124"/>
      <c r="AJ11" s="74"/>
      <c r="AL11" s="19"/>
      <c r="AM11" s="1123"/>
      <c r="AN11" s="1124"/>
      <c r="AO11" s="1124"/>
      <c r="AP11" s="74"/>
      <c r="AR11" s="19"/>
      <c r="AS11" s="1131"/>
      <c r="AT11" s="1132"/>
      <c r="AU11" s="1132"/>
      <c r="AV11" s="74"/>
      <c r="AX11" s="19"/>
      <c r="BA11" s="1142"/>
      <c r="BB11" s="1143"/>
      <c r="BC11" s="1143"/>
      <c r="BD11" s="1143"/>
      <c r="BE11" s="1143"/>
      <c r="BF11" s="1143"/>
      <c r="BG11" s="1143"/>
      <c r="BH11" s="1144"/>
      <c r="BI11" s="1147"/>
      <c r="BJ11" s="1116"/>
      <c r="BK11" s="1116"/>
      <c r="BL11" s="77"/>
      <c r="BN11" s="19"/>
      <c r="BO11" s="1123"/>
      <c r="BP11" s="1124"/>
      <c r="BQ11" s="1124"/>
      <c r="BR11" s="74"/>
      <c r="BT11" s="19"/>
      <c r="BU11" s="1123"/>
      <c r="BV11" s="1124"/>
      <c r="BW11" s="1124"/>
      <c r="BX11" s="74"/>
      <c r="BZ11" s="19"/>
      <c r="CA11" s="1123"/>
      <c r="CB11" s="1124"/>
      <c r="CC11" s="1124"/>
      <c r="CD11" s="74"/>
      <c r="CF11" s="19"/>
      <c r="CG11" s="1123"/>
      <c r="CH11" s="1124"/>
      <c r="CI11" s="1124"/>
      <c r="CJ11" s="74"/>
      <c r="CL11" s="19"/>
      <c r="CM11" s="1123"/>
      <c r="CN11" s="1124"/>
      <c r="CO11" s="1124"/>
      <c r="CP11" s="74"/>
      <c r="CR11" s="19"/>
      <c r="CS11" s="1131"/>
      <c r="CT11" s="1132"/>
      <c r="CU11" s="1132"/>
      <c r="CV11" s="74"/>
      <c r="CX11" s="19"/>
    </row>
    <row r="12" spans="1:102" ht="97.5" customHeight="1">
      <c r="A12" s="1142"/>
      <c r="B12" s="1143"/>
      <c r="C12" s="1143"/>
      <c r="D12" s="1143"/>
      <c r="E12" s="1143"/>
      <c r="F12" s="1143"/>
      <c r="G12" s="1143"/>
      <c r="H12" s="1144"/>
      <c r="I12" s="1147"/>
      <c r="J12" s="1116"/>
      <c r="K12" s="1116"/>
      <c r="L12" s="77"/>
      <c r="N12" s="19"/>
      <c r="O12" s="1123"/>
      <c r="P12" s="1124"/>
      <c r="Q12" s="1124"/>
      <c r="R12" s="74"/>
      <c r="T12" s="19"/>
      <c r="U12" s="1123"/>
      <c r="V12" s="1124"/>
      <c r="W12" s="1124"/>
      <c r="X12" s="74" t="s">
        <v>460</v>
      </c>
      <c r="Z12" s="19"/>
      <c r="AA12" s="1123"/>
      <c r="AB12" s="1124"/>
      <c r="AC12" s="1124"/>
      <c r="AD12" s="74"/>
      <c r="AF12" s="19"/>
      <c r="AG12" s="1123"/>
      <c r="AH12" s="1124"/>
      <c r="AI12" s="1124"/>
      <c r="AJ12" s="74"/>
      <c r="AL12" s="19"/>
      <c r="AM12" s="1123"/>
      <c r="AN12" s="1124"/>
      <c r="AO12" s="1124"/>
      <c r="AP12" s="74"/>
      <c r="AR12" s="19"/>
      <c r="AS12" s="1131"/>
      <c r="AT12" s="1132"/>
      <c r="AU12" s="1132"/>
      <c r="AV12" s="74"/>
      <c r="AX12" s="19"/>
      <c r="BA12" s="1142"/>
      <c r="BB12" s="1143"/>
      <c r="BC12" s="1143"/>
      <c r="BD12" s="1143"/>
      <c r="BE12" s="1143"/>
      <c r="BF12" s="1143"/>
      <c r="BG12" s="1143"/>
      <c r="BH12" s="1144"/>
      <c r="BI12" s="1147"/>
      <c r="BJ12" s="1116"/>
      <c r="BK12" s="1116"/>
      <c r="BL12" s="77"/>
      <c r="BN12" s="19"/>
      <c r="BO12" s="1123"/>
      <c r="BP12" s="1124"/>
      <c r="BQ12" s="1124"/>
      <c r="BR12" s="74"/>
      <c r="BT12" s="19"/>
      <c r="BU12" s="1123"/>
      <c r="BV12" s="1124"/>
      <c r="BW12" s="1124"/>
      <c r="BX12" s="74"/>
      <c r="BZ12" s="19"/>
      <c r="CA12" s="1123"/>
      <c r="CB12" s="1124"/>
      <c r="CC12" s="1124"/>
      <c r="CD12" s="74"/>
      <c r="CF12" s="19"/>
      <c r="CG12" s="1123"/>
      <c r="CH12" s="1124"/>
      <c r="CI12" s="1124"/>
      <c r="CJ12" s="74"/>
      <c r="CL12" s="19"/>
      <c r="CM12" s="1123"/>
      <c r="CN12" s="1124"/>
      <c r="CO12" s="1124"/>
      <c r="CP12" s="74"/>
      <c r="CR12" s="19"/>
      <c r="CS12" s="1131"/>
      <c r="CT12" s="1132"/>
      <c r="CU12" s="1132"/>
      <c r="CV12" s="74"/>
      <c r="CX12" s="19"/>
    </row>
    <row r="13" spans="1:102" ht="21.75" customHeight="1">
      <c r="A13" s="494" t="s">
        <v>271</v>
      </c>
      <c r="B13" s="495"/>
      <c r="C13" s="495"/>
      <c r="D13" s="495"/>
      <c r="E13" s="495"/>
      <c r="F13" s="495"/>
      <c r="G13" s="495"/>
      <c r="H13" s="496"/>
      <c r="I13" s="1145">
        <f>AS10+1</f>
        <v>46222</v>
      </c>
      <c r="J13" s="1146"/>
      <c r="K13" s="1146"/>
      <c r="L13" s="76"/>
      <c r="M13" s="22"/>
      <c r="N13" s="23"/>
      <c r="O13" s="1121">
        <f>I13+1</f>
        <v>46223</v>
      </c>
      <c r="P13" s="1122"/>
      <c r="Q13" s="1122"/>
      <c r="R13" s="72"/>
      <c r="S13" s="22"/>
      <c r="T13" s="23"/>
      <c r="U13" s="1121">
        <f>O13+1</f>
        <v>46224</v>
      </c>
      <c r="V13" s="1122"/>
      <c r="W13" s="1122"/>
      <c r="X13" s="72"/>
      <c r="Y13" s="22"/>
      <c r="Z13" s="23"/>
      <c r="AA13" s="1121">
        <f>U13+1</f>
        <v>46225</v>
      </c>
      <c r="AB13" s="1122"/>
      <c r="AC13" s="1122"/>
      <c r="AD13" s="72"/>
      <c r="AE13" s="22"/>
      <c r="AF13" s="23"/>
      <c r="AG13" s="1121">
        <f>AA13+1</f>
        <v>46226</v>
      </c>
      <c r="AH13" s="1122"/>
      <c r="AI13" s="1122"/>
      <c r="AJ13" s="72"/>
      <c r="AK13" s="22"/>
      <c r="AL13" s="23"/>
      <c r="AM13" s="1121">
        <f>AG13+1</f>
        <v>46227</v>
      </c>
      <c r="AN13" s="1122"/>
      <c r="AO13" s="1122"/>
      <c r="AP13" s="72"/>
      <c r="AQ13" s="22"/>
      <c r="AR13" s="23"/>
      <c r="AS13" s="1151">
        <f>AM13+1</f>
        <v>46228</v>
      </c>
      <c r="AT13" s="1152"/>
      <c r="AU13" s="1152"/>
      <c r="AV13" s="72"/>
      <c r="AW13" s="22"/>
      <c r="AX13" s="23"/>
      <c r="BA13" s="494" t="s">
        <v>271</v>
      </c>
      <c r="BB13" s="495"/>
      <c r="BC13" s="495"/>
      <c r="BD13" s="495"/>
      <c r="BE13" s="495"/>
      <c r="BF13" s="495"/>
      <c r="BG13" s="495"/>
      <c r="BH13" s="496"/>
      <c r="BI13" s="1145">
        <f>CS10+1</f>
        <v>46313</v>
      </c>
      <c r="BJ13" s="1146"/>
      <c r="BK13" s="1146"/>
      <c r="BL13" s="76"/>
      <c r="BM13" s="22"/>
      <c r="BN13" s="23"/>
      <c r="BO13" s="1121">
        <f>BI13+1</f>
        <v>46314</v>
      </c>
      <c r="BP13" s="1122"/>
      <c r="BQ13" s="1122"/>
      <c r="BR13" s="72"/>
      <c r="BS13" s="22"/>
      <c r="BT13" s="23"/>
      <c r="BU13" s="1121">
        <f>BO13+1</f>
        <v>46315</v>
      </c>
      <c r="BV13" s="1122"/>
      <c r="BW13" s="1122"/>
      <c r="BX13" s="72"/>
      <c r="BY13" s="22"/>
      <c r="BZ13" s="23"/>
      <c r="CA13" s="1121">
        <f>BU13+1</f>
        <v>46316</v>
      </c>
      <c r="CB13" s="1122"/>
      <c r="CC13" s="1122"/>
      <c r="CD13" s="72"/>
      <c r="CE13" s="22"/>
      <c r="CF13" s="23"/>
      <c r="CG13" s="1121">
        <f>CA13+1</f>
        <v>46317</v>
      </c>
      <c r="CH13" s="1122"/>
      <c r="CI13" s="1122"/>
      <c r="CJ13" s="72"/>
      <c r="CK13" s="22"/>
      <c r="CL13" s="23"/>
      <c r="CM13" s="1121">
        <f>CG13+1</f>
        <v>46318</v>
      </c>
      <c r="CN13" s="1122"/>
      <c r="CO13" s="1122"/>
      <c r="CP13" s="72"/>
      <c r="CQ13" s="22"/>
      <c r="CR13" s="23"/>
      <c r="CS13" s="1151">
        <f>CM13+1</f>
        <v>46319</v>
      </c>
      <c r="CT13" s="1152"/>
      <c r="CU13" s="1152"/>
      <c r="CV13" s="72"/>
      <c r="CW13" s="22"/>
      <c r="CX13" s="23"/>
    </row>
    <row r="14" spans="1:102" ht="21.75" customHeight="1">
      <c r="A14" s="494"/>
      <c r="B14" s="495"/>
      <c r="C14" s="495"/>
      <c r="D14" s="495"/>
      <c r="E14" s="495"/>
      <c r="F14" s="495"/>
      <c r="G14" s="495"/>
      <c r="H14" s="496"/>
      <c r="I14" s="1147"/>
      <c r="J14" s="1116"/>
      <c r="K14" s="1116"/>
      <c r="L14" s="77"/>
      <c r="N14" s="19"/>
      <c r="O14" s="1123"/>
      <c r="P14" s="1124"/>
      <c r="Q14" s="1124"/>
      <c r="R14" s="74"/>
      <c r="T14" s="19"/>
      <c r="U14" s="1123"/>
      <c r="V14" s="1124"/>
      <c r="W14" s="1124"/>
      <c r="X14" s="74"/>
      <c r="Z14" s="19"/>
      <c r="AA14" s="1123"/>
      <c r="AB14" s="1124"/>
      <c r="AC14" s="1124"/>
      <c r="AD14" s="74"/>
      <c r="AF14" s="19"/>
      <c r="AG14" s="1123"/>
      <c r="AH14" s="1124"/>
      <c r="AI14" s="1124"/>
      <c r="AJ14" s="74"/>
      <c r="AL14" s="19"/>
      <c r="AM14" s="1123"/>
      <c r="AN14" s="1124"/>
      <c r="AO14" s="1124"/>
      <c r="AP14" s="74"/>
      <c r="AR14" s="19"/>
      <c r="AS14" s="1131"/>
      <c r="AT14" s="1132"/>
      <c r="AU14" s="1132"/>
      <c r="AV14" s="74"/>
      <c r="AX14" s="19"/>
      <c r="BA14" s="494"/>
      <c r="BB14" s="495"/>
      <c r="BC14" s="495"/>
      <c r="BD14" s="495"/>
      <c r="BE14" s="495"/>
      <c r="BF14" s="495"/>
      <c r="BG14" s="495"/>
      <c r="BH14" s="496"/>
      <c r="BI14" s="1147"/>
      <c r="BJ14" s="1116"/>
      <c r="BK14" s="1116"/>
      <c r="BL14" s="77"/>
      <c r="BN14" s="19"/>
      <c r="BO14" s="1123"/>
      <c r="BP14" s="1124"/>
      <c r="BQ14" s="1124"/>
      <c r="BR14" s="74"/>
      <c r="BT14" s="19"/>
      <c r="BU14" s="1123"/>
      <c r="BV14" s="1124"/>
      <c r="BW14" s="1124"/>
      <c r="BX14" s="74"/>
      <c r="BZ14" s="19"/>
      <c r="CA14" s="1123"/>
      <c r="CB14" s="1124"/>
      <c r="CC14" s="1124"/>
      <c r="CD14" s="74"/>
      <c r="CF14" s="19"/>
      <c r="CG14" s="1123"/>
      <c r="CH14" s="1124"/>
      <c r="CI14" s="1124"/>
      <c r="CJ14" s="74"/>
      <c r="CL14" s="19"/>
      <c r="CM14" s="1123"/>
      <c r="CN14" s="1124"/>
      <c r="CO14" s="1124"/>
      <c r="CP14" s="74"/>
      <c r="CR14" s="19"/>
      <c r="CS14" s="1131"/>
      <c r="CT14" s="1132"/>
      <c r="CU14" s="1132"/>
      <c r="CV14" s="74"/>
      <c r="CX14" s="19"/>
    </row>
    <row r="15" spans="1:102" ht="22.5" customHeight="1">
      <c r="A15" s="1142" t="str">
        <f>VLOOKUP(A5,記念名,2,FALSE)</f>
        <v>国民安全の日 1
世界人口デー 11</v>
      </c>
      <c r="B15" s="1143"/>
      <c r="C15" s="1143"/>
      <c r="D15" s="1143"/>
      <c r="E15" s="1143"/>
      <c r="F15" s="1143"/>
      <c r="G15" s="1143"/>
      <c r="H15" s="1144"/>
      <c r="I15" s="1147"/>
      <c r="J15" s="1116"/>
      <c r="K15" s="1116"/>
      <c r="L15" s="77"/>
      <c r="N15" s="19"/>
      <c r="O15" s="1123"/>
      <c r="P15" s="1124"/>
      <c r="Q15" s="1124"/>
      <c r="R15" s="74"/>
      <c r="T15" s="19"/>
      <c r="U15" s="1123"/>
      <c r="V15" s="1124"/>
      <c r="W15" s="1124"/>
      <c r="X15" s="74"/>
      <c r="Z15" s="19"/>
      <c r="AA15" s="1123"/>
      <c r="AB15" s="1124"/>
      <c r="AC15" s="1124"/>
      <c r="AD15" s="74"/>
      <c r="AF15" s="19"/>
      <c r="AG15" s="1123"/>
      <c r="AH15" s="1124"/>
      <c r="AI15" s="1124"/>
      <c r="AJ15" s="74"/>
      <c r="AL15" s="19"/>
      <c r="AM15" s="1123"/>
      <c r="AN15" s="1124"/>
      <c r="AO15" s="1124"/>
      <c r="AP15" s="74"/>
      <c r="AR15" s="19"/>
      <c r="AS15" s="1131"/>
      <c r="AT15" s="1132"/>
      <c r="AU15" s="1132"/>
      <c r="AV15" s="74"/>
      <c r="AX15" s="19"/>
      <c r="BA15" s="1142" t="str">
        <f>VLOOKUP(BA5,記念名,2,FALSE)</f>
        <v>目の愛護デー 10
電信電話記念日 23</v>
      </c>
      <c r="BB15" s="1143"/>
      <c r="BC15" s="1143"/>
      <c r="BD15" s="1143"/>
      <c r="BE15" s="1143"/>
      <c r="BF15" s="1143"/>
      <c r="BG15" s="1143"/>
      <c r="BH15" s="1144"/>
      <c r="BI15" s="1147"/>
      <c r="BJ15" s="1116"/>
      <c r="BK15" s="1116"/>
      <c r="BL15" s="77"/>
      <c r="BN15" s="19"/>
      <c r="BO15" s="1123"/>
      <c r="BP15" s="1124"/>
      <c r="BQ15" s="1124"/>
      <c r="BR15" s="74"/>
      <c r="BT15" s="19"/>
      <c r="BU15" s="1123"/>
      <c r="BV15" s="1124"/>
      <c r="BW15" s="1124"/>
      <c r="BX15" s="74"/>
      <c r="BZ15" s="19"/>
      <c r="CA15" s="1123"/>
      <c r="CB15" s="1124"/>
      <c r="CC15" s="1124"/>
      <c r="CD15" s="74"/>
      <c r="CF15" s="19"/>
      <c r="CG15" s="1123"/>
      <c r="CH15" s="1124"/>
      <c r="CI15" s="1124"/>
      <c r="CJ15" s="74"/>
      <c r="CL15" s="19"/>
      <c r="CM15" s="1123"/>
      <c r="CN15" s="1124"/>
      <c r="CO15" s="1124"/>
      <c r="CP15" s="74"/>
      <c r="CR15" s="19"/>
      <c r="CS15" s="1131"/>
      <c r="CT15" s="1132"/>
      <c r="CU15" s="1132"/>
      <c r="CV15" s="74"/>
      <c r="CX15" s="19"/>
    </row>
    <row r="16" spans="1:102" ht="75" customHeight="1">
      <c r="A16" s="1142"/>
      <c r="B16" s="1143"/>
      <c r="C16" s="1143"/>
      <c r="D16" s="1143"/>
      <c r="E16" s="1143"/>
      <c r="F16" s="1143"/>
      <c r="G16" s="1143"/>
      <c r="H16" s="1144"/>
      <c r="I16" s="44"/>
      <c r="J16" s="20"/>
      <c r="K16" s="20"/>
      <c r="L16" s="20"/>
      <c r="M16" s="20"/>
      <c r="N16" s="21"/>
      <c r="O16" s="44"/>
      <c r="P16" s="20"/>
      <c r="Q16" s="20"/>
      <c r="R16" s="20"/>
      <c r="S16" s="20"/>
      <c r="T16" s="21"/>
      <c r="U16" s="44"/>
      <c r="V16" s="20"/>
      <c r="W16" s="20"/>
      <c r="X16" s="20"/>
      <c r="Y16" s="20"/>
      <c r="Z16" s="21"/>
      <c r="AA16" s="44"/>
      <c r="AB16" s="20"/>
      <c r="AC16" s="20"/>
      <c r="AD16" s="20"/>
      <c r="AE16" s="20"/>
      <c r="AF16" s="21"/>
      <c r="AG16" s="44"/>
      <c r="AH16" s="20"/>
      <c r="AI16" s="20"/>
      <c r="AJ16" s="20"/>
      <c r="AK16" s="20"/>
      <c r="AL16" s="21"/>
      <c r="AM16" s="44"/>
      <c r="AN16" s="20"/>
      <c r="AO16" s="20"/>
      <c r="AP16" s="20"/>
      <c r="AQ16" s="20"/>
      <c r="AR16" s="21"/>
      <c r="AS16" s="44"/>
      <c r="AT16" s="20"/>
      <c r="AU16" s="20"/>
      <c r="AV16" s="20"/>
      <c r="AW16" s="20"/>
      <c r="AX16" s="21"/>
      <c r="BA16" s="1142"/>
      <c r="BB16" s="1143"/>
      <c r="BC16" s="1143"/>
      <c r="BD16" s="1143"/>
      <c r="BE16" s="1143"/>
      <c r="BF16" s="1143"/>
      <c r="BG16" s="1143"/>
      <c r="BH16" s="1144"/>
      <c r="BI16" s="44"/>
      <c r="BJ16" s="20"/>
      <c r="BK16" s="20"/>
      <c r="BL16" s="20"/>
      <c r="BM16" s="20"/>
      <c r="BN16" s="21"/>
      <c r="BO16" s="44"/>
      <c r="BP16" s="20"/>
      <c r="BQ16" s="20"/>
      <c r="BR16" s="20"/>
      <c r="BS16" s="20"/>
      <c r="BT16" s="21"/>
      <c r="BU16" s="44"/>
      <c r="BV16" s="20"/>
      <c r="BW16" s="20"/>
      <c r="BX16" s="20"/>
      <c r="BY16" s="20"/>
      <c r="BZ16" s="21"/>
      <c r="CA16" s="44"/>
      <c r="CB16" s="20"/>
      <c r="CC16" s="20"/>
      <c r="CD16" s="20"/>
      <c r="CE16" s="20"/>
      <c r="CF16" s="21"/>
      <c r="CG16" s="44"/>
      <c r="CH16" s="20"/>
      <c r="CI16" s="20"/>
      <c r="CJ16" s="20"/>
      <c r="CK16" s="20"/>
      <c r="CL16" s="21"/>
      <c r="CM16" s="44"/>
      <c r="CN16" s="20"/>
      <c r="CO16" s="20"/>
      <c r="CP16" s="20"/>
      <c r="CQ16" s="20"/>
      <c r="CR16" s="21"/>
      <c r="CS16" s="44"/>
      <c r="CT16" s="20"/>
      <c r="CU16" s="20"/>
      <c r="CV16" s="20"/>
      <c r="CW16" s="20"/>
      <c r="CX16" s="21"/>
    </row>
    <row r="17" spans="1:102" ht="21.75" customHeight="1">
      <c r="A17" s="1142"/>
      <c r="B17" s="1143"/>
      <c r="C17" s="1143"/>
      <c r="D17" s="1143"/>
      <c r="E17" s="1143"/>
      <c r="F17" s="1143"/>
      <c r="G17" s="1143"/>
      <c r="H17" s="1144"/>
      <c r="I17" s="1145">
        <f>IF(DAY(AS13)+1&gt;IF(MONTH(A5)=12,31,DATE(YEAR(A5),MONTH(A5)+1,1)-A5),"",AS13+1)</f>
        <v>46229</v>
      </c>
      <c r="J17" s="1146"/>
      <c r="K17" s="1146"/>
      <c r="L17" s="78"/>
      <c r="M17" s="22"/>
      <c r="N17" s="23"/>
      <c r="O17" s="1121">
        <f>IF(I17="","",IF(DAY(I17)+1&gt;IF(MONTH(A5)=12,31,DATE(YEAR(A5),MONTH(A5)+1,1)-A5),"",I17+1))</f>
        <v>46230</v>
      </c>
      <c r="P17" s="1122"/>
      <c r="Q17" s="1122"/>
      <c r="R17" s="72"/>
      <c r="S17" s="22"/>
      <c r="T17" s="23"/>
      <c r="U17" s="1121">
        <f>IF(O17="","",IF(DAY(O17)+1&gt;IF(MONTH(A5)=12,31,DATE(YEAR(A5),MONTH(A5)+1,1)-A5),"",O17+1))</f>
        <v>46231</v>
      </c>
      <c r="V17" s="1122"/>
      <c r="W17" s="1122"/>
      <c r="X17" s="72"/>
      <c r="Y17" s="22"/>
      <c r="Z17" s="23"/>
      <c r="AA17" s="1122">
        <f>IF(U17="","",IF(DAY(U17)+1&gt;IF(MONTH(A5)=12,31,DATE(YEAR(A5),MONTH(A5)+1,1)-A5),"",U17+1))</f>
        <v>46232</v>
      </c>
      <c r="AB17" s="1122"/>
      <c r="AC17" s="1122"/>
      <c r="AD17" s="72"/>
      <c r="AE17" s="22"/>
      <c r="AF17" s="23"/>
      <c r="AG17" s="1122">
        <f>IF(AA17="","",IF(DAY(AA17)+1&gt;IF(MONTH(A5)=12,31,DATE(YEAR(A5),MONTH(A5)+1,1)-A5),"",AA17+1))</f>
        <v>46233</v>
      </c>
      <c r="AH17" s="1122"/>
      <c r="AI17" s="1122"/>
      <c r="AJ17" s="72"/>
      <c r="AK17" s="22"/>
      <c r="AL17" s="23"/>
      <c r="AM17" s="1122">
        <f>IF(AG17="","",IF(DAY(AG17)+1&gt;IF(MONTH(A5)=12,31,DATE(YEAR(A5),MONTH(A5)+1,1)-A5),"",AG17+1))</f>
        <v>46234</v>
      </c>
      <c r="AN17" s="1122"/>
      <c r="AO17" s="1122"/>
      <c r="AP17" s="79"/>
      <c r="AQ17" s="22"/>
      <c r="AR17" s="23"/>
      <c r="AS17" s="1152" t="str">
        <f>IF(AM17="","",IF(DAY(AM17)+1&gt;IF(MONTH(A5)=12,31,DATE(YEAR(A5),MONTH(A5)+1,1)-A5),"",AM17+1))</f>
        <v/>
      </c>
      <c r="AT17" s="1152"/>
      <c r="AU17" s="1152"/>
      <c r="AV17" s="73"/>
      <c r="AW17" s="22"/>
      <c r="AX17" s="23"/>
      <c r="BA17" s="1142"/>
      <c r="BB17" s="1143"/>
      <c r="BC17" s="1143"/>
      <c r="BD17" s="1143"/>
      <c r="BE17" s="1143"/>
      <c r="BF17" s="1143"/>
      <c r="BG17" s="1143"/>
      <c r="BH17" s="1144"/>
      <c r="BI17" s="1145">
        <f>IF(DAY(CS13)+1&gt;IF(MONTH(BA5)=12,31,DATE(YEAR(BA5),MONTH(BA5)+1,1)-BA5),"",CS13+1)</f>
        <v>46320</v>
      </c>
      <c r="BJ17" s="1146"/>
      <c r="BK17" s="1146"/>
      <c r="BL17" s="78"/>
      <c r="BM17" s="22"/>
      <c r="BN17" s="23"/>
      <c r="BO17" s="1121">
        <f>IF(BI17="","",IF(DAY(BI17)+1&gt;IF(MONTH(BA5)=12,31,DATE(YEAR(BA5),MONTH(BA5)+1,1)-BA5),"",BI17+1))</f>
        <v>46321</v>
      </c>
      <c r="BP17" s="1122"/>
      <c r="BQ17" s="1122"/>
      <c r="BR17" s="72"/>
      <c r="BS17" s="22"/>
      <c r="BT17" s="23"/>
      <c r="BU17" s="1121">
        <f>IF(BO17="","",IF(DAY(BO17)+1&gt;IF(MONTH(BA5)=12,31,DATE(YEAR(BA5),MONTH(BA5)+1,1)-BA5),"",BO17+1))</f>
        <v>46322</v>
      </c>
      <c r="BV17" s="1122"/>
      <c r="BW17" s="1122"/>
      <c r="BX17" s="72"/>
      <c r="BY17" s="22"/>
      <c r="BZ17" s="23"/>
      <c r="CA17" s="1122">
        <f>IF(BU17="","",IF(DAY(BU17)+1&gt;IF(MONTH(BA5)=12,31,DATE(YEAR(BA5),MONTH(BA5)+1,1)-BA5),"",BU17+1))</f>
        <v>46323</v>
      </c>
      <c r="CB17" s="1122"/>
      <c r="CC17" s="1122"/>
      <c r="CD17" s="72"/>
      <c r="CE17" s="22"/>
      <c r="CF17" s="23"/>
      <c r="CG17" s="1122">
        <f>IF(CA17="","",IF(DAY(CA17)+1&gt;IF(MONTH(BA5)=12,31,DATE(YEAR(BA5),MONTH(BA5)+1,1)-BA5),"",CA17+1))</f>
        <v>46324</v>
      </c>
      <c r="CH17" s="1122"/>
      <c r="CI17" s="1122"/>
      <c r="CJ17" s="72"/>
      <c r="CK17" s="22"/>
      <c r="CL17" s="23"/>
      <c r="CM17" s="1122">
        <f>IF(CG17="","",IF(DAY(CG17)+1&gt;IF(MONTH(BA5)=12,31,DATE(YEAR(BA5),MONTH(BA5)+1,1)-BA5),"",CG17+1))</f>
        <v>46325</v>
      </c>
      <c r="CN17" s="1122"/>
      <c r="CO17" s="1122"/>
      <c r="CP17" s="79"/>
      <c r="CQ17" s="22"/>
      <c r="CR17" s="23"/>
      <c r="CS17" s="1152">
        <f>IF(CM17="","",IF(DAY(CM17)+1&gt;IF(MONTH(BA5)=12,31,DATE(YEAR(BA5),MONTH(BA5)+1,1)-BA5),"",CM17+1))</f>
        <v>46326</v>
      </c>
      <c r="CT17" s="1152"/>
      <c r="CU17" s="1152"/>
      <c r="CV17" s="73"/>
      <c r="CW17" s="22"/>
      <c r="CX17" s="23"/>
    </row>
    <row r="18" spans="1:102" ht="21.75" customHeight="1">
      <c r="A18" s="1142"/>
      <c r="B18" s="1143"/>
      <c r="C18" s="1143"/>
      <c r="D18" s="1143"/>
      <c r="E18" s="1143"/>
      <c r="F18" s="1143"/>
      <c r="G18" s="1143"/>
      <c r="H18" s="1144"/>
      <c r="I18" s="1147"/>
      <c r="J18" s="1116"/>
      <c r="K18" s="1116"/>
      <c r="L18" s="80"/>
      <c r="N18" s="19"/>
      <c r="O18" s="1123"/>
      <c r="P18" s="1124"/>
      <c r="Q18" s="1124"/>
      <c r="R18" s="74"/>
      <c r="T18" s="19"/>
      <c r="U18" s="1123"/>
      <c r="V18" s="1124"/>
      <c r="W18" s="1124"/>
      <c r="X18" s="74"/>
      <c r="Z18" s="19"/>
      <c r="AA18" s="1124"/>
      <c r="AB18" s="1124"/>
      <c r="AC18" s="1124"/>
      <c r="AD18" s="74"/>
      <c r="AF18" s="19"/>
      <c r="AG18" s="1124"/>
      <c r="AH18" s="1124"/>
      <c r="AI18" s="1124"/>
      <c r="AJ18" s="74"/>
      <c r="AL18" s="19"/>
      <c r="AM18" s="1124"/>
      <c r="AN18" s="1124"/>
      <c r="AO18" s="1124"/>
      <c r="AP18" s="81"/>
      <c r="AR18" s="19"/>
      <c r="AS18" s="1132"/>
      <c r="AT18" s="1132"/>
      <c r="AU18" s="1132"/>
      <c r="AV18" s="75"/>
      <c r="AX18" s="19"/>
      <c r="BA18" s="1142"/>
      <c r="BB18" s="1143"/>
      <c r="BC18" s="1143"/>
      <c r="BD18" s="1143"/>
      <c r="BE18" s="1143"/>
      <c r="BF18" s="1143"/>
      <c r="BG18" s="1143"/>
      <c r="BH18" s="1144"/>
      <c r="BI18" s="1147"/>
      <c r="BJ18" s="1116"/>
      <c r="BK18" s="1116"/>
      <c r="BL18" s="80"/>
      <c r="BN18" s="19"/>
      <c r="BO18" s="1123"/>
      <c r="BP18" s="1124"/>
      <c r="BQ18" s="1124"/>
      <c r="BR18" s="74"/>
      <c r="BT18" s="19"/>
      <c r="BU18" s="1123"/>
      <c r="BV18" s="1124"/>
      <c r="BW18" s="1124"/>
      <c r="BX18" s="74"/>
      <c r="BZ18" s="19"/>
      <c r="CA18" s="1124"/>
      <c r="CB18" s="1124"/>
      <c r="CC18" s="1124"/>
      <c r="CD18" s="74"/>
      <c r="CF18" s="19"/>
      <c r="CG18" s="1124"/>
      <c r="CH18" s="1124"/>
      <c r="CI18" s="1124"/>
      <c r="CJ18" s="74"/>
      <c r="CL18" s="19"/>
      <c r="CM18" s="1124"/>
      <c r="CN18" s="1124"/>
      <c r="CO18" s="1124"/>
      <c r="CP18" s="81"/>
      <c r="CR18" s="19"/>
      <c r="CS18" s="1132"/>
      <c r="CT18" s="1132"/>
      <c r="CU18" s="1132"/>
      <c r="CV18" s="75"/>
      <c r="CX18" s="19"/>
    </row>
    <row r="19" spans="1:102" ht="22.5" customHeight="1">
      <c r="A19" s="138"/>
      <c r="B19" s="139"/>
      <c r="C19" s="139"/>
      <c r="D19" s="139"/>
      <c r="E19" s="139"/>
      <c r="F19" s="139"/>
      <c r="G19" s="139"/>
      <c r="H19" s="140"/>
      <c r="I19" s="1147"/>
      <c r="J19" s="1116"/>
      <c r="K19" s="1116"/>
      <c r="L19" s="80"/>
      <c r="N19" s="19"/>
      <c r="O19" s="1123"/>
      <c r="P19" s="1124"/>
      <c r="Q19" s="1124"/>
      <c r="R19" s="74"/>
      <c r="T19" s="19"/>
      <c r="U19" s="1123"/>
      <c r="V19" s="1124"/>
      <c r="W19" s="1124"/>
      <c r="X19" s="74"/>
      <c r="Z19" s="19"/>
      <c r="AA19" s="1124"/>
      <c r="AB19" s="1124"/>
      <c r="AC19" s="1124"/>
      <c r="AD19" s="74"/>
      <c r="AF19" s="19"/>
      <c r="AG19" s="1124"/>
      <c r="AH19" s="1124"/>
      <c r="AI19" s="1124"/>
      <c r="AJ19" s="74"/>
      <c r="AL19" s="19"/>
      <c r="AM19" s="1124"/>
      <c r="AN19" s="1124"/>
      <c r="AO19" s="1124"/>
      <c r="AP19" s="81"/>
      <c r="AR19" s="19"/>
      <c r="AS19" s="1132"/>
      <c r="AT19" s="1132"/>
      <c r="AU19" s="1132"/>
      <c r="AV19" s="75"/>
      <c r="AX19" s="19"/>
      <c r="BA19" s="138"/>
      <c r="BB19" s="139"/>
      <c r="BC19" s="139"/>
      <c r="BD19" s="139"/>
      <c r="BE19" s="139"/>
      <c r="BF19" s="139"/>
      <c r="BG19" s="139"/>
      <c r="BH19" s="140"/>
      <c r="BI19" s="1147"/>
      <c r="BJ19" s="1116"/>
      <c r="BK19" s="1116"/>
      <c r="BL19" s="80"/>
      <c r="BN19" s="19"/>
      <c r="BO19" s="1123"/>
      <c r="BP19" s="1124"/>
      <c r="BQ19" s="1124"/>
      <c r="BR19" s="74"/>
      <c r="BT19" s="19"/>
      <c r="BU19" s="1123"/>
      <c r="BV19" s="1124"/>
      <c r="BW19" s="1124"/>
      <c r="BX19" s="74"/>
      <c r="BZ19" s="19"/>
      <c r="CA19" s="1124"/>
      <c r="CB19" s="1124"/>
      <c r="CC19" s="1124"/>
      <c r="CD19" s="74"/>
      <c r="CF19" s="19"/>
      <c r="CG19" s="1124"/>
      <c r="CH19" s="1124"/>
      <c r="CI19" s="1124"/>
      <c r="CJ19" s="74"/>
      <c r="CL19" s="19"/>
      <c r="CM19" s="1124"/>
      <c r="CN19" s="1124"/>
      <c r="CO19" s="1124"/>
      <c r="CP19" s="81"/>
      <c r="CR19" s="19"/>
      <c r="CS19" s="1132"/>
      <c r="CT19" s="1132"/>
      <c r="CU19" s="1132"/>
      <c r="CV19" s="75"/>
      <c r="CX19" s="19"/>
    </row>
    <row r="20" spans="1:102" ht="13.5" customHeight="1">
      <c r="A20" s="24"/>
      <c r="H20" s="19"/>
      <c r="I20" s="24"/>
      <c r="N20" s="19"/>
      <c r="O20" s="24"/>
      <c r="T20" s="19"/>
      <c r="U20" s="24"/>
      <c r="Z20" s="19"/>
      <c r="AF20" s="19"/>
      <c r="AL20" s="19"/>
      <c r="AR20" s="19"/>
      <c r="AX20" s="19"/>
      <c r="BA20" s="24"/>
      <c r="BH20" s="19"/>
      <c r="BI20" s="24"/>
      <c r="BN20" s="19"/>
      <c r="BO20" s="24"/>
      <c r="BT20" s="19"/>
      <c r="BU20" s="24"/>
      <c r="BZ20" s="19"/>
      <c r="CF20" s="19"/>
      <c r="CL20" s="19"/>
      <c r="CR20" s="19"/>
      <c r="CX20" s="19"/>
    </row>
    <row r="21" spans="1:102" ht="18" customHeight="1">
      <c r="A21" s="24"/>
      <c r="H21" s="19"/>
      <c r="I21" s="1153" t="str">
        <f>IF(AS17="","",IF(DAY(AS17)+1&gt;IF(MONTH(A5)=12,31,DATE(YEAR(A5),MONTH(A5)+1,1)-A5),"",AS17+1))</f>
        <v/>
      </c>
      <c r="J21" s="1154"/>
      <c r="K21" s="1154"/>
      <c r="L21" s="77"/>
      <c r="N21" s="19"/>
      <c r="O21" s="1157" t="str">
        <f>IF(I21="","",IF(DAY(I21)+1&gt;IF(MONTH(A5)=12,31,DATE(YEAR(A5),MONTH(A5)+1,1)-A5),"",I21+1))</f>
        <v/>
      </c>
      <c r="P21" s="1158"/>
      <c r="Q21" s="1158"/>
      <c r="R21" s="74"/>
      <c r="T21" s="19"/>
      <c r="U21" s="24"/>
      <c r="Z21" s="19"/>
      <c r="AF21" s="19"/>
      <c r="AL21" s="19"/>
      <c r="AR21" s="19"/>
      <c r="AX21" s="19"/>
      <c r="BA21" s="24"/>
      <c r="BH21" s="19"/>
      <c r="BI21" s="1153" t="str">
        <f>IF(CS17="","",IF(DAY(CS17)+1&gt;IF(MONTH(BA5)=12,31,DATE(YEAR(BA5),MONTH(BA5)+1,1)-BA5),"",CS17+1))</f>
        <v/>
      </c>
      <c r="BJ21" s="1154"/>
      <c r="BK21" s="1154"/>
      <c r="BL21" s="77"/>
      <c r="BN21" s="19"/>
      <c r="BO21" s="1157" t="str">
        <f>IF(BI21="","",IF(DAY(BI21)+1&gt;IF(MONTH(BA5)=12,31,DATE(YEAR(BA5),MONTH(BA5)+1,1)-BA5),"",BI21+1))</f>
        <v/>
      </c>
      <c r="BP21" s="1158"/>
      <c r="BQ21" s="1158"/>
      <c r="BR21" s="74"/>
      <c r="BT21" s="19"/>
      <c r="BU21" s="24"/>
      <c r="BZ21" s="19"/>
      <c r="CF21" s="19"/>
      <c r="CL21" s="19"/>
      <c r="CR21" s="19"/>
      <c r="CX21" s="19"/>
    </row>
    <row r="22" spans="1:102" ht="18" customHeight="1">
      <c r="A22" s="24"/>
      <c r="H22" s="19"/>
      <c r="I22" s="1153"/>
      <c r="J22" s="1154"/>
      <c r="K22" s="1154"/>
      <c r="L22" s="77"/>
      <c r="N22" s="19"/>
      <c r="O22" s="1157"/>
      <c r="P22" s="1158"/>
      <c r="Q22" s="1158"/>
      <c r="R22" s="74"/>
      <c r="T22" s="19"/>
      <c r="U22" s="24"/>
      <c r="Z22" s="19"/>
      <c r="AF22" s="19"/>
      <c r="AL22" s="19"/>
      <c r="AR22" s="19"/>
      <c r="AX22" s="19"/>
      <c r="BA22" s="24"/>
      <c r="BH22" s="19"/>
      <c r="BI22" s="1153"/>
      <c r="BJ22" s="1154"/>
      <c r="BK22" s="1154"/>
      <c r="BL22" s="77"/>
      <c r="BN22" s="19"/>
      <c r="BO22" s="1157"/>
      <c r="BP22" s="1158"/>
      <c r="BQ22" s="1158"/>
      <c r="BR22" s="74"/>
      <c r="BT22" s="19"/>
      <c r="BU22" s="24"/>
      <c r="BZ22" s="19"/>
      <c r="CF22" s="19"/>
      <c r="CL22" s="19"/>
      <c r="CR22" s="19"/>
      <c r="CX22" s="19"/>
    </row>
    <row r="23" spans="1:102" ht="27" customHeight="1">
      <c r="A23" s="44"/>
      <c r="B23" s="20"/>
      <c r="C23" s="20"/>
      <c r="D23" s="20"/>
      <c r="E23" s="20"/>
      <c r="F23" s="20"/>
      <c r="G23" s="20"/>
      <c r="H23" s="21"/>
      <c r="I23" s="1155"/>
      <c r="J23" s="1156"/>
      <c r="K23" s="1156"/>
      <c r="L23" s="82"/>
      <c r="M23" s="20"/>
      <c r="N23" s="21"/>
      <c r="O23" s="1159"/>
      <c r="P23" s="1160"/>
      <c r="Q23" s="1160"/>
      <c r="R23" s="83"/>
      <c r="S23" s="20"/>
      <c r="T23" s="21"/>
      <c r="U23" s="44"/>
      <c r="V23" s="20"/>
      <c r="W23" s="20"/>
      <c r="X23" s="20"/>
      <c r="Y23" s="20"/>
      <c r="Z23" s="21"/>
      <c r="AA23" s="20"/>
      <c r="AB23" s="20"/>
      <c r="AC23" s="20"/>
      <c r="AD23" s="20"/>
      <c r="AE23" s="20"/>
      <c r="AF23" s="21"/>
      <c r="AG23" s="20"/>
      <c r="AH23" s="20"/>
      <c r="AI23" s="20"/>
      <c r="AJ23" s="20"/>
      <c r="AK23" s="20"/>
      <c r="AL23" s="21"/>
      <c r="AM23" s="20"/>
      <c r="AN23" s="20"/>
      <c r="AO23" s="20"/>
      <c r="AP23" s="20"/>
      <c r="AQ23" s="20"/>
      <c r="AR23" s="21"/>
      <c r="AS23" s="20"/>
      <c r="AT23" s="20"/>
      <c r="AU23" s="20"/>
      <c r="AV23" s="20"/>
      <c r="AW23" s="20"/>
      <c r="AX23" s="21"/>
      <c r="BA23" s="44"/>
      <c r="BB23" s="20"/>
      <c r="BC23" s="20"/>
      <c r="BD23" s="20"/>
      <c r="BE23" s="20"/>
      <c r="BF23" s="20"/>
      <c r="BG23" s="20"/>
      <c r="BH23" s="21"/>
      <c r="BI23" s="1155"/>
      <c r="BJ23" s="1156"/>
      <c r="BK23" s="1156"/>
      <c r="BL23" s="82"/>
      <c r="BM23" s="20"/>
      <c r="BN23" s="21"/>
      <c r="BO23" s="1159"/>
      <c r="BP23" s="1160"/>
      <c r="BQ23" s="1160"/>
      <c r="BR23" s="83"/>
      <c r="BS23" s="20"/>
      <c r="BT23" s="21"/>
      <c r="BU23" s="44"/>
      <c r="BV23" s="20"/>
      <c r="BW23" s="20"/>
      <c r="BX23" s="20"/>
      <c r="BY23" s="20"/>
      <c r="BZ23" s="21"/>
      <c r="CA23" s="20"/>
      <c r="CB23" s="20"/>
      <c r="CC23" s="20"/>
      <c r="CD23" s="20"/>
      <c r="CE23" s="20"/>
      <c r="CF23" s="21"/>
      <c r="CG23" s="20"/>
      <c r="CH23" s="20"/>
      <c r="CI23" s="20"/>
      <c r="CJ23" s="20"/>
      <c r="CK23" s="20"/>
      <c r="CL23" s="21"/>
      <c r="CM23" s="20"/>
      <c r="CN23" s="20"/>
      <c r="CO23" s="20"/>
      <c r="CP23" s="20"/>
      <c r="CQ23" s="20"/>
      <c r="CR23" s="21"/>
      <c r="CS23" s="20"/>
      <c r="CT23" s="20"/>
      <c r="CU23" s="20"/>
      <c r="CV23" s="20"/>
      <c r="CW23" s="20"/>
      <c r="CX23" s="21"/>
    </row>
    <row r="24" spans="1:102" ht="45" customHeight="1" thickBot="1"/>
    <row r="25" spans="1:102" ht="25.5" customHeight="1">
      <c r="A25" s="1163">
        <f>A29</f>
        <v>46235</v>
      </c>
      <c r="B25" s="1164"/>
      <c r="C25" s="1164"/>
      <c r="D25" s="1164"/>
      <c r="E25" s="1164"/>
      <c r="F25" s="1164"/>
      <c r="G25" s="1164"/>
      <c r="H25" s="1165"/>
      <c r="I25" s="1111" t="s">
        <v>226</v>
      </c>
      <c r="J25" s="1111"/>
      <c r="K25" s="1111"/>
      <c r="L25" s="128" t="s">
        <v>425</v>
      </c>
      <c r="M25" s="91"/>
      <c r="N25" s="92"/>
      <c r="O25" s="1112" t="s">
        <v>282</v>
      </c>
      <c r="P25" s="1113"/>
      <c r="Q25" s="1113"/>
      <c r="R25" s="137" t="s">
        <v>427</v>
      </c>
      <c r="S25" s="105"/>
      <c r="T25" s="106"/>
      <c r="U25" s="1161" t="s">
        <v>52</v>
      </c>
      <c r="V25" s="1162"/>
      <c r="W25" s="1162"/>
      <c r="X25" s="131" t="s">
        <v>448</v>
      </c>
      <c r="Y25" s="109"/>
      <c r="Z25" s="110"/>
      <c r="AA25" s="1112" t="s">
        <v>48</v>
      </c>
      <c r="AB25" s="1113"/>
      <c r="AC25" s="1113"/>
      <c r="AD25" s="137" t="s">
        <v>453</v>
      </c>
      <c r="AE25" s="105"/>
      <c r="AF25" s="106"/>
      <c r="AG25" s="1161" t="s">
        <v>49</v>
      </c>
      <c r="AH25" s="1162"/>
      <c r="AI25" s="1162"/>
      <c r="AJ25" s="131" t="s">
        <v>433</v>
      </c>
      <c r="AK25" s="109"/>
      <c r="AL25" s="110"/>
      <c r="AM25" s="1112" t="s">
        <v>50</v>
      </c>
      <c r="AN25" s="1113"/>
      <c r="AO25" s="1113"/>
      <c r="AP25" s="137" t="s">
        <v>440</v>
      </c>
      <c r="AQ25" s="105"/>
      <c r="AR25" s="106"/>
      <c r="AS25" s="1125" t="s">
        <v>53</v>
      </c>
      <c r="AT25" s="1126"/>
      <c r="AU25" s="1126"/>
      <c r="AV25" s="130" t="s">
        <v>436</v>
      </c>
      <c r="AW25" s="93"/>
      <c r="AX25" s="94"/>
      <c r="BA25" s="1163">
        <f>BA29</f>
        <v>46327</v>
      </c>
      <c r="BB25" s="1164"/>
      <c r="BC25" s="1164"/>
      <c r="BD25" s="1164"/>
      <c r="BE25" s="1164"/>
      <c r="BF25" s="1164"/>
      <c r="BG25" s="1164"/>
      <c r="BH25" s="1165"/>
      <c r="BI25" s="1111" t="s">
        <v>226</v>
      </c>
      <c r="BJ25" s="1111"/>
      <c r="BK25" s="1111"/>
      <c r="BL25" s="128" t="s">
        <v>425</v>
      </c>
      <c r="BM25" s="91"/>
      <c r="BN25" s="92"/>
      <c r="BO25" s="1112" t="s">
        <v>282</v>
      </c>
      <c r="BP25" s="1113"/>
      <c r="BQ25" s="1113"/>
      <c r="BR25" s="137" t="s">
        <v>461</v>
      </c>
      <c r="BS25" s="105"/>
      <c r="BT25" s="106"/>
      <c r="BU25" s="1161" t="s">
        <v>52</v>
      </c>
      <c r="BV25" s="1162"/>
      <c r="BW25" s="1162"/>
      <c r="BX25" s="131" t="s">
        <v>452</v>
      </c>
      <c r="BY25" s="109"/>
      <c r="BZ25" s="110"/>
      <c r="CA25" s="1112" t="s">
        <v>48</v>
      </c>
      <c r="CB25" s="1113"/>
      <c r="CC25" s="1113"/>
      <c r="CD25" s="137" t="s">
        <v>453</v>
      </c>
      <c r="CE25" s="105"/>
      <c r="CF25" s="106"/>
      <c r="CG25" s="1161" t="s">
        <v>49</v>
      </c>
      <c r="CH25" s="1162"/>
      <c r="CI25" s="1162"/>
      <c r="CJ25" s="131" t="s">
        <v>433</v>
      </c>
      <c r="CK25" s="109"/>
      <c r="CL25" s="110"/>
      <c r="CM25" s="1112" t="s">
        <v>50</v>
      </c>
      <c r="CN25" s="1113"/>
      <c r="CO25" s="1113"/>
      <c r="CP25" s="137" t="s">
        <v>454</v>
      </c>
      <c r="CQ25" s="105"/>
      <c r="CR25" s="106"/>
      <c r="CS25" s="1125" t="s">
        <v>53</v>
      </c>
      <c r="CT25" s="1126"/>
      <c r="CU25" s="1126"/>
      <c r="CV25" s="130" t="s">
        <v>436</v>
      </c>
      <c r="CW25" s="93"/>
      <c r="CX25" s="94"/>
    </row>
    <row r="26" spans="1:102" ht="21.75" customHeight="1">
      <c r="A26" s="1166"/>
      <c r="B26" s="1167"/>
      <c r="C26" s="1167"/>
      <c r="D26" s="1167"/>
      <c r="E26" s="1167"/>
      <c r="F26" s="1167"/>
      <c r="G26" s="1167"/>
      <c r="H26" s="1168"/>
      <c r="I26" s="1116">
        <f>IF(WEEKDAY(A29)=1,A29,(IF(WEEKDAY(A29)=2,A29-1,(IF(WEEKDAY(A29)=3,A29-2,(IF(WEEKDAY(A29)=4,A29-3,(IF(WEEKDAY(A29)=5,A29-4,IF(WEEKDAY(A29)=6,A29-5,A29-6))))))))))</f>
        <v>46229</v>
      </c>
      <c r="J26" s="1116"/>
      <c r="K26" s="1116"/>
      <c r="O26" s="1121">
        <f>I26+1</f>
        <v>46230</v>
      </c>
      <c r="P26" s="1122"/>
      <c r="Q26" s="1122"/>
      <c r="U26" s="1121">
        <f>O26+1</f>
        <v>46231</v>
      </c>
      <c r="V26" s="1122"/>
      <c r="W26" s="1122"/>
      <c r="X26" s="72"/>
      <c r="Y26" s="22"/>
      <c r="Z26" s="23"/>
      <c r="AA26" s="1121">
        <f>U26+1</f>
        <v>46232</v>
      </c>
      <c r="AB26" s="1122"/>
      <c r="AC26" s="1122"/>
      <c r="AD26" s="72"/>
      <c r="AE26" s="22"/>
      <c r="AF26" s="23"/>
      <c r="AG26" s="1121">
        <f>AA26+1</f>
        <v>46233</v>
      </c>
      <c r="AH26" s="1122"/>
      <c r="AI26" s="1122"/>
      <c r="AJ26" s="72"/>
      <c r="AK26" s="22"/>
      <c r="AL26" s="23"/>
      <c r="AM26" s="1121">
        <f>AG26+1</f>
        <v>46234</v>
      </c>
      <c r="AN26" s="1122"/>
      <c r="AO26" s="1122"/>
      <c r="AP26" s="72"/>
      <c r="AQ26" s="22"/>
      <c r="AR26" s="23"/>
      <c r="AS26" s="1127">
        <f>AM26+1</f>
        <v>46235</v>
      </c>
      <c r="AT26" s="1128"/>
      <c r="AU26" s="1128"/>
      <c r="AV26" s="73"/>
      <c r="AW26" s="22"/>
      <c r="AX26" s="23"/>
      <c r="BA26" s="1166"/>
      <c r="BB26" s="1167"/>
      <c r="BC26" s="1167"/>
      <c r="BD26" s="1167"/>
      <c r="BE26" s="1167"/>
      <c r="BF26" s="1167"/>
      <c r="BG26" s="1167"/>
      <c r="BH26" s="1168"/>
      <c r="BI26" s="1116">
        <f>IF(WEEKDAY(BA29)=1,BA29,(IF(WEEKDAY(BA29)=2,BA29-1,(IF(WEEKDAY(BA29)=3,BA29-2,(IF(WEEKDAY(BA29)=4,BA29-3,(IF(WEEKDAY(BA29)=5,BA29-4,IF(WEEKDAY(BA29)=6,BA29-5,BA29-6))))))))))</f>
        <v>46327</v>
      </c>
      <c r="BJ26" s="1116"/>
      <c r="BK26" s="1116"/>
      <c r="BO26" s="1121">
        <f>BI26+1</f>
        <v>46328</v>
      </c>
      <c r="BP26" s="1122"/>
      <c r="BQ26" s="1122"/>
      <c r="BU26" s="1121">
        <f>BO26+1</f>
        <v>46329</v>
      </c>
      <c r="BV26" s="1122"/>
      <c r="BW26" s="1122"/>
      <c r="BX26" s="72"/>
      <c r="BY26" s="22"/>
      <c r="BZ26" s="23"/>
      <c r="CA26" s="1121">
        <f>BU26+1</f>
        <v>46330</v>
      </c>
      <c r="CB26" s="1122"/>
      <c r="CC26" s="1122"/>
      <c r="CD26" s="72"/>
      <c r="CE26" s="22"/>
      <c r="CF26" s="23"/>
      <c r="CG26" s="1121">
        <f>CA26+1</f>
        <v>46331</v>
      </c>
      <c r="CH26" s="1122"/>
      <c r="CI26" s="1122"/>
      <c r="CJ26" s="72"/>
      <c r="CK26" s="22"/>
      <c r="CL26" s="23"/>
      <c r="CM26" s="1121">
        <f>CG26+1</f>
        <v>46332</v>
      </c>
      <c r="CN26" s="1122"/>
      <c r="CO26" s="1122"/>
      <c r="CP26" s="72"/>
      <c r="CQ26" s="22"/>
      <c r="CR26" s="23"/>
      <c r="CS26" s="1127">
        <f>CM26+1</f>
        <v>46333</v>
      </c>
      <c r="CT26" s="1128"/>
      <c r="CU26" s="1128"/>
      <c r="CV26" s="73"/>
      <c r="CW26" s="22"/>
      <c r="CX26" s="23"/>
    </row>
    <row r="27" spans="1:102" ht="21.75" customHeight="1">
      <c r="A27" s="1166"/>
      <c r="B27" s="1167"/>
      <c r="C27" s="1167"/>
      <c r="D27" s="1167"/>
      <c r="E27" s="1167"/>
      <c r="F27" s="1167"/>
      <c r="G27" s="1167"/>
      <c r="H27" s="1168"/>
      <c r="I27" s="1116"/>
      <c r="J27" s="1116"/>
      <c r="K27" s="1116"/>
      <c r="O27" s="1123"/>
      <c r="P27" s="1124"/>
      <c r="Q27" s="1124"/>
      <c r="U27" s="1123"/>
      <c r="V27" s="1124"/>
      <c r="W27" s="1124"/>
      <c r="X27" s="74"/>
      <c r="Z27" s="19"/>
      <c r="AA27" s="1123"/>
      <c r="AB27" s="1124"/>
      <c r="AC27" s="1124"/>
      <c r="AD27" s="74"/>
      <c r="AF27" s="19"/>
      <c r="AG27" s="1123"/>
      <c r="AH27" s="1124"/>
      <c r="AI27" s="1124"/>
      <c r="AJ27" s="74"/>
      <c r="AL27" s="19"/>
      <c r="AM27" s="1123"/>
      <c r="AN27" s="1124"/>
      <c r="AO27" s="1124"/>
      <c r="AP27" s="74"/>
      <c r="AR27" s="19"/>
      <c r="AS27" s="1129"/>
      <c r="AT27" s="1130"/>
      <c r="AU27" s="1130"/>
      <c r="AV27" s="75"/>
      <c r="AX27" s="19"/>
      <c r="BA27" s="1166"/>
      <c r="BB27" s="1167"/>
      <c r="BC27" s="1167"/>
      <c r="BD27" s="1167"/>
      <c r="BE27" s="1167"/>
      <c r="BF27" s="1167"/>
      <c r="BG27" s="1167"/>
      <c r="BH27" s="1168"/>
      <c r="BI27" s="1116"/>
      <c r="BJ27" s="1116"/>
      <c r="BK27" s="1116"/>
      <c r="BO27" s="1123"/>
      <c r="BP27" s="1124"/>
      <c r="BQ27" s="1124"/>
      <c r="BU27" s="1123"/>
      <c r="BV27" s="1124"/>
      <c r="BW27" s="1124"/>
      <c r="BX27" s="74"/>
      <c r="BZ27" s="19"/>
      <c r="CA27" s="1123"/>
      <c r="CB27" s="1124"/>
      <c r="CC27" s="1124"/>
      <c r="CD27" s="74"/>
      <c r="CF27" s="19"/>
      <c r="CG27" s="1123"/>
      <c r="CH27" s="1124"/>
      <c r="CI27" s="1124"/>
      <c r="CJ27" s="74"/>
      <c r="CL27" s="19"/>
      <c r="CM27" s="1123"/>
      <c r="CN27" s="1124"/>
      <c r="CO27" s="1124"/>
      <c r="CP27" s="74"/>
      <c r="CR27" s="19"/>
      <c r="CS27" s="1129"/>
      <c r="CT27" s="1130"/>
      <c r="CU27" s="1130"/>
      <c r="CV27" s="75"/>
      <c r="CX27" s="19"/>
    </row>
    <row r="28" spans="1:102" ht="23.25" customHeight="1" thickBot="1">
      <c r="A28" s="1169"/>
      <c r="B28" s="1170"/>
      <c r="C28" s="1170"/>
      <c r="D28" s="1170"/>
      <c r="E28" s="1170"/>
      <c r="F28" s="1170"/>
      <c r="G28" s="1170"/>
      <c r="H28" s="1171"/>
      <c r="I28" s="1116"/>
      <c r="J28" s="1116"/>
      <c r="K28" s="1116"/>
      <c r="O28" s="1123"/>
      <c r="P28" s="1124"/>
      <c r="Q28" s="1124"/>
      <c r="U28" s="1123"/>
      <c r="V28" s="1124"/>
      <c r="W28" s="1124"/>
      <c r="X28" s="74"/>
      <c r="Z28" s="19"/>
      <c r="AA28" s="1123"/>
      <c r="AB28" s="1124"/>
      <c r="AC28" s="1124"/>
      <c r="AD28" s="74"/>
      <c r="AF28" s="19"/>
      <c r="AG28" s="1123"/>
      <c r="AH28" s="1124"/>
      <c r="AI28" s="1124"/>
      <c r="AJ28" s="74"/>
      <c r="AL28" s="19"/>
      <c r="AM28" s="1123"/>
      <c r="AN28" s="1124"/>
      <c r="AO28" s="1124"/>
      <c r="AP28" s="74"/>
      <c r="AR28" s="19"/>
      <c r="AS28" s="1129"/>
      <c r="AT28" s="1130"/>
      <c r="AU28" s="1130"/>
      <c r="AV28" s="75"/>
      <c r="AX28" s="19"/>
      <c r="BA28" s="1169"/>
      <c r="BB28" s="1170"/>
      <c r="BC28" s="1170"/>
      <c r="BD28" s="1170"/>
      <c r="BE28" s="1170"/>
      <c r="BF28" s="1170"/>
      <c r="BG28" s="1170"/>
      <c r="BH28" s="1171"/>
      <c r="BI28" s="1116"/>
      <c r="BJ28" s="1116"/>
      <c r="BK28" s="1116"/>
      <c r="BO28" s="1123"/>
      <c r="BP28" s="1124"/>
      <c r="BQ28" s="1124"/>
      <c r="BU28" s="1123"/>
      <c r="BV28" s="1124"/>
      <c r="BW28" s="1124"/>
      <c r="BX28" s="74"/>
      <c r="BZ28" s="19"/>
      <c r="CA28" s="1123"/>
      <c r="CB28" s="1124"/>
      <c r="CC28" s="1124"/>
      <c r="CD28" s="74"/>
      <c r="CF28" s="19"/>
      <c r="CG28" s="1123"/>
      <c r="CH28" s="1124"/>
      <c r="CI28" s="1124"/>
      <c r="CJ28" s="74"/>
      <c r="CL28" s="19"/>
      <c r="CM28" s="1123"/>
      <c r="CN28" s="1124"/>
      <c r="CO28" s="1124"/>
      <c r="CP28" s="74"/>
      <c r="CR28" s="19"/>
      <c r="CS28" s="1129"/>
      <c r="CT28" s="1130"/>
      <c r="CU28" s="1130"/>
      <c r="CV28" s="75"/>
      <c r="CX28" s="19"/>
    </row>
    <row r="29" spans="1:102" ht="72.75" customHeight="1">
      <c r="A29" s="1148">
        <f>IF(MONTH(A5)=12,DATE(YEAR(A5)+1,1,1),DATE(YEAR(A5),MONTH(A5)+1,1))</f>
        <v>46235</v>
      </c>
      <c r="B29" s="1149"/>
      <c r="C29" s="1149"/>
      <c r="D29" s="1149"/>
      <c r="E29" s="1149"/>
      <c r="F29" s="1149"/>
      <c r="G29" s="1149"/>
      <c r="H29" s="1150"/>
      <c r="O29" s="24"/>
      <c r="U29" s="44"/>
      <c r="V29" s="20"/>
      <c r="W29" s="20"/>
      <c r="X29" s="20"/>
      <c r="Y29" s="20"/>
      <c r="Z29" s="21"/>
      <c r="AA29" s="44"/>
      <c r="AB29" s="20"/>
      <c r="AC29" s="20"/>
      <c r="AD29" s="20"/>
      <c r="AE29" s="20"/>
      <c r="AF29" s="21"/>
      <c r="AG29" s="44"/>
      <c r="AH29" s="20"/>
      <c r="AI29" s="20"/>
      <c r="AJ29" s="20"/>
      <c r="AK29" s="20"/>
      <c r="AL29" s="21"/>
      <c r="AM29" s="44"/>
      <c r="AN29" s="20"/>
      <c r="AO29" s="20"/>
      <c r="AP29" s="20"/>
      <c r="AQ29" s="20"/>
      <c r="AR29" s="21"/>
      <c r="AS29" s="44"/>
      <c r="AT29" s="20"/>
      <c r="AU29" s="20"/>
      <c r="AV29" s="20"/>
      <c r="AW29" s="20"/>
      <c r="AX29" s="21"/>
      <c r="BA29" s="1148">
        <f>IF(MONTH(BA5)=12,DATE(YEAR(BA5)+1,1,1),DATE(YEAR(BA5),MONTH(BA5)+1,1))</f>
        <v>46327</v>
      </c>
      <c r="BB29" s="1149"/>
      <c r="BC29" s="1149"/>
      <c r="BD29" s="1149"/>
      <c r="BE29" s="1149"/>
      <c r="BF29" s="1149"/>
      <c r="BG29" s="1149"/>
      <c r="BH29" s="1150"/>
      <c r="BO29" s="24"/>
      <c r="BU29" s="44"/>
      <c r="BV29" s="20"/>
      <c r="BW29" s="20"/>
      <c r="BX29" s="20"/>
      <c r="BY29" s="20"/>
      <c r="BZ29" s="21"/>
      <c r="CA29" s="44"/>
      <c r="CB29" s="20"/>
      <c r="CC29" s="20"/>
      <c r="CD29" s="20"/>
      <c r="CE29" s="20"/>
      <c r="CF29" s="21"/>
      <c r="CG29" s="44"/>
      <c r="CH29" s="20"/>
      <c r="CI29" s="20"/>
      <c r="CJ29" s="20"/>
      <c r="CK29" s="20"/>
      <c r="CL29" s="21"/>
      <c r="CM29" s="44"/>
      <c r="CN29" s="20"/>
      <c r="CO29" s="20"/>
      <c r="CP29" s="20"/>
      <c r="CQ29" s="20"/>
      <c r="CR29" s="21"/>
      <c r="CS29" s="44"/>
      <c r="CT29" s="20"/>
      <c r="CU29" s="20"/>
      <c r="CV29" s="20"/>
      <c r="CW29" s="20"/>
      <c r="CX29" s="21"/>
    </row>
    <row r="30" spans="1:102" ht="7.5" customHeight="1">
      <c r="A30" s="1148"/>
      <c r="B30" s="1149"/>
      <c r="C30" s="1149"/>
      <c r="D30" s="1149"/>
      <c r="E30" s="1149"/>
      <c r="F30" s="1149"/>
      <c r="G30" s="1149"/>
      <c r="H30" s="1150"/>
      <c r="I30" s="1145">
        <f>AS26+1</f>
        <v>46236</v>
      </c>
      <c r="J30" s="1146"/>
      <c r="K30" s="1146"/>
      <c r="L30" s="76"/>
      <c r="M30" s="22"/>
      <c r="N30" s="23"/>
      <c r="O30" s="1121">
        <f>I30+1</f>
        <v>46237</v>
      </c>
      <c r="P30" s="1122"/>
      <c r="Q30" s="1122"/>
      <c r="R30" s="72"/>
      <c r="S30" s="22"/>
      <c r="T30" s="23"/>
      <c r="U30" s="1121">
        <f>O30+1</f>
        <v>46238</v>
      </c>
      <c r="V30" s="1122"/>
      <c r="W30" s="1122"/>
      <c r="X30" s="72"/>
      <c r="Y30" s="22"/>
      <c r="Z30" s="23"/>
      <c r="AA30" s="1121">
        <f>U30+1</f>
        <v>46239</v>
      </c>
      <c r="AB30" s="1122"/>
      <c r="AC30" s="1122"/>
      <c r="AD30" s="72"/>
      <c r="AE30" s="22"/>
      <c r="AF30" s="23"/>
      <c r="AG30" s="1121">
        <f>AA30+1</f>
        <v>46240</v>
      </c>
      <c r="AH30" s="1122"/>
      <c r="AI30" s="1122"/>
      <c r="AJ30" s="72"/>
      <c r="AK30" s="22"/>
      <c r="AL30" s="23"/>
      <c r="AM30" s="1121">
        <f>AG30+1</f>
        <v>46241</v>
      </c>
      <c r="AN30" s="1122"/>
      <c r="AO30" s="1122"/>
      <c r="AP30" s="72"/>
      <c r="AQ30" s="22"/>
      <c r="AR30" s="23"/>
      <c r="AS30" s="1131">
        <f>AM30+1</f>
        <v>46242</v>
      </c>
      <c r="AT30" s="1132"/>
      <c r="AU30" s="1132"/>
      <c r="AV30" s="72"/>
      <c r="AW30" s="22"/>
      <c r="AX30" s="23"/>
      <c r="BA30" s="1148"/>
      <c r="BB30" s="1149"/>
      <c r="BC30" s="1149"/>
      <c r="BD30" s="1149"/>
      <c r="BE30" s="1149"/>
      <c r="BF30" s="1149"/>
      <c r="BG30" s="1149"/>
      <c r="BH30" s="1150"/>
      <c r="BI30" s="1145">
        <f>CS26+1</f>
        <v>46334</v>
      </c>
      <c r="BJ30" s="1146"/>
      <c r="BK30" s="1146"/>
      <c r="BL30" s="76"/>
      <c r="BM30" s="22"/>
      <c r="BN30" s="23"/>
      <c r="BO30" s="1121">
        <f>BI30+1</f>
        <v>46335</v>
      </c>
      <c r="BP30" s="1122"/>
      <c r="BQ30" s="1122"/>
      <c r="BR30" s="72"/>
      <c r="BS30" s="22"/>
      <c r="BT30" s="23"/>
      <c r="BU30" s="1121">
        <f>BO30+1</f>
        <v>46336</v>
      </c>
      <c r="BV30" s="1122"/>
      <c r="BW30" s="1122"/>
      <c r="BX30" s="72"/>
      <c r="BY30" s="22"/>
      <c r="BZ30" s="23"/>
      <c r="CA30" s="1121">
        <f>BU30+1</f>
        <v>46337</v>
      </c>
      <c r="CB30" s="1122"/>
      <c r="CC30" s="1122"/>
      <c r="CD30" s="72"/>
      <c r="CE30" s="22"/>
      <c r="CF30" s="23"/>
      <c r="CG30" s="1121">
        <f>CA30+1</f>
        <v>46338</v>
      </c>
      <c r="CH30" s="1122"/>
      <c r="CI30" s="1122"/>
      <c r="CJ30" s="72"/>
      <c r="CK30" s="22"/>
      <c r="CL30" s="23"/>
      <c r="CM30" s="1121">
        <f>CG30+1</f>
        <v>46339</v>
      </c>
      <c r="CN30" s="1122"/>
      <c r="CO30" s="1122"/>
      <c r="CP30" s="72"/>
      <c r="CQ30" s="22"/>
      <c r="CR30" s="23"/>
      <c r="CS30" s="1131">
        <f>CM30+1</f>
        <v>46340</v>
      </c>
      <c r="CT30" s="1132"/>
      <c r="CU30" s="1132"/>
      <c r="CV30" s="72"/>
      <c r="CW30" s="22"/>
      <c r="CX30" s="23"/>
    </row>
    <row r="31" spans="1:102" ht="36" customHeight="1">
      <c r="A31" s="1133" t="str">
        <f>IF(A29&gt;=43586,"令和"&amp;IF(YEAR(A29)-2018=1,"元",YEAR(A29)-2018),"平成"&amp;(YEAR(A29)-1988))</f>
        <v>令和8</v>
      </c>
      <c r="B31" s="1134"/>
      <c r="C31" s="1134"/>
      <c r="D31" s="1134"/>
      <c r="E31" s="1134"/>
      <c r="F31" s="1134"/>
      <c r="G31" s="1134"/>
      <c r="H31" s="1135"/>
      <c r="I31" s="1147"/>
      <c r="J31" s="1116"/>
      <c r="K31" s="1116"/>
      <c r="L31" s="77"/>
      <c r="N31" s="19"/>
      <c r="O31" s="1123"/>
      <c r="P31" s="1124"/>
      <c r="Q31" s="1124"/>
      <c r="R31" s="74"/>
      <c r="T31" s="19"/>
      <c r="U31" s="1123"/>
      <c r="V31" s="1124"/>
      <c r="W31" s="1124"/>
      <c r="X31" s="74"/>
      <c r="Z31" s="19"/>
      <c r="AA31" s="1123"/>
      <c r="AB31" s="1124"/>
      <c r="AC31" s="1124"/>
      <c r="AD31" s="74"/>
      <c r="AF31" s="19"/>
      <c r="AG31" s="1123"/>
      <c r="AH31" s="1124"/>
      <c r="AI31" s="1124"/>
      <c r="AJ31" s="74"/>
      <c r="AL31" s="19"/>
      <c r="AM31" s="1123"/>
      <c r="AN31" s="1124"/>
      <c r="AO31" s="1124"/>
      <c r="AP31" s="74"/>
      <c r="AR31" s="19"/>
      <c r="AS31" s="1131"/>
      <c r="AT31" s="1132"/>
      <c r="AU31" s="1132"/>
      <c r="AV31" s="74"/>
      <c r="AX31" s="19"/>
      <c r="BA31" s="1133" t="str">
        <f>IF(BA29&gt;=43586,"令和"&amp;IF(YEAR(BA29)-2018=1,"元",YEAR(BA29)-2018),"平成"&amp;(YEAR(BA29)-1988))</f>
        <v>令和8</v>
      </c>
      <c r="BB31" s="1134"/>
      <c r="BC31" s="1134"/>
      <c r="BD31" s="1134"/>
      <c r="BE31" s="1134"/>
      <c r="BF31" s="1134"/>
      <c r="BG31" s="1134"/>
      <c r="BH31" s="1135"/>
      <c r="BI31" s="1147"/>
      <c r="BJ31" s="1116"/>
      <c r="BK31" s="1116"/>
      <c r="BL31" s="77"/>
      <c r="BN31" s="19"/>
      <c r="BO31" s="1123"/>
      <c r="BP31" s="1124"/>
      <c r="BQ31" s="1124"/>
      <c r="BR31" s="74"/>
      <c r="BT31" s="19"/>
      <c r="BU31" s="1123"/>
      <c r="BV31" s="1124"/>
      <c r="BW31" s="1124"/>
      <c r="BX31" s="74"/>
      <c r="BZ31" s="19"/>
      <c r="CA31" s="1123"/>
      <c r="CB31" s="1124"/>
      <c r="CC31" s="1124"/>
      <c r="CD31" s="74"/>
      <c r="CF31" s="19"/>
      <c r="CG31" s="1123"/>
      <c r="CH31" s="1124"/>
      <c r="CI31" s="1124"/>
      <c r="CJ31" s="74"/>
      <c r="CL31" s="19"/>
      <c r="CM31" s="1123"/>
      <c r="CN31" s="1124"/>
      <c r="CO31" s="1124"/>
      <c r="CP31" s="74"/>
      <c r="CR31" s="19"/>
      <c r="CS31" s="1131"/>
      <c r="CT31" s="1132"/>
      <c r="CU31" s="1132"/>
      <c r="CV31" s="74"/>
      <c r="CX31" s="19"/>
    </row>
    <row r="32" spans="1:102" ht="44.25" customHeight="1">
      <c r="A32" s="1136"/>
      <c r="B32" s="1137"/>
      <c r="C32" s="1137"/>
      <c r="D32" s="1137"/>
      <c r="E32" s="1137"/>
      <c r="F32" s="1137"/>
      <c r="G32" s="1137"/>
      <c r="H32" s="1138"/>
      <c r="I32" s="1147"/>
      <c r="J32" s="1116"/>
      <c r="K32" s="1116"/>
      <c r="L32" s="77"/>
      <c r="N32" s="19"/>
      <c r="O32" s="1123"/>
      <c r="P32" s="1124"/>
      <c r="Q32" s="1124"/>
      <c r="R32" s="74"/>
      <c r="T32" s="19"/>
      <c r="U32" s="1123"/>
      <c r="V32" s="1124"/>
      <c r="W32" s="1124"/>
      <c r="X32" s="74"/>
      <c r="Z32" s="19"/>
      <c r="AA32" s="1123"/>
      <c r="AB32" s="1124"/>
      <c r="AC32" s="1124"/>
      <c r="AD32" s="74"/>
      <c r="AF32" s="19"/>
      <c r="AG32" s="1123"/>
      <c r="AH32" s="1124"/>
      <c r="AI32" s="1124"/>
      <c r="AJ32" s="74"/>
      <c r="AL32" s="19"/>
      <c r="AM32" s="1123"/>
      <c r="AN32" s="1124"/>
      <c r="AO32" s="1124"/>
      <c r="AP32" s="74"/>
      <c r="AR32" s="19"/>
      <c r="AS32" s="1131"/>
      <c r="AT32" s="1132"/>
      <c r="AU32" s="1132"/>
      <c r="AV32" s="74"/>
      <c r="AX32" s="19"/>
      <c r="BA32" s="1136"/>
      <c r="BB32" s="1137"/>
      <c r="BC32" s="1137"/>
      <c r="BD32" s="1137"/>
      <c r="BE32" s="1137"/>
      <c r="BF32" s="1137"/>
      <c r="BG32" s="1137"/>
      <c r="BH32" s="1138"/>
      <c r="BI32" s="1147"/>
      <c r="BJ32" s="1116"/>
      <c r="BK32" s="1116"/>
      <c r="BL32" s="77"/>
      <c r="BN32" s="19"/>
      <c r="BO32" s="1123"/>
      <c r="BP32" s="1124"/>
      <c r="BQ32" s="1124"/>
      <c r="BR32" s="74"/>
      <c r="BT32" s="19"/>
      <c r="BU32" s="1123"/>
      <c r="BV32" s="1124"/>
      <c r="BW32" s="1124"/>
      <c r="BX32" s="74"/>
      <c r="BZ32" s="19"/>
      <c r="CA32" s="1123"/>
      <c r="CB32" s="1124"/>
      <c r="CC32" s="1124"/>
      <c r="CD32" s="74"/>
      <c r="CF32" s="19"/>
      <c r="CG32" s="1123"/>
      <c r="CH32" s="1124"/>
      <c r="CI32" s="1124"/>
      <c r="CJ32" s="74"/>
      <c r="CL32" s="19"/>
      <c r="CM32" s="1123"/>
      <c r="CN32" s="1124"/>
      <c r="CO32" s="1124"/>
      <c r="CP32" s="74"/>
      <c r="CR32" s="19"/>
      <c r="CS32" s="1131"/>
      <c r="CT32" s="1132"/>
      <c r="CU32" s="1132"/>
      <c r="CV32" s="74"/>
      <c r="CX32" s="19"/>
    </row>
    <row r="33" spans="1:102" ht="52.5" customHeight="1">
      <c r="A33" s="1139" t="s">
        <v>350</v>
      </c>
      <c r="B33" s="1140"/>
      <c r="C33" s="1140"/>
      <c r="D33" s="1140"/>
      <c r="E33" s="1140"/>
      <c r="F33" s="1140"/>
      <c r="G33" s="1140"/>
      <c r="H33" s="1141"/>
      <c r="I33" s="44"/>
      <c r="J33" s="20"/>
      <c r="K33" s="20"/>
      <c r="L33" s="20"/>
      <c r="M33" s="20"/>
      <c r="N33" s="21"/>
      <c r="O33" s="44"/>
      <c r="P33" s="20"/>
      <c r="Q33" s="20"/>
      <c r="R33" s="20"/>
      <c r="S33" s="20"/>
      <c r="T33" s="21"/>
      <c r="U33" s="44"/>
      <c r="V33" s="20"/>
      <c r="W33" s="20"/>
      <c r="X33" s="20"/>
      <c r="Y33" s="20"/>
      <c r="Z33" s="21"/>
      <c r="AA33" s="44"/>
      <c r="AB33" s="20"/>
      <c r="AC33" s="20"/>
      <c r="AD33" s="20"/>
      <c r="AE33" s="20"/>
      <c r="AF33" s="21"/>
      <c r="AG33" s="44"/>
      <c r="AH33" s="20"/>
      <c r="AI33" s="20"/>
      <c r="AJ33" s="20"/>
      <c r="AK33" s="20"/>
      <c r="AL33" s="21"/>
      <c r="AM33" s="44"/>
      <c r="AN33" s="20"/>
      <c r="AO33" s="20"/>
      <c r="AP33" s="20"/>
      <c r="AQ33" s="20"/>
      <c r="AR33" s="21"/>
      <c r="AS33" s="44"/>
      <c r="AT33" s="20"/>
      <c r="AU33" s="20"/>
      <c r="AV33" s="20"/>
      <c r="AW33" s="20"/>
      <c r="AX33" s="21"/>
      <c r="BA33" s="1139" t="s">
        <v>350</v>
      </c>
      <c r="BB33" s="1140"/>
      <c r="BC33" s="1140"/>
      <c r="BD33" s="1140"/>
      <c r="BE33" s="1140"/>
      <c r="BF33" s="1140"/>
      <c r="BG33" s="1140"/>
      <c r="BH33" s="1141"/>
      <c r="BI33" s="44"/>
      <c r="BJ33" s="20"/>
      <c r="BK33" s="20"/>
      <c r="BL33" s="20"/>
      <c r="BM33" s="20"/>
      <c r="BN33" s="21"/>
      <c r="BO33" s="44"/>
      <c r="BP33" s="20"/>
      <c r="BQ33" s="20"/>
      <c r="BR33" s="20"/>
      <c r="BS33" s="20"/>
      <c r="BT33" s="21"/>
      <c r="BU33" s="44"/>
      <c r="BV33" s="20"/>
      <c r="BW33" s="20"/>
      <c r="BX33" s="20"/>
      <c r="BY33" s="20"/>
      <c r="BZ33" s="21"/>
      <c r="CA33" s="44"/>
      <c r="CB33" s="20"/>
      <c r="CC33" s="20"/>
      <c r="CD33" s="20"/>
      <c r="CE33" s="20"/>
      <c r="CF33" s="21"/>
      <c r="CG33" s="44"/>
      <c r="CH33" s="20"/>
      <c r="CI33" s="20"/>
      <c r="CJ33" s="20"/>
      <c r="CK33" s="20"/>
      <c r="CL33" s="21"/>
      <c r="CM33" s="44"/>
      <c r="CN33" s="20"/>
      <c r="CO33" s="20"/>
      <c r="CP33" s="20"/>
      <c r="CQ33" s="20"/>
      <c r="CR33" s="21"/>
      <c r="CS33" s="44"/>
      <c r="CT33" s="20"/>
      <c r="CU33" s="20"/>
      <c r="CV33" s="20"/>
      <c r="CW33" s="20"/>
      <c r="CX33" s="21"/>
    </row>
    <row r="34" spans="1:102" ht="21.75" customHeight="1">
      <c r="A34" s="1142" t="str">
        <f>VLOOKUP(A29,祝節名,2,FALSE)</f>
        <v>11 山の日
立秋7、処暑23</v>
      </c>
      <c r="B34" s="1143"/>
      <c r="C34" s="1143"/>
      <c r="D34" s="1143"/>
      <c r="E34" s="1143"/>
      <c r="F34" s="1143"/>
      <c r="G34" s="1143"/>
      <c r="H34" s="1144"/>
      <c r="I34" s="1145">
        <f>AS30+1</f>
        <v>46243</v>
      </c>
      <c r="J34" s="1146"/>
      <c r="K34" s="1146"/>
      <c r="L34" s="76"/>
      <c r="M34" s="22"/>
      <c r="N34" s="23"/>
      <c r="O34" s="1121">
        <f>I34+1</f>
        <v>46244</v>
      </c>
      <c r="P34" s="1122"/>
      <c r="Q34" s="1122"/>
      <c r="R34" s="72"/>
      <c r="S34" s="22"/>
      <c r="T34" s="23"/>
      <c r="U34" s="1121">
        <f>O34+1</f>
        <v>46245</v>
      </c>
      <c r="V34" s="1122"/>
      <c r="W34" s="1122"/>
      <c r="X34" s="72"/>
      <c r="Y34" s="22"/>
      <c r="Z34" s="23"/>
      <c r="AA34" s="1121">
        <f>U34+1</f>
        <v>46246</v>
      </c>
      <c r="AB34" s="1122"/>
      <c r="AC34" s="1122"/>
      <c r="AD34" s="72"/>
      <c r="AE34" s="22"/>
      <c r="AF34" s="23"/>
      <c r="AG34" s="1121">
        <f>AA34+1</f>
        <v>46247</v>
      </c>
      <c r="AH34" s="1122"/>
      <c r="AI34" s="1122"/>
      <c r="AJ34" s="72"/>
      <c r="AK34" s="22"/>
      <c r="AL34" s="23"/>
      <c r="AM34" s="1121">
        <f>AG34+1</f>
        <v>46248</v>
      </c>
      <c r="AN34" s="1122"/>
      <c r="AO34" s="1122"/>
      <c r="AP34" s="72"/>
      <c r="AQ34" s="22"/>
      <c r="AR34" s="23"/>
      <c r="AS34" s="1131">
        <f>AM34+1</f>
        <v>46249</v>
      </c>
      <c r="AT34" s="1132"/>
      <c r="AU34" s="1132"/>
      <c r="AV34" s="72"/>
      <c r="AW34" s="22"/>
      <c r="AX34" s="23"/>
      <c r="BA34" s="1142" t="str">
        <f>VLOOKUP(BA29,祝節名,2,FALSE)</f>
        <v>3 文化の日、23 勤労感謝の日
立冬7、小雪22</v>
      </c>
      <c r="BB34" s="1143"/>
      <c r="BC34" s="1143"/>
      <c r="BD34" s="1143"/>
      <c r="BE34" s="1143"/>
      <c r="BF34" s="1143"/>
      <c r="BG34" s="1143"/>
      <c r="BH34" s="1144"/>
      <c r="BI34" s="1145">
        <f>CS30+1</f>
        <v>46341</v>
      </c>
      <c r="BJ34" s="1146"/>
      <c r="BK34" s="1146"/>
      <c r="BL34" s="76"/>
      <c r="BM34" s="22"/>
      <c r="BN34" s="23"/>
      <c r="BO34" s="1121">
        <f>BI34+1</f>
        <v>46342</v>
      </c>
      <c r="BP34" s="1122"/>
      <c r="BQ34" s="1122"/>
      <c r="BR34" s="72"/>
      <c r="BS34" s="22"/>
      <c r="BT34" s="23"/>
      <c r="BU34" s="1121">
        <f>BO34+1</f>
        <v>46343</v>
      </c>
      <c r="BV34" s="1122"/>
      <c r="BW34" s="1122"/>
      <c r="BX34" s="72"/>
      <c r="BY34" s="22"/>
      <c r="BZ34" s="23"/>
      <c r="CA34" s="1121">
        <f>BU34+1</f>
        <v>46344</v>
      </c>
      <c r="CB34" s="1122"/>
      <c r="CC34" s="1122"/>
      <c r="CD34" s="72"/>
      <c r="CE34" s="22"/>
      <c r="CF34" s="23"/>
      <c r="CG34" s="1121">
        <f>CA34+1</f>
        <v>46345</v>
      </c>
      <c r="CH34" s="1122"/>
      <c r="CI34" s="1122"/>
      <c r="CJ34" s="72"/>
      <c r="CK34" s="22"/>
      <c r="CL34" s="23"/>
      <c r="CM34" s="1121">
        <f>CG34+1</f>
        <v>46346</v>
      </c>
      <c r="CN34" s="1122"/>
      <c r="CO34" s="1122"/>
      <c r="CP34" s="72"/>
      <c r="CQ34" s="22"/>
      <c r="CR34" s="23"/>
      <c r="CS34" s="1131">
        <f>CM34+1</f>
        <v>46347</v>
      </c>
      <c r="CT34" s="1132"/>
      <c r="CU34" s="1132"/>
      <c r="CV34" s="72"/>
      <c r="CW34" s="22"/>
      <c r="CX34" s="23"/>
    </row>
    <row r="35" spans="1:102" ht="21.75" customHeight="1">
      <c r="A35" s="1142"/>
      <c r="B35" s="1143"/>
      <c r="C35" s="1143"/>
      <c r="D35" s="1143"/>
      <c r="E35" s="1143"/>
      <c r="F35" s="1143"/>
      <c r="G35" s="1143"/>
      <c r="H35" s="1144"/>
      <c r="I35" s="1147"/>
      <c r="J35" s="1116"/>
      <c r="K35" s="1116"/>
      <c r="L35" s="77"/>
      <c r="N35" s="19"/>
      <c r="O35" s="1123"/>
      <c r="P35" s="1124"/>
      <c r="Q35" s="1124"/>
      <c r="R35" s="74"/>
      <c r="T35" s="19"/>
      <c r="U35" s="1123"/>
      <c r="V35" s="1124"/>
      <c r="W35" s="1124"/>
      <c r="X35" s="74"/>
      <c r="Z35" s="19"/>
      <c r="AA35" s="1123"/>
      <c r="AB35" s="1124"/>
      <c r="AC35" s="1124"/>
      <c r="AD35" s="74"/>
      <c r="AF35" s="19"/>
      <c r="AG35" s="1123"/>
      <c r="AH35" s="1124"/>
      <c r="AI35" s="1124"/>
      <c r="AJ35" s="74"/>
      <c r="AL35" s="19"/>
      <c r="AM35" s="1123"/>
      <c r="AN35" s="1124"/>
      <c r="AO35" s="1124"/>
      <c r="AP35" s="74"/>
      <c r="AR35" s="19"/>
      <c r="AS35" s="1131"/>
      <c r="AT35" s="1132"/>
      <c r="AU35" s="1132"/>
      <c r="AV35" s="74"/>
      <c r="AX35" s="19"/>
      <c r="BA35" s="1142"/>
      <c r="BB35" s="1143"/>
      <c r="BC35" s="1143"/>
      <c r="BD35" s="1143"/>
      <c r="BE35" s="1143"/>
      <c r="BF35" s="1143"/>
      <c r="BG35" s="1143"/>
      <c r="BH35" s="1144"/>
      <c r="BI35" s="1147"/>
      <c r="BJ35" s="1116"/>
      <c r="BK35" s="1116"/>
      <c r="BL35" s="77"/>
      <c r="BN35" s="19"/>
      <c r="BO35" s="1123"/>
      <c r="BP35" s="1124"/>
      <c r="BQ35" s="1124"/>
      <c r="BR35" s="74"/>
      <c r="BT35" s="19"/>
      <c r="BU35" s="1123"/>
      <c r="BV35" s="1124"/>
      <c r="BW35" s="1124"/>
      <c r="BX35" s="74"/>
      <c r="BZ35" s="19"/>
      <c r="CA35" s="1123"/>
      <c r="CB35" s="1124"/>
      <c r="CC35" s="1124"/>
      <c r="CD35" s="74"/>
      <c r="CF35" s="19"/>
      <c r="CG35" s="1123"/>
      <c r="CH35" s="1124"/>
      <c r="CI35" s="1124"/>
      <c r="CJ35" s="74"/>
      <c r="CL35" s="19"/>
      <c r="CM35" s="1123"/>
      <c r="CN35" s="1124"/>
      <c r="CO35" s="1124"/>
      <c r="CP35" s="74"/>
      <c r="CR35" s="19"/>
      <c r="CS35" s="1131"/>
      <c r="CT35" s="1132"/>
      <c r="CU35" s="1132"/>
      <c r="CV35" s="74"/>
      <c r="CX35" s="19"/>
    </row>
    <row r="36" spans="1:102" ht="97.5" customHeight="1">
      <c r="A36" s="1142"/>
      <c r="B36" s="1143"/>
      <c r="C36" s="1143"/>
      <c r="D36" s="1143"/>
      <c r="E36" s="1143"/>
      <c r="F36" s="1143"/>
      <c r="G36" s="1143"/>
      <c r="H36" s="1144"/>
      <c r="I36" s="1147"/>
      <c r="J36" s="1116"/>
      <c r="K36" s="1116"/>
      <c r="L36" s="77"/>
      <c r="N36" s="19"/>
      <c r="O36" s="1123"/>
      <c r="P36" s="1124"/>
      <c r="Q36" s="1124"/>
      <c r="R36" s="74"/>
      <c r="T36" s="19"/>
      <c r="U36" s="1123"/>
      <c r="V36" s="1124"/>
      <c r="W36" s="1124"/>
      <c r="X36" s="74"/>
      <c r="Z36" s="19"/>
      <c r="AA36" s="1123"/>
      <c r="AB36" s="1124"/>
      <c r="AC36" s="1124"/>
      <c r="AD36" s="74"/>
      <c r="AF36" s="19"/>
      <c r="AG36" s="1123"/>
      <c r="AH36" s="1124"/>
      <c r="AI36" s="1124"/>
      <c r="AJ36" s="74"/>
      <c r="AL36" s="19"/>
      <c r="AM36" s="1123"/>
      <c r="AN36" s="1124"/>
      <c r="AO36" s="1124"/>
      <c r="AP36" s="74"/>
      <c r="AR36" s="19"/>
      <c r="AS36" s="1131"/>
      <c r="AT36" s="1132"/>
      <c r="AU36" s="1132"/>
      <c r="AV36" s="74"/>
      <c r="AX36" s="19"/>
      <c r="BA36" s="1142"/>
      <c r="BB36" s="1143"/>
      <c r="BC36" s="1143"/>
      <c r="BD36" s="1143"/>
      <c r="BE36" s="1143"/>
      <c r="BF36" s="1143"/>
      <c r="BG36" s="1143"/>
      <c r="BH36" s="1144"/>
      <c r="BI36" s="1147"/>
      <c r="BJ36" s="1116"/>
      <c r="BK36" s="1116"/>
      <c r="BL36" s="77"/>
      <c r="BN36" s="19"/>
      <c r="BO36" s="1123"/>
      <c r="BP36" s="1124"/>
      <c r="BQ36" s="1124"/>
      <c r="BR36" s="74"/>
      <c r="BT36" s="19"/>
      <c r="BU36" s="1123"/>
      <c r="BV36" s="1124"/>
      <c r="BW36" s="1124"/>
      <c r="BX36" s="74"/>
      <c r="BZ36" s="19"/>
      <c r="CA36" s="1123"/>
      <c r="CB36" s="1124"/>
      <c r="CC36" s="1124"/>
      <c r="CD36" s="74"/>
      <c r="CF36" s="19"/>
      <c r="CG36" s="1123"/>
      <c r="CH36" s="1124"/>
      <c r="CI36" s="1124"/>
      <c r="CJ36" s="74"/>
      <c r="CL36" s="19"/>
      <c r="CM36" s="1123"/>
      <c r="CN36" s="1124"/>
      <c r="CO36" s="1124"/>
      <c r="CP36" s="74"/>
      <c r="CR36" s="19"/>
      <c r="CS36" s="1131"/>
      <c r="CT36" s="1132"/>
      <c r="CU36" s="1132"/>
      <c r="CV36" s="74"/>
      <c r="CX36" s="19"/>
    </row>
    <row r="37" spans="1:102" ht="21.75" customHeight="1">
      <c r="A37" s="494" t="s">
        <v>271</v>
      </c>
      <c r="B37" s="495"/>
      <c r="C37" s="495"/>
      <c r="D37" s="495"/>
      <c r="E37" s="495"/>
      <c r="F37" s="495"/>
      <c r="G37" s="495"/>
      <c r="H37" s="496"/>
      <c r="I37" s="1145">
        <f>AS34+1</f>
        <v>46250</v>
      </c>
      <c r="J37" s="1146"/>
      <c r="K37" s="1146"/>
      <c r="L37" s="76"/>
      <c r="M37" s="22"/>
      <c r="N37" s="23"/>
      <c r="O37" s="1121">
        <f>I37+1</f>
        <v>46251</v>
      </c>
      <c r="P37" s="1122"/>
      <c r="Q37" s="1122"/>
      <c r="R37" s="72"/>
      <c r="S37" s="22"/>
      <c r="T37" s="23"/>
      <c r="U37" s="1121">
        <f>O37+1</f>
        <v>46252</v>
      </c>
      <c r="V37" s="1122"/>
      <c r="W37" s="1122"/>
      <c r="X37" s="72"/>
      <c r="Y37" s="22"/>
      <c r="Z37" s="23"/>
      <c r="AA37" s="1121">
        <f>U37+1</f>
        <v>46253</v>
      </c>
      <c r="AB37" s="1122"/>
      <c r="AC37" s="1122"/>
      <c r="AD37" s="72"/>
      <c r="AE37" s="22"/>
      <c r="AF37" s="23"/>
      <c r="AG37" s="1121">
        <f>AA37+1</f>
        <v>46254</v>
      </c>
      <c r="AH37" s="1122"/>
      <c r="AI37" s="1122"/>
      <c r="AJ37" s="72"/>
      <c r="AK37" s="22"/>
      <c r="AL37" s="23"/>
      <c r="AM37" s="1121">
        <f>AG37+1</f>
        <v>46255</v>
      </c>
      <c r="AN37" s="1122"/>
      <c r="AO37" s="1122"/>
      <c r="AP37" s="72"/>
      <c r="AQ37" s="22"/>
      <c r="AR37" s="23"/>
      <c r="AS37" s="1151">
        <f>AM37+1</f>
        <v>46256</v>
      </c>
      <c r="AT37" s="1152"/>
      <c r="AU37" s="1152"/>
      <c r="AV37" s="72"/>
      <c r="AW37" s="22"/>
      <c r="AX37" s="23"/>
      <c r="BA37" s="494" t="s">
        <v>271</v>
      </c>
      <c r="BB37" s="495"/>
      <c r="BC37" s="495"/>
      <c r="BD37" s="495"/>
      <c r="BE37" s="495"/>
      <c r="BF37" s="495"/>
      <c r="BG37" s="495"/>
      <c r="BH37" s="496"/>
      <c r="BI37" s="1145">
        <f>CS34+1</f>
        <v>46348</v>
      </c>
      <c r="BJ37" s="1146"/>
      <c r="BK37" s="1146"/>
      <c r="BL37" s="76"/>
      <c r="BM37" s="22"/>
      <c r="BN37" s="23"/>
      <c r="BO37" s="1121">
        <f>BI37+1</f>
        <v>46349</v>
      </c>
      <c r="BP37" s="1122"/>
      <c r="BQ37" s="1122"/>
      <c r="BR37" s="72"/>
      <c r="BS37" s="22"/>
      <c r="BT37" s="23"/>
      <c r="BU37" s="1121">
        <f>BO37+1</f>
        <v>46350</v>
      </c>
      <c r="BV37" s="1122"/>
      <c r="BW37" s="1122"/>
      <c r="BX37" s="72"/>
      <c r="BY37" s="22"/>
      <c r="BZ37" s="23"/>
      <c r="CA37" s="1121">
        <f>BU37+1</f>
        <v>46351</v>
      </c>
      <c r="CB37" s="1122"/>
      <c r="CC37" s="1122"/>
      <c r="CD37" s="72"/>
      <c r="CE37" s="22"/>
      <c r="CF37" s="23"/>
      <c r="CG37" s="1121">
        <f>CA37+1</f>
        <v>46352</v>
      </c>
      <c r="CH37" s="1122"/>
      <c r="CI37" s="1122"/>
      <c r="CJ37" s="72"/>
      <c r="CK37" s="22"/>
      <c r="CL37" s="23"/>
      <c r="CM37" s="1121">
        <f>CG37+1</f>
        <v>46353</v>
      </c>
      <c r="CN37" s="1122"/>
      <c r="CO37" s="1122"/>
      <c r="CP37" s="72"/>
      <c r="CQ37" s="22"/>
      <c r="CR37" s="23"/>
      <c r="CS37" s="1151">
        <f>CM37+1</f>
        <v>46354</v>
      </c>
      <c r="CT37" s="1152"/>
      <c r="CU37" s="1152"/>
      <c r="CV37" s="72"/>
      <c r="CW37" s="22"/>
      <c r="CX37" s="23"/>
    </row>
    <row r="38" spans="1:102" ht="21.75" customHeight="1">
      <c r="A38" s="494"/>
      <c r="B38" s="495"/>
      <c r="C38" s="495"/>
      <c r="D38" s="495"/>
      <c r="E38" s="495"/>
      <c r="F38" s="495"/>
      <c r="G38" s="495"/>
      <c r="H38" s="496"/>
      <c r="I38" s="1147"/>
      <c r="J38" s="1116"/>
      <c r="K38" s="1116"/>
      <c r="L38" s="77"/>
      <c r="N38" s="19"/>
      <c r="O38" s="1123"/>
      <c r="P38" s="1124"/>
      <c r="Q38" s="1124"/>
      <c r="R38" s="74"/>
      <c r="T38" s="19"/>
      <c r="U38" s="1123"/>
      <c r="V38" s="1124"/>
      <c r="W38" s="1124"/>
      <c r="X38" s="74"/>
      <c r="Z38" s="19"/>
      <c r="AA38" s="1123"/>
      <c r="AB38" s="1124"/>
      <c r="AC38" s="1124"/>
      <c r="AD38" s="74"/>
      <c r="AF38" s="19"/>
      <c r="AG38" s="1123"/>
      <c r="AH38" s="1124"/>
      <c r="AI38" s="1124"/>
      <c r="AJ38" s="74"/>
      <c r="AL38" s="19"/>
      <c r="AM38" s="1123"/>
      <c r="AN38" s="1124"/>
      <c r="AO38" s="1124"/>
      <c r="AP38" s="74"/>
      <c r="AR38" s="19"/>
      <c r="AS38" s="1131"/>
      <c r="AT38" s="1132"/>
      <c r="AU38" s="1132"/>
      <c r="AV38" s="74"/>
      <c r="AX38" s="19"/>
      <c r="BA38" s="494"/>
      <c r="BB38" s="495"/>
      <c r="BC38" s="495"/>
      <c r="BD38" s="495"/>
      <c r="BE38" s="495"/>
      <c r="BF38" s="495"/>
      <c r="BG38" s="495"/>
      <c r="BH38" s="496"/>
      <c r="BI38" s="1147"/>
      <c r="BJ38" s="1116"/>
      <c r="BK38" s="1116"/>
      <c r="BL38" s="77"/>
      <c r="BN38" s="19"/>
      <c r="BO38" s="1123"/>
      <c r="BP38" s="1124"/>
      <c r="BQ38" s="1124"/>
      <c r="BR38" s="74"/>
      <c r="BT38" s="19"/>
      <c r="BU38" s="1123"/>
      <c r="BV38" s="1124"/>
      <c r="BW38" s="1124"/>
      <c r="BX38" s="74"/>
      <c r="BZ38" s="19"/>
      <c r="CA38" s="1123"/>
      <c r="CB38" s="1124"/>
      <c r="CC38" s="1124"/>
      <c r="CD38" s="74"/>
      <c r="CF38" s="19"/>
      <c r="CG38" s="1123"/>
      <c r="CH38" s="1124"/>
      <c r="CI38" s="1124"/>
      <c r="CJ38" s="74"/>
      <c r="CL38" s="19"/>
      <c r="CM38" s="1123"/>
      <c r="CN38" s="1124"/>
      <c r="CO38" s="1124"/>
      <c r="CP38" s="74"/>
      <c r="CR38" s="19"/>
      <c r="CS38" s="1131"/>
      <c r="CT38" s="1132"/>
      <c r="CU38" s="1132"/>
      <c r="CV38" s="74"/>
      <c r="CX38" s="19"/>
    </row>
    <row r="39" spans="1:102" ht="22.5" customHeight="1">
      <c r="A39" s="1142" t="str">
        <f>VLOOKUP(A29,記念名,2,FALSE)</f>
        <v>水の日 1、広島平和記念日 6
長崎原爆の日9、終戦記念日15</v>
      </c>
      <c r="B39" s="1143"/>
      <c r="C39" s="1143"/>
      <c r="D39" s="1143"/>
      <c r="E39" s="1143"/>
      <c r="F39" s="1143"/>
      <c r="G39" s="1143"/>
      <c r="H39" s="1144"/>
      <c r="I39" s="1147"/>
      <c r="J39" s="1116"/>
      <c r="K39" s="1116"/>
      <c r="L39" s="77"/>
      <c r="N39" s="19"/>
      <c r="O39" s="1123"/>
      <c r="P39" s="1124"/>
      <c r="Q39" s="1124"/>
      <c r="R39" s="74"/>
      <c r="T39" s="19"/>
      <c r="U39" s="1123"/>
      <c r="V39" s="1124"/>
      <c r="W39" s="1124"/>
      <c r="X39" s="74"/>
      <c r="Z39" s="19"/>
      <c r="AA39" s="1123"/>
      <c r="AB39" s="1124"/>
      <c r="AC39" s="1124"/>
      <c r="AD39" s="74"/>
      <c r="AF39" s="19"/>
      <c r="AG39" s="1123"/>
      <c r="AH39" s="1124"/>
      <c r="AI39" s="1124"/>
      <c r="AJ39" s="74"/>
      <c r="AL39" s="19"/>
      <c r="AM39" s="1123"/>
      <c r="AN39" s="1124"/>
      <c r="AO39" s="1124"/>
      <c r="AP39" s="74"/>
      <c r="AR39" s="19"/>
      <c r="AS39" s="1131"/>
      <c r="AT39" s="1132"/>
      <c r="AU39" s="1132"/>
      <c r="AV39" s="74"/>
      <c r="AX39" s="19"/>
      <c r="BA39" s="1142" t="str">
        <f>VLOOKUP(BA29,記念名,2,FALSE)</f>
        <v>119番の日 9
世界平和記念日 11</v>
      </c>
      <c r="BB39" s="1143"/>
      <c r="BC39" s="1143"/>
      <c r="BD39" s="1143"/>
      <c r="BE39" s="1143"/>
      <c r="BF39" s="1143"/>
      <c r="BG39" s="1143"/>
      <c r="BH39" s="1144"/>
      <c r="BI39" s="1147"/>
      <c r="BJ39" s="1116"/>
      <c r="BK39" s="1116"/>
      <c r="BL39" s="77"/>
      <c r="BN39" s="19"/>
      <c r="BO39" s="1123"/>
      <c r="BP39" s="1124"/>
      <c r="BQ39" s="1124"/>
      <c r="BR39" s="74"/>
      <c r="BT39" s="19"/>
      <c r="BU39" s="1123"/>
      <c r="BV39" s="1124"/>
      <c r="BW39" s="1124"/>
      <c r="BX39" s="74"/>
      <c r="BZ39" s="19"/>
      <c r="CA39" s="1123"/>
      <c r="CB39" s="1124"/>
      <c r="CC39" s="1124"/>
      <c r="CD39" s="74"/>
      <c r="CF39" s="19"/>
      <c r="CG39" s="1123"/>
      <c r="CH39" s="1124"/>
      <c r="CI39" s="1124"/>
      <c r="CJ39" s="74"/>
      <c r="CL39" s="19"/>
      <c r="CM39" s="1123"/>
      <c r="CN39" s="1124"/>
      <c r="CO39" s="1124"/>
      <c r="CP39" s="74"/>
      <c r="CR39" s="19"/>
      <c r="CS39" s="1131"/>
      <c r="CT39" s="1132"/>
      <c r="CU39" s="1132"/>
      <c r="CV39" s="74"/>
      <c r="CX39" s="19"/>
    </row>
    <row r="40" spans="1:102" ht="75" customHeight="1">
      <c r="A40" s="1142"/>
      <c r="B40" s="1143"/>
      <c r="C40" s="1143"/>
      <c r="D40" s="1143"/>
      <c r="E40" s="1143"/>
      <c r="F40" s="1143"/>
      <c r="G40" s="1143"/>
      <c r="H40" s="1144"/>
      <c r="I40" s="44"/>
      <c r="J40" s="20"/>
      <c r="K40" s="20"/>
      <c r="L40" s="20"/>
      <c r="M40" s="20"/>
      <c r="N40" s="21"/>
      <c r="O40" s="44"/>
      <c r="P40" s="20"/>
      <c r="Q40" s="20"/>
      <c r="R40" s="20"/>
      <c r="S40" s="20"/>
      <c r="T40" s="21"/>
      <c r="U40" s="44"/>
      <c r="V40" s="20"/>
      <c r="W40" s="20"/>
      <c r="X40" s="20"/>
      <c r="Y40" s="20"/>
      <c r="Z40" s="21"/>
      <c r="AA40" s="44"/>
      <c r="AB40" s="20"/>
      <c r="AC40" s="20"/>
      <c r="AD40" s="20"/>
      <c r="AE40" s="20"/>
      <c r="AF40" s="21"/>
      <c r="AG40" s="44"/>
      <c r="AH40" s="20"/>
      <c r="AI40" s="20"/>
      <c r="AJ40" s="20"/>
      <c r="AK40" s="20"/>
      <c r="AL40" s="21"/>
      <c r="AM40" s="44"/>
      <c r="AN40" s="20"/>
      <c r="AO40" s="20"/>
      <c r="AP40" s="20"/>
      <c r="AQ40" s="20"/>
      <c r="AR40" s="21"/>
      <c r="AS40" s="44"/>
      <c r="AT40" s="20"/>
      <c r="AU40" s="20"/>
      <c r="AV40" s="20"/>
      <c r="AW40" s="20"/>
      <c r="AX40" s="21"/>
      <c r="BA40" s="1142"/>
      <c r="BB40" s="1143"/>
      <c r="BC40" s="1143"/>
      <c r="BD40" s="1143"/>
      <c r="BE40" s="1143"/>
      <c r="BF40" s="1143"/>
      <c r="BG40" s="1143"/>
      <c r="BH40" s="1144"/>
      <c r="BI40" s="44"/>
      <c r="BJ40" s="20"/>
      <c r="BK40" s="20"/>
      <c r="BL40" s="20"/>
      <c r="BM40" s="20"/>
      <c r="BN40" s="21"/>
      <c r="BO40" s="44"/>
      <c r="BP40" s="20"/>
      <c r="BQ40" s="20"/>
      <c r="BR40" s="20"/>
      <c r="BS40" s="20"/>
      <c r="BT40" s="21"/>
      <c r="BU40" s="44"/>
      <c r="BV40" s="20"/>
      <c r="BW40" s="20"/>
      <c r="BX40" s="20"/>
      <c r="BY40" s="20"/>
      <c r="BZ40" s="21"/>
      <c r="CA40" s="44"/>
      <c r="CB40" s="20"/>
      <c r="CC40" s="20"/>
      <c r="CD40" s="20"/>
      <c r="CE40" s="20"/>
      <c r="CF40" s="21"/>
      <c r="CG40" s="44"/>
      <c r="CH40" s="20"/>
      <c r="CI40" s="20"/>
      <c r="CJ40" s="20"/>
      <c r="CK40" s="20"/>
      <c r="CL40" s="21"/>
      <c r="CM40" s="44"/>
      <c r="CN40" s="20"/>
      <c r="CO40" s="20"/>
      <c r="CP40" s="20"/>
      <c r="CQ40" s="20"/>
      <c r="CR40" s="21"/>
      <c r="CS40" s="44"/>
      <c r="CT40" s="20"/>
      <c r="CU40" s="20"/>
      <c r="CV40" s="20"/>
      <c r="CW40" s="20"/>
      <c r="CX40" s="21"/>
    </row>
    <row r="41" spans="1:102" ht="21.75" customHeight="1">
      <c r="A41" s="1142"/>
      <c r="B41" s="1143"/>
      <c r="C41" s="1143"/>
      <c r="D41" s="1143"/>
      <c r="E41" s="1143"/>
      <c r="F41" s="1143"/>
      <c r="G41" s="1143"/>
      <c r="H41" s="1144"/>
      <c r="I41" s="1145">
        <f>IF(DAY(AS37)+1&gt;IF(MONTH(A29)=12,31,DATE(YEAR(A29),MONTH(A29)+1,1)-A29),"",AS37+1)</f>
        <v>46257</v>
      </c>
      <c r="J41" s="1146"/>
      <c r="K41" s="1146"/>
      <c r="L41" s="78"/>
      <c r="M41" s="22"/>
      <c r="N41" s="23"/>
      <c r="O41" s="1121">
        <f>IF(I41="","",IF(DAY(I41)+1&gt;IF(MONTH(A29)=12,31,DATE(YEAR(A29),MONTH(A29)+1,1)-A29),"",I41+1))</f>
        <v>46258</v>
      </c>
      <c r="P41" s="1122"/>
      <c r="Q41" s="1122"/>
      <c r="R41" s="72"/>
      <c r="S41" s="22"/>
      <c r="T41" s="23"/>
      <c r="U41" s="1121">
        <f>IF(O41="","",IF(DAY(O41)+1&gt;IF(MONTH(A29)=12,31,DATE(YEAR(A29),MONTH(A29)+1,1)-A29),"",O41+1))</f>
        <v>46259</v>
      </c>
      <c r="V41" s="1122"/>
      <c r="W41" s="1122"/>
      <c r="X41" s="72"/>
      <c r="Y41" s="22"/>
      <c r="Z41" s="23"/>
      <c r="AA41" s="1122">
        <f>IF(U41="","",IF(DAY(U41)+1&gt;IF(MONTH(A29)=12,31,DATE(YEAR(A29),MONTH(A29)+1,1)-A29),"",U41+1))</f>
        <v>46260</v>
      </c>
      <c r="AB41" s="1122"/>
      <c r="AC41" s="1122"/>
      <c r="AD41" s="72"/>
      <c r="AE41" s="22"/>
      <c r="AF41" s="23"/>
      <c r="AG41" s="1122">
        <f>IF(AA41="","",IF(DAY(AA41)+1&gt;IF(MONTH(A29)=12,31,DATE(YEAR(A29),MONTH(A29)+1,1)-A29),"",AA41+1))</f>
        <v>46261</v>
      </c>
      <c r="AH41" s="1122"/>
      <c r="AI41" s="1122"/>
      <c r="AJ41" s="72"/>
      <c r="AK41" s="22"/>
      <c r="AL41" s="23"/>
      <c r="AM41" s="1122">
        <f>IF(AG41="","",IF(DAY(AG41)+1&gt;IF(MONTH(A29)=12,31,DATE(YEAR(A29),MONTH(A29)+1,1)-A29),"",AG41+1))</f>
        <v>46262</v>
      </c>
      <c r="AN41" s="1122"/>
      <c r="AO41" s="1122"/>
      <c r="AP41" s="79"/>
      <c r="AQ41" s="22"/>
      <c r="AR41" s="23"/>
      <c r="AS41" s="1152">
        <f>IF(AM41="","",IF(DAY(AM41)+1&gt;IF(MONTH(A29)=12,31,DATE(YEAR(A29),MONTH(A29)+1,1)-A29),"",AM41+1))</f>
        <v>46263</v>
      </c>
      <c r="AT41" s="1152"/>
      <c r="AU41" s="1152"/>
      <c r="AV41" s="73"/>
      <c r="AW41" s="22"/>
      <c r="AX41" s="23"/>
      <c r="BA41" s="1142"/>
      <c r="BB41" s="1143"/>
      <c r="BC41" s="1143"/>
      <c r="BD41" s="1143"/>
      <c r="BE41" s="1143"/>
      <c r="BF41" s="1143"/>
      <c r="BG41" s="1143"/>
      <c r="BH41" s="1144"/>
      <c r="BI41" s="1145">
        <f>IF(DAY(CS37)+1&gt;IF(MONTH(BA29)=12,31,DATE(YEAR(BA29),MONTH(BA29)+1,1)-BA29),"",CS37+1)</f>
        <v>46355</v>
      </c>
      <c r="BJ41" s="1146"/>
      <c r="BK41" s="1146"/>
      <c r="BL41" s="78"/>
      <c r="BM41" s="22"/>
      <c r="BN41" s="23"/>
      <c r="BO41" s="1121">
        <f>IF(BI41="","",IF(DAY(BI41)+1&gt;IF(MONTH(BA29)=12,31,DATE(YEAR(BA29),MONTH(BA29)+1,1)-BA29),"",BI41+1))</f>
        <v>46356</v>
      </c>
      <c r="BP41" s="1122"/>
      <c r="BQ41" s="1122"/>
      <c r="BR41" s="72"/>
      <c r="BS41" s="22"/>
      <c r="BT41" s="23"/>
      <c r="BU41" s="1121" t="str">
        <f>IF(BO41="","",IF(DAY(BO41)+1&gt;IF(MONTH(BA29)=12,31,DATE(YEAR(BA29),MONTH(BA29)+1,1)-BA29),"",BO41+1))</f>
        <v/>
      </c>
      <c r="BV41" s="1122"/>
      <c r="BW41" s="1122"/>
      <c r="BX41" s="72"/>
      <c r="BY41" s="22"/>
      <c r="BZ41" s="23"/>
      <c r="CA41" s="1122" t="str">
        <f>IF(BU41="","",IF(DAY(BU41)+1&gt;IF(MONTH(BA29)=12,31,DATE(YEAR(BA29),MONTH(BA29)+1,1)-BA29),"",BU41+1))</f>
        <v/>
      </c>
      <c r="CB41" s="1122"/>
      <c r="CC41" s="1122"/>
      <c r="CD41" s="72"/>
      <c r="CE41" s="22"/>
      <c r="CF41" s="23"/>
      <c r="CG41" s="1122" t="str">
        <f>IF(CA41="","",IF(DAY(CA41)+1&gt;IF(MONTH(BA29)=12,31,DATE(YEAR(BA29),MONTH(BA29)+1,1)-BA29),"",CA41+1))</f>
        <v/>
      </c>
      <c r="CH41" s="1122"/>
      <c r="CI41" s="1122"/>
      <c r="CJ41" s="72"/>
      <c r="CK41" s="22"/>
      <c r="CL41" s="23"/>
      <c r="CM41" s="1122" t="str">
        <f>IF(CG41="","",IF(DAY(CG41)+1&gt;IF(MONTH(BA29)=12,31,DATE(YEAR(BA29),MONTH(BA29)+1,1)-BA29),"",CG41+1))</f>
        <v/>
      </c>
      <c r="CN41" s="1122"/>
      <c r="CO41" s="1122"/>
      <c r="CP41" s="79"/>
      <c r="CQ41" s="22"/>
      <c r="CR41" s="23"/>
      <c r="CS41" s="1152" t="str">
        <f>IF(CM41="","",IF(DAY(CM41)+1&gt;IF(MONTH(BA29)=12,31,DATE(YEAR(BA29),MONTH(BA29)+1,1)-BA29),"",CM41+1))</f>
        <v/>
      </c>
      <c r="CT41" s="1152"/>
      <c r="CU41" s="1152"/>
      <c r="CV41" s="73"/>
      <c r="CW41" s="22"/>
      <c r="CX41" s="23"/>
    </row>
    <row r="42" spans="1:102" ht="21.75" customHeight="1">
      <c r="A42" s="1142"/>
      <c r="B42" s="1143"/>
      <c r="C42" s="1143"/>
      <c r="D42" s="1143"/>
      <c r="E42" s="1143"/>
      <c r="F42" s="1143"/>
      <c r="G42" s="1143"/>
      <c r="H42" s="1144"/>
      <c r="I42" s="1147"/>
      <c r="J42" s="1116"/>
      <c r="K42" s="1116"/>
      <c r="L42" s="80"/>
      <c r="N42" s="19"/>
      <c r="O42" s="1123"/>
      <c r="P42" s="1124"/>
      <c r="Q42" s="1124"/>
      <c r="R42" s="74"/>
      <c r="T42" s="19"/>
      <c r="U42" s="1123"/>
      <c r="V42" s="1124"/>
      <c r="W42" s="1124"/>
      <c r="X42" s="74"/>
      <c r="Z42" s="19"/>
      <c r="AA42" s="1124"/>
      <c r="AB42" s="1124"/>
      <c r="AC42" s="1124"/>
      <c r="AD42" s="74"/>
      <c r="AF42" s="19"/>
      <c r="AG42" s="1124"/>
      <c r="AH42" s="1124"/>
      <c r="AI42" s="1124"/>
      <c r="AJ42" s="74"/>
      <c r="AL42" s="19"/>
      <c r="AM42" s="1124"/>
      <c r="AN42" s="1124"/>
      <c r="AO42" s="1124"/>
      <c r="AP42" s="81"/>
      <c r="AR42" s="19"/>
      <c r="AS42" s="1132"/>
      <c r="AT42" s="1132"/>
      <c r="AU42" s="1132"/>
      <c r="AV42" s="75"/>
      <c r="AX42" s="19"/>
      <c r="BA42" s="1142"/>
      <c r="BB42" s="1143"/>
      <c r="BC42" s="1143"/>
      <c r="BD42" s="1143"/>
      <c r="BE42" s="1143"/>
      <c r="BF42" s="1143"/>
      <c r="BG42" s="1143"/>
      <c r="BH42" s="1144"/>
      <c r="BI42" s="1147"/>
      <c r="BJ42" s="1116"/>
      <c r="BK42" s="1116"/>
      <c r="BL42" s="80"/>
      <c r="BN42" s="19"/>
      <c r="BO42" s="1123"/>
      <c r="BP42" s="1124"/>
      <c r="BQ42" s="1124"/>
      <c r="BR42" s="74"/>
      <c r="BT42" s="19"/>
      <c r="BU42" s="1123"/>
      <c r="BV42" s="1124"/>
      <c r="BW42" s="1124"/>
      <c r="BX42" s="74"/>
      <c r="BZ42" s="19"/>
      <c r="CA42" s="1124"/>
      <c r="CB42" s="1124"/>
      <c r="CC42" s="1124"/>
      <c r="CD42" s="74"/>
      <c r="CF42" s="19"/>
      <c r="CG42" s="1124"/>
      <c r="CH42" s="1124"/>
      <c r="CI42" s="1124"/>
      <c r="CJ42" s="74"/>
      <c r="CL42" s="19"/>
      <c r="CM42" s="1124"/>
      <c r="CN42" s="1124"/>
      <c r="CO42" s="1124"/>
      <c r="CP42" s="81"/>
      <c r="CR42" s="19"/>
      <c r="CS42" s="1132"/>
      <c r="CT42" s="1132"/>
      <c r="CU42" s="1132"/>
      <c r="CV42" s="75"/>
      <c r="CX42" s="19"/>
    </row>
    <row r="43" spans="1:102" ht="22.5" customHeight="1">
      <c r="A43" s="138"/>
      <c r="B43" s="139"/>
      <c r="C43" s="139"/>
      <c r="D43" s="139"/>
      <c r="E43" s="139"/>
      <c r="F43" s="139"/>
      <c r="G43" s="139"/>
      <c r="H43" s="140"/>
      <c r="I43" s="1147"/>
      <c r="J43" s="1116"/>
      <c r="K43" s="1116"/>
      <c r="L43" s="80"/>
      <c r="N43" s="19"/>
      <c r="O43" s="1123"/>
      <c r="P43" s="1124"/>
      <c r="Q43" s="1124"/>
      <c r="R43" s="74"/>
      <c r="T43" s="19"/>
      <c r="U43" s="1123"/>
      <c r="V43" s="1124"/>
      <c r="W43" s="1124"/>
      <c r="X43" s="74"/>
      <c r="Z43" s="19"/>
      <c r="AA43" s="1124"/>
      <c r="AB43" s="1124"/>
      <c r="AC43" s="1124"/>
      <c r="AD43" s="74"/>
      <c r="AF43" s="19"/>
      <c r="AG43" s="1124"/>
      <c r="AH43" s="1124"/>
      <c r="AI43" s="1124"/>
      <c r="AJ43" s="74"/>
      <c r="AL43" s="19"/>
      <c r="AM43" s="1124"/>
      <c r="AN43" s="1124"/>
      <c r="AO43" s="1124"/>
      <c r="AP43" s="81"/>
      <c r="AR43" s="19"/>
      <c r="AS43" s="1132"/>
      <c r="AT43" s="1132"/>
      <c r="AU43" s="1132"/>
      <c r="AV43" s="75"/>
      <c r="AX43" s="19"/>
      <c r="BA43" s="138"/>
      <c r="BB43" s="139"/>
      <c r="BC43" s="139"/>
      <c r="BD43" s="139"/>
      <c r="BE43" s="139"/>
      <c r="BF43" s="139"/>
      <c r="BG43" s="139"/>
      <c r="BH43" s="140"/>
      <c r="BI43" s="1147"/>
      <c r="BJ43" s="1116"/>
      <c r="BK43" s="1116"/>
      <c r="BL43" s="80"/>
      <c r="BN43" s="19"/>
      <c r="BO43" s="1123"/>
      <c r="BP43" s="1124"/>
      <c r="BQ43" s="1124"/>
      <c r="BR43" s="74"/>
      <c r="BT43" s="19"/>
      <c r="BU43" s="1123"/>
      <c r="BV43" s="1124"/>
      <c r="BW43" s="1124"/>
      <c r="BX43" s="74"/>
      <c r="BZ43" s="19"/>
      <c r="CA43" s="1124"/>
      <c r="CB43" s="1124"/>
      <c r="CC43" s="1124"/>
      <c r="CD43" s="74"/>
      <c r="CF43" s="19"/>
      <c r="CG43" s="1124"/>
      <c r="CH43" s="1124"/>
      <c r="CI43" s="1124"/>
      <c r="CJ43" s="74"/>
      <c r="CL43" s="19"/>
      <c r="CM43" s="1124"/>
      <c r="CN43" s="1124"/>
      <c r="CO43" s="1124"/>
      <c r="CP43" s="81"/>
      <c r="CR43" s="19"/>
      <c r="CS43" s="1132"/>
      <c r="CT43" s="1132"/>
      <c r="CU43" s="1132"/>
      <c r="CV43" s="75"/>
      <c r="CX43" s="19"/>
    </row>
    <row r="44" spans="1:102" ht="13.5" customHeight="1">
      <c r="A44" s="24"/>
      <c r="H44" s="19"/>
      <c r="I44" s="24"/>
      <c r="N44" s="19"/>
      <c r="O44" s="24"/>
      <c r="T44" s="19"/>
      <c r="U44" s="24"/>
      <c r="Z44" s="19"/>
      <c r="AF44" s="19"/>
      <c r="AL44" s="19"/>
      <c r="AR44" s="19"/>
      <c r="AX44" s="19"/>
      <c r="BA44" s="24"/>
      <c r="BH44" s="19"/>
      <c r="BI44" s="24"/>
      <c r="BN44" s="19"/>
      <c r="BO44" s="24"/>
      <c r="BT44" s="19"/>
      <c r="BU44" s="24"/>
      <c r="BZ44" s="19"/>
      <c r="CF44" s="19"/>
      <c r="CL44" s="19"/>
      <c r="CR44" s="19"/>
      <c r="CX44" s="19"/>
    </row>
    <row r="45" spans="1:102" ht="18" customHeight="1">
      <c r="A45" s="24"/>
      <c r="H45" s="19"/>
      <c r="I45" s="1153">
        <f>IF(AS41="","",IF(DAY(AS41)+1&gt;IF(MONTH(A29)=12,31,DATE(YEAR(A29),MONTH(A29)+1,1)-A29),"",AS41+1))</f>
        <v>46264</v>
      </c>
      <c r="J45" s="1154"/>
      <c r="K45" s="1154"/>
      <c r="L45" s="77"/>
      <c r="N45" s="19"/>
      <c r="O45" s="1157">
        <f>IF(I45="","",IF(DAY(I45)+1&gt;IF(MONTH(A29)=12,31,DATE(YEAR(A29),MONTH(A29)+1,1)-A29),"",I45+1))</f>
        <v>46265</v>
      </c>
      <c r="P45" s="1158"/>
      <c r="Q45" s="1158"/>
      <c r="R45" s="74"/>
      <c r="T45" s="19"/>
      <c r="U45" s="24"/>
      <c r="Z45" s="19"/>
      <c r="AF45" s="19"/>
      <c r="AL45" s="19"/>
      <c r="AR45" s="19"/>
      <c r="AX45" s="19"/>
      <c r="BA45" s="24"/>
      <c r="BH45" s="19"/>
      <c r="BI45" s="1153" t="str">
        <f>IF(CS41="","",IF(DAY(CS41)+1&gt;IF(MONTH(BA29)=12,31,DATE(YEAR(BA29),MONTH(BA29)+1,1)-BA29),"",CS41+1))</f>
        <v/>
      </c>
      <c r="BJ45" s="1154"/>
      <c r="BK45" s="1154"/>
      <c r="BL45" s="77"/>
      <c r="BN45" s="19"/>
      <c r="BO45" s="1157" t="str">
        <f>IF(BI45="","",IF(DAY(BI45)+1&gt;IF(MONTH(BA29)=12,31,DATE(YEAR(BA29),MONTH(BA29)+1,1)-BA29),"",BI45+1))</f>
        <v/>
      </c>
      <c r="BP45" s="1158"/>
      <c r="BQ45" s="1158"/>
      <c r="BR45" s="74"/>
      <c r="BT45" s="19"/>
      <c r="BU45" s="24"/>
      <c r="BZ45" s="19"/>
      <c r="CF45" s="19"/>
      <c r="CL45" s="19"/>
      <c r="CR45" s="19"/>
      <c r="CX45" s="19"/>
    </row>
    <row r="46" spans="1:102" ht="18" customHeight="1">
      <c r="A46" s="24"/>
      <c r="H46" s="19"/>
      <c r="I46" s="1153"/>
      <c r="J46" s="1154"/>
      <c r="K46" s="1154"/>
      <c r="L46" s="77"/>
      <c r="N46" s="19"/>
      <c r="O46" s="1157"/>
      <c r="P46" s="1158"/>
      <c r="Q46" s="1158"/>
      <c r="R46" s="74"/>
      <c r="T46" s="19"/>
      <c r="U46" s="24"/>
      <c r="Z46" s="19"/>
      <c r="AF46" s="19"/>
      <c r="AL46" s="19"/>
      <c r="AR46" s="19"/>
      <c r="AX46" s="19"/>
      <c r="BA46" s="24"/>
      <c r="BH46" s="19"/>
      <c r="BI46" s="1153"/>
      <c r="BJ46" s="1154"/>
      <c r="BK46" s="1154"/>
      <c r="BL46" s="77"/>
      <c r="BN46" s="19"/>
      <c r="BO46" s="1157"/>
      <c r="BP46" s="1158"/>
      <c r="BQ46" s="1158"/>
      <c r="BR46" s="74"/>
      <c r="BT46" s="19"/>
      <c r="BU46" s="24"/>
      <c r="BZ46" s="19"/>
      <c r="CF46" s="19"/>
      <c r="CL46" s="19"/>
      <c r="CR46" s="19"/>
      <c r="CX46" s="19"/>
    </row>
    <row r="47" spans="1:102" ht="27" customHeight="1">
      <c r="A47" s="44"/>
      <c r="B47" s="20"/>
      <c r="C47" s="20"/>
      <c r="D47" s="20"/>
      <c r="E47" s="20"/>
      <c r="F47" s="20"/>
      <c r="G47" s="20"/>
      <c r="H47" s="21"/>
      <c r="I47" s="1155"/>
      <c r="J47" s="1156"/>
      <c r="K47" s="1156"/>
      <c r="L47" s="82"/>
      <c r="M47" s="20"/>
      <c r="N47" s="21"/>
      <c r="O47" s="1159"/>
      <c r="P47" s="1160"/>
      <c r="Q47" s="1160"/>
      <c r="R47" s="83"/>
      <c r="S47" s="20"/>
      <c r="T47" s="21"/>
      <c r="U47" s="44"/>
      <c r="V47" s="20"/>
      <c r="W47" s="20"/>
      <c r="X47" s="20"/>
      <c r="Y47" s="20"/>
      <c r="Z47" s="21"/>
      <c r="AA47" s="20"/>
      <c r="AB47" s="20"/>
      <c r="AC47" s="20"/>
      <c r="AD47" s="20"/>
      <c r="AE47" s="20"/>
      <c r="AF47" s="21"/>
      <c r="AG47" s="20"/>
      <c r="AH47" s="20"/>
      <c r="AI47" s="20"/>
      <c r="AJ47" s="20"/>
      <c r="AK47" s="20"/>
      <c r="AL47" s="21"/>
      <c r="AM47" s="20"/>
      <c r="AN47" s="20"/>
      <c r="AO47" s="20"/>
      <c r="AP47" s="20"/>
      <c r="AQ47" s="20"/>
      <c r="AR47" s="21"/>
      <c r="AS47" s="20"/>
      <c r="AT47" s="20"/>
      <c r="AU47" s="20"/>
      <c r="AV47" s="20"/>
      <c r="AW47" s="20"/>
      <c r="AX47" s="21"/>
      <c r="BA47" s="44"/>
      <c r="BB47" s="20"/>
      <c r="BC47" s="20"/>
      <c r="BD47" s="20"/>
      <c r="BE47" s="20"/>
      <c r="BF47" s="20"/>
      <c r="BG47" s="20"/>
      <c r="BH47" s="21"/>
      <c r="BI47" s="1155"/>
      <c r="BJ47" s="1156"/>
      <c r="BK47" s="1156"/>
      <c r="BL47" s="82"/>
      <c r="BM47" s="20"/>
      <c r="BN47" s="21"/>
      <c r="BO47" s="1159"/>
      <c r="BP47" s="1160"/>
      <c r="BQ47" s="1160"/>
      <c r="BR47" s="83"/>
      <c r="BS47" s="20"/>
      <c r="BT47" s="21"/>
      <c r="BU47" s="44"/>
      <c r="BV47" s="20"/>
      <c r="BW47" s="20"/>
      <c r="BX47" s="20"/>
      <c r="BY47" s="20"/>
      <c r="BZ47" s="21"/>
      <c r="CA47" s="20"/>
      <c r="CB47" s="20"/>
      <c r="CC47" s="20"/>
      <c r="CD47" s="20"/>
      <c r="CE47" s="20"/>
      <c r="CF47" s="21"/>
      <c r="CG47" s="20"/>
      <c r="CH47" s="20"/>
      <c r="CI47" s="20"/>
      <c r="CJ47" s="20"/>
      <c r="CK47" s="20"/>
      <c r="CL47" s="21"/>
      <c r="CM47" s="20"/>
      <c r="CN47" s="20"/>
      <c r="CO47" s="20"/>
      <c r="CP47" s="20"/>
      <c r="CQ47" s="20"/>
      <c r="CR47" s="21"/>
      <c r="CS47" s="20"/>
      <c r="CT47" s="20"/>
      <c r="CU47" s="20"/>
      <c r="CV47" s="20"/>
      <c r="CW47" s="20"/>
      <c r="CX47" s="21"/>
    </row>
    <row r="48" spans="1:102" ht="45" customHeight="1" thickBot="1"/>
    <row r="49" spans="1:102" ht="25.5" customHeight="1">
      <c r="A49" s="1174">
        <f>A53</f>
        <v>46266</v>
      </c>
      <c r="B49" s="1175"/>
      <c r="C49" s="1175"/>
      <c r="D49" s="1175"/>
      <c r="E49" s="1175"/>
      <c r="F49" s="1175"/>
      <c r="G49" s="1175"/>
      <c r="H49" s="1176"/>
      <c r="I49" s="1111" t="s">
        <v>226</v>
      </c>
      <c r="J49" s="1111"/>
      <c r="K49" s="1111"/>
      <c r="L49" s="128" t="s">
        <v>425</v>
      </c>
      <c r="M49" s="91"/>
      <c r="N49" s="92"/>
      <c r="O49" s="1112" t="s">
        <v>282</v>
      </c>
      <c r="P49" s="1113"/>
      <c r="Q49" s="1113"/>
      <c r="R49" s="137" t="s">
        <v>462</v>
      </c>
      <c r="S49" s="105"/>
      <c r="T49" s="106"/>
      <c r="U49" s="1172" t="s">
        <v>52</v>
      </c>
      <c r="V49" s="1173"/>
      <c r="W49" s="1173"/>
      <c r="X49" s="132" t="s">
        <v>452</v>
      </c>
      <c r="Y49" s="111"/>
      <c r="Z49" s="112"/>
      <c r="AA49" s="1112" t="s">
        <v>48</v>
      </c>
      <c r="AB49" s="1113"/>
      <c r="AC49" s="1113"/>
      <c r="AD49" s="137" t="s">
        <v>453</v>
      </c>
      <c r="AE49" s="105"/>
      <c r="AF49" s="106"/>
      <c r="AG49" s="1172" t="s">
        <v>49</v>
      </c>
      <c r="AH49" s="1173"/>
      <c r="AI49" s="1173"/>
      <c r="AJ49" s="132" t="s">
        <v>463</v>
      </c>
      <c r="AK49" s="111"/>
      <c r="AL49" s="112"/>
      <c r="AM49" s="1112" t="s">
        <v>50</v>
      </c>
      <c r="AN49" s="1113"/>
      <c r="AO49" s="1113"/>
      <c r="AP49" s="137" t="s">
        <v>454</v>
      </c>
      <c r="AQ49" s="105"/>
      <c r="AR49" s="106"/>
      <c r="AS49" s="1125" t="s">
        <v>53</v>
      </c>
      <c r="AT49" s="1126"/>
      <c r="AU49" s="1126"/>
      <c r="AV49" s="130" t="s">
        <v>436</v>
      </c>
      <c r="AW49" s="93"/>
      <c r="AX49" s="94"/>
      <c r="BA49" s="1174">
        <f>BA53</f>
        <v>46357</v>
      </c>
      <c r="BB49" s="1175"/>
      <c r="BC49" s="1175"/>
      <c r="BD49" s="1175"/>
      <c r="BE49" s="1175"/>
      <c r="BF49" s="1175"/>
      <c r="BG49" s="1175"/>
      <c r="BH49" s="1176"/>
      <c r="BI49" s="1111" t="s">
        <v>226</v>
      </c>
      <c r="BJ49" s="1111"/>
      <c r="BK49" s="1111"/>
      <c r="BL49" s="128" t="s">
        <v>425</v>
      </c>
      <c r="BM49" s="91"/>
      <c r="BN49" s="92"/>
      <c r="BO49" s="1112" t="s">
        <v>282</v>
      </c>
      <c r="BP49" s="1113"/>
      <c r="BQ49" s="1113"/>
      <c r="BR49" s="137" t="s">
        <v>427</v>
      </c>
      <c r="BS49" s="105"/>
      <c r="BT49" s="106"/>
      <c r="BU49" s="1172" t="s">
        <v>52</v>
      </c>
      <c r="BV49" s="1173"/>
      <c r="BW49" s="1173"/>
      <c r="BX49" s="132" t="s">
        <v>452</v>
      </c>
      <c r="BY49" s="111"/>
      <c r="BZ49" s="112"/>
      <c r="CA49" s="1112" t="s">
        <v>48</v>
      </c>
      <c r="CB49" s="1113"/>
      <c r="CC49" s="1113"/>
      <c r="CD49" s="137" t="s">
        <v>453</v>
      </c>
      <c r="CE49" s="105"/>
      <c r="CF49" s="106"/>
      <c r="CG49" s="1172" t="s">
        <v>49</v>
      </c>
      <c r="CH49" s="1173"/>
      <c r="CI49" s="1173"/>
      <c r="CJ49" s="132" t="s">
        <v>433</v>
      </c>
      <c r="CK49" s="111"/>
      <c r="CL49" s="112"/>
      <c r="CM49" s="1112" t="s">
        <v>50</v>
      </c>
      <c r="CN49" s="1113"/>
      <c r="CO49" s="1113"/>
      <c r="CP49" s="137" t="s">
        <v>454</v>
      </c>
      <c r="CQ49" s="105"/>
      <c r="CR49" s="106"/>
      <c r="CS49" s="1125" t="s">
        <v>53</v>
      </c>
      <c r="CT49" s="1126"/>
      <c r="CU49" s="1126"/>
      <c r="CV49" s="130" t="s">
        <v>436</v>
      </c>
      <c r="CW49" s="93"/>
      <c r="CX49" s="94"/>
    </row>
    <row r="50" spans="1:102" ht="21.75" customHeight="1">
      <c r="A50" s="1177"/>
      <c r="B50" s="1178"/>
      <c r="C50" s="1178"/>
      <c r="D50" s="1178"/>
      <c r="E50" s="1178"/>
      <c r="F50" s="1178"/>
      <c r="G50" s="1178"/>
      <c r="H50" s="1179"/>
      <c r="I50" s="1116">
        <f>IF(WEEKDAY(A53)=1,A53,(IF(WEEKDAY(A53)=2,A53-1,(IF(WEEKDAY(A53)=3,A53-2,(IF(WEEKDAY(A53)=4,A53-3,(IF(WEEKDAY(A53)=5,A53-4,IF(WEEKDAY(A53)=6,A53-5,A53-6))))))))))</f>
        <v>46264</v>
      </c>
      <c r="J50" s="1116"/>
      <c r="K50" s="1116"/>
      <c r="O50" s="1121">
        <f>I50+1</f>
        <v>46265</v>
      </c>
      <c r="P50" s="1122"/>
      <c r="Q50" s="1122"/>
      <c r="U50" s="1121">
        <f>O50+1</f>
        <v>46266</v>
      </c>
      <c r="V50" s="1122"/>
      <c r="W50" s="1122"/>
      <c r="X50" s="72"/>
      <c r="Y50" s="22"/>
      <c r="Z50" s="23"/>
      <c r="AA50" s="1121">
        <f>U50+1</f>
        <v>46267</v>
      </c>
      <c r="AB50" s="1122"/>
      <c r="AC50" s="1122"/>
      <c r="AD50" s="72"/>
      <c r="AE50" s="22"/>
      <c r="AF50" s="23"/>
      <c r="AG50" s="1121">
        <f>AA50+1</f>
        <v>46268</v>
      </c>
      <c r="AH50" s="1122"/>
      <c r="AI50" s="1122"/>
      <c r="AJ50" s="72"/>
      <c r="AK50" s="22"/>
      <c r="AL50" s="23"/>
      <c r="AM50" s="1121">
        <f>AG50+1</f>
        <v>46269</v>
      </c>
      <c r="AN50" s="1122"/>
      <c r="AO50" s="1122"/>
      <c r="AP50" s="72"/>
      <c r="AQ50" s="22"/>
      <c r="AR50" s="23"/>
      <c r="AS50" s="1127">
        <f>AM50+1</f>
        <v>46270</v>
      </c>
      <c r="AT50" s="1128"/>
      <c r="AU50" s="1128"/>
      <c r="AV50" s="73"/>
      <c r="AW50" s="22"/>
      <c r="AX50" s="23"/>
      <c r="BA50" s="1177"/>
      <c r="BB50" s="1178"/>
      <c r="BC50" s="1178"/>
      <c r="BD50" s="1178"/>
      <c r="BE50" s="1178"/>
      <c r="BF50" s="1178"/>
      <c r="BG50" s="1178"/>
      <c r="BH50" s="1179"/>
      <c r="BI50" s="1116">
        <f>IF(WEEKDAY(BA53)=1,BA53,(IF(WEEKDAY(BA53)=2,BA53-1,(IF(WEEKDAY(BA53)=3,BA53-2,(IF(WEEKDAY(BA53)=4,BA53-3,(IF(WEEKDAY(BA53)=5,BA53-4,IF(WEEKDAY(BA53)=6,BA53-5,BA53-6))))))))))</f>
        <v>46355</v>
      </c>
      <c r="BJ50" s="1116"/>
      <c r="BK50" s="1116"/>
      <c r="BO50" s="1121">
        <f>BI50+1</f>
        <v>46356</v>
      </c>
      <c r="BP50" s="1122"/>
      <c r="BQ50" s="1122"/>
      <c r="BU50" s="1121">
        <f>BO50+1</f>
        <v>46357</v>
      </c>
      <c r="BV50" s="1122"/>
      <c r="BW50" s="1122"/>
      <c r="BX50" s="72"/>
      <c r="BY50" s="22"/>
      <c r="BZ50" s="23"/>
      <c r="CA50" s="1121">
        <f>BU50+1</f>
        <v>46358</v>
      </c>
      <c r="CB50" s="1122"/>
      <c r="CC50" s="1122"/>
      <c r="CD50" s="72"/>
      <c r="CE50" s="22"/>
      <c r="CF50" s="23"/>
      <c r="CG50" s="1121">
        <f>CA50+1</f>
        <v>46359</v>
      </c>
      <c r="CH50" s="1122"/>
      <c r="CI50" s="1122"/>
      <c r="CJ50" s="72"/>
      <c r="CK50" s="22"/>
      <c r="CL50" s="23"/>
      <c r="CM50" s="1121">
        <f>CG50+1</f>
        <v>46360</v>
      </c>
      <c r="CN50" s="1122"/>
      <c r="CO50" s="1122"/>
      <c r="CP50" s="72"/>
      <c r="CQ50" s="22"/>
      <c r="CR50" s="23"/>
      <c r="CS50" s="1127">
        <f>CM50+1</f>
        <v>46361</v>
      </c>
      <c r="CT50" s="1128"/>
      <c r="CU50" s="1128"/>
      <c r="CV50" s="73"/>
      <c r="CW50" s="22"/>
      <c r="CX50" s="23"/>
    </row>
    <row r="51" spans="1:102" ht="21.75" customHeight="1">
      <c r="A51" s="1177"/>
      <c r="B51" s="1178"/>
      <c r="C51" s="1178"/>
      <c r="D51" s="1178"/>
      <c r="E51" s="1178"/>
      <c r="F51" s="1178"/>
      <c r="G51" s="1178"/>
      <c r="H51" s="1179"/>
      <c r="I51" s="1116"/>
      <c r="J51" s="1116"/>
      <c r="K51" s="1116"/>
      <c r="O51" s="1123"/>
      <c r="P51" s="1124"/>
      <c r="Q51" s="1124"/>
      <c r="U51" s="1123"/>
      <c r="V51" s="1124"/>
      <c r="W51" s="1124"/>
      <c r="X51" s="74"/>
      <c r="Z51" s="19"/>
      <c r="AA51" s="1123"/>
      <c r="AB51" s="1124"/>
      <c r="AC51" s="1124"/>
      <c r="AD51" s="74"/>
      <c r="AF51" s="19"/>
      <c r="AG51" s="1123"/>
      <c r="AH51" s="1124"/>
      <c r="AI51" s="1124"/>
      <c r="AJ51" s="74"/>
      <c r="AL51" s="19"/>
      <c r="AM51" s="1123"/>
      <c r="AN51" s="1124"/>
      <c r="AO51" s="1124"/>
      <c r="AP51" s="74"/>
      <c r="AR51" s="19"/>
      <c r="AS51" s="1129"/>
      <c r="AT51" s="1130"/>
      <c r="AU51" s="1130"/>
      <c r="AV51" s="75"/>
      <c r="AX51" s="19"/>
      <c r="BA51" s="1177"/>
      <c r="BB51" s="1178"/>
      <c r="BC51" s="1178"/>
      <c r="BD51" s="1178"/>
      <c r="BE51" s="1178"/>
      <c r="BF51" s="1178"/>
      <c r="BG51" s="1178"/>
      <c r="BH51" s="1179"/>
      <c r="BI51" s="1116"/>
      <c r="BJ51" s="1116"/>
      <c r="BK51" s="1116"/>
      <c r="BO51" s="1123"/>
      <c r="BP51" s="1124"/>
      <c r="BQ51" s="1124"/>
      <c r="BU51" s="1123"/>
      <c r="BV51" s="1124"/>
      <c r="BW51" s="1124"/>
      <c r="BX51" s="74"/>
      <c r="BZ51" s="19"/>
      <c r="CA51" s="1123"/>
      <c r="CB51" s="1124"/>
      <c r="CC51" s="1124"/>
      <c r="CD51" s="74"/>
      <c r="CF51" s="19"/>
      <c r="CG51" s="1123"/>
      <c r="CH51" s="1124"/>
      <c r="CI51" s="1124"/>
      <c r="CJ51" s="74"/>
      <c r="CL51" s="19"/>
      <c r="CM51" s="1123"/>
      <c r="CN51" s="1124"/>
      <c r="CO51" s="1124"/>
      <c r="CP51" s="74"/>
      <c r="CR51" s="19"/>
      <c r="CS51" s="1129"/>
      <c r="CT51" s="1130"/>
      <c r="CU51" s="1130"/>
      <c r="CV51" s="75"/>
      <c r="CX51" s="19"/>
    </row>
    <row r="52" spans="1:102" ht="23.25" customHeight="1" thickBot="1">
      <c r="A52" s="1180"/>
      <c r="B52" s="1181"/>
      <c r="C52" s="1181"/>
      <c r="D52" s="1181"/>
      <c r="E52" s="1181"/>
      <c r="F52" s="1181"/>
      <c r="G52" s="1181"/>
      <c r="H52" s="1182"/>
      <c r="I52" s="1116"/>
      <c r="J52" s="1116"/>
      <c r="K52" s="1116"/>
      <c r="O52" s="1123"/>
      <c r="P52" s="1124"/>
      <c r="Q52" s="1124"/>
      <c r="U52" s="1123"/>
      <c r="V52" s="1124"/>
      <c r="W52" s="1124"/>
      <c r="X52" s="74"/>
      <c r="Z52" s="19"/>
      <c r="AA52" s="1123"/>
      <c r="AB52" s="1124"/>
      <c r="AC52" s="1124"/>
      <c r="AD52" s="74"/>
      <c r="AF52" s="19"/>
      <c r="AG52" s="1123"/>
      <c r="AH52" s="1124"/>
      <c r="AI52" s="1124"/>
      <c r="AJ52" s="74"/>
      <c r="AL52" s="19"/>
      <c r="AM52" s="1123"/>
      <c r="AN52" s="1124"/>
      <c r="AO52" s="1124"/>
      <c r="AP52" s="74"/>
      <c r="AR52" s="19"/>
      <c r="AS52" s="1129"/>
      <c r="AT52" s="1130"/>
      <c r="AU52" s="1130"/>
      <c r="AV52" s="75"/>
      <c r="AX52" s="19"/>
      <c r="BA52" s="1180"/>
      <c r="BB52" s="1181"/>
      <c r="BC52" s="1181"/>
      <c r="BD52" s="1181"/>
      <c r="BE52" s="1181"/>
      <c r="BF52" s="1181"/>
      <c r="BG52" s="1181"/>
      <c r="BH52" s="1182"/>
      <c r="BI52" s="1116"/>
      <c r="BJ52" s="1116"/>
      <c r="BK52" s="1116"/>
      <c r="BO52" s="1123"/>
      <c r="BP52" s="1124"/>
      <c r="BQ52" s="1124"/>
      <c r="BU52" s="1123"/>
      <c r="BV52" s="1124"/>
      <c r="BW52" s="1124"/>
      <c r="BX52" s="74"/>
      <c r="BZ52" s="19"/>
      <c r="CA52" s="1123"/>
      <c r="CB52" s="1124"/>
      <c r="CC52" s="1124"/>
      <c r="CD52" s="74"/>
      <c r="CF52" s="19"/>
      <c r="CG52" s="1123"/>
      <c r="CH52" s="1124"/>
      <c r="CI52" s="1124"/>
      <c r="CJ52" s="74"/>
      <c r="CL52" s="19"/>
      <c r="CM52" s="1123"/>
      <c r="CN52" s="1124"/>
      <c r="CO52" s="1124"/>
      <c r="CP52" s="74"/>
      <c r="CR52" s="19"/>
      <c r="CS52" s="1129"/>
      <c r="CT52" s="1130"/>
      <c r="CU52" s="1130"/>
      <c r="CV52" s="75"/>
      <c r="CX52" s="19"/>
    </row>
    <row r="53" spans="1:102" ht="64.5" customHeight="1">
      <c r="A53" s="1148">
        <f>IF(MONTH(A29)=12,DATE(YEAR(A29)+1,1,1),DATE(YEAR(A29),MONTH(A29)+1,1))</f>
        <v>46266</v>
      </c>
      <c r="B53" s="1149"/>
      <c r="C53" s="1149"/>
      <c r="D53" s="1149"/>
      <c r="E53" s="1149"/>
      <c r="F53" s="1149"/>
      <c r="G53" s="1149"/>
      <c r="H53" s="1150"/>
      <c r="O53" s="24"/>
      <c r="U53" s="44"/>
      <c r="V53" s="20"/>
      <c r="W53" s="20"/>
      <c r="X53" s="20"/>
      <c r="Y53" s="20"/>
      <c r="Z53" s="21"/>
      <c r="AA53" s="44"/>
      <c r="AB53" s="20"/>
      <c r="AC53" s="20"/>
      <c r="AD53" s="20"/>
      <c r="AE53" s="20"/>
      <c r="AF53" s="21"/>
      <c r="AG53" s="44"/>
      <c r="AH53" s="20"/>
      <c r="AI53" s="20"/>
      <c r="AJ53" s="20"/>
      <c r="AK53" s="20"/>
      <c r="AL53" s="21"/>
      <c r="AM53" s="44"/>
      <c r="AN53" s="20"/>
      <c r="AO53" s="20"/>
      <c r="AP53" s="20"/>
      <c r="AQ53" s="20"/>
      <c r="AR53" s="21"/>
      <c r="AS53" s="44"/>
      <c r="AT53" s="20"/>
      <c r="AU53" s="20"/>
      <c r="AV53" s="20"/>
      <c r="AW53" s="20"/>
      <c r="AX53" s="21"/>
      <c r="BA53" s="1148">
        <f>IF(MONTH(BA29)=12,DATE(YEAR(BA29)+1,1,1),DATE(YEAR(BA29),MONTH(BA29)+1,1))</f>
        <v>46357</v>
      </c>
      <c r="BB53" s="1149"/>
      <c r="BC53" s="1149"/>
      <c r="BD53" s="1149"/>
      <c r="BE53" s="1149"/>
      <c r="BF53" s="1149"/>
      <c r="BG53" s="1149"/>
      <c r="BH53" s="1150"/>
      <c r="BO53" s="24"/>
      <c r="BU53" s="44"/>
      <c r="BV53" s="20"/>
      <c r="BW53" s="20"/>
      <c r="BX53" s="20"/>
      <c r="BY53" s="20"/>
      <c r="BZ53" s="21"/>
      <c r="CA53" s="44"/>
      <c r="CB53" s="20"/>
      <c r="CC53" s="20"/>
      <c r="CD53" s="20"/>
      <c r="CE53" s="20"/>
      <c r="CF53" s="21"/>
      <c r="CG53" s="44"/>
      <c r="CH53" s="20"/>
      <c r="CI53" s="20"/>
      <c r="CJ53" s="20"/>
      <c r="CK53" s="20"/>
      <c r="CL53" s="21"/>
      <c r="CM53" s="44"/>
      <c r="CN53" s="20"/>
      <c r="CO53" s="20"/>
      <c r="CP53" s="20"/>
      <c r="CQ53" s="20"/>
      <c r="CR53" s="21"/>
      <c r="CS53" s="44"/>
      <c r="CT53" s="20"/>
      <c r="CU53" s="20"/>
      <c r="CV53" s="20"/>
      <c r="CW53" s="20"/>
      <c r="CX53" s="21"/>
    </row>
    <row r="54" spans="1:102" ht="7.5" customHeight="1">
      <c r="A54" s="1148"/>
      <c r="B54" s="1149"/>
      <c r="C54" s="1149"/>
      <c r="D54" s="1149"/>
      <c r="E54" s="1149"/>
      <c r="F54" s="1149"/>
      <c r="G54" s="1149"/>
      <c r="H54" s="1150"/>
      <c r="I54" s="1145">
        <f>AS50+1</f>
        <v>46271</v>
      </c>
      <c r="J54" s="1146"/>
      <c r="K54" s="1146"/>
      <c r="L54" s="76"/>
      <c r="M54" s="22"/>
      <c r="N54" s="23"/>
      <c r="O54" s="1121">
        <f>I54+1</f>
        <v>46272</v>
      </c>
      <c r="P54" s="1122"/>
      <c r="Q54" s="1122"/>
      <c r="R54" s="72"/>
      <c r="S54" s="22"/>
      <c r="T54" s="23"/>
      <c r="U54" s="1121">
        <f>O54+1</f>
        <v>46273</v>
      </c>
      <c r="V54" s="1122"/>
      <c r="W54" s="1122"/>
      <c r="X54" s="72"/>
      <c r="Y54" s="22"/>
      <c r="Z54" s="23"/>
      <c r="AA54" s="1121">
        <f>U54+1</f>
        <v>46274</v>
      </c>
      <c r="AB54" s="1122"/>
      <c r="AC54" s="1122"/>
      <c r="AD54" s="72"/>
      <c r="AE54" s="22"/>
      <c r="AF54" s="23"/>
      <c r="AG54" s="1121">
        <f>AA54+1</f>
        <v>46275</v>
      </c>
      <c r="AH54" s="1122"/>
      <c r="AI54" s="1122"/>
      <c r="AJ54" s="72"/>
      <c r="AK54" s="22"/>
      <c r="AL54" s="23"/>
      <c r="AM54" s="1121">
        <f>AG54+1</f>
        <v>46276</v>
      </c>
      <c r="AN54" s="1122"/>
      <c r="AO54" s="1122"/>
      <c r="AP54" s="72"/>
      <c r="AQ54" s="22"/>
      <c r="AR54" s="23"/>
      <c r="AS54" s="1131">
        <f>AM54+1</f>
        <v>46277</v>
      </c>
      <c r="AT54" s="1132"/>
      <c r="AU54" s="1132"/>
      <c r="AV54" s="72"/>
      <c r="AW54" s="22"/>
      <c r="AX54" s="23"/>
      <c r="BA54" s="1148" t="str">
        <f>IF(BA53&gt;=43586,"令和"&amp;IF(YEAR(BA53)-2018=1,"元",YEAR(BA53)-2018),"平成"&amp;(YEAR(BA53)-1988))</f>
        <v>令和8</v>
      </c>
      <c r="BB54" s="1149"/>
      <c r="BC54" s="1149"/>
      <c r="BD54" s="1149"/>
      <c r="BE54" s="1149"/>
      <c r="BF54" s="1149"/>
      <c r="BG54" s="1149"/>
      <c r="BH54" s="1150"/>
      <c r="BI54" s="1145">
        <f>CS50+1</f>
        <v>46362</v>
      </c>
      <c r="BJ54" s="1146"/>
      <c r="BK54" s="1146"/>
      <c r="BL54" s="76"/>
      <c r="BM54" s="22"/>
      <c r="BN54" s="23"/>
      <c r="BO54" s="1121">
        <f>BI54+1</f>
        <v>46363</v>
      </c>
      <c r="BP54" s="1122"/>
      <c r="BQ54" s="1122"/>
      <c r="BR54" s="72"/>
      <c r="BS54" s="22"/>
      <c r="BT54" s="23"/>
      <c r="BU54" s="1121">
        <f>BO54+1</f>
        <v>46364</v>
      </c>
      <c r="BV54" s="1122"/>
      <c r="BW54" s="1122"/>
      <c r="BX54" s="72"/>
      <c r="BY54" s="22"/>
      <c r="BZ54" s="23"/>
      <c r="CA54" s="1121">
        <f>BU54+1</f>
        <v>46365</v>
      </c>
      <c r="CB54" s="1122"/>
      <c r="CC54" s="1122"/>
      <c r="CD54" s="72"/>
      <c r="CE54" s="22"/>
      <c r="CF54" s="23"/>
      <c r="CG54" s="1121">
        <f>CA54+1</f>
        <v>46366</v>
      </c>
      <c r="CH54" s="1122"/>
      <c r="CI54" s="1122"/>
      <c r="CJ54" s="72"/>
      <c r="CK54" s="22"/>
      <c r="CL54" s="23"/>
      <c r="CM54" s="1121">
        <f>CG54+1</f>
        <v>46367</v>
      </c>
      <c r="CN54" s="1122"/>
      <c r="CO54" s="1122"/>
      <c r="CP54" s="72"/>
      <c r="CQ54" s="22"/>
      <c r="CR54" s="23"/>
      <c r="CS54" s="1131">
        <f>CM54+1</f>
        <v>46368</v>
      </c>
      <c r="CT54" s="1132"/>
      <c r="CU54" s="1132"/>
      <c r="CV54" s="72"/>
      <c r="CW54" s="22"/>
      <c r="CX54" s="23"/>
    </row>
    <row r="55" spans="1:102" ht="36" customHeight="1">
      <c r="A55" s="1133" t="str">
        <f>IF(A53&gt;=43586,"令和"&amp;IF(YEAR(A53)-2018=1,"元",YEAR(A53)-2018),"平成"&amp;(YEAR(A53)-1988))</f>
        <v>令和8</v>
      </c>
      <c r="B55" s="1134"/>
      <c r="C55" s="1134"/>
      <c r="D55" s="1134"/>
      <c r="E55" s="1134"/>
      <c r="F55" s="1134"/>
      <c r="G55" s="1134"/>
      <c r="H55" s="1135"/>
      <c r="I55" s="1147"/>
      <c r="J55" s="1116"/>
      <c r="K55" s="1116"/>
      <c r="L55" s="77"/>
      <c r="N55" s="19"/>
      <c r="O55" s="1123"/>
      <c r="P55" s="1124"/>
      <c r="Q55" s="1124"/>
      <c r="R55" s="74"/>
      <c r="T55" s="19"/>
      <c r="U55" s="1123"/>
      <c r="V55" s="1124"/>
      <c r="W55" s="1124"/>
      <c r="X55" s="74"/>
      <c r="Z55" s="19"/>
      <c r="AA55" s="1123"/>
      <c r="AB55" s="1124"/>
      <c r="AC55" s="1124"/>
      <c r="AD55" s="74"/>
      <c r="AF55" s="19"/>
      <c r="AG55" s="1123"/>
      <c r="AH55" s="1124"/>
      <c r="AI55" s="1124"/>
      <c r="AJ55" s="74"/>
      <c r="AL55" s="19"/>
      <c r="AM55" s="1123"/>
      <c r="AN55" s="1124"/>
      <c r="AO55" s="1124"/>
      <c r="AP55" s="74"/>
      <c r="AR55" s="19"/>
      <c r="AS55" s="1131"/>
      <c r="AT55" s="1132"/>
      <c r="AU55" s="1132"/>
      <c r="AV55" s="74"/>
      <c r="AX55" s="19"/>
      <c r="BA55" s="1133" t="str">
        <f>IF(BA53&gt;=43586,"令和"&amp;IF(YEAR(BA53)-2018=1,"元",YEAR(BA53)-2018),"平成"&amp;(YEAR(BA53)-1988))</f>
        <v>令和8</v>
      </c>
      <c r="BB55" s="1134"/>
      <c r="BC55" s="1134"/>
      <c r="BD55" s="1134"/>
      <c r="BE55" s="1134"/>
      <c r="BF55" s="1134"/>
      <c r="BG55" s="1134"/>
      <c r="BH55" s="1135"/>
      <c r="BI55" s="1147"/>
      <c r="BJ55" s="1116"/>
      <c r="BK55" s="1116"/>
      <c r="BL55" s="77"/>
      <c r="BN55" s="19"/>
      <c r="BO55" s="1123"/>
      <c r="BP55" s="1124"/>
      <c r="BQ55" s="1124"/>
      <c r="BR55" s="74"/>
      <c r="BT55" s="19"/>
      <c r="BU55" s="1123"/>
      <c r="BV55" s="1124"/>
      <c r="BW55" s="1124"/>
      <c r="BX55" s="74"/>
      <c r="BZ55" s="19"/>
      <c r="CA55" s="1123"/>
      <c r="CB55" s="1124"/>
      <c r="CC55" s="1124"/>
      <c r="CD55" s="74"/>
      <c r="CF55" s="19"/>
      <c r="CG55" s="1123"/>
      <c r="CH55" s="1124"/>
      <c r="CI55" s="1124"/>
      <c r="CJ55" s="74"/>
      <c r="CL55" s="19"/>
      <c r="CM55" s="1123"/>
      <c r="CN55" s="1124"/>
      <c r="CO55" s="1124"/>
      <c r="CP55" s="74"/>
      <c r="CR55" s="19"/>
      <c r="CS55" s="1131"/>
      <c r="CT55" s="1132"/>
      <c r="CU55" s="1132"/>
      <c r="CV55" s="74"/>
      <c r="CX55" s="19"/>
    </row>
    <row r="56" spans="1:102" ht="34.5" customHeight="1">
      <c r="A56" s="1136"/>
      <c r="B56" s="1137"/>
      <c r="C56" s="1137"/>
      <c r="D56" s="1137"/>
      <c r="E56" s="1137"/>
      <c r="F56" s="1137"/>
      <c r="G56" s="1137"/>
      <c r="H56" s="1138"/>
      <c r="I56" s="1147"/>
      <c r="J56" s="1116"/>
      <c r="K56" s="1116"/>
      <c r="L56" s="77"/>
      <c r="N56" s="19"/>
      <c r="O56" s="1123"/>
      <c r="P56" s="1124"/>
      <c r="Q56" s="1124"/>
      <c r="R56" s="74"/>
      <c r="T56" s="19"/>
      <c r="U56" s="1123"/>
      <c r="V56" s="1124"/>
      <c r="W56" s="1124"/>
      <c r="X56" s="74"/>
      <c r="Z56" s="19"/>
      <c r="AA56" s="1123"/>
      <c r="AB56" s="1124"/>
      <c r="AC56" s="1124"/>
      <c r="AD56" s="74"/>
      <c r="AF56" s="19"/>
      <c r="AG56" s="1123"/>
      <c r="AH56" s="1124"/>
      <c r="AI56" s="1124"/>
      <c r="AJ56" s="74"/>
      <c r="AL56" s="19"/>
      <c r="AM56" s="1123"/>
      <c r="AN56" s="1124"/>
      <c r="AO56" s="1124"/>
      <c r="AP56" s="74"/>
      <c r="AR56" s="19"/>
      <c r="AS56" s="1131"/>
      <c r="AT56" s="1132"/>
      <c r="AU56" s="1132"/>
      <c r="AV56" s="74"/>
      <c r="AX56" s="19"/>
      <c r="BA56" s="1136"/>
      <c r="BB56" s="1137"/>
      <c r="BC56" s="1137"/>
      <c r="BD56" s="1137"/>
      <c r="BE56" s="1137"/>
      <c r="BF56" s="1137"/>
      <c r="BG56" s="1137"/>
      <c r="BH56" s="1138"/>
      <c r="BI56" s="1147"/>
      <c r="BJ56" s="1116"/>
      <c r="BK56" s="1116"/>
      <c r="BL56" s="77"/>
      <c r="BN56" s="19"/>
      <c r="BO56" s="1123"/>
      <c r="BP56" s="1124"/>
      <c r="BQ56" s="1124"/>
      <c r="BR56" s="74"/>
      <c r="BT56" s="19"/>
      <c r="BU56" s="1123"/>
      <c r="BV56" s="1124"/>
      <c r="BW56" s="1124"/>
      <c r="BX56" s="74"/>
      <c r="BZ56" s="19"/>
      <c r="CA56" s="1123"/>
      <c r="CB56" s="1124"/>
      <c r="CC56" s="1124"/>
      <c r="CD56" s="74"/>
      <c r="CF56" s="19"/>
      <c r="CG56" s="1123"/>
      <c r="CH56" s="1124"/>
      <c r="CI56" s="1124"/>
      <c r="CJ56" s="74"/>
      <c r="CL56" s="19"/>
      <c r="CM56" s="1123"/>
      <c r="CN56" s="1124"/>
      <c r="CO56" s="1124"/>
      <c r="CP56" s="74"/>
      <c r="CR56" s="19"/>
      <c r="CS56" s="1131"/>
      <c r="CT56" s="1132"/>
      <c r="CU56" s="1132"/>
      <c r="CV56" s="74"/>
      <c r="CX56" s="19"/>
    </row>
    <row r="57" spans="1:102" ht="53.25" customHeight="1">
      <c r="A57" s="1139" t="s">
        <v>350</v>
      </c>
      <c r="B57" s="1140"/>
      <c r="C57" s="1140"/>
      <c r="D57" s="1140"/>
      <c r="E57" s="1140"/>
      <c r="F57" s="1140"/>
      <c r="G57" s="1140"/>
      <c r="H57" s="1141"/>
      <c r="I57" s="44"/>
      <c r="J57" s="20"/>
      <c r="K57" s="20"/>
      <c r="L57" s="20"/>
      <c r="M57" s="20"/>
      <c r="N57" s="21"/>
      <c r="O57" s="44"/>
      <c r="P57" s="20"/>
      <c r="Q57" s="20"/>
      <c r="R57" s="20"/>
      <c r="S57" s="20"/>
      <c r="T57" s="21"/>
      <c r="U57" s="44"/>
      <c r="V57" s="20"/>
      <c r="W57" s="20"/>
      <c r="X57" s="20"/>
      <c r="Y57" s="20"/>
      <c r="Z57" s="21"/>
      <c r="AA57" s="44"/>
      <c r="AB57" s="20"/>
      <c r="AC57" s="20"/>
      <c r="AD57" s="20"/>
      <c r="AE57" s="20"/>
      <c r="AF57" s="21"/>
      <c r="AG57" s="44"/>
      <c r="AH57" s="20"/>
      <c r="AI57" s="20"/>
      <c r="AJ57" s="20"/>
      <c r="AK57" s="20"/>
      <c r="AL57" s="21"/>
      <c r="AM57" s="44"/>
      <c r="AN57" s="20"/>
      <c r="AO57" s="20"/>
      <c r="AP57" s="20"/>
      <c r="AQ57" s="20"/>
      <c r="AR57" s="21"/>
      <c r="AS57" s="44"/>
      <c r="AT57" s="20"/>
      <c r="AU57" s="20"/>
      <c r="AV57" s="20"/>
      <c r="AW57" s="20"/>
      <c r="AX57" s="21"/>
      <c r="BA57" s="1139" t="s">
        <v>350</v>
      </c>
      <c r="BB57" s="1140"/>
      <c r="BC57" s="1140"/>
      <c r="BD57" s="1140"/>
      <c r="BE57" s="1140"/>
      <c r="BF57" s="1140"/>
      <c r="BG57" s="1140"/>
      <c r="BH57" s="1141"/>
      <c r="BI57" s="44"/>
      <c r="BJ57" s="20"/>
      <c r="BK57" s="20"/>
      <c r="BL57" s="20"/>
      <c r="BM57" s="20"/>
      <c r="BN57" s="21"/>
      <c r="BO57" s="44"/>
      <c r="BP57" s="20"/>
      <c r="BQ57" s="20"/>
      <c r="BR57" s="20"/>
      <c r="BS57" s="20"/>
      <c r="BT57" s="21"/>
      <c r="BU57" s="44"/>
      <c r="BV57" s="20"/>
      <c r="BW57" s="20"/>
      <c r="BX57" s="20"/>
      <c r="BY57" s="20"/>
      <c r="BZ57" s="21"/>
      <c r="CA57" s="44"/>
      <c r="CB57" s="20"/>
      <c r="CC57" s="20"/>
      <c r="CD57" s="20"/>
      <c r="CE57" s="20"/>
      <c r="CF57" s="21"/>
      <c r="CG57" s="44"/>
      <c r="CH57" s="20"/>
      <c r="CI57" s="20"/>
      <c r="CJ57" s="20"/>
      <c r="CK57" s="20"/>
      <c r="CL57" s="21"/>
      <c r="CM57" s="44"/>
      <c r="CN57" s="20"/>
      <c r="CO57" s="20"/>
      <c r="CP57" s="20"/>
      <c r="CQ57" s="20"/>
      <c r="CR57" s="21"/>
      <c r="CS57" s="44"/>
      <c r="CT57" s="20"/>
      <c r="CU57" s="20"/>
      <c r="CV57" s="20"/>
      <c r="CW57" s="20"/>
      <c r="CX57" s="21"/>
    </row>
    <row r="58" spans="1:102" ht="21.75" customHeight="1">
      <c r="A58" s="1142" t="str">
        <f>VLOOKUP(A53,祝節名,2,FALSE)</f>
        <v>21 敬老の日、22 国民の休日
23 秋分の日。白露7、秋分23</v>
      </c>
      <c r="B58" s="1143"/>
      <c r="C58" s="1143"/>
      <c r="D58" s="1143"/>
      <c r="E58" s="1143"/>
      <c r="F58" s="1143"/>
      <c r="G58" s="1143"/>
      <c r="H58" s="1144"/>
      <c r="I58" s="1145">
        <f>AS54+1</f>
        <v>46278</v>
      </c>
      <c r="J58" s="1146"/>
      <c r="K58" s="1146"/>
      <c r="L58" s="76"/>
      <c r="M58" s="22"/>
      <c r="N58" s="23"/>
      <c r="O58" s="1121">
        <f>I58+1</f>
        <v>46279</v>
      </c>
      <c r="P58" s="1122"/>
      <c r="Q58" s="1122"/>
      <c r="R58" s="72"/>
      <c r="S58" s="22"/>
      <c r="T58" s="23"/>
      <c r="U58" s="1121">
        <f>O58+1</f>
        <v>46280</v>
      </c>
      <c r="V58" s="1122"/>
      <c r="W58" s="1122"/>
      <c r="X58" s="72"/>
      <c r="Y58" s="22"/>
      <c r="Z58" s="23"/>
      <c r="AA58" s="1121">
        <f>U58+1</f>
        <v>46281</v>
      </c>
      <c r="AB58" s="1122"/>
      <c r="AC58" s="1122"/>
      <c r="AD58" s="72"/>
      <c r="AE58" s="22"/>
      <c r="AF58" s="23"/>
      <c r="AG58" s="1121">
        <f>AA58+1</f>
        <v>46282</v>
      </c>
      <c r="AH58" s="1122"/>
      <c r="AI58" s="1122"/>
      <c r="AJ58" s="72"/>
      <c r="AK58" s="22"/>
      <c r="AL58" s="23"/>
      <c r="AM58" s="1121">
        <f>AG58+1</f>
        <v>46283</v>
      </c>
      <c r="AN58" s="1122"/>
      <c r="AO58" s="1122"/>
      <c r="AP58" s="72"/>
      <c r="AQ58" s="22"/>
      <c r="AR58" s="23"/>
      <c r="AS58" s="1131">
        <f>AM58+1</f>
        <v>46284</v>
      </c>
      <c r="AT58" s="1132"/>
      <c r="AU58" s="1132"/>
      <c r="AV58" s="72"/>
      <c r="AW58" s="22"/>
      <c r="AX58" s="23"/>
      <c r="BA58" s="1142" t="str">
        <f>VLOOKUP(BA53,祝節名,2,FALSE)</f>
        <v xml:space="preserve">
大雪7、冬至22</v>
      </c>
      <c r="BB58" s="1143"/>
      <c r="BC58" s="1143"/>
      <c r="BD58" s="1143"/>
      <c r="BE58" s="1143"/>
      <c r="BF58" s="1143"/>
      <c r="BG58" s="1143"/>
      <c r="BH58" s="1144"/>
      <c r="BI58" s="1145">
        <f>CS54+1</f>
        <v>46369</v>
      </c>
      <c r="BJ58" s="1146"/>
      <c r="BK58" s="1146"/>
      <c r="BL58" s="76"/>
      <c r="BM58" s="22"/>
      <c r="BN58" s="23"/>
      <c r="BO58" s="1121">
        <f>BI58+1</f>
        <v>46370</v>
      </c>
      <c r="BP58" s="1122"/>
      <c r="BQ58" s="1122"/>
      <c r="BR58" s="72"/>
      <c r="BS58" s="22"/>
      <c r="BT58" s="23"/>
      <c r="BU58" s="1121">
        <f>BO58+1</f>
        <v>46371</v>
      </c>
      <c r="BV58" s="1122"/>
      <c r="BW58" s="1122"/>
      <c r="BX58" s="72"/>
      <c r="BY58" s="22"/>
      <c r="BZ58" s="23"/>
      <c r="CA58" s="1121">
        <f>BU58+1</f>
        <v>46372</v>
      </c>
      <c r="CB58" s="1122"/>
      <c r="CC58" s="1122"/>
      <c r="CD58" s="72"/>
      <c r="CE58" s="22"/>
      <c r="CF58" s="23"/>
      <c r="CG58" s="1121">
        <f>CA58+1</f>
        <v>46373</v>
      </c>
      <c r="CH58" s="1122"/>
      <c r="CI58" s="1122"/>
      <c r="CJ58" s="72"/>
      <c r="CK58" s="22"/>
      <c r="CL58" s="23"/>
      <c r="CM58" s="1121">
        <f>CG58+1</f>
        <v>46374</v>
      </c>
      <c r="CN58" s="1122"/>
      <c r="CO58" s="1122"/>
      <c r="CP58" s="72"/>
      <c r="CQ58" s="22"/>
      <c r="CR58" s="23"/>
      <c r="CS58" s="1131">
        <f>CM58+1</f>
        <v>46375</v>
      </c>
      <c r="CT58" s="1132"/>
      <c r="CU58" s="1132"/>
      <c r="CV58" s="72"/>
      <c r="CW58" s="22"/>
      <c r="CX58" s="23"/>
    </row>
    <row r="59" spans="1:102" ht="52.5" customHeight="1">
      <c r="A59" s="1142"/>
      <c r="B59" s="1143"/>
      <c r="C59" s="1143"/>
      <c r="D59" s="1143"/>
      <c r="E59" s="1143"/>
      <c r="F59" s="1143"/>
      <c r="G59" s="1143"/>
      <c r="H59" s="1144"/>
      <c r="I59" s="1147"/>
      <c r="J59" s="1116"/>
      <c r="K59" s="1116"/>
      <c r="L59" s="77"/>
      <c r="N59" s="19"/>
      <c r="O59" s="1123"/>
      <c r="P59" s="1124"/>
      <c r="Q59" s="1124"/>
      <c r="R59" s="74"/>
      <c r="T59" s="19"/>
      <c r="U59" s="1123"/>
      <c r="V59" s="1124"/>
      <c r="W59" s="1124"/>
      <c r="X59" s="74"/>
      <c r="Z59" s="19"/>
      <c r="AA59" s="1123"/>
      <c r="AB59" s="1124"/>
      <c r="AC59" s="1124"/>
      <c r="AD59" s="74"/>
      <c r="AF59" s="19"/>
      <c r="AG59" s="1123"/>
      <c r="AH59" s="1124"/>
      <c r="AI59" s="1124"/>
      <c r="AJ59" s="74"/>
      <c r="AL59" s="19"/>
      <c r="AM59" s="1123"/>
      <c r="AN59" s="1124"/>
      <c r="AO59" s="1124"/>
      <c r="AP59" s="74"/>
      <c r="AR59" s="19"/>
      <c r="AS59" s="1131"/>
      <c r="AT59" s="1132"/>
      <c r="AU59" s="1132"/>
      <c r="AV59" s="74"/>
      <c r="AX59" s="19"/>
      <c r="BA59" s="1142"/>
      <c r="BB59" s="1143"/>
      <c r="BC59" s="1143"/>
      <c r="BD59" s="1143"/>
      <c r="BE59" s="1143"/>
      <c r="BF59" s="1143"/>
      <c r="BG59" s="1143"/>
      <c r="BH59" s="1144"/>
      <c r="BI59" s="1147"/>
      <c r="BJ59" s="1116"/>
      <c r="BK59" s="1116"/>
      <c r="BL59" s="77"/>
      <c r="BN59" s="19"/>
      <c r="BO59" s="1123"/>
      <c r="BP59" s="1124"/>
      <c r="BQ59" s="1124"/>
      <c r="BR59" s="74"/>
      <c r="BT59" s="19"/>
      <c r="BU59" s="1123"/>
      <c r="BV59" s="1124"/>
      <c r="BW59" s="1124"/>
      <c r="BX59" s="74"/>
      <c r="BZ59" s="19"/>
      <c r="CA59" s="1123"/>
      <c r="CB59" s="1124"/>
      <c r="CC59" s="1124"/>
      <c r="CD59" s="74"/>
      <c r="CF59" s="19"/>
      <c r="CG59" s="1123"/>
      <c r="CH59" s="1124"/>
      <c r="CI59" s="1124"/>
      <c r="CJ59" s="74"/>
      <c r="CL59" s="19"/>
      <c r="CM59" s="1123"/>
      <c r="CN59" s="1124"/>
      <c r="CO59" s="1124"/>
      <c r="CP59" s="74"/>
      <c r="CR59" s="19"/>
      <c r="CS59" s="1131"/>
      <c r="CT59" s="1132"/>
      <c r="CU59" s="1132"/>
      <c r="CV59" s="74"/>
      <c r="CX59" s="19"/>
    </row>
    <row r="60" spans="1:102" ht="57.75" customHeight="1">
      <c r="A60" s="1142"/>
      <c r="B60" s="1143"/>
      <c r="C60" s="1143"/>
      <c r="D60" s="1143"/>
      <c r="E60" s="1143"/>
      <c r="F60" s="1143"/>
      <c r="G60" s="1143"/>
      <c r="H60" s="1144"/>
      <c r="I60" s="1147"/>
      <c r="J60" s="1116"/>
      <c r="K60" s="1116"/>
      <c r="L60" s="77"/>
      <c r="N60" s="19"/>
      <c r="O60" s="1123"/>
      <c r="P60" s="1124"/>
      <c r="Q60" s="1124"/>
      <c r="R60" s="74"/>
      <c r="T60" s="19"/>
      <c r="U60" s="1123"/>
      <c r="V60" s="1124"/>
      <c r="W60" s="1124"/>
      <c r="X60" s="74"/>
      <c r="Z60" s="19"/>
      <c r="AA60" s="1123"/>
      <c r="AB60" s="1124"/>
      <c r="AC60" s="1124"/>
      <c r="AD60" s="74"/>
      <c r="AF60" s="19"/>
      <c r="AG60" s="1123"/>
      <c r="AH60" s="1124"/>
      <c r="AI60" s="1124"/>
      <c r="AJ60" s="74"/>
      <c r="AL60" s="19"/>
      <c r="AM60" s="1123"/>
      <c r="AN60" s="1124"/>
      <c r="AO60" s="1124"/>
      <c r="AP60" s="74"/>
      <c r="AR60" s="19"/>
      <c r="AS60" s="1131"/>
      <c r="AT60" s="1132"/>
      <c r="AU60" s="1132"/>
      <c r="AV60" s="74"/>
      <c r="AX60" s="19"/>
      <c r="BA60" s="1142"/>
      <c r="BB60" s="1143"/>
      <c r="BC60" s="1143"/>
      <c r="BD60" s="1143"/>
      <c r="BE60" s="1143"/>
      <c r="BF60" s="1143"/>
      <c r="BG60" s="1143"/>
      <c r="BH60" s="1144"/>
      <c r="BI60" s="1147"/>
      <c r="BJ60" s="1116"/>
      <c r="BK60" s="1116"/>
      <c r="BL60" s="77"/>
      <c r="BN60" s="19"/>
      <c r="BO60" s="1123"/>
      <c r="BP60" s="1124"/>
      <c r="BQ60" s="1124"/>
      <c r="BR60" s="74"/>
      <c r="BT60" s="19"/>
      <c r="BU60" s="1123"/>
      <c r="BV60" s="1124"/>
      <c r="BW60" s="1124"/>
      <c r="BX60" s="74"/>
      <c r="BZ60" s="19"/>
      <c r="CA60" s="1123"/>
      <c r="CB60" s="1124"/>
      <c r="CC60" s="1124"/>
      <c r="CD60" s="74"/>
      <c r="CF60" s="19"/>
      <c r="CG60" s="1123"/>
      <c r="CH60" s="1124"/>
      <c r="CI60" s="1124"/>
      <c r="CJ60" s="74"/>
      <c r="CL60" s="19"/>
      <c r="CM60" s="1123"/>
      <c r="CN60" s="1124"/>
      <c r="CO60" s="1124"/>
      <c r="CP60" s="74"/>
      <c r="CR60" s="19"/>
      <c r="CS60" s="1131"/>
      <c r="CT60" s="1132"/>
      <c r="CU60" s="1132"/>
      <c r="CV60" s="74"/>
      <c r="CX60" s="19"/>
    </row>
    <row r="61" spans="1:102" ht="21.75" customHeight="1">
      <c r="A61" s="494" t="s">
        <v>271</v>
      </c>
      <c r="B61" s="495"/>
      <c r="C61" s="495"/>
      <c r="D61" s="495"/>
      <c r="E61" s="495"/>
      <c r="F61" s="495"/>
      <c r="G61" s="495"/>
      <c r="H61" s="496"/>
      <c r="I61" s="1145">
        <f>AS58+1</f>
        <v>46285</v>
      </c>
      <c r="J61" s="1146"/>
      <c r="K61" s="1146"/>
      <c r="L61" s="76"/>
      <c r="M61" s="22"/>
      <c r="N61" s="23"/>
      <c r="O61" s="1121">
        <f>I61+1</f>
        <v>46286</v>
      </c>
      <c r="P61" s="1122"/>
      <c r="Q61" s="1122"/>
      <c r="R61" s="72"/>
      <c r="S61" s="22"/>
      <c r="T61" s="23"/>
      <c r="U61" s="1121">
        <f>O61+1</f>
        <v>46287</v>
      </c>
      <c r="V61" s="1122"/>
      <c r="W61" s="1122"/>
      <c r="X61" s="72"/>
      <c r="Y61" s="22"/>
      <c r="Z61" s="23"/>
      <c r="AA61" s="1121">
        <f>U61+1</f>
        <v>46288</v>
      </c>
      <c r="AB61" s="1122"/>
      <c r="AC61" s="1122"/>
      <c r="AD61" s="72"/>
      <c r="AE61" s="22"/>
      <c r="AF61" s="23"/>
      <c r="AG61" s="1121">
        <f>AA61+1</f>
        <v>46289</v>
      </c>
      <c r="AH61" s="1122"/>
      <c r="AI61" s="1122"/>
      <c r="AJ61" s="72"/>
      <c r="AK61" s="22"/>
      <c r="AL61" s="23"/>
      <c r="AM61" s="1121">
        <f>AG61+1</f>
        <v>46290</v>
      </c>
      <c r="AN61" s="1122"/>
      <c r="AO61" s="1122"/>
      <c r="AP61" s="72"/>
      <c r="AQ61" s="22"/>
      <c r="AR61" s="23"/>
      <c r="AS61" s="1151">
        <f>AM61+1</f>
        <v>46291</v>
      </c>
      <c r="AT61" s="1152"/>
      <c r="AU61" s="1152"/>
      <c r="AV61" s="72"/>
      <c r="AW61" s="22"/>
      <c r="AX61" s="23"/>
      <c r="BA61" s="494" t="s">
        <v>271</v>
      </c>
      <c r="BB61" s="495"/>
      <c r="BC61" s="495"/>
      <c r="BD61" s="495"/>
      <c r="BE61" s="495"/>
      <c r="BF61" s="495"/>
      <c r="BG61" s="495"/>
      <c r="BH61" s="496"/>
      <c r="BI61" s="1145">
        <f>CS58+1</f>
        <v>46376</v>
      </c>
      <c r="BJ61" s="1146"/>
      <c r="BK61" s="1146"/>
      <c r="BL61" s="76"/>
      <c r="BM61" s="22"/>
      <c r="BN61" s="23"/>
      <c r="BO61" s="1121">
        <f>BI61+1</f>
        <v>46377</v>
      </c>
      <c r="BP61" s="1122"/>
      <c r="BQ61" s="1122"/>
      <c r="BR61" s="72"/>
      <c r="BS61" s="22"/>
      <c r="BT61" s="23"/>
      <c r="BU61" s="1121">
        <f>BO61+1</f>
        <v>46378</v>
      </c>
      <c r="BV61" s="1122"/>
      <c r="BW61" s="1122"/>
      <c r="BX61" s="72"/>
      <c r="BY61" s="22"/>
      <c r="BZ61" s="23"/>
      <c r="CA61" s="1121">
        <f>BU61+1</f>
        <v>46379</v>
      </c>
      <c r="CB61" s="1122"/>
      <c r="CC61" s="1122"/>
      <c r="CD61" s="72"/>
      <c r="CE61" s="22"/>
      <c r="CF61" s="23"/>
      <c r="CG61" s="1121">
        <f>CA61+1</f>
        <v>46380</v>
      </c>
      <c r="CH61" s="1122"/>
      <c r="CI61" s="1122"/>
      <c r="CJ61" s="72"/>
      <c r="CK61" s="22"/>
      <c r="CL61" s="23"/>
      <c r="CM61" s="1121">
        <f>CG61+1</f>
        <v>46381</v>
      </c>
      <c r="CN61" s="1122"/>
      <c r="CO61" s="1122"/>
      <c r="CP61" s="72"/>
      <c r="CQ61" s="22"/>
      <c r="CR61" s="23"/>
      <c r="CS61" s="1151">
        <f>CM61+1</f>
        <v>46382</v>
      </c>
      <c r="CT61" s="1152"/>
      <c r="CU61" s="1152"/>
      <c r="CV61" s="72"/>
      <c r="CW61" s="22"/>
      <c r="CX61" s="23"/>
    </row>
    <row r="62" spans="1:102" ht="21.75" customHeight="1">
      <c r="A62" s="494"/>
      <c r="B62" s="495"/>
      <c r="C62" s="495"/>
      <c r="D62" s="495"/>
      <c r="E62" s="495"/>
      <c r="F62" s="495"/>
      <c r="G62" s="495"/>
      <c r="H62" s="496"/>
      <c r="I62" s="1147"/>
      <c r="J62" s="1116"/>
      <c r="K62" s="1116"/>
      <c r="L62" s="77"/>
      <c r="N62" s="19"/>
      <c r="O62" s="1123"/>
      <c r="P62" s="1124"/>
      <c r="Q62" s="1124"/>
      <c r="R62" s="74"/>
      <c r="T62" s="19"/>
      <c r="U62" s="1123"/>
      <c r="V62" s="1124"/>
      <c r="W62" s="1124"/>
      <c r="X62" s="74"/>
      <c r="Z62" s="19"/>
      <c r="AA62" s="1123"/>
      <c r="AB62" s="1124"/>
      <c r="AC62" s="1124"/>
      <c r="AD62" s="74"/>
      <c r="AF62" s="19"/>
      <c r="AG62" s="1123"/>
      <c r="AH62" s="1124"/>
      <c r="AI62" s="1124"/>
      <c r="AJ62" s="74"/>
      <c r="AL62" s="19"/>
      <c r="AM62" s="1123"/>
      <c r="AN62" s="1124"/>
      <c r="AO62" s="1124"/>
      <c r="AP62" s="74"/>
      <c r="AR62" s="19"/>
      <c r="AS62" s="1131"/>
      <c r="AT62" s="1132"/>
      <c r="AU62" s="1132"/>
      <c r="AV62" s="74"/>
      <c r="AX62" s="19"/>
      <c r="BA62" s="494"/>
      <c r="BB62" s="495"/>
      <c r="BC62" s="495"/>
      <c r="BD62" s="495"/>
      <c r="BE62" s="495"/>
      <c r="BF62" s="495"/>
      <c r="BG62" s="495"/>
      <c r="BH62" s="496"/>
      <c r="BI62" s="1147"/>
      <c r="BJ62" s="1116"/>
      <c r="BK62" s="1116"/>
      <c r="BL62" s="77"/>
      <c r="BN62" s="19"/>
      <c r="BO62" s="1123"/>
      <c r="BP62" s="1124"/>
      <c r="BQ62" s="1124"/>
      <c r="BR62" s="74"/>
      <c r="BT62" s="19"/>
      <c r="BU62" s="1123"/>
      <c r="BV62" s="1124"/>
      <c r="BW62" s="1124"/>
      <c r="BX62" s="74"/>
      <c r="BZ62" s="19"/>
      <c r="CA62" s="1123"/>
      <c r="CB62" s="1124"/>
      <c r="CC62" s="1124"/>
      <c r="CD62" s="74"/>
      <c r="CF62" s="19"/>
      <c r="CG62" s="1123"/>
      <c r="CH62" s="1124"/>
      <c r="CI62" s="1124"/>
      <c r="CJ62" s="74"/>
      <c r="CL62" s="19"/>
      <c r="CM62" s="1123"/>
      <c r="CN62" s="1124"/>
      <c r="CO62" s="1124"/>
      <c r="CP62" s="74"/>
      <c r="CR62" s="19"/>
      <c r="CS62" s="1131"/>
      <c r="CT62" s="1132"/>
      <c r="CU62" s="1132"/>
      <c r="CV62" s="74"/>
      <c r="CX62" s="19"/>
    </row>
    <row r="63" spans="1:102" ht="22.5" customHeight="1">
      <c r="A63" s="1142" t="str">
        <f>VLOOKUP(A53,記念名,2,FALSE)</f>
        <v>防災の日 1
動物愛護週間 20～26</v>
      </c>
      <c r="B63" s="1143"/>
      <c r="C63" s="1143"/>
      <c r="D63" s="1143"/>
      <c r="E63" s="1143"/>
      <c r="F63" s="1143"/>
      <c r="G63" s="1143"/>
      <c r="H63" s="1144"/>
      <c r="I63" s="1147"/>
      <c r="J63" s="1116"/>
      <c r="K63" s="1116"/>
      <c r="L63" s="77"/>
      <c r="N63" s="19"/>
      <c r="O63" s="1123"/>
      <c r="P63" s="1124"/>
      <c r="Q63" s="1124"/>
      <c r="R63" s="74"/>
      <c r="T63" s="19"/>
      <c r="U63" s="1123"/>
      <c r="V63" s="1124"/>
      <c r="W63" s="1124"/>
      <c r="X63" s="74"/>
      <c r="Z63" s="19"/>
      <c r="AA63" s="1123"/>
      <c r="AB63" s="1124"/>
      <c r="AC63" s="1124"/>
      <c r="AD63" s="74"/>
      <c r="AF63" s="19"/>
      <c r="AG63" s="1123"/>
      <c r="AH63" s="1124"/>
      <c r="AI63" s="1124"/>
      <c r="AJ63" s="74"/>
      <c r="AL63" s="19"/>
      <c r="AM63" s="1123"/>
      <c r="AN63" s="1124"/>
      <c r="AO63" s="1124"/>
      <c r="AP63" s="74"/>
      <c r="AR63" s="19"/>
      <c r="AS63" s="1131"/>
      <c r="AT63" s="1132"/>
      <c r="AU63" s="1132"/>
      <c r="AV63" s="74"/>
      <c r="AX63" s="19"/>
      <c r="BA63" s="1142" t="str">
        <f>VLOOKUP(BA53,記念名,2,FALSE)</f>
        <v>地球温暖化防止月間 1～31
人権週間 4～10</v>
      </c>
      <c r="BB63" s="1143"/>
      <c r="BC63" s="1143"/>
      <c r="BD63" s="1143"/>
      <c r="BE63" s="1143"/>
      <c r="BF63" s="1143"/>
      <c r="BG63" s="1143"/>
      <c r="BH63" s="1144"/>
      <c r="BI63" s="1147"/>
      <c r="BJ63" s="1116"/>
      <c r="BK63" s="1116"/>
      <c r="BL63" s="77"/>
      <c r="BN63" s="19"/>
      <c r="BO63" s="1123"/>
      <c r="BP63" s="1124"/>
      <c r="BQ63" s="1124"/>
      <c r="BR63" s="74"/>
      <c r="BT63" s="19"/>
      <c r="BU63" s="1123"/>
      <c r="BV63" s="1124"/>
      <c r="BW63" s="1124"/>
      <c r="BX63" s="74"/>
      <c r="BZ63" s="19"/>
      <c r="CA63" s="1123"/>
      <c r="CB63" s="1124"/>
      <c r="CC63" s="1124"/>
      <c r="CD63" s="74"/>
      <c r="CF63" s="19"/>
      <c r="CG63" s="1123"/>
      <c r="CH63" s="1124"/>
      <c r="CI63" s="1124"/>
      <c r="CJ63" s="74"/>
      <c r="CL63" s="19"/>
      <c r="CM63" s="1123"/>
      <c r="CN63" s="1124"/>
      <c r="CO63" s="1124"/>
      <c r="CP63" s="74"/>
      <c r="CR63" s="19"/>
      <c r="CS63" s="1131"/>
      <c r="CT63" s="1132"/>
      <c r="CU63" s="1132"/>
      <c r="CV63" s="74"/>
      <c r="CX63" s="19"/>
    </row>
    <row r="64" spans="1:102" ht="65.25" customHeight="1">
      <c r="A64" s="1142"/>
      <c r="B64" s="1143"/>
      <c r="C64" s="1143"/>
      <c r="D64" s="1143"/>
      <c r="E64" s="1143"/>
      <c r="F64" s="1143"/>
      <c r="G64" s="1143"/>
      <c r="H64" s="1144"/>
      <c r="I64" s="44"/>
      <c r="J64" s="20"/>
      <c r="K64" s="20"/>
      <c r="L64" s="20"/>
      <c r="M64" s="20"/>
      <c r="N64" s="21"/>
      <c r="O64" s="44"/>
      <c r="P64" s="20"/>
      <c r="Q64" s="20"/>
      <c r="R64" s="20"/>
      <c r="S64" s="20"/>
      <c r="T64" s="21"/>
      <c r="U64" s="44"/>
      <c r="V64" s="20"/>
      <c r="W64" s="20"/>
      <c r="X64" s="20"/>
      <c r="Y64" s="20"/>
      <c r="Z64" s="21"/>
      <c r="AA64" s="44"/>
      <c r="AB64" s="20"/>
      <c r="AC64" s="20"/>
      <c r="AD64" s="20"/>
      <c r="AE64" s="20"/>
      <c r="AF64" s="21"/>
      <c r="AG64" s="44"/>
      <c r="AH64" s="20"/>
      <c r="AI64" s="20"/>
      <c r="AJ64" s="20"/>
      <c r="AK64" s="20"/>
      <c r="AL64" s="21"/>
      <c r="AM64" s="44"/>
      <c r="AN64" s="20"/>
      <c r="AO64" s="20"/>
      <c r="AP64" s="20"/>
      <c r="AQ64" s="20"/>
      <c r="AR64" s="21"/>
      <c r="AS64" s="44"/>
      <c r="AT64" s="20"/>
      <c r="AU64" s="20"/>
      <c r="AV64" s="20"/>
      <c r="AW64" s="20"/>
      <c r="AX64" s="21"/>
      <c r="BA64" s="1142"/>
      <c r="BB64" s="1143"/>
      <c r="BC64" s="1143"/>
      <c r="BD64" s="1143"/>
      <c r="BE64" s="1143"/>
      <c r="BF64" s="1143"/>
      <c r="BG64" s="1143"/>
      <c r="BH64" s="1144"/>
      <c r="BI64" s="44"/>
      <c r="BJ64" s="20"/>
      <c r="BK64" s="20"/>
      <c r="BL64" s="20"/>
      <c r="BM64" s="20"/>
      <c r="BN64" s="21"/>
      <c r="BO64" s="44"/>
      <c r="BP64" s="20"/>
      <c r="BQ64" s="20"/>
      <c r="BR64" s="20"/>
      <c r="BS64" s="20"/>
      <c r="BT64" s="21"/>
      <c r="BU64" s="44"/>
      <c r="BV64" s="20"/>
      <c r="BW64" s="20"/>
      <c r="BX64" s="20"/>
      <c r="BY64" s="20"/>
      <c r="BZ64" s="21"/>
      <c r="CA64" s="44"/>
      <c r="CB64" s="20"/>
      <c r="CC64" s="20"/>
      <c r="CD64" s="20"/>
      <c r="CE64" s="20"/>
      <c r="CF64" s="21"/>
      <c r="CG64" s="44"/>
      <c r="CH64" s="20"/>
      <c r="CI64" s="20"/>
      <c r="CJ64" s="20"/>
      <c r="CK64" s="20"/>
      <c r="CL64" s="21"/>
      <c r="CM64" s="44"/>
      <c r="CN64" s="20"/>
      <c r="CO64" s="20"/>
      <c r="CP64" s="20"/>
      <c r="CQ64" s="20"/>
      <c r="CR64" s="21"/>
      <c r="CS64" s="44"/>
      <c r="CT64" s="20"/>
      <c r="CU64" s="20"/>
      <c r="CV64" s="20"/>
      <c r="CW64" s="20"/>
      <c r="CX64" s="21"/>
    </row>
    <row r="65" spans="1:102" ht="21.75" customHeight="1">
      <c r="A65" s="1142"/>
      <c r="B65" s="1143"/>
      <c r="C65" s="1143"/>
      <c r="D65" s="1143"/>
      <c r="E65" s="1143"/>
      <c r="F65" s="1143"/>
      <c r="G65" s="1143"/>
      <c r="H65" s="1144"/>
      <c r="I65" s="1145">
        <f>IF(DAY(AS61)+1&gt;IF(MONTH(A53)=12,31,DATE(YEAR(A53),MONTH(A53)+1,1)-A53),"",AS61+1)</f>
        <v>46292</v>
      </c>
      <c r="J65" s="1146"/>
      <c r="K65" s="1146"/>
      <c r="L65" s="78"/>
      <c r="M65" s="22"/>
      <c r="N65" s="23"/>
      <c r="O65" s="1121">
        <f>IF(I65="","",IF(DAY(I65)+1&gt;IF(MONTH(A53)=12,31,DATE(YEAR(A53),MONTH(A53)+1,1)-A53),"",I65+1))</f>
        <v>46293</v>
      </c>
      <c r="P65" s="1122"/>
      <c r="Q65" s="1122"/>
      <c r="R65" s="72"/>
      <c r="S65" s="22"/>
      <c r="T65" s="23"/>
      <c r="U65" s="1121">
        <f>IF(O65="","",IF(DAY(O65)+1&gt;IF(MONTH(A53)=12,31,DATE(YEAR(A53),MONTH(A53)+1,1)-A53),"",O65+1))</f>
        <v>46294</v>
      </c>
      <c r="V65" s="1122"/>
      <c r="W65" s="1122"/>
      <c r="X65" s="72"/>
      <c r="Y65" s="22"/>
      <c r="Z65" s="23"/>
      <c r="AA65" s="1122">
        <f>IF(U65="","",IF(DAY(U65)+1&gt;IF(MONTH(A53)=12,31,DATE(YEAR(A53),MONTH(A53)+1,1)-A53),"",U65+1))</f>
        <v>46295</v>
      </c>
      <c r="AB65" s="1122"/>
      <c r="AC65" s="1122"/>
      <c r="AD65" s="72"/>
      <c r="AE65" s="22"/>
      <c r="AF65" s="23"/>
      <c r="AG65" s="1122" t="str">
        <f>IF(AA65="","",IF(DAY(AA65)+1&gt;IF(MONTH(A53)=12,31,DATE(YEAR(A53),MONTH(A53)+1,1)-A53),"",AA65+1))</f>
        <v/>
      </c>
      <c r="AH65" s="1122"/>
      <c r="AI65" s="1122"/>
      <c r="AJ65" s="72"/>
      <c r="AK65" s="22"/>
      <c r="AL65" s="23"/>
      <c r="AM65" s="1122" t="str">
        <f>IF(AG65="","",IF(DAY(AG65)+1&gt;IF(MONTH(A53)=12,31,DATE(YEAR(A53),MONTH(A53)+1,1)-A53),"",AG65+1))</f>
        <v/>
      </c>
      <c r="AN65" s="1122"/>
      <c r="AO65" s="1122"/>
      <c r="AP65" s="79"/>
      <c r="AQ65" s="22"/>
      <c r="AR65" s="23"/>
      <c r="AS65" s="1152" t="str">
        <f>IF(AM65="","",IF(DAY(AM65)+1&gt;IF(MONTH(A53)=12,31,DATE(YEAR(A53),MONTH(A53)+1,1)-A53),"",AM65+1))</f>
        <v/>
      </c>
      <c r="AT65" s="1152"/>
      <c r="AU65" s="1152"/>
      <c r="AV65" s="73"/>
      <c r="AW65" s="22"/>
      <c r="AX65" s="23"/>
      <c r="BA65" s="1142"/>
      <c r="BB65" s="1143"/>
      <c r="BC65" s="1143"/>
      <c r="BD65" s="1143"/>
      <c r="BE65" s="1143"/>
      <c r="BF65" s="1143"/>
      <c r="BG65" s="1143"/>
      <c r="BH65" s="1144"/>
      <c r="BI65" s="1145">
        <f>IF(DAY(CS61)+1&gt;IF(MONTH(BA53)=12,31,DATE(YEAR(BA53),MONTH(BA53)+1,1)-BA53),"",CS61+1)</f>
        <v>46383</v>
      </c>
      <c r="BJ65" s="1146"/>
      <c r="BK65" s="1146"/>
      <c r="BL65" s="78"/>
      <c r="BM65" s="22"/>
      <c r="BN65" s="23"/>
      <c r="BO65" s="1121">
        <f>IF(BI65="","",IF(DAY(BI65)+1&gt;IF(MONTH(BA53)=12,31,DATE(YEAR(BA53),MONTH(BA53)+1,1)-BA53),"",BI65+1))</f>
        <v>46384</v>
      </c>
      <c r="BP65" s="1122"/>
      <c r="BQ65" s="1122"/>
      <c r="BR65" s="72"/>
      <c r="BS65" s="22"/>
      <c r="BT65" s="23"/>
      <c r="BU65" s="1121">
        <f>IF(BO65="","",IF(DAY(BO65)+1&gt;IF(MONTH(BA53)=12,31,DATE(YEAR(BA53),MONTH(BA53)+1,1)-BA53),"",BO65+1))</f>
        <v>46385</v>
      </c>
      <c r="BV65" s="1122"/>
      <c r="BW65" s="1122"/>
      <c r="BX65" s="72"/>
      <c r="BY65" s="22"/>
      <c r="BZ65" s="23"/>
      <c r="CA65" s="1122">
        <f>IF(BU65="","",IF(DAY(BU65)+1&gt;IF(MONTH(BA53)=12,31,DATE(YEAR(BA53),MONTH(BA53)+1,1)-BA53),"",BU65+1))</f>
        <v>46386</v>
      </c>
      <c r="CB65" s="1122"/>
      <c r="CC65" s="1122"/>
      <c r="CD65" s="72"/>
      <c r="CE65" s="22"/>
      <c r="CF65" s="23"/>
      <c r="CG65" s="1122">
        <f>IF(CA65="","",IF(DAY(CA65)+1&gt;IF(MONTH(BA53)=12,31,DATE(YEAR(BA53),MONTH(BA53)+1,1)-BA53),"",CA65+1))</f>
        <v>46387</v>
      </c>
      <c r="CH65" s="1122"/>
      <c r="CI65" s="1122"/>
      <c r="CJ65" s="72"/>
      <c r="CK65" s="22"/>
      <c r="CL65" s="23"/>
      <c r="CM65" s="1122" t="str">
        <f>IF(CG65="","",IF(DAY(CG65)+1&gt;IF(MONTH(BA53)=12,31,DATE(YEAR(BA53),MONTH(BA53)+1,1)-BA53),"",CG65+1))</f>
        <v/>
      </c>
      <c r="CN65" s="1122"/>
      <c r="CO65" s="1122"/>
      <c r="CP65" s="79"/>
      <c r="CQ65" s="22"/>
      <c r="CR65" s="23"/>
      <c r="CS65" s="1152" t="str">
        <f>IF(CM65="","",IF(DAY(CM65)+1&gt;IF(MONTH(BA53)=12,31,DATE(YEAR(BA53),MONTH(BA53)+1,1)-BA53),"",CM65+1))</f>
        <v/>
      </c>
      <c r="CT65" s="1152"/>
      <c r="CU65" s="1152"/>
      <c r="CV65" s="73"/>
      <c r="CW65" s="22"/>
      <c r="CX65" s="23"/>
    </row>
    <row r="66" spans="1:102" ht="21.75" customHeight="1">
      <c r="A66" s="1142"/>
      <c r="B66" s="1143"/>
      <c r="C66" s="1143"/>
      <c r="D66" s="1143"/>
      <c r="E66" s="1143"/>
      <c r="F66" s="1143"/>
      <c r="G66" s="1143"/>
      <c r="H66" s="1144"/>
      <c r="I66" s="1147"/>
      <c r="J66" s="1116"/>
      <c r="K66" s="1116"/>
      <c r="L66" s="80"/>
      <c r="N66" s="19"/>
      <c r="O66" s="1123"/>
      <c r="P66" s="1124"/>
      <c r="Q66" s="1124"/>
      <c r="R66" s="74"/>
      <c r="T66" s="19"/>
      <c r="U66" s="1123"/>
      <c r="V66" s="1124"/>
      <c r="W66" s="1124"/>
      <c r="X66" s="74"/>
      <c r="Z66" s="19"/>
      <c r="AA66" s="1124"/>
      <c r="AB66" s="1124"/>
      <c r="AC66" s="1124"/>
      <c r="AD66" s="74"/>
      <c r="AF66" s="19"/>
      <c r="AG66" s="1124"/>
      <c r="AH66" s="1124"/>
      <c r="AI66" s="1124"/>
      <c r="AJ66" s="74"/>
      <c r="AL66" s="19"/>
      <c r="AM66" s="1124"/>
      <c r="AN66" s="1124"/>
      <c r="AO66" s="1124"/>
      <c r="AP66" s="81"/>
      <c r="AR66" s="19"/>
      <c r="AS66" s="1132"/>
      <c r="AT66" s="1132"/>
      <c r="AU66" s="1132"/>
      <c r="AV66" s="75"/>
      <c r="AX66" s="19"/>
      <c r="BA66" s="1142"/>
      <c r="BB66" s="1143"/>
      <c r="BC66" s="1143"/>
      <c r="BD66" s="1143"/>
      <c r="BE66" s="1143"/>
      <c r="BF66" s="1143"/>
      <c r="BG66" s="1143"/>
      <c r="BH66" s="1144"/>
      <c r="BI66" s="1147"/>
      <c r="BJ66" s="1116"/>
      <c r="BK66" s="1116"/>
      <c r="BL66" s="80"/>
      <c r="BN66" s="19"/>
      <c r="BO66" s="1123"/>
      <c r="BP66" s="1124"/>
      <c r="BQ66" s="1124"/>
      <c r="BR66" s="74"/>
      <c r="BT66" s="19"/>
      <c r="BU66" s="1123"/>
      <c r="BV66" s="1124"/>
      <c r="BW66" s="1124"/>
      <c r="BX66" s="74"/>
      <c r="BZ66" s="19"/>
      <c r="CA66" s="1124"/>
      <c r="CB66" s="1124"/>
      <c r="CC66" s="1124"/>
      <c r="CD66" s="74"/>
      <c r="CF66" s="19"/>
      <c r="CG66" s="1124"/>
      <c r="CH66" s="1124"/>
      <c r="CI66" s="1124"/>
      <c r="CJ66" s="74"/>
      <c r="CL66" s="19"/>
      <c r="CM66" s="1124"/>
      <c r="CN66" s="1124"/>
      <c r="CO66" s="1124"/>
      <c r="CP66" s="81"/>
      <c r="CR66" s="19"/>
      <c r="CS66" s="1132"/>
      <c r="CT66" s="1132"/>
      <c r="CU66" s="1132"/>
      <c r="CV66" s="75"/>
      <c r="CX66" s="19"/>
    </row>
    <row r="67" spans="1:102" ht="22.5" customHeight="1">
      <c r="A67" s="138"/>
      <c r="B67" s="139"/>
      <c r="C67" s="139"/>
      <c r="D67" s="139"/>
      <c r="E67" s="139"/>
      <c r="F67" s="139"/>
      <c r="G67" s="139"/>
      <c r="H67" s="140"/>
      <c r="I67" s="1147"/>
      <c r="J67" s="1116"/>
      <c r="K67" s="1116"/>
      <c r="L67" s="80"/>
      <c r="N67" s="19"/>
      <c r="O67" s="1123"/>
      <c r="P67" s="1124"/>
      <c r="Q67" s="1124"/>
      <c r="R67" s="74"/>
      <c r="T67" s="19"/>
      <c r="U67" s="1123"/>
      <c r="V67" s="1124"/>
      <c r="W67" s="1124"/>
      <c r="X67" s="74"/>
      <c r="Z67" s="19"/>
      <c r="AA67" s="1124"/>
      <c r="AB67" s="1124"/>
      <c r="AC67" s="1124"/>
      <c r="AD67" s="74"/>
      <c r="AF67" s="19"/>
      <c r="AG67" s="1124"/>
      <c r="AH67" s="1124"/>
      <c r="AI67" s="1124"/>
      <c r="AJ67" s="74"/>
      <c r="AL67" s="19"/>
      <c r="AM67" s="1124"/>
      <c r="AN67" s="1124"/>
      <c r="AO67" s="1124"/>
      <c r="AP67" s="81"/>
      <c r="AR67" s="19"/>
      <c r="AS67" s="1132"/>
      <c r="AT67" s="1132"/>
      <c r="AU67" s="1132"/>
      <c r="AV67" s="75"/>
      <c r="AX67" s="19"/>
      <c r="BA67" s="138"/>
      <c r="BB67" s="139"/>
      <c r="BC67" s="139"/>
      <c r="BD67" s="139"/>
      <c r="BE67" s="139"/>
      <c r="BF67" s="139"/>
      <c r="BG67" s="139"/>
      <c r="BH67" s="140"/>
      <c r="BI67" s="1147"/>
      <c r="BJ67" s="1116"/>
      <c r="BK67" s="1116"/>
      <c r="BL67" s="80"/>
      <c r="BN67" s="19"/>
      <c r="BO67" s="1123"/>
      <c r="BP67" s="1124"/>
      <c r="BQ67" s="1124"/>
      <c r="BR67" s="74"/>
      <c r="BT67" s="19"/>
      <c r="BU67" s="1123"/>
      <c r="BV67" s="1124"/>
      <c r="BW67" s="1124"/>
      <c r="BX67" s="74"/>
      <c r="BZ67" s="19"/>
      <c r="CA67" s="1124"/>
      <c r="CB67" s="1124"/>
      <c r="CC67" s="1124"/>
      <c r="CD67" s="74"/>
      <c r="CF67" s="19"/>
      <c r="CG67" s="1124"/>
      <c r="CH67" s="1124"/>
      <c r="CI67" s="1124"/>
      <c r="CJ67" s="74"/>
      <c r="CL67" s="19"/>
      <c r="CM67" s="1124"/>
      <c r="CN67" s="1124"/>
      <c r="CO67" s="1124"/>
      <c r="CP67" s="81"/>
      <c r="CR67" s="19"/>
      <c r="CS67" s="1132"/>
      <c r="CT67" s="1132"/>
      <c r="CU67" s="1132"/>
      <c r="CV67" s="75"/>
      <c r="CX67" s="19"/>
    </row>
    <row r="68" spans="1:102" ht="4.5" customHeight="1">
      <c r="A68" s="24"/>
      <c r="H68" s="19"/>
      <c r="I68" s="24"/>
      <c r="N68" s="19"/>
      <c r="O68" s="24"/>
      <c r="T68" s="19"/>
      <c r="U68" s="24"/>
      <c r="Z68" s="19"/>
      <c r="AF68" s="19"/>
      <c r="AL68" s="19"/>
      <c r="AR68" s="19"/>
      <c r="AX68" s="19"/>
      <c r="BA68" s="24"/>
      <c r="BH68" s="19"/>
      <c r="BI68" s="24"/>
      <c r="BN68" s="19"/>
      <c r="BO68" s="24"/>
      <c r="BT68" s="19"/>
      <c r="BU68" s="24"/>
      <c r="BZ68" s="19"/>
      <c r="CF68" s="19"/>
      <c r="CL68" s="19"/>
      <c r="CR68" s="19"/>
      <c r="CX68" s="19"/>
    </row>
    <row r="69" spans="1:102" ht="18" customHeight="1">
      <c r="A69" s="24"/>
      <c r="H69" s="19"/>
      <c r="I69" s="1153" t="str">
        <f>IF(AS65="","",IF(DAY(AS65)+1&gt;IF(MONTH(A53)=12,31,DATE(YEAR(A53),MONTH(A53)+1,1)-A53),"",AS65+1))</f>
        <v/>
      </c>
      <c r="J69" s="1154"/>
      <c r="K69" s="1154"/>
      <c r="L69" s="77"/>
      <c r="N69" s="19"/>
      <c r="O69" s="1157" t="str">
        <f>IF(I69="","",IF(DAY(I69)+1&gt;IF(MONTH(A53)=12,31,DATE(YEAR(A53),MONTH(A53)+1,1)-A53),"",I69+1))</f>
        <v/>
      </c>
      <c r="P69" s="1158"/>
      <c r="Q69" s="1158"/>
      <c r="R69" s="74"/>
      <c r="T69" s="19"/>
      <c r="U69" s="24"/>
      <c r="Z69" s="19"/>
      <c r="AF69" s="19"/>
      <c r="AL69" s="19"/>
      <c r="AR69" s="19"/>
      <c r="AX69" s="19"/>
      <c r="BA69" s="24"/>
      <c r="BH69" s="19"/>
      <c r="BI69" s="1153" t="str">
        <f>IF(CS65="","",IF(DAY(CS65)+1&gt;IF(MONTH(BA53)=12,31,DATE(YEAR(BA53),MONTH(BA53)+1,1)-BA53),"",CS65+1))</f>
        <v/>
      </c>
      <c r="BJ69" s="1154"/>
      <c r="BK69" s="1154"/>
      <c r="BL69" s="77"/>
      <c r="BN69" s="19"/>
      <c r="BO69" s="1157" t="str">
        <f>IF(BI69="","",IF(DAY(BI69)+1&gt;IF(MONTH(BA53)=12,31,DATE(YEAR(BA53),MONTH(BA53)+1,1)-BA53),"",BI69+1))</f>
        <v/>
      </c>
      <c r="BP69" s="1158"/>
      <c r="BQ69" s="1158"/>
      <c r="BR69" s="74"/>
      <c r="BT69" s="19"/>
      <c r="BU69" s="24"/>
      <c r="BZ69" s="19"/>
      <c r="CF69" s="19"/>
      <c r="CL69" s="19"/>
      <c r="CR69" s="19"/>
      <c r="CX69" s="19"/>
    </row>
    <row r="70" spans="1:102" ht="18" customHeight="1">
      <c r="A70" s="24"/>
      <c r="H70" s="19"/>
      <c r="I70" s="1153"/>
      <c r="J70" s="1154"/>
      <c r="K70" s="1154"/>
      <c r="L70" s="77"/>
      <c r="N70" s="19"/>
      <c r="O70" s="1157"/>
      <c r="P70" s="1158"/>
      <c r="Q70" s="1158"/>
      <c r="R70" s="74"/>
      <c r="T70" s="19"/>
      <c r="U70" s="24"/>
      <c r="Z70" s="19"/>
      <c r="AF70" s="19"/>
      <c r="AL70" s="19"/>
      <c r="AR70" s="19"/>
      <c r="AX70" s="19"/>
      <c r="BA70" s="24"/>
      <c r="BH70" s="19"/>
      <c r="BI70" s="1153"/>
      <c r="BJ70" s="1154"/>
      <c r="BK70" s="1154"/>
      <c r="BL70" s="77"/>
      <c r="BN70" s="19"/>
      <c r="BO70" s="1157"/>
      <c r="BP70" s="1158"/>
      <c r="BQ70" s="1158"/>
      <c r="BR70" s="74"/>
      <c r="BT70" s="19"/>
      <c r="BU70" s="24"/>
      <c r="BZ70" s="19"/>
      <c r="CF70" s="19"/>
      <c r="CL70" s="19"/>
      <c r="CR70" s="19"/>
      <c r="CX70" s="19"/>
    </row>
    <row r="71" spans="1:102" ht="26.25" customHeight="1">
      <c r="A71" s="44"/>
      <c r="B71" s="20"/>
      <c r="C71" s="20"/>
      <c r="D71" s="20"/>
      <c r="E71" s="20"/>
      <c r="F71" s="20"/>
      <c r="G71" s="20"/>
      <c r="H71" s="21"/>
      <c r="I71" s="1155"/>
      <c r="J71" s="1156"/>
      <c r="K71" s="1156"/>
      <c r="L71" s="82"/>
      <c r="M71" s="20"/>
      <c r="N71" s="21"/>
      <c r="O71" s="1159"/>
      <c r="P71" s="1160"/>
      <c r="Q71" s="1160"/>
      <c r="R71" s="83"/>
      <c r="S71" s="20"/>
      <c r="T71" s="21"/>
      <c r="U71" s="44"/>
      <c r="V71" s="20"/>
      <c r="W71" s="20"/>
      <c r="X71" s="20"/>
      <c r="Y71" s="20"/>
      <c r="Z71" s="21"/>
      <c r="AA71" s="20"/>
      <c r="AB71" s="20"/>
      <c r="AC71" s="20"/>
      <c r="AD71" s="20"/>
      <c r="AE71" s="20"/>
      <c r="AF71" s="21"/>
      <c r="AG71" s="20"/>
      <c r="AH71" s="20"/>
      <c r="AI71" s="20"/>
      <c r="AJ71" s="20"/>
      <c r="AK71" s="20"/>
      <c r="AL71" s="21"/>
      <c r="AM71" s="20"/>
      <c r="AN71" s="20"/>
      <c r="AO71" s="20"/>
      <c r="AP71" s="20"/>
      <c r="AQ71" s="20"/>
      <c r="AR71" s="21"/>
      <c r="AS71" s="20"/>
      <c r="AT71" s="20"/>
      <c r="AU71" s="20"/>
      <c r="AV71" s="20"/>
      <c r="AW71" s="20"/>
      <c r="AX71" s="21"/>
      <c r="BA71" s="44"/>
      <c r="BB71" s="20"/>
      <c r="BC71" s="20"/>
      <c r="BD71" s="20"/>
      <c r="BE71" s="20"/>
      <c r="BF71" s="20"/>
      <c r="BG71" s="20"/>
      <c r="BH71" s="21"/>
      <c r="BI71" s="1155"/>
      <c r="BJ71" s="1156"/>
      <c r="BK71" s="1156"/>
      <c r="BL71" s="82"/>
      <c r="BM71" s="20"/>
      <c r="BN71" s="21"/>
      <c r="BO71" s="1159"/>
      <c r="BP71" s="1160"/>
      <c r="BQ71" s="1160"/>
      <c r="BR71" s="83"/>
      <c r="BS71" s="20"/>
      <c r="BT71" s="21"/>
      <c r="BU71" s="44"/>
      <c r="BV71" s="20"/>
      <c r="BW71" s="20"/>
      <c r="BX71" s="20"/>
      <c r="BY71" s="20"/>
      <c r="BZ71" s="21"/>
      <c r="CA71" s="20"/>
      <c r="CB71" s="20"/>
      <c r="CC71" s="20"/>
      <c r="CD71" s="20"/>
      <c r="CE71" s="20"/>
      <c r="CF71" s="21"/>
      <c r="CG71" s="20"/>
      <c r="CH71" s="20"/>
      <c r="CI71" s="20"/>
      <c r="CJ71" s="20"/>
      <c r="CK71" s="20"/>
      <c r="CL71" s="21"/>
      <c r="CM71" s="20"/>
      <c r="CN71" s="20"/>
      <c r="CO71" s="20"/>
      <c r="CP71" s="20"/>
      <c r="CQ71" s="20"/>
      <c r="CR71" s="21"/>
      <c r="CS71" s="20"/>
      <c r="CT71" s="20"/>
      <c r="CU71" s="20"/>
      <c r="CV71" s="20"/>
      <c r="CW71" s="20"/>
      <c r="CX71" s="21"/>
    </row>
  </sheetData>
  <mergeCells count="308">
    <mergeCell ref="I69:K71"/>
    <mergeCell ref="O69:Q71"/>
    <mergeCell ref="BI69:BK71"/>
    <mergeCell ref="BO69:BQ71"/>
    <mergeCell ref="AS65:AU67"/>
    <mergeCell ref="BI65:BK67"/>
    <mergeCell ref="BO65:BQ67"/>
    <mergeCell ref="BU65:BW67"/>
    <mergeCell ref="CA65:CC67"/>
    <mergeCell ref="AG65:AI67"/>
    <mergeCell ref="AM65:AO67"/>
    <mergeCell ref="BI61:BK63"/>
    <mergeCell ref="BO61:BQ63"/>
    <mergeCell ref="BU61:BW63"/>
    <mergeCell ref="CA61:CC63"/>
    <mergeCell ref="CG61:CI63"/>
    <mergeCell ref="CM65:CO67"/>
    <mergeCell ref="CM58:CO60"/>
    <mergeCell ref="CS58:CU60"/>
    <mergeCell ref="BI58:BK60"/>
    <mergeCell ref="BO58:BQ60"/>
    <mergeCell ref="BU58:BW60"/>
    <mergeCell ref="CA58:CC60"/>
    <mergeCell ref="CG58:CI60"/>
    <mergeCell ref="CM61:CO63"/>
    <mergeCell ref="CS61:CU63"/>
    <mergeCell ref="CS65:CU67"/>
    <mergeCell ref="CG65:CI67"/>
    <mergeCell ref="A61:H62"/>
    <mergeCell ref="I61:K63"/>
    <mergeCell ref="O61:Q63"/>
    <mergeCell ref="U61:W63"/>
    <mergeCell ref="AA61:AC63"/>
    <mergeCell ref="AG61:AI63"/>
    <mergeCell ref="AM61:AO63"/>
    <mergeCell ref="AS61:AU63"/>
    <mergeCell ref="BA58:BH60"/>
    <mergeCell ref="A63:H66"/>
    <mergeCell ref="BA63:BH66"/>
    <mergeCell ref="I65:K67"/>
    <mergeCell ref="O65:Q67"/>
    <mergeCell ref="U65:W67"/>
    <mergeCell ref="AA65:AC67"/>
    <mergeCell ref="BA61:BH62"/>
    <mergeCell ref="A57:H57"/>
    <mergeCell ref="BA57:BH57"/>
    <mergeCell ref="A58:H60"/>
    <mergeCell ref="I58:K60"/>
    <mergeCell ref="O58:Q60"/>
    <mergeCell ref="U58:W60"/>
    <mergeCell ref="AA58:AC60"/>
    <mergeCell ref="AG58:AI60"/>
    <mergeCell ref="AM58:AO60"/>
    <mergeCell ref="AS58:AU60"/>
    <mergeCell ref="CA50:CC52"/>
    <mergeCell ref="CG50:CI52"/>
    <mergeCell ref="CM50:CO52"/>
    <mergeCell ref="CS50:CU52"/>
    <mergeCell ref="A53:H54"/>
    <mergeCell ref="BA53:BH54"/>
    <mergeCell ref="I54:K56"/>
    <mergeCell ref="O54:Q56"/>
    <mergeCell ref="U54:W56"/>
    <mergeCell ref="AA54:AC56"/>
    <mergeCell ref="A49:H52"/>
    <mergeCell ref="AG49:AI49"/>
    <mergeCell ref="CA54:CC56"/>
    <mergeCell ref="CG54:CI56"/>
    <mergeCell ref="CM54:CO56"/>
    <mergeCell ref="CS54:CU56"/>
    <mergeCell ref="A55:H56"/>
    <mergeCell ref="BA55:BH56"/>
    <mergeCell ref="AG54:AI56"/>
    <mergeCell ref="AM54:AO56"/>
    <mergeCell ref="AS54:AU56"/>
    <mergeCell ref="BI54:BK56"/>
    <mergeCell ref="BO54:BQ56"/>
    <mergeCell ref="BU54:BW56"/>
    <mergeCell ref="CA49:CC49"/>
    <mergeCell ref="CG49:CI49"/>
    <mergeCell ref="CM49:CO49"/>
    <mergeCell ref="CS49:CU49"/>
    <mergeCell ref="I50:K52"/>
    <mergeCell ref="O50:Q52"/>
    <mergeCell ref="U50:W52"/>
    <mergeCell ref="AA50:AC52"/>
    <mergeCell ref="AG50:AI52"/>
    <mergeCell ref="AM50:AO52"/>
    <mergeCell ref="AM49:AO49"/>
    <mergeCell ref="AS49:AU49"/>
    <mergeCell ref="BA49:BH52"/>
    <mergeCell ref="BI49:BK49"/>
    <mergeCell ref="BO49:BQ49"/>
    <mergeCell ref="BU49:BW49"/>
    <mergeCell ref="AS50:AU52"/>
    <mergeCell ref="BI50:BK52"/>
    <mergeCell ref="BO50:BQ52"/>
    <mergeCell ref="BU50:BW52"/>
    <mergeCell ref="I49:K49"/>
    <mergeCell ref="O49:Q49"/>
    <mergeCell ref="U49:W49"/>
    <mergeCell ref="AA49:A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3993" priority="279" stopIfTrue="1">
      <formula>OR(AS2=祝色)</formula>
    </cfRule>
  </conditionalFormatting>
  <conditionalFormatting sqref="O2:Q4">
    <cfRule type="expression" dxfId="13992" priority="280" stopIfTrue="1">
      <formula>OR(AND(WEEKDAY(O2)=1,MONTH(O2)&lt;&gt;MONTH(A5)),AND(OR(O2=祝色),MONTH(O2)&lt;&gt;MONTH(A5)))</formula>
    </cfRule>
    <cfRule type="expression" dxfId="13991" priority="281" stopIfTrue="1">
      <formula>MONTH(O2)&lt;&gt;MONTH(A5)</formula>
    </cfRule>
    <cfRule type="expression" dxfId="13990" priority="282" stopIfTrue="1">
      <formula>OR(O2=祝色)</formula>
    </cfRule>
  </conditionalFormatting>
  <conditionalFormatting sqref="U2:W4">
    <cfRule type="expression" dxfId="13989" priority="283" stopIfTrue="1">
      <formula>OR(AND(WEEKDAY(U2)=1,MONTH(U2)&lt;&gt;MONTH(A5)),AND(OR(U2=祝色),MONTH(U2)&lt;&gt;MONTH(A5)))</formula>
    </cfRule>
    <cfRule type="expression" dxfId="13988" priority="284" stopIfTrue="1">
      <formula>MONTH(U2)&lt;&gt;MONTH(A5)</formula>
    </cfRule>
    <cfRule type="expression" dxfId="13987" priority="285" stopIfTrue="1">
      <formula>OR(U2=祝色)</formula>
    </cfRule>
  </conditionalFormatting>
  <conditionalFormatting sqref="AA2:AC4">
    <cfRule type="expression" dxfId="13986" priority="286" stopIfTrue="1">
      <formula>OR(AND(WEEKDAY(AA2)=1,MONTH(AA2)&lt;&gt;MONTH(A5)),AND(OR(AA2=祝色),MONTH(AA2)&lt;&gt;MONTH(A5)))</formula>
    </cfRule>
    <cfRule type="expression" dxfId="13985" priority="287" stopIfTrue="1">
      <formula>MONTH(AA2)&lt;&gt;MONTH(A5)</formula>
    </cfRule>
    <cfRule type="expression" dxfId="13984" priority="288" stopIfTrue="1">
      <formula>OR(AA2=祝色)</formula>
    </cfRule>
  </conditionalFormatting>
  <conditionalFormatting sqref="AG2:AI4">
    <cfRule type="expression" dxfId="13983" priority="289" stopIfTrue="1">
      <formula>OR(AND(WEEKDAY(AG2)=1,MONTH(AG2)&lt;&gt;MONTH(A5)),AND(OR(AG2=祝色),MONTH(AG2)&lt;&gt;MONTH(A5)))</formula>
    </cfRule>
    <cfRule type="expression" dxfId="13982" priority="290" stopIfTrue="1">
      <formula>MONTH(AG2)&lt;&gt;MONTH(A5)</formula>
    </cfRule>
    <cfRule type="expression" dxfId="13981" priority="291" stopIfTrue="1">
      <formula>OR(AG2=祝色)</formula>
    </cfRule>
  </conditionalFormatting>
  <conditionalFormatting sqref="AM2:AO4">
    <cfRule type="expression" dxfId="13980" priority="292" stopIfTrue="1">
      <formula>OR(AND(WEEKDAY(AM2)=1,MONTH(AM2)&lt;&gt;MONTH(A5)),AND(OR(AM2=祝色),MONTH(AM2)&lt;&gt;MONTH(A5)))</formula>
    </cfRule>
    <cfRule type="expression" dxfId="13979" priority="293" stopIfTrue="1">
      <formula>MONTH(AM2)&lt;&gt;MONTH(A5)</formula>
    </cfRule>
    <cfRule type="expression" dxfId="13978" priority="294" stopIfTrue="1">
      <formula>OR(AM2=祝色)</formula>
    </cfRule>
  </conditionalFormatting>
  <conditionalFormatting sqref="I6:K8">
    <cfRule type="expression" dxfId="13977" priority="278" stopIfTrue="1">
      <formula>OR(I6=祝色)</formula>
    </cfRule>
  </conditionalFormatting>
  <conditionalFormatting sqref="O6:Q8">
    <cfRule type="expression" dxfId="13976" priority="277" stopIfTrue="1">
      <formula>OR(O6=祝色)</formula>
    </cfRule>
  </conditionalFormatting>
  <conditionalFormatting sqref="AS6:AU8">
    <cfRule type="expression" dxfId="13975" priority="276" stopIfTrue="1">
      <formula>OR(AS6=祝色)</formula>
    </cfRule>
  </conditionalFormatting>
  <conditionalFormatting sqref="U6:W8">
    <cfRule type="expression" dxfId="13974" priority="275" stopIfTrue="1">
      <formula>OR(U6=祝色)</formula>
    </cfRule>
  </conditionalFormatting>
  <conditionalFormatting sqref="AA6:AC8">
    <cfRule type="expression" dxfId="13973" priority="274" stopIfTrue="1">
      <formula>OR(AA6=祝色)</formula>
    </cfRule>
  </conditionalFormatting>
  <conditionalFormatting sqref="AG6:AI8">
    <cfRule type="expression" dxfId="13972" priority="273" stopIfTrue="1">
      <formula>OR(AG6=祝色)</formula>
    </cfRule>
  </conditionalFormatting>
  <conditionalFormatting sqref="AM6:AO8">
    <cfRule type="expression" dxfId="13971" priority="272" stopIfTrue="1">
      <formula>OR(AM6=祝色)</formula>
    </cfRule>
  </conditionalFormatting>
  <conditionalFormatting sqref="I10:K12">
    <cfRule type="expression" dxfId="13970" priority="271" stopIfTrue="1">
      <formula>OR(I10=祝色)</formula>
    </cfRule>
  </conditionalFormatting>
  <conditionalFormatting sqref="O10:Q12">
    <cfRule type="expression" dxfId="13969" priority="270" stopIfTrue="1">
      <formula>OR(O10=祝色)</formula>
    </cfRule>
  </conditionalFormatting>
  <conditionalFormatting sqref="AS10:AU12">
    <cfRule type="expression" dxfId="13968" priority="269" stopIfTrue="1">
      <formula>OR(AS10=祝色)</formula>
    </cfRule>
  </conditionalFormatting>
  <conditionalFormatting sqref="U10:W12">
    <cfRule type="expression" dxfId="13967" priority="268" stopIfTrue="1">
      <formula>OR(U10=祝色)</formula>
    </cfRule>
  </conditionalFormatting>
  <conditionalFormatting sqref="AA10:AC12">
    <cfRule type="expression" dxfId="13966" priority="267" stopIfTrue="1">
      <formula>OR(AA10=祝色)</formula>
    </cfRule>
  </conditionalFormatting>
  <conditionalFormatting sqref="AG10:AI12">
    <cfRule type="expression" dxfId="13965" priority="266" stopIfTrue="1">
      <formula>OR(AG10=祝色)</formula>
    </cfRule>
  </conditionalFormatting>
  <conditionalFormatting sqref="AM10:AO12">
    <cfRule type="expression" dxfId="13964" priority="265" stopIfTrue="1">
      <formula>OR(AM10=祝色)</formula>
    </cfRule>
  </conditionalFormatting>
  <conditionalFormatting sqref="I17:K19">
    <cfRule type="expression" dxfId="13963" priority="263" stopIfTrue="1">
      <formula>OR(I17=祝色)</formula>
    </cfRule>
  </conditionalFormatting>
  <conditionalFormatting sqref="O17:Q19">
    <cfRule type="expression" dxfId="13962" priority="264" stopIfTrue="1">
      <formula>OR(O17=祝色)</formula>
    </cfRule>
  </conditionalFormatting>
  <conditionalFormatting sqref="I13:K15">
    <cfRule type="expression" dxfId="13961" priority="262" stopIfTrue="1">
      <formula>OR(I13=祝色)</formula>
    </cfRule>
  </conditionalFormatting>
  <conditionalFormatting sqref="O13:Q15">
    <cfRule type="expression" dxfId="13960" priority="261" stopIfTrue="1">
      <formula>OR(O13=祝色)</formula>
    </cfRule>
  </conditionalFormatting>
  <conditionalFormatting sqref="AS13:AU15">
    <cfRule type="expression" dxfId="13959" priority="260" stopIfTrue="1">
      <formula>OR(AS13=祝色)</formula>
    </cfRule>
  </conditionalFormatting>
  <conditionalFormatting sqref="U13:W15">
    <cfRule type="expression" dxfId="13958" priority="259" stopIfTrue="1">
      <formula>OR(U13=祝色)</formula>
    </cfRule>
  </conditionalFormatting>
  <conditionalFormatting sqref="AA13:AC15">
    <cfRule type="expression" dxfId="13957" priority="258" stopIfTrue="1">
      <formula>OR(AA13=祝色)</formula>
    </cfRule>
  </conditionalFormatting>
  <conditionalFormatting sqref="AG13:AI15">
    <cfRule type="expression" dxfId="13956" priority="257" stopIfTrue="1">
      <formula>OR(AG13=祝色)</formula>
    </cfRule>
  </conditionalFormatting>
  <conditionalFormatting sqref="AM13:AO15">
    <cfRule type="expression" dxfId="13955" priority="256" stopIfTrue="1">
      <formula>OR(AM13=祝色)</formula>
    </cfRule>
  </conditionalFormatting>
  <conditionalFormatting sqref="I21:K23">
    <cfRule type="expression" dxfId="13954" priority="255" stopIfTrue="1">
      <formula>OR(I21=祝色)</formula>
    </cfRule>
  </conditionalFormatting>
  <conditionalFormatting sqref="U17:W19">
    <cfRule type="expression" dxfId="13953" priority="254" stopIfTrue="1">
      <formula>OR(U17=祝色)</formula>
    </cfRule>
  </conditionalFormatting>
  <conditionalFormatting sqref="AA17:AC19">
    <cfRule type="expression" dxfId="13952" priority="253" stopIfTrue="1">
      <formula>OR(AA17=祝色)</formula>
    </cfRule>
  </conditionalFormatting>
  <conditionalFormatting sqref="AG17:AI19">
    <cfRule type="expression" dxfId="13951" priority="252" stopIfTrue="1">
      <formula>OR(AG17=祝色)</formula>
    </cfRule>
  </conditionalFormatting>
  <conditionalFormatting sqref="AM17:AO19">
    <cfRule type="expression" dxfId="13950" priority="251" stopIfTrue="1">
      <formula>OR(AM17=祝色)</formula>
    </cfRule>
  </conditionalFormatting>
  <conditionalFormatting sqref="AS17:AU19">
    <cfRule type="expression" dxfId="13949" priority="250" stopIfTrue="1">
      <formula>OR(AS17=祝色)</formula>
    </cfRule>
  </conditionalFormatting>
  <conditionalFormatting sqref="O21:Q23">
    <cfRule type="expression" dxfId="13948" priority="249" stopIfTrue="1">
      <formula>OR(O21=祝色)</formula>
    </cfRule>
  </conditionalFormatting>
  <conditionalFormatting sqref="I2:K4">
    <cfRule type="expression" dxfId="13947" priority="246" stopIfTrue="1">
      <formula>OR(AND(WEEKDAY(I2)=1,MONTH(I2)&lt;&gt;MONTH(A5)),AND(OR(I2=祝色),MONTH(I2)&lt;&gt;MONTH(A5)))</formula>
    </cfRule>
    <cfRule type="expression" dxfId="13946" priority="247" stopIfTrue="1">
      <formula>MONTH(I2)&lt;&gt;MONTH(A5)</formula>
    </cfRule>
    <cfRule type="expression" dxfId="13945" priority="248" stopIfTrue="1">
      <formula>OR(I2=祝色)</formula>
    </cfRule>
  </conditionalFormatting>
  <conditionalFormatting sqref="CS2:CU4">
    <cfRule type="expression" dxfId="13944" priority="230" stopIfTrue="1">
      <formula>OR(CS2=祝色)</formula>
    </cfRule>
  </conditionalFormatting>
  <conditionalFormatting sqref="BO2:BQ4">
    <cfRule type="expression" dxfId="13943" priority="231" stopIfTrue="1">
      <formula>OR(AND(WEEKDAY(BO2)=1,MONTH(BO2)&lt;&gt;MONTH(BA5)),AND(OR(BO2=祝色),MONTH(BO2)&lt;&gt;MONTH(BA5)))</formula>
    </cfRule>
    <cfRule type="expression" dxfId="13942" priority="232" stopIfTrue="1">
      <formula>MONTH(BO2)&lt;&gt;MONTH(BA5)</formula>
    </cfRule>
    <cfRule type="expression" dxfId="13941" priority="233" stopIfTrue="1">
      <formula>OR(BO2=祝色)</formula>
    </cfRule>
  </conditionalFormatting>
  <conditionalFormatting sqref="BU2:BW4">
    <cfRule type="expression" dxfId="13940" priority="234" stopIfTrue="1">
      <formula>OR(AND(WEEKDAY(BU2)=1,MONTH(BU2)&lt;&gt;MONTH(BA5)),AND(OR(BU2=祝色),MONTH(BU2)&lt;&gt;MONTH(BA5)))</formula>
    </cfRule>
    <cfRule type="expression" dxfId="13939" priority="235" stopIfTrue="1">
      <formula>MONTH(BU2)&lt;&gt;MONTH(BA5)</formula>
    </cfRule>
    <cfRule type="expression" dxfId="13938" priority="236" stopIfTrue="1">
      <formula>OR(BU2=祝色)</formula>
    </cfRule>
  </conditionalFormatting>
  <conditionalFormatting sqref="CA2:CC4">
    <cfRule type="expression" dxfId="13937" priority="237" stopIfTrue="1">
      <formula>OR(AND(WEEKDAY(CA2)=1,MONTH(CA2)&lt;&gt;MONTH(BA5)),AND(OR(CA2=祝色),MONTH(CA2)&lt;&gt;MONTH(BA5)))</formula>
    </cfRule>
    <cfRule type="expression" dxfId="13936" priority="238" stopIfTrue="1">
      <formula>MONTH(CA2)&lt;&gt;MONTH(BA5)</formula>
    </cfRule>
    <cfRule type="expression" dxfId="13935" priority="239" stopIfTrue="1">
      <formula>OR(CA2=祝色)</formula>
    </cfRule>
  </conditionalFormatting>
  <conditionalFormatting sqref="CG2:CI4">
    <cfRule type="expression" dxfId="13934" priority="240" stopIfTrue="1">
      <formula>OR(AND(WEEKDAY(CG2)=1,MONTH(CG2)&lt;&gt;MONTH(BA5)),AND(OR(CG2=祝色),MONTH(CG2)&lt;&gt;MONTH(BA5)))</formula>
    </cfRule>
    <cfRule type="expression" dxfId="13933" priority="241" stopIfTrue="1">
      <formula>MONTH(CG2)&lt;&gt;MONTH(BA5)</formula>
    </cfRule>
    <cfRule type="expression" dxfId="13932" priority="242" stopIfTrue="1">
      <formula>OR(CG2=祝色)</formula>
    </cfRule>
  </conditionalFormatting>
  <conditionalFormatting sqref="CM2:CO4">
    <cfRule type="expression" dxfId="13931" priority="243" stopIfTrue="1">
      <formula>OR(AND(WEEKDAY(CM2)=1,MONTH(CM2)&lt;&gt;MONTH(BA5)),AND(OR(CM2=祝色),MONTH(CM2)&lt;&gt;MONTH(BA5)))</formula>
    </cfRule>
    <cfRule type="expression" dxfId="13930" priority="244" stopIfTrue="1">
      <formula>MONTH(CM2)&lt;&gt;MONTH(BA5)</formula>
    </cfRule>
    <cfRule type="expression" dxfId="13929" priority="245" stopIfTrue="1">
      <formula>OR(CM2=祝色)</formula>
    </cfRule>
  </conditionalFormatting>
  <conditionalFormatting sqref="BI6:BK8">
    <cfRule type="expression" dxfId="13928" priority="229" stopIfTrue="1">
      <formula>OR(BI6=祝色)</formula>
    </cfRule>
  </conditionalFormatting>
  <conditionalFormatting sqref="BO6:BQ8">
    <cfRule type="expression" dxfId="13927" priority="228" stopIfTrue="1">
      <formula>OR(BO6=祝色)</formula>
    </cfRule>
  </conditionalFormatting>
  <conditionalFormatting sqref="CS6:CU8">
    <cfRule type="expression" dxfId="13926" priority="227" stopIfTrue="1">
      <formula>OR(CS6=祝色)</formula>
    </cfRule>
  </conditionalFormatting>
  <conditionalFormatting sqref="BU6:BW8">
    <cfRule type="expression" dxfId="13925" priority="226" stopIfTrue="1">
      <formula>OR(BU6=祝色)</formula>
    </cfRule>
  </conditionalFormatting>
  <conditionalFormatting sqref="CA6:CC8">
    <cfRule type="expression" dxfId="13924" priority="225" stopIfTrue="1">
      <formula>OR(CA6=祝色)</formula>
    </cfRule>
  </conditionalFormatting>
  <conditionalFormatting sqref="CG6:CI8">
    <cfRule type="expression" dxfId="13923" priority="224" stopIfTrue="1">
      <formula>OR(CG6=祝色)</formula>
    </cfRule>
  </conditionalFormatting>
  <conditionalFormatting sqref="CM6:CO8">
    <cfRule type="expression" dxfId="13922" priority="223" stopIfTrue="1">
      <formula>OR(CM6=祝色)</formula>
    </cfRule>
  </conditionalFormatting>
  <conditionalFormatting sqref="BI10:BK12">
    <cfRule type="expression" dxfId="13921" priority="222" stopIfTrue="1">
      <formula>OR(BI10=祝色)</formula>
    </cfRule>
  </conditionalFormatting>
  <conditionalFormatting sqref="BO10:BQ12">
    <cfRule type="expression" dxfId="13920" priority="221" stopIfTrue="1">
      <formula>OR(BO10=祝色)</formula>
    </cfRule>
  </conditionalFormatting>
  <conditionalFormatting sqref="CS10:CU12">
    <cfRule type="expression" dxfId="13919" priority="220" stopIfTrue="1">
      <formula>OR(CS10=祝色)</formula>
    </cfRule>
  </conditionalFormatting>
  <conditionalFormatting sqref="BU10:BW12">
    <cfRule type="expression" dxfId="13918" priority="219" stopIfTrue="1">
      <formula>OR(BU10=祝色)</formula>
    </cfRule>
  </conditionalFormatting>
  <conditionalFormatting sqref="CA10:CC12">
    <cfRule type="expression" dxfId="13917" priority="218" stopIfTrue="1">
      <formula>OR(CA10=祝色)</formula>
    </cfRule>
  </conditionalFormatting>
  <conditionalFormatting sqref="CG10:CI12">
    <cfRule type="expression" dxfId="13916" priority="217" stopIfTrue="1">
      <formula>OR(CG10=祝色)</formula>
    </cfRule>
  </conditionalFormatting>
  <conditionalFormatting sqref="CM10:CO12">
    <cfRule type="expression" dxfId="13915" priority="216" stopIfTrue="1">
      <formula>OR(CM10=祝色)</formula>
    </cfRule>
  </conditionalFormatting>
  <conditionalFormatting sqref="BI17:BK19">
    <cfRule type="expression" dxfId="13914" priority="214" stopIfTrue="1">
      <formula>OR(BI17=祝色)</formula>
    </cfRule>
  </conditionalFormatting>
  <conditionalFormatting sqref="BO17:BQ19">
    <cfRule type="expression" dxfId="13913" priority="215" stopIfTrue="1">
      <formula>OR(BO17=祝色)</formula>
    </cfRule>
  </conditionalFormatting>
  <conditionalFormatting sqref="BI13:BK15">
    <cfRule type="expression" dxfId="13912" priority="213" stopIfTrue="1">
      <formula>OR(BI13=祝色)</formula>
    </cfRule>
  </conditionalFormatting>
  <conditionalFormatting sqref="BO13:BQ15">
    <cfRule type="expression" dxfId="13911" priority="212" stopIfTrue="1">
      <formula>OR(BO13=祝色)</formula>
    </cfRule>
  </conditionalFormatting>
  <conditionalFormatting sqref="CS13:CU15">
    <cfRule type="expression" dxfId="13910" priority="211" stopIfTrue="1">
      <formula>OR(CS13=祝色)</formula>
    </cfRule>
  </conditionalFormatting>
  <conditionalFormatting sqref="BU13:BW15">
    <cfRule type="expression" dxfId="13909" priority="210" stopIfTrue="1">
      <formula>OR(BU13=祝色)</formula>
    </cfRule>
  </conditionalFormatting>
  <conditionalFormatting sqref="CA13:CC15">
    <cfRule type="expression" dxfId="13908" priority="209" stopIfTrue="1">
      <formula>OR(CA13=祝色)</formula>
    </cfRule>
  </conditionalFormatting>
  <conditionalFormatting sqref="CG13:CI15">
    <cfRule type="expression" dxfId="13907" priority="208" stopIfTrue="1">
      <formula>OR(CG13=祝色)</formula>
    </cfRule>
  </conditionalFormatting>
  <conditionalFormatting sqref="CM13:CO15">
    <cfRule type="expression" dxfId="13906" priority="207" stopIfTrue="1">
      <formula>OR(CM13=祝色)</formula>
    </cfRule>
  </conditionalFormatting>
  <conditionalFormatting sqref="BI21:BK23">
    <cfRule type="expression" dxfId="13905" priority="206" stopIfTrue="1">
      <formula>OR(BI21=祝色)</formula>
    </cfRule>
  </conditionalFormatting>
  <conditionalFormatting sqref="BU17:BW19">
    <cfRule type="expression" dxfId="13904" priority="205" stopIfTrue="1">
      <formula>OR(BU17=祝色)</formula>
    </cfRule>
  </conditionalFormatting>
  <conditionalFormatting sqref="CA17:CC19">
    <cfRule type="expression" dxfId="13903" priority="204" stopIfTrue="1">
      <formula>OR(CA17=祝色)</formula>
    </cfRule>
  </conditionalFormatting>
  <conditionalFormatting sqref="CG17:CI19">
    <cfRule type="expression" dxfId="13902" priority="203" stopIfTrue="1">
      <formula>OR(CG17=祝色)</formula>
    </cfRule>
  </conditionalFormatting>
  <conditionalFormatting sqref="CM17:CO19">
    <cfRule type="expression" dxfId="13901" priority="202" stopIfTrue="1">
      <formula>OR(CM17=祝色)</formula>
    </cfRule>
  </conditionalFormatting>
  <conditionalFormatting sqref="CS17:CU19">
    <cfRule type="expression" dxfId="13900" priority="201" stopIfTrue="1">
      <formula>OR(CS17=祝色)</formula>
    </cfRule>
  </conditionalFormatting>
  <conditionalFormatting sqref="BO21:BQ23">
    <cfRule type="expression" dxfId="13899" priority="200" stopIfTrue="1">
      <formula>OR(BO21=祝色)</formula>
    </cfRule>
  </conditionalFormatting>
  <conditionalFormatting sqref="BI2:BK4">
    <cfRule type="expression" dxfId="13898" priority="197" stopIfTrue="1">
      <formula>OR(AND(WEEKDAY(BI2)=1,MONTH(BI2)&lt;&gt;MONTH(BA5)),AND(OR(BI2=祝色),MONTH(BI2)&lt;&gt;MONTH(BA5)))</formula>
    </cfRule>
    <cfRule type="expression" dxfId="13897" priority="198" stopIfTrue="1">
      <formula>MONTH(BI2)&lt;&gt;MONTH(BA5)</formula>
    </cfRule>
    <cfRule type="expression" dxfId="13896" priority="199" stopIfTrue="1">
      <formula>OR(BI2=祝色)</formula>
    </cfRule>
  </conditionalFormatting>
  <conditionalFormatting sqref="AS26:AU28">
    <cfRule type="expression" dxfId="13895" priority="178" stopIfTrue="1">
      <formula>OR(AS26=祝色)</formula>
    </cfRule>
  </conditionalFormatting>
  <conditionalFormatting sqref="I26:K28">
    <cfRule type="expression" dxfId="13894" priority="179" stopIfTrue="1">
      <formula>OR(AND(WEEKDAY(I26)=1,MONTH(I26)&lt;&gt;MONTH(A29)),AND(OR(I26=祝色),MONTH(I26)&lt;&gt;MONTH(A29)))</formula>
    </cfRule>
    <cfRule type="expression" dxfId="13893" priority="180" stopIfTrue="1">
      <formula>MONTH(I26)&lt;&gt;MONTH(A29)</formula>
    </cfRule>
    <cfRule type="expression" dxfId="13892" priority="181" stopIfTrue="1">
      <formula>OR(I26=祝色)</formula>
    </cfRule>
  </conditionalFormatting>
  <conditionalFormatting sqref="O26:Q28">
    <cfRule type="expression" dxfId="13891" priority="182" stopIfTrue="1">
      <formula>OR(AND(WEEKDAY(O26)=1,MONTH(O26)&lt;&gt;MONTH(A29)),AND(OR(O26=祝色),MONTH(O26)&lt;&gt;MONTH(A29)))</formula>
    </cfRule>
    <cfRule type="expression" dxfId="13890" priority="183" stopIfTrue="1">
      <formula>MONTH(O26)&lt;&gt;MONTH(A29)</formula>
    </cfRule>
    <cfRule type="expression" dxfId="13889" priority="184" stopIfTrue="1">
      <formula>OR(O26=祝色)</formula>
    </cfRule>
  </conditionalFormatting>
  <conditionalFormatting sqref="U26:W28">
    <cfRule type="expression" dxfId="13888" priority="185" stopIfTrue="1">
      <formula>OR(AND(WEEKDAY(U26)=1,MONTH(U26)&lt;&gt;MONTH(A29)),AND(OR(U26=祝色),MONTH(U26)&lt;&gt;MONTH(A29)))</formula>
    </cfRule>
    <cfRule type="expression" dxfId="13887" priority="186" stopIfTrue="1">
      <formula>MONTH(U26)&lt;&gt;MONTH(A29)</formula>
    </cfRule>
    <cfRule type="expression" dxfId="13886" priority="187" stopIfTrue="1">
      <formula>OR(U26=祝色)</formula>
    </cfRule>
  </conditionalFormatting>
  <conditionalFormatting sqref="AA26:AC28">
    <cfRule type="expression" dxfId="13885" priority="188" stopIfTrue="1">
      <formula>OR(AND(WEEKDAY(AA26)=1,MONTH(AA26)&lt;&gt;MONTH(A29)),AND(OR(AA26=祝色),MONTH(AA26)&lt;&gt;MONTH(A29)))</formula>
    </cfRule>
    <cfRule type="expression" dxfId="13884" priority="189" stopIfTrue="1">
      <formula>MONTH(AA26)&lt;&gt;MONTH(A29)</formula>
    </cfRule>
    <cfRule type="expression" dxfId="13883" priority="190" stopIfTrue="1">
      <formula>OR(AA26=祝色)</formula>
    </cfRule>
  </conditionalFormatting>
  <conditionalFormatting sqref="AG26:AI28">
    <cfRule type="expression" dxfId="13882" priority="191" stopIfTrue="1">
      <formula>OR(AND(WEEKDAY(AG26)=1,MONTH(AG26)&lt;&gt;MONTH(A29)),AND(OR(AG26=祝色),MONTH(AG26)&lt;&gt;MONTH(A29)))</formula>
    </cfRule>
    <cfRule type="expression" dxfId="13881" priority="192" stopIfTrue="1">
      <formula>MONTH(AG26)&lt;&gt;MONTH(A29)</formula>
    </cfRule>
    <cfRule type="expression" dxfId="13880" priority="193" stopIfTrue="1">
      <formula>OR(AG26=祝色)</formula>
    </cfRule>
  </conditionalFormatting>
  <conditionalFormatting sqref="AM26:AO28">
    <cfRule type="expression" dxfId="13879" priority="194" stopIfTrue="1">
      <formula>OR(AND(WEEKDAY(AM26)=1,MONTH(AM26)&lt;&gt;MONTH(A29)),AND(OR(AM26=祝色),MONTH(AM26)&lt;&gt;MONTH(A29)))</formula>
    </cfRule>
    <cfRule type="expression" dxfId="13878" priority="195" stopIfTrue="1">
      <formula>MONTH(AM26)&lt;&gt;MONTH(A29)</formula>
    </cfRule>
    <cfRule type="expression" dxfId="13877" priority="196" stopIfTrue="1">
      <formula>OR(AM26=祝色)</formula>
    </cfRule>
  </conditionalFormatting>
  <conditionalFormatting sqref="I30:K32">
    <cfRule type="expression" dxfId="13876" priority="177" stopIfTrue="1">
      <formula>OR(I30=祝色)</formula>
    </cfRule>
  </conditionalFormatting>
  <conditionalFormatting sqref="O30:Q32">
    <cfRule type="expression" dxfId="13875" priority="176" stopIfTrue="1">
      <formula>OR(O30=祝色)</formula>
    </cfRule>
  </conditionalFormatting>
  <conditionalFormatting sqref="AS30:AU32">
    <cfRule type="expression" dxfId="13874" priority="175" stopIfTrue="1">
      <formula>OR(AS30=祝色)</formula>
    </cfRule>
  </conditionalFormatting>
  <conditionalFormatting sqref="U30:W32">
    <cfRule type="expression" dxfId="13873" priority="174" stopIfTrue="1">
      <formula>OR(U30=祝色)</formula>
    </cfRule>
  </conditionalFormatting>
  <conditionalFormatting sqref="AA30:AC32">
    <cfRule type="expression" dxfId="13872" priority="173" stopIfTrue="1">
      <formula>OR(AA30=祝色)</formula>
    </cfRule>
  </conditionalFormatting>
  <conditionalFormatting sqref="AG30:AI32">
    <cfRule type="expression" dxfId="13871" priority="172" stopIfTrue="1">
      <formula>OR(AG30=祝色)</formula>
    </cfRule>
  </conditionalFormatting>
  <conditionalFormatting sqref="AM30:AO32">
    <cfRule type="expression" dxfId="13870" priority="171" stopIfTrue="1">
      <formula>OR(AM30=祝色)</formula>
    </cfRule>
  </conditionalFormatting>
  <conditionalFormatting sqref="I34:K36">
    <cfRule type="expression" dxfId="13869" priority="170" stopIfTrue="1">
      <formula>OR(I34=祝色)</formula>
    </cfRule>
  </conditionalFormatting>
  <conditionalFormatting sqref="O34:Q36">
    <cfRule type="expression" dxfId="13868" priority="169" stopIfTrue="1">
      <formula>OR(O34=祝色)</formula>
    </cfRule>
  </conditionalFormatting>
  <conditionalFormatting sqref="AS34:AU36">
    <cfRule type="expression" dxfId="13867" priority="168" stopIfTrue="1">
      <formula>OR(AS34=祝色)</formula>
    </cfRule>
  </conditionalFormatting>
  <conditionalFormatting sqref="U34:W36">
    <cfRule type="expression" dxfId="13866" priority="167" stopIfTrue="1">
      <formula>OR(U34=祝色)</formula>
    </cfRule>
  </conditionalFormatting>
  <conditionalFormatting sqref="AA34:AC36">
    <cfRule type="expression" dxfId="13865" priority="166" stopIfTrue="1">
      <formula>OR(AA34=祝色)</formula>
    </cfRule>
  </conditionalFormatting>
  <conditionalFormatting sqref="AG34:AI36">
    <cfRule type="expression" dxfId="13864" priority="165" stopIfTrue="1">
      <formula>OR(AG34=祝色)</formula>
    </cfRule>
  </conditionalFormatting>
  <conditionalFormatting sqref="AM34:AO36">
    <cfRule type="expression" dxfId="13863" priority="164" stopIfTrue="1">
      <formula>OR(AM34=祝色)</formula>
    </cfRule>
  </conditionalFormatting>
  <conditionalFormatting sqref="I37:K39">
    <cfRule type="expression" dxfId="13862" priority="163" stopIfTrue="1">
      <formula>OR(I37=祝色)</formula>
    </cfRule>
  </conditionalFormatting>
  <conditionalFormatting sqref="O37:Q39">
    <cfRule type="expression" dxfId="13861" priority="162" stopIfTrue="1">
      <formula>OR(O37=祝色)</formula>
    </cfRule>
  </conditionalFormatting>
  <conditionalFormatting sqref="AS37:AU39">
    <cfRule type="expression" dxfId="13860" priority="161" stopIfTrue="1">
      <formula>OR(AS37=祝色)</formula>
    </cfRule>
  </conditionalFormatting>
  <conditionalFormatting sqref="U37:W39">
    <cfRule type="expression" dxfId="13859" priority="160" stopIfTrue="1">
      <formula>OR(U37=祝色)</formula>
    </cfRule>
  </conditionalFormatting>
  <conditionalFormatting sqref="AA37:AC39">
    <cfRule type="expression" dxfId="13858" priority="159" stopIfTrue="1">
      <formula>OR(AA37=祝色)</formula>
    </cfRule>
  </conditionalFormatting>
  <conditionalFormatting sqref="AG37:AI39">
    <cfRule type="expression" dxfId="13857" priority="158" stopIfTrue="1">
      <formula>OR(AG37=祝色)</formula>
    </cfRule>
  </conditionalFormatting>
  <conditionalFormatting sqref="AM37:AO39">
    <cfRule type="expression" dxfId="13856" priority="157" stopIfTrue="1">
      <formula>OR(AM37=祝色)</formula>
    </cfRule>
  </conditionalFormatting>
  <conditionalFormatting sqref="I41:K43">
    <cfRule type="expression" dxfId="13855" priority="155" stopIfTrue="1">
      <formula>OR(I41=祝色)</formula>
    </cfRule>
  </conditionalFormatting>
  <conditionalFormatting sqref="O41:Q43">
    <cfRule type="expression" dxfId="13854" priority="156" stopIfTrue="1">
      <formula>OR(O41=祝色)</formula>
    </cfRule>
  </conditionalFormatting>
  <conditionalFormatting sqref="I45:K47">
    <cfRule type="expression" dxfId="13853" priority="154" stopIfTrue="1">
      <formula>OR(I45=祝色)</formula>
    </cfRule>
  </conditionalFormatting>
  <conditionalFormatting sqref="U41:W43">
    <cfRule type="expression" dxfId="13852" priority="153" stopIfTrue="1">
      <formula>OR(U41=祝色)</formula>
    </cfRule>
  </conditionalFormatting>
  <conditionalFormatting sqref="AA41:AC43">
    <cfRule type="expression" dxfId="13851" priority="152" stopIfTrue="1">
      <formula>OR(AA41=祝色)</formula>
    </cfRule>
  </conditionalFormatting>
  <conditionalFormatting sqref="AG41:AI43">
    <cfRule type="expression" dxfId="13850" priority="151" stopIfTrue="1">
      <formula>OR(AG41=祝色)</formula>
    </cfRule>
  </conditionalFormatting>
  <conditionalFormatting sqref="AM41:AO43">
    <cfRule type="expression" dxfId="13849" priority="150" stopIfTrue="1">
      <formula>OR(AM41=祝色)</formula>
    </cfRule>
  </conditionalFormatting>
  <conditionalFormatting sqref="AS41:AU43">
    <cfRule type="expression" dxfId="13848" priority="149" stopIfTrue="1">
      <formula>OR(AS41=祝色)</formula>
    </cfRule>
  </conditionalFormatting>
  <conditionalFormatting sqref="O45:Q47">
    <cfRule type="expression" dxfId="13847" priority="148" stopIfTrue="1">
      <formula>OR(O45=祝色)</formula>
    </cfRule>
  </conditionalFormatting>
  <conditionalFormatting sqref="CS26:CU28">
    <cfRule type="expression" dxfId="13846" priority="129" stopIfTrue="1">
      <formula>OR(CS26=祝色)</formula>
    </cfRule>
  </conditionalFormatting>
  <conditionalFormatting sqref="BI26:BK28">
    <cfRule type="expression" dxfId="13845" priority="130" stopIfTrue="1">
      <formula>OR(AND(WEEKDAY(BI26)=1,MONTH(BI26)&lt;&gt;MONTH(BA29)),AND(OR(BI26=祝色),MONTH(BI26)&lt;&gt;MONTH(BA29)))</formula>
    </cfRule>
    <cfRule type="expression" dxfId="13844" priority="131" stopIfTrue="1">
      <formula>MONTH(BI26)&lt;&gt;MONTH(BA29)</formula>
    </cfRule>
    <cfRule type="expression" dxfId="13843" priority="132" stopIfTrue="1">
      <formula>OR(BI26=祝色)</formula>
    </cfRule>
  </conditionalFormatting>
  <conditionalFormatting sqref="BO26:BQ28">
    <cfRule type="expression" dxfId="13842" priority="133" stopIfTrue="1">
      <formula>OR(AND(WEEKDAY(BO26)=1,MONTH(BO26)&lt;&gt;MONTH(BA29)),AND(OR(BO26=祝色),MONTH(BO26)&lt;&gt;MONTH(BA29)))</formula>
    </cfRule>
    <cfRule type="expression" dxfId="13841" priority="134" stopIfTrue="1">
      <formula>MONTH(BO26)&lt;&gt;MONTH(BA29)</formula>
    </cfRule>
    <cfRule type="expression" dxfId="13840" priority="135" stopIfTrue="1">
      <formula>OR(BO26=祝色)</formula>
    </cfRule>
  </conditionalFormatting>
  <conditionalFormatting sqref="BU26:BW28">
    <cfRule type="expression" dxfId="13839" priority="136" stopIfTrue="1">
      <formula>OR(AND(WEEKDAY(BU26)=1,MONTH(BU26)&lt;&gt;MONTH(BA29)),AND(OR(BU26=祝色),MONTH(BU26)&lt;&gt;MONTH(BA29)))</formula>
    </cfRule>
    <cfRule type="expression" dxfId="13838" priority="137" stopIfTrue="1">
      <formula>MONTH(BU26)&lt;&gt;MONTH(BA29)</formula>
    </cfRule>
    <cfRule type="expression" dxfId="13837" priority="138" stopIfTrue="1">
      <formula>OR(BU26=祝色)</formula>
    </cfRule>
  </conditionalFormatting>
  <conditionalFormatting sqref="CA26:CC28">
    <cfRule type="expression" dxfId="13836" priority="139" stopIfTrue="1">
      <formula>OR(AND(WEEKDAY(CA26)=1,MONTH(CA26)&lt;&gt;MONTH(BA29)),AND(OR(CA26=祝色),MONTH(CA26)&lt;&gt;MONTH(BA29)))</formula>
    </cfRule>
    <cfRule type="expression" dxfId="13835" priority="140" stopIfTrue="1">
      <formula>MONTH(CA26)&lt;&gt;MONTH(BA29)</formula>
    </cfRule>
    <cfRule type="expression" dxfId="13834" priority="141" stopIfTrue="1">
      <formula>OR(CA26=祝色)</formula>
    </cfRule>
  </conditionalFormatting>
  <conditionalFormatting sqref="CG26:CI28">
    <cfRule type="expression" dxfId="13833" priority="142" stopIfTrue="1">
      <formula>OR(AND(WEEKDAY(CG26)=1,MONTH(CG26)&lt;&gt;MONTH(BA29)),AND(OR(CG26=祝色),MONTH(CG26)&lt;&gt;MONTH(BA29)))</formula>
    </cfRule>
    <cfRule type="expression" dxfId="13832" priority="143" stopIfTrue="1">
      <formula>MONTH(CG26)&lt;&gt;MONTH(BA29)</formula>
    </cfRule>
    <cfRule type="expression" dxfId="13831" priority="144" stopIfTrue="1">
      <formula>OR(CG26=祝色)</formula>
    </cfRule>
  </conditionalFormatting>
  <conditionalFormatting sqref="CM26:CO28">
    <cfRule type="expression" dxfId="13830" priority="145" stopIfTrue="1">
      <formula>OR(AND(WEEKDAY(CM26)=1,MONTH(CM26)&lt;&gt;MONTH(BA29)),AND(OR(CM26=祝色),MONTH(CM26)&lt;&gt;MONTH(BA29)))</formula>
    </cfRule>
    <cfRule type="expression" dxfId="13829" priority="146" stopIfTrue="1">
      <formula>MONTH(CM26)&lt;&gt;MONTH(BA29)</formula>
    </cfRule>
    <cfRule type="expression" dxfId="13828" priority="147" stopIfTrue="1">
      <formula>OR(CM26=祝色)</formula>
    </cfRule>
  </conditionalFormatting>
  <conditionalFormatting sqref="BI30:BK32">
    <cfRule type="expression" dxfId="13827" priority="128" stopIfTrue="1">
      <formula>OR(BI30=祝色)</formula>
    </cfRule>
  </conditionalFormatting>
  <conditionalFormatting sqref="BO30:BQ32">
    <cfRule type="expression" dxfId="13826" priority="127" stopIfTrue="1">
      <formula>OR(BO30=祝色)</formula>
    </cfRule>
  </conditionalFormatting>
  <conditionalFormatting sqref="CS30:CU32">
    <cfRule type="expression" dxfId="13825" priority="126" stopIfTrue="1">
      <formula>OR(CS30=祝色)</formula>
    </cfRule>
  </conditionalFormatting>
  <conditionalFormatting sqref="BU30:BW32">
    <cfRule type="expression" dxfId="13824" priority="125" stopIfTrue="1">
      <formula>OR(BU30=祝色)</formula>
    </cfRule>
  </conditionalFormatting>
  <conditionalFormatting sqref="CA30:CC32">
    <cfRule type="expression" dxfId="13823" priority="124" stopIfTrue="1">
      <formula>OR(CA30=祝色)</formula>
    </cfRule>
  </conditionalFormatting>
  <conditionalFormatting sqref="CG30:CI32">
    <cfRule type="expression" dxfId="13822" priority="123" stopIfTrue="1">
      <formula>OR(CG30=祝色)</formula>
    </cfRule>
  </conditionalFormatting>
  <conditionalFormatting sqref="CM30:CO32">
    <cfRule type="expression" dxfId="13821" priority="122" stopIfTrue="1">
      <formula>OR(CM30=祝色)</formula>
    </cfRule>
  </conditionalFormatting>
  <conditionalFormatting sqref="BI34:BK36">
    <cfRule type="expression" dxfId="13820" priority="121" stopIfTrue="1">
      <formula>OR(BI34=祝色)</formula>
    </cfRule>
  </conditionalFormatting>
  <conditionalFormatting sqref="BO34:BQ36">
    <cfRule type="expression" dxfId="13819" priority="120" stopIfTrue="1">
      <formula>OR(BO34=祝色)</formula>
    </cfRule>
  </conditionalFormatting>
  <conditionalFormatting sqref="CS34:CU36">
    <cfRule type="expression" dxfId="13818" priority="119" stopIfTrue="1">
      <formula>OR(CS34=祝色)</formula>
    </cfRule>
  </conditionalFormatting>
  <conditionalFormatting sqref="BU34:BW36">
    <cfRule type="expression" dxfId="13817" priority="118" stopIfTrue="1">
      <formula>OR(BU34=祝色)</formula>
    </cfRule>
  </conditionalFormatting>
  <conditionalFormatting sqref="CA34:CC36">
    <cfRule type="expression" dxfId="13816" priority="117" stopIfTrue="1">
      <formula>OR(CA34=祝色)</formula>
    </cfRule>
  </conditionalFormatting>
  <conditionalFormatting sqref="CG34:CI36">
    <cfRule type="expression" dxfId="13815" priority="116" stopIfTrue="1">
      <formula>OR(CG34=祝色)</formula>
    </cfRule>
  </conditionalFormatting>
  <conditionalFormatting sqref="CM34:CO36">
    <cfRule type="expression" dxfId="13814" priority="115" stopIfTrue="1">
      <formula>OR(CM34=祝色)</formula>
    </cfRule>
  </conditionalFormatting>
  <conditionalFormatting sqref="BI37:BK39">
    <cfRule type="expression" dxfId="13813" priority="114" stopIfTrue="1">
      <formula>OR(BI37=祝色)</formula>
    </cfRule>
  </conditionalFormatting>
  <conditionalFormatting sqref="BO37:BQ39">
    <cfRule type="expression" dxfId="13812" priority="113" stopIfTrue="1">
      <formula>OR(BO37=祝色)</formula>
    </cfRule>
  </conditionalFormatting>
  <conditionalFormatting sqref="CS37:CU39">
    <cfRule type="expression" dxfId="13811" priority="112" stopIfTrue="1">
      <formula>OR(CS37=祝色)</formula>
    </cfRule>
  </conditionalFormatting>
  <conditionalFormatting sqref="BU37:BW39">
    <cfRule type="expression" dxfId="13810" priority="111" stopIfTrue="1">
      <formula>OR(BU37=祝色)</formula>
    </cfRule>
  </conditionalFormatting>
  <conditionalFormatting sqref="CA37:CC39">
    <cfRule type="expression" dxfId="13809" priority="110" stopIfTrue="1">
      <formula>OR(CA37=祝色)</formula>
    </cfRule>
  </conditionalFormatting>
  <conditionalFormatting sqref="CG37:CI39">
    <cfRule type="expression" dxfId="13808" priority="109" stopIfTrue="1">
      <formula>OR(CG37=祝色)</formula>
    </cfRule>
  </conditionalFormatting>
  <conditionalFormatting sqref="CM37:CO39">
    <cfRule type="expression" dxfId="13807" priority="108" stopIfTrue="1">
      <formula>OR(CM37=祝色)</formula>
    </cfRule>
  </conditionalFormatting>
  <conditionalFormatting sqref="BI41:BK43">
    <cfRule type="expression" dxfId="13806" priority="106" stopIfTrue="1">
      <formula>OR(BI41=祝色)</formula>
    </cfRule>
  </conditionalFormatting>
  <conditionalFormatting sqref="BO41:BQ43">
    <cfRule type="expression" dxfId="13805" priority="107" stopIfTrue="1">
      <formula>OR(BO41=祝色)</formula>
    </cfRule>
  </conditionalFormatting>
  <conditionalFormatting sqref="BI45:BK47">
    <cfRule type="expression" dxfId="13804" priority="105" stopIfTrue="1">
      <formula>OR(BI45=祝色)</formula>
    </cfRule>
  </conditionalFormatting>
  <conditionalFormatting sqref="BU41:BW43">
    <cfRule type="expression" dxfId="13803" priority="104" stopIfTrue="1">
      <formula>OR(BU41=祝色)</formula>
    </cfRule>
  </conditionalFormatting>
  <conditionalFormatting sqref="CA41:CC43">
    <cfRule type="expression" dxfId="13802" priority="103" stopIfTrue="1">
      <formula>OR(CA41=祝色)</formula>
    </cfRule>
  </conditionalFormatting>
  <conditionalFormatting sqref="CG41:CI43">
    <cfRule type="expression" dxfId="13801" priority="102" stopIfTrue="1">
      <formula>OR(CG41=祝色)</formula>
    </cfRule>
  </conditionalFormatting>
  <conditionalFormatting sqref="CM41:CO43">
    <cfRule type="expression" dxfId="13800" priority="101" stopIfTrue="1">
      <formula>OR(CM41=祝色)</formula>
    </cfRule>
  </conditionalFormatting>
  <conditionalFormatting sqref="CS41:CU43">
    <cfRule type="expression" dxfId="13799" priority="100" stopIfTrue="1">
      <formula>OR(CS41=祝色)</formula>
    </cfRule>
  </conditionalFormatting>
  <conditionalFormatting sqref="BO45:BQ47">
    <cfRule type="expression" dxfId="13798" priority="99" stopIfTrue="1">
      <formula>OR(BO45=祝色)</formula>
    </cfRule>
  </conditionalFormatting>
  <conditionalFormatting sqref="AS50:AU52">
    <cfRule type="expression" dxfId="13797" priority="80" stopIfTrue="1">
      <formula>OR(AS50=祝色)</formula>
    </cfRule>
  </conditionalFormatting>
  <conditionalFormatting sqref="I50:K52">
    <cfRule type="expression" dxfId="13796" priority="81" stopIfTrue="1">
      <formula>OR(AND(WEEKDAY(I50)=1,MONTH(I50)&lt;&gt;MONTH(A53)),AND(OR(I50=祝色),MONTH(I50)&lt;&gt;MONTH(A53)))</formula>
    </cfRule>
    <cfRule type="expression" dxfId="13795" priority="82" stopIfTrue="1">
      <formula>MONTH(I50)&lt;&gt;MONTH(A53)</formula>
    </cfRule>
    <cfRule type="expression" dxfId="13794" priority="83" stopIfTrue="1">
      <formula>OR(I50=祝色)</formula>
    </cfRule>
  </conditionalFormatting>
  <conditionalFormatting sqref="O50:Q52">
    <cfRule type="expression" dxfId="13793" priority="84" stopIfTrue="1">
      <formula>OR(AND(WEEKDAY(O50)=1,MONTH(O50)&lt;&gt;MONTH(A53)),AND(OR(O50=祝色),MONTH(O50)&lt;&gt;MONTH(A53)))</formula>
    </cfRule>
    <cfRule type="expression" dxfId="13792" priority="85" stopIfTrue="1">
      <formula>MONTH(O50)&lt;&gt;MONTH(A53)</formula>
    </cfRule>
    <cfRule type="expression" dxfId="13791" priority="86" stopIfTrue="1">
      <formula>OR(O50=祝色)</formula>
    </cfRule>
  </conditionalFormatting>
  <conditionalFormatting sqref="U50:W52">
    <cfRule type="expression" dxfId="13790" priority="87" stopIfTrue="1">
      <formula>OR(AND(WEEKDAY(U50)=1,MONTH(U50)&lt;&gt;MONTH(A53)),AND(OR(U50=祝色),MONTH(U50)&lt;&gt;MONTH(A53)))</formula>
    </cfRule>
    <cfRule type="expression" dxfId="13789" priority="88" stopIfTrue="1">
      <formula>MONTH(U50)&lt;&gt;MONTH(A53)</formula>
    </cfRule>
    <cfRule type="expression" dxfId="13788" priority="89" stopIfTrue="1">
      <formula>OR(U50=祝色)</formula>
    </cfRule>
  </conditionalFormatting>
  <conditionalFormatting sqref="AA50:AC52">
    <cfRule type="expression" dxfId="13787" priority="90" stopIfTrue="1">
      <formula>OR(AND(WEEKDAY(AA50)=1,MONTH(AA50)&lt;&gt;MONTH(A53)),AND(OR(AA50=祝色),MONTH(AA50)&lt;&gt;MONTH(A53)))</formula>
    </cfRule>
    <cfRule type="expression" dxfId="13786" priority="91" stopIfTrue="1">
      <formula>MONTH(AA50)&lt;&gt;MONTH(A53)</formula>
    </cfRule>
    <cfRule type="expression" dxfId="13785" priority="92" stopIfTrue="1">
      <formula>OR(AA50=祝色)</formula>
    </cfRule>
  </conditionalFormatting>
  <conditionalFormatting sqref="AG50:AI52">
    <cfRule type="expression" dxfId="13784" priority="93" stopIfTrue="1">
      <formula>OR(AND(WEEKDAY(AG50)=1,MONTH(AG50)&lt;&gt;MONTH(A53)),AND(OR(AG50=祝色),MONTH(AG50)&lt;&gt;MONTH(A53)))</formula>
    </cfRule>
    <cfRule type="expression" dxfId="13783" priority="94" stopIfTrue="1">
      <formula>MONTH(AG50)&lt;&gt;MONTH(A53)</formula>
    </cfRule>
    <cfRule type="expression" dxfId="13782" priority="95" stopIfTrue="1">
      <formula>OR(AG50=祝色)</formula>
    </cfRule>
  </conditionalFormatting>
  <conditionalFormatting sqref="AM50:AO52">
    <cfRule type="expression" dxfId="13781" priority="96" stopIfTrue="1">
      <formula>OR(AND(WEEKDAY(AM50)=1,MONTH(AM50)&lt;&gt;MONTH(A53)),AND(OR(AM50=祝色),MONTH(AM50)&lt;&gt;MONTH(A53)))</formula>
    </cfRule>
    <cfRule type="expression" dxfId="13780" priority="97" stopIfTrue="1">
      <formula>MONTH(AM50)&lt;&gt;MONTH(A53)</formula>
    </cfRule>
    <cfRule type="expression" dxfId="13779" priority="98" stopIfTrue="1">
      <formula>OR(AM50=祝色)</formula>
    </cfRule>
  </conditionalFormatting>
  <conditionalFormatting sqref="I54:K56">
    <cfRule type="expression" dxfId="13778" priority="79" stopIfTrue="1">
      <formula>OR(I54=祝色)</formula>
    </cfRule>
  </conditionalFormatting>
  <conditionalFormatting sqref="O54:Q56">
    <cfRule type="expression" dxfId="13777" priority="78" stopIfTrue="1">
      <formula>OR(O54=祝色)</formula>
    </cfRule>
  </conditionalFormatting>
  <conditionalFormatting sqref="AS54:AU56">
    <cfRule type="expression" dxfId="13776" priority="77" stopIfTrue="1">
      <formula>OR(AS54=祝色)</formula>
    </cfRule>
  </conditionalFormatting>
  <conditionalFormatting sqref="U54:W56">
    <cfRule type="expression" dxfId="13775" priority="76" stopIfTrue="1">
      <formula>OR(U54=祝色)</formula>
    </cfRule>
  </conditionalFormatting>
  <conditionalFormatting sqref="AA54:AC56">
    <cfRule type="expression" dxfId="13774" priority="75" stopIfTrue="1">
      <formula>OR(AA54=祝色)</formula>
    </cfRule>
  </conditionalFormatting>
  <conditionalFormatting sqref="AG54:AI56">
    <cfRule type="expression" dxfId="13773" priority="74" stopIfTrue="1">
      <formula>OR(AG54=祝色)</formula>
    </cfRule>
  </conditionalFormatting>
  <conditionalFormatting sqref="AM54:AO56">
    <cfRule type="expression" dxfId="13772" priority="73" stopIfTrue="1">
      <formula>OR(AM54=祝色)</formula>
    </cfRule>
  </conditionalFormatting>
  <conditionalFormatting sqref="I58:K60">
    <cfRule type="expression" dxfId="13771" priority="72" stopIfTrue="1">
      <formula>OR(I58=祝色)</formula>
    </cfRule>
  </conditionalFormatting>
  <conditionalFormatting sqref="O58:Q60">
    <cfRule type="expression" dxfId="13770" priority="71" stopIfTrue="1">
      <formula>OR(O58=祝色)</formula>
    </cfRule>
  </conditionalFormatting>
  <conditionalFormatting sqref="AS58:AU60">
    <cfRule type="expression" dxfId="13769" priority="70" stopIfTrue="1">
      <formula>OR(AS58=祝色)</formula>
    </cfRule>
  </conditionalFormatting>
  <conditionalFormatting sqref="U58:W60">
    <cfRule type="expression" dxfId="13768" priority="69" stopIfTrue="1">
      <formula>OR(U58=祝色)</formula>
    </cfRule>
  </conditionalFormatting>
  <conditionalFormatting sqref="AA58:AC60">
    <cfRule type="expression" dxfId="13767" priority="68" stopIfTrue="1">
      <formula>OR(AA58=祝色)</formula>
    </cfRule>
  </conditionalFormatting>
  <conditionalFormatting sqref="AG58:AI60">
    <cfRule type="expression" dxfId="13766" priority="67" stopIfTrue="1">
      <formula>OR(AG58=祝色)</formula>
    </cfRule>
  </conditionalFormatting>
  <conditionalFormatting sqref="AM58:AO60">
    <cfRule type="expression" dxfId="13765" priority="66" stopIfTrue="1">
      <formula>OR(AM58=祝色)</formula>
    </cfRule>
  </conditionalFormatting>
  <conditionalFormatting sqref="I61:K63">
    <cfRule type="expression" dxfId="13764" priority="65" stopIfTrue="1">
      <formula>OR(I61=祝色)</formula>
    </cfRule>
  </conditionalFormatting>
  <conditionalFormatting sqref="O61:Q63">
    <cfRule type="expression" dxfId="13763" priority="64" stopIfTrue="1">
      <formula>OR(O61=祝色)</formula>
    </cfRule>
  </conditionalFormatting>
  <conditionalFormatting sqref="AS61:AU63">
    <cfRule type="expression" dxfId="13762" priority="63" stopIfTrue="1">
      <formula>OR(AS61=祝色)</formula>
    </cfRule>
  </conditionalFormatting>
  <conditionalFormatting sqref="U61:W63">
    <cfRule type="expression" dxfId="13761" priority="62" stopIfTrue="1">
      <formula>OR(U61=祝色)</formula>
    </cfRule>
  </conditionalFormatting>
  <conditionalFormatting sqref="AA61:AC63">
    <cfRule type="expression" dxfId="13760" priority="61" stopIfTrue="1">
      <formula>OR(AA61=祝色)</formula>
    </cfRule>
  </conditionalFormatting>
  <conditionalFormatting sqref="AG61:AI63">
    <cfRule type="expression" dxfId="13759" priority="60" stopIfTrue="1">
      <formula>OR(AG61=祝色)</formula>
    </cfRule>
  </conditionalFormatting>
  <conditionalFormatting sqref="AM61:AO63">
    <cfRule type="expression" dxfId="13758" priority="59" stopIfTrue="1">
      <formula>OR(AM61=祝色)</formula>
    </cfRule>
  </conditionalFormatting>
  <conditionalFormatting sqref="I65:K67">
    <cfRule type="expression" dxfId="13757" priority="57" stopIfTrue="1">
      <formula>OR(I65=祝色)</formula>
    </cfRule>
  </conditionalFormatting>
  <conditionalFormatting sqref="O65:Q67">
    <cfRule type="expression" dxfId="13756" priority="58" stopIfTrue="1">
      <formula>OR(O65=祝色)</formula>
    </cfRule>
  </conditionalFormatting>
  <conditionalFormatting sqref="I69:K71">
    <cfRule type="expression" dxfId="13755" priority="56" stopIfTrue="1">
      <formula>OR(I69=祝色)</formula>
    </cfRule>
  </conditionalFormatting>
  <conditionalFormatting sqref="U65:W67">
    <cfRule type="expression" dxfId="13754" priority="55" stopIfTrue="1">
      <formula>OR(U65=祝色)</formula>
    </cfRule>
  </conditionalFormatting>
  <conditionalFormatting sqref="AA65:AC67">
    <cfRule type="expression" dxfId="13753" priority="54" stopIfTrue="1">
      <formula>OR(AA65=祝色)</formula>
    </cfRule>
  </conditionalFormatting>
  <conditionalFormatting sqref="AG65:AI67">
    <cfRule type="expression" dxfId="13752" priority="53" stopIfTrue="1">
      <formula>OR(AG65=祝色)</formula>
    </cfRule>
  </conditionalFormatting>
  <conditionalFormatting sqref="AM65:AO67">
    <cfRule type="expression" dxfId="13751" priority="52" stopIfTrue="1">
      <formula>OR(AM65=祝色)</formula>
    </cfRule>
  </conditionalFormatting>
  <conditionalFormatting sqref="AS65:AU67">
    <cfRule type="expression" dxfId="13750" priority="51" stopIfTrue="1">
      <formula>OR(AS65=祝色)</formula>
    </cfRule>
  </conditionalFormatting>
  <conditionalFormatting sqref="O69:Q71">
    <cfRule type="expression" dxfId="13749" priority="50" stopIfTrue="1">
      <formula>OR(O69=祝色)</formula>
    </cfRule>
  </conditionalFormatting>
  <conditionalFormatting sqref="CS50:CU52">
    <cfRule type="expression" dxfId="13748" priority="31" stopIfTrue="1">
      <formula>OR(CS50=祝色)</formula>
    </cfRule>
  </conditionalFormatting>
  <conditionalFormatting sqref="BI50:BK52">
    <cfRule type="expression" dxfId="13747" priority="32" stopIfTrue="1">
      <formula>OR(AND(WEEKDAY(BI50)=1,MONTH(BI50)&lt;&gt;MONTH(BA53)),AND(OR(BI50=祝色),MONTH(BI50)&lt;&gt;MONTH(BA53)))</formula>
    </cfRule>
    <cfRule type="expression" dxfId="13746" priority="33" stopIfTrue="1">
      <formula>MONTH(BI50)&lt;&gt;MONTH(BA53)</formula>
    </cfRule>
    <cfRule type="expression" dxfId="13745" priority="34" stopIfTrue="1">
      <formula>OR(BI50=祝色)</formula>
    </cfRule>
  </conditionalFormatting>
  <conditionalFormatting sqref="BO50:BQ52">
    <cfRule type="expression" dxfId="13744" priority="35" stopIfTrue="1">
      <formula>OR(AND(WEEKDAY(BO50)=1,MONTH(BO50)&lt;&gt;MONTH(BA53)),AND(OR(BO50=祝色),MONTH(BO50)&lt;&gt;MONTH(BA53)))</formula>
    </cfRule>
    <cfRule type="expression" dxfId="13743" priority="36" stopIfTrue="1">
      <formula>MONTH(BO50)&lt;&gt;MONTH(BA53)</formula>
    </cfRule>
    <cfRule type="expression" dxfId="13742" priority="37" stopIfTrue="1">
      <formula>OR(BO50=祝色)</formula>
    </cfRule>
  </conditionalFormatting>
  <conditionalFormatting sqref="BU50:BW52">
    <cfRule type="expression" dxfId="13741" priority="38" stopIfTrue="1">
      <formula>OR(AND(WEEKDAY(BU50)=1,MONTH(BU50)&lt;&gt;MONTH(BA53)),AND(OR(BU50=祝色),MONTH(BU50)&lt;&gt;MONTH(BA53)))</formula>
    </cfRule>
    <cfRule type="expression" dxfId="13740" priority="39" stopIfTrue="1">
      <formula>MONTH(BU50)&lt;&gt;MONTH(BA53)</formula>
    </cfRule>
    <cfRule type="expression" dxfId="13739" priority="40" stopIfTrue="1">
      <formula>OR(BU50=祝色)</formula>
    </cfRule>
  </conditionalFormatting>
  <conditionalFormatting sqref="CA50:CC52">
    <cfRule type="expression" dxfId="13738" priority="41" stopIfTrue="1">
      <formula>OR(AND(WEEKDAY(CA50)=1,MONTH(CA50)&lt;&gt;MONTH(BA53)),AND(OR(CA50=祝色),MONTH(CA50)&lt;&gt;MONTH(BA53)))</formula>
    </cfRule>
    <cfRule type="expression" dxfId="13737" priority="42" stopIfTrue="1">
      <formula>MONTH(CA50)&lt;&gt;MONTH(BA53)</formula>
    </cfRule>
    <cfRule type="expression" dxfId="13736" priority="43" stopIfTrue="1">
      <formula>OR(CA50=祝色)</formula>
    </cfRule>
  </conditionalFormatting>
  <conditionalFormatting sqref="CG50:CI52">
    <cfRule type="expression" dxfId="13735" priority="44" stopIfTrue="1">
      <formula>OR(AND(WEEKDAY(CG50)=1,MONTH(CG50)&lt;&gt;MONTH(BA53)),AND(OR(CG50=祝色),MONTH(CG50)&lt;&gt;MONTH(BA53)))</formula>
    </cfRule>
    <cfRule type="expression" dxfId="13734" priority="45" stopIfTrue="1">
      <formula>MONTH(CG50)&lt;&gt;MONTH(BA53)</formula>
    </cfRule>
    <cfRule type="expression" dxfId="13733" priority="46" stopIfTrue="1">
      <formula>OR(CG50=祝色)</formula>
    </cfRule>
  </conditionalFormatting>
  <conditionalFormatting sqref="CM50:CO52">
    <cfRule type="expression" dxfId="13732" priority="47" stopIfTrue="1">
      <formula>OR(AND(WEEKDAY(CM50)=1,MONTH(CM50)&lt;&gt;MONTH(BA53)),AND(OR(CM50=祝色),MONTH(CM50)&lt;&gt;MONTH(BA53)))</formula>
    </cfRule>
    <cfRule type="expression" dxfId="13731" priority="48" stopIfTrue="1">
      <formula>MONTH(CM50)&lt;&gt;MONTH(BA53)</formula>
    </cfRule>
    <cfRule type="expression" dxfId="13730" priority="49" stopIfTrue="1">
      <formula>OR(CM50=祝色)</formula>
    </cfRule>
  </conditionalFormatting>
  <conditionalFormatting sqref="BI54:BK56">
    <cfRule type="expression" dxfId="13729" priority="30" stopIfTrue="1">
      <formula>OR(BI54=祝色)</formula>
    </cfRule>
  </conditionalFormatting>
  <conditionalFormatting sqref="BO54:BQ56">
    <cfRule type="expression" dxfId="13728" priority="29" stopIfTrue="1">
      <formula>OR(BO54=祝色)</formula>
    </cfRule>
  </conditionalFormatting>
  <conditionalFormatting sqref="CS54:CU56">
    <cfRule type="expression" dxfId="13727" priority="28" stopIfTrue="1">
      <formula>OR(CS54=祝色)</formula>
    </cfRule>
  </conditionalFormatting>
  <conditionalFormatting sqref="BU54:BW56">
    <cfRule type="expression" dxfId="13726" priority="27" stopIfTrue="1">
      <formula>OR(BU54=祝色)</formula>
    </cfRule>
  </conditionalFormatting>
  <conditionalFormatting sqref="CA54:CC56">
    <cfRule type="expression" dxfId="13725" priority="26" stopIfTrue="1">
      <formula>OR(CA54=祝色)</formula>
    </cfRule>
  </conditionalFormatting>
  <conditionalFormatting sqref="CG54:CI56">
    <cfRule type="expression" dxfId="13724" priority="25" stopIfTrue="1">
      <formula>OR(CG54=祝色)</formula>
    </cfRule>
  </conditionalFormatting>
  <conditionalFormatting sqref="CM54:CO56">
    <cfRule type="expression" dxfId="13723" priority="24" stopIfTrue="1">
      <formula>OR(CM54=祝色)</formula>
    </cfRule>
  </conditionalFormatting>
  <conditionalFormatting sqref="BI58:BK60">
    <cfRule type="expression" dxfId="13722" priority="23" stopIfTrue="1">
      <formula>OR(BI58=祝色)</formula>
    </cfRule>
  </conditionalFormatting>
  <conditionalFormatting sqref="BO58:BQ60">
    <cfRule type="expression" dxfId="13721" priority="22" stopIfTrue="1">
      <formula>OR(BO58=祝色)</formula>
    </cfRule>
  </conditionalFormatting>
  <conditionalFormatting sqref="CS58:CU60">
    <cfRule type="expression" dxfId="13720" priority="21" stopIfTrue="1">
      <formula>OR(CS58=祝色)</formula>
    </cfRule>
  </conditionalFormatting>
  <conditionalFormatting sqref="BU58:BW60">
    <cfRule type="expression" dxfId="13719" priority="20" stopIfTrue="1">
      <formula>OR(BU58=祝色)</formula>
    </cfRule>
  </conditionalFormatting>
  <conditionalFormatting sqref="CA58:CC60">
    <cfRule type="expression" dxfId="13718" priority="19" stopIfTrue="1">
      <formula>OR(CA58=祝色)</formula>
    </cfRule>
  </conditionalFormatting>
  <conditionalFormatting sqref="CG58:CI60">
    <cfRule type="expression" dxfId="13717" priority="18" stopIfTrue="1">
      <formula>OR(CG58=祝色)</formula>
    </cfRule>
  </conditionalFormatting>
  <conditionalFormatting sqref="CM58:CO60">
    <cfRule type="expression" dxfId="13716" priority="17" stopIfTrue="1">
      <formula>OR(CM58=祝色)</formula>
    </cfRule>
  </conditionalFormatting>
  <conditionalFormatting sqref="BI61:BK63">
    <cfRule type="expression" dxfId="13715" priority="16" stopIfTrue="1">
      <formula>OR(BI61=祝色)</formula>
    </cfRule>
  </conditionalFormatting>
  <conditionalFormatting sqref="BO61:BQ63">
    <cfRule type="expression" dxfId="13714" priority="15" stopIfTrue="1">
      <formula>OR(BO61=祝色)</formula>
    </cfRule>
  </conditionalFormatting>
  <conditionalFormatting sqref="CS61:CU63">
    <cfRule type="expression" dxfId="13713" priority="14" stopIfTrue="1">
      <formula>OR(CS61=祝色)</formula>
    </cfRule>
  </conditionalFormatting>
  <conditionalFormatting sqref="BU61:BW63">
    <cfRule type="expression" dxfId="13712" priority="13" stopIfTrue="1">
      <formula>OR(BU61=祝色)</formula>
    </cfRule>
  </conditionalFormatting>
  <conditionalFormatting sqref="CA61:CC63">
    <cfRule type="expression" dxfId="13711" priority="12" stopIfTrue="1">
      <formula>OR(CA61=祝色)</formula>
    </cfRule>
  </conditionalFormatting>
  <conditionalFormatting sqref="CG61:CI63">
    <cfRule type="expression" dxfId="13710" priority="11" stopIfTrue="1">
      <formula>OR(CG61=祝色)</formula>
    </cfRule>
  </conditionalFormatting>
  <conditionalFormatting sqref="CM61:CO63">
    <cfRule type="expression" dxfId="13709" priority="10" stopIfTrue="1">
      <formula>OR(CM61=祝色)</formula>
    </cfRule>
  </conditionalFormatting>
  <conditionalFormatting sqref="BI65:BK67">
    <cfRule type="expression" dxfId="13708" priority="8" stopIfTrue="1">
      <formula>OR(BI65=祝色)</formula>
    </cfRule>
  </conditionalFormatting>
  <conditionalFormatting sqref="BO65:BQ67">
    <cfRule type="expression" dxfId="13707" priority="9" stopIfTrue="1">
      <formula>OR(BO65=祝色)</formula>
    </cfRule>
  </conditionalFormatting>
  <conditionalFormatting sqref="BI69:BK71">
    <cfRule type="expression" dxfId="13706" priority="7" stopIfTrue="1">
      <formula>OR(BI69=祝色)</formula>
    </cfRule>
  </conditionalFormatting>
  <conditionalFormatting sqref="BU65:BW67">
    <cfRule type="expression" dxfId="13705" priority="6" stopIfTrue="1">
      <formula>OR(BU65=祝色)</formula>
    </cfRule>
  </conditionalFormatting>
  <conditionalFormatting sqref="CA65:CC67">
    <cfRule type="expression" dxfId="13704" priority="5" stopIfTrue="1">
      <formula>OR(CA65=祝色)</formula>
    </cfRule>
  </conditionalFormatting>
  <conditionalFormatting sqref="CG65:CI67">
    <cfRule type="expression" dxfId="13703" priority="4" stopIfTrue="1">
      <formula>OR(CG65=祝色)</formula>
    </cfRule>
  </conditionalFormatting>
  <conditionalFormatting sqref="CM65:CO67">
    <cfRule type="expression" dxfId="13702" priority="3" stopIfTrue="1">
      <formula>OR(CM65=祝色)</formula>
    </cfRule>
  </conditionalFormatting>
  <conditionalFormatting sqref="CS65:CU67">
    <cfRule type="expression" dxfId="13701" priority="2" stopIfTrue="1">
      <formula>OR(CS65=祝色)</formula>
    </cfRule>
  </conditionalFormatting>
  <conditionalFormatting sqref="BO69:BQ71">
    <cfRule type="expression" dxfId="13700"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CX71"/>
  <sheetViews>
    <sheetView zoomScale="25" zoomScaleNormal="25" workbookViewId="0">
      <selection activeCell="AZ2" sqref="AZ2"/>
    </sheetView>
  </sheetViews>
  <sheetFormatPr defaultRowHeight="13.5"/>
  <cols>
    <col min="1" max="4" width="2.375" customWidth="1"/>
    <col min="5" max="6" width="2" customWidth="1"/>
    <col min="7" max="8" width="2.125" customWidth="1"/>
    <col min="9" max="11" width="4.25" customWidth="1"/>
    <col min="12" max="13" width="7.125" customWidth="1"/>
    <col min="14" max="14" width="6.875" customWidth="1"/>
    <col min="15" max="17" width="4.25" customWidth="1"/>
    <col min="18" max="19" width="7.125" customWidth="1"/>
    <col min="20" max="20" width="6.875" customWidth="1"/>
    <col min="21" max="23" width="4.25" customWidth="1"/>
    <col min="24" max="25" width="7.125" customWidth="1"/>
    <col min="26" max="26" width="6.875" customWidth="1"/>
    <col min="27" max="29" width="4.25" customWidth="1"/>
    <col min="30" max="31" width="7.125" customWidth="1"/>
    <col min="32" max="32" width="6.875" customWidth="1"/>
    <col min="33" max="35" width="4.25" customWidth="1"/>
    <col min="36" max="37" width="7.125" customWidth="1"/>
    <col min="38" max="38" width="6.875" customWidth="1"/>
    <col min="39" max="41" width="4.25" customWidth="1"/>
    <col min="42" max="43" width="7.125" customWidth="1"/>
    <col min="44" max="44" width="6.875" customWidth="1"/>
    <col min="45" max="47" width="4.25" customWidth="1"/>
    <col min="48" max="49" width="7.125" customWidth="1"/>
    <col min="50" max="50" width="6.875" customWidth="1"/>
    <col min="51" max="52" width="7.625" customWidth="1"/>
    <col min="53" max="56" width="2.375" customWidth="1"/>
    <col min="57" max="58" width="2" customWidth="1"/>
    <col min="59" max="60" width="2.125" customWidth="1"/>
    <col min="61" max="63" width="4.25" customWidth="1"/>
    <col min="64" max="65" width="7.125" customWidth="1"/>
    <col min="66" max="66" width="6.875" customWidth="1"/>
    <col min="67" max="69" width="4.25" customWidth="1"/>
    <col min="70" max="71" width="7.125" customWidth="1"/>
    <col min="72" max="72" width="6.875" customWidth="1"/>
    <col min="73" max="75" width="4.25" customWidth="1"/>
    <col min="76" max="77" width="7.125" customWidth="1"/>
    <col min="78" max="78" width="6.875" customWidth="1"/>
    <col min="79" max="81" width="4.25" customWidth="1"/>
    <col min="82" max="83" width="7.125" customWidth="1"/>
    <col min="84" max="84" width="6.875" customWidth="1"/>
    <col min="85" max="87" width="4.25" customWidth="1"/>
    <col min="88" max="89" width="7.125" customWidth="1"/>
    <col min="90" max="90" width="6.875" customWidth="1"/>
    <col min="91" max="93" width="4.25" customWidth="1"/>
    <col min="94" max="95" width="7.125" customWidth="1"/>
    <col min="96" max="96" width="6.875" customWidth="1"/>
    <col min="97" max="99" width="4.25" customWidth="1"/>
    <col min="100" max="101" width="7.125" customWidth="1"/>
    <col min="102" max="102" width="6.875" customWidth="1"/>
  </cols>
  <sheetData>
    <row r="1" spans="1:102" ht="25.5" customHeight="1">
      <c r="A1" s="1102">
        <f>A5</f>
        <v>46296</v>
      </c>
      <c r="B1" s="1103"/>
      <c r="C1" s="1103"/>
      <c r="D1" s="1103"/>
      <c r="E1" s="1103"/>
      <c r="F1" s="1103"/>
      <c r="G1" s="1103"/>
      <c r="H1" s="1104"/>
      <c r="I1" s="1111" t="s">
        <v>226</v>
      </c>
      <c r="J1" s="1111"/>
      <c r="K1" s="1111"/>
      <c r="L1" s="128" t="s">
        <v>425</v>
      </c>
      <c r="M1" s="91"/>
      <c r="N1" s="92"/>
      <c r="O1" s="1112" t="s">
        <v>282</v>
      </c>
      <c r="P1" s="1113"/>
      <c r="Q1" s="1113"/>
      <c r="R1" s="137" t="s">
        <v>427</v>
      </c>
      <c r="S1" s="105"/>
      <c r="T1" s="106"/>
      <c r="U1" s="1114" t="s">
        <v>52</v>
      </c>
      <c r="V1" s="1115"/>
      <c r="W1" s="1115"/>
      <c r="X1" s="129" t="s">
        <v>452</v>
      </c>
      <c r="Y1" s="107"/>
      <c r="Z1" s="108"/>
      <c r="AA1" s="1112" t="s">
        <v>48</v>
      </c>
      <c r="AB1" s="1113"/>
      <c r="AC1" s="1113"/>
      <c r="AD1" s="137" t="s">
        <v>453</v>
      </c>
      <c r="AE1" s="105"/>
      <c r="AF1" s="106"/>
      <c r="AG1" s="1114" t="s">
        <v>49</v>
      </c>
      <c r="AH1" s="1115"/>
      <c r="AI1" s="1115"/>
      <c r="AJ1" s="129" t="s">
        <v>433</v>
      </c>
      <c r="AK1" s="107"/>
      <c r="AL1" s="108"/>
      <c r="AM1" s="1112" t="s">
        <v>50</v>
      </c>
      <c r="AN1" s="1113"/>
      <c r="AO1" s="1113"/>
      <c r="AP1" s="137" t="s">
        <v>454</v>
      </c>
      <c r="AQ1" s="105"/>
      <c r="AR1" s="106"/>
      <c r="AS1" s="1125" t="s">
        <v>53</v>
      </c>
      <c r="AT1" s="1126"/>
      <c r="AU1" s="1126"/>
      <c r="AV1" s="130" t="s">
        <v>436</v>
      </c>
      <c r="AW1" s="93"/>
      <c r="AX1" s="94"/>
      <c r="BA1" s="1102">
        <f>BA5</f>
        <v>46204</v>
      </c>
      <c r="BB1" s="1103"/>
      <c r="BC1" s="1103"/>
      <c r="BD1" s="1103"/>
      <c r="BE1" s="1103"/>
      <c r="BF1" s="1103"/>
      <c r="BG1" s="1103"/>
      <c r="BH1" s="1104"/>
      <c r="BI1" s="1111" t="s">
        <v>226</v>
      </c>
      <c r="BJ1" s="1111"/>
      <c r="BK1" s="1111"/>
      <c r="BL1" s="128" t="s">
        <v>425</v>
      </c>
      <c r="BM1" s="91"/>
      <c r="BN1" s="92"/>
      <c r="BO1" s="1112" t="s">
        <v>282</v>
      </c>
      <c r="BP1" s="1113"/>
      <c r="BQ1" s="1113"/>
      <c r="BR1" s="137" t="s">
        <v>427</v>
      </c>
      <c r="BS1" s="105"/>
      <c r="BT1" s="106"/>
      <c r="BU1" s="1114" t="s">
        <v>52</v>
      </c>
      <c r="BV1" s="1115"/>
      <c r="BW1" s="1115"/>
      <c r="BX1" s="129" t="s">
        <v>452</v>
      </c>
      <c r="BY1" s="107"/>
      <c r="BZ1" s="108"/>
      <c r="CA1" s="1112" t="s">
        <v>48</v>
      </c>
      <c r="CB1" s="1113"/>
      <c r="CC1" s="1113"/>
      <c r="CD1" s="137" t="s">
        <v>453</v>
      </c>
      <c r="CE1" s="105"/>
      <c r="CF1" s="106"/>
      <c r="CG1" s="1114" t="s">
        <v>49</v>
      </c>
      <c r="CH1" s="1115"/>
      <c r="CI1" s="1115"/>
      <c r="CJ1" s="129" t="s">
        <v>433</v>
      </c>
      <c r="CK1" s="107"/>
      <c r="CL1" s="108"/>
      <c r="CM1" s="1112" t="s">
        <v>50</v>
      </c>
      <c r="CN1" s="1113"/>
      <c r="CO1" s="1113"/>
      <c r="CP1" s="137" t="s">
        <v>454</v>
      </c>
      <c r="CQ1" s="105"/>
      <c r="CR1" s="106"/>
      <c r="CS1" s="1125" t="s">
        <v>53</v>
      </c>
      <c r="CT1" s="1126"/>
      <c r="CU1" s="1126"/>
      <c r="CV1" s="130" t="s">
        <v>436</v>
      </c>
      <c r="CW1" s="93"/>
      <c r="CX1" s="94"/>
    </row>
    <row r="2" spans="1:102" ht="21.75" customHeight="1">
      <c r="A2" s="1105"/>
      <c r="B2" s="1106"/>
      <c r="C2" s="1106"/>
      <c r="D2" s="1106"/>
      <c r="E2" s="1106"/>
      <c r="F2" s="1106"/>
      <c r="G2" s="1106"/>
      <c r="H2" s="1107"/>
      <c r="I2" s="1116">
        <f>IF(WEEKDAY(A5)=1,A5,(IF(WEEKDAY(A5)=2,A5-1,(IF(WEEKDAY(A5)=3,A5-2,(IF(WEEKDAY(A5)=4,A5-3,(IF(WEEKDAY(A5)=5,A5-4,IF(WEEKDAY(A5)=6,A5-5,A5-6))))))))))</f>
        <v>46292</v>
      </c>
      <c r="J2" s="1116"/>
      <c r="K2" s="1116"/>
      <c r="L2" s="1117" t="str">
        <f>IF(DAY(I2)=1,"","/"&amp;MONTH(I2)&amp;"月")</f>
        <v>/9月</v>
      </c>
      <c r="M2" s="1117"/>
      <c r="N2" s="1118"/>
      <c r="O2" s="1121">
        <f>I2+1</f>
        <v>46293</v>
      </c>
      <c r="P2" s="1122"/>
      <c r="Q2" s="1122"/>
      <c r="U2" s="1121">
        <f>O2+1</f>
        <v>46294</v>
      </c>
      <c r="V2" s="1122"/>
      <c r="W2" s="1122"/>
      <c r="X2" s="72"/>
      <c r="Y2" s="22"/>
      <c r="Z2" s="23"/>
      <c r="AA2" s="1121">
        <f>U2+1</f>
        <v>46295</v>
      </c>
      <c r="AB2" s="1122"/>
      <c r="AC2" s="1122"/>
      <c r="AD2" s="72"/>
      <c r="AE2" s="22"/>
      <c r="AF2" s="23"/>
      <c r="AG2" s="1121">
        <f>AA2+1</f>
        <v>46296</v>
      </c>
      <c r="AH2" s="1122"/>
      <c r="AI2" s="1122"/>
      <c r="AJ2" s="72"/>
      <c r="AK2" s="22"/>
      <c r="AL2" s="23"/>
      <c r="AM2" s="1121">
        <f>AG2+1</f>
        <v>46297</v>
      </c>
      <c r="AN2" s="1122"/>
      <c r="AO2" s="1122"/>
      <c r="AP2" s="72"/>
      <c r="AQ2" s="22"/>
      <c r="AR2" s="23"/>
      <c r="AS2" s="1127">
        <f>AM2+1</f>
        <v>46298</v>
      </c>
      <c r="AT2" s="1128"/>
      <c r="AU2" s="1128"/>
      <c r="AV2" s="73"/>
      <c r="AW2" s="22"/>
      <c r="AX2" s="23"/>
      <c r="BA2" s="1105"/>
      <c r="BB2" s="1106"/>
      <c r="BC2" s="1106"/>
      <c r="BD2" s="1106"/>
      <c r="BE2" s="1106"/>
      <c r="BF2" s="1106"/>
      <c r="BG2" s="1106"/>
      <c r="BH2" s="1107"/>
      <c r="BI2" s="1116">
        <f>IF(WEEKDAY(BA5)=1,BA5,(IF(WEEKDAY(BA5)=2,BA5-1,(IF(WEEKDAY(BA5)=3,BA5-2,(IF(WEEKDAY(BA5)=4,BA5-3,(IF(WEEKDAY(BA5)=5,BA5-4,IF(WEEKDAY(BA5)=6,BA5-5,BA5-6))))))))))</f>
        <v>46201</v>
      </c>
      <c r="BJ2" s="1116"/>
      <c r="BK2" s="1116"/>
      <c r="BL2" s="1117" t="str">
        <f>IF(DAY(BI2)=1,"","/"&amp;MONTH(BI2)&amp;"月")</f>
        <v>/6月</v>
      </c>
      <c r="BM2" s="1117"/>
      <c r="BN2" s="1118"/>
      <c r="BO2" s="1121">
        <f>BI2+1</f>
        <v>46202</v>
      </c>
      <c r="BP2" s="1122"/>
      <c r="BQ2" s="1122"/>
      <c r="BU2" s="1121">
        <f>BO2+1</f>
        <v>46203</v>
      </c>
      <c r="BV2" s="1122"/>
      <c r="BW2" s="1122"/>
      <c r="BX2" s="72"/>
      <c r="BY2" s="22"/>
      <c r="BZ2" s="23"/>
      <c r="CA2" s="1121">
        <f>BU2+1</f>
        <v>46204</v>
      </c>
      <c r="CB2" s="1122"/>
      <c r="CC2" s="1122"/>
      <c r="CD2" s="72"/>
      <c r="CE2" s="22"/>
      <c r="CF2" s="23"/>
      <c r="CG2" s="1121">
        <f>CA2+1</f>
        <v>46205</v>
      </c>
      <c r="CH2" s="1122"/>
      <c r="CI2" s="1122"/>
      <c r="CJ2" s="72"/>
      <c r="CK2" s="22"/>
      <c r="CL2" s="23"/>
      <c r="CM2" s="1121">
        <f>CG2+1</f>
        <v>46206</v>
      </c>
      <c r="CN2" s="1122"/>
      <c r="CO2" s="1122"/>
      <c r="CP2" s="72"/>
      <c r="CQ2" s="22"/>
      <c r="CR2" s="23"/>
      <c r="CS2" s="1127">
        <f>CM2+1</f>
        <v>46207</v>
      </c>
      <c r="CT2" s="1128"/>
      <c r="CU2" s="1128"/>
      <c r="CV2" s="73"/>
      <c r="CW2" s="22"/>
      <c r="CX2" s="23"/>
    </row>
    <row r="3" spans="1:102" ht="21.75" customHeight="1">
      <c r="A3" s="1105"/>
      <c r="B3" s="1106"/>
      <c r="C3" s="1106"/>
      <c r="D3" s="1106"/>
      <c r="E3" s="1106"/>
      <c r="F3" s="1106"/>
      <c r="G3" s="1106"/>
      <c r="H3" s="1107"/>
      <c r="I3" s="1116"/>
      <c r="J3" s="1116"/>
      <c r="K3" s="1116"/>
      <c r="L3" s="1119"/>
      <c r="M3" s="1119"/>
      <c r="N3" s="1120"/>
      <c r="O3" s="1123"/>
      <c r="P3" s="1124"/>
      <c r="Q3" s="1124"/>
      <c r="U3" s="1123"/>
      <c r="V3" s="1124"/>
      <c r="W3" s="1124"/>
      <c r="X3" s="74"/>
      <c r="Z3" s="19"/>
      <c r="AA3" s="1123"/>
      <c r="AB3" s="1124"/>
      <c r="AC3" s="1124"/>
      <c r="AD3" s="74"/>
      <c r="AF3" s="19"/>
      <c r="AG3" s="1123"/>
      <c r="AH3" s="1124"/>
      <c r="AI3" s="1124"/>
      <c r="AJ3" s="74"/>
      <c r="AL3" s="19"/>
      <c r="AM3" s="1123"/>
      <c r="AN3" s="1124"/>
      <c r="AO3" s="1124"/>
      <c r="AP3" s="74"/>
      <c r="AR3" s="19"/>
      <c r="AS3" s="1129"/>
      <c r="AT3" s="1130"/>
      <c r="AU3" s="1130"/>
      <c r="AV3" s="75"/>
      <c r="AX3" s="19"/>
      <c r="BA3" s="1105"/>
      <c r="BB3" s="1106"/>
      <c r="BC3" s="1106"/>
      <c r="BD3" s="1106"/>
      <c r="BE3" s="1106"/>
      <c r="BF3" s="1106"/>
      <c r="BG3" s="1106"/>
      <c r="BH3" s="1107"/>
      <c r="BI3" s="1116"/>
      <c r="BJ3" s="1116"/>
      <c r="BK3" s="1116"/>
      <c r="BL3" s="1119"/>
      <c r="BM3" s="1119"/>
      <c r="BN3" s="1120"/>
      <c r="BO3" s="1123"/>
      <c r="BP3" s="1124"/>
      <c r="BQ3" s="1124"/>
      <c r="BU3" s="1123"/>
      <c r="BV3" s="1124"/>
      <c r="BW3" s="1124"/>
      <c r="BX3" s="74"/>
      <c r="BZ3" s="19"/>
      <c r="CA3" s="1123"/>
      <c r="CB3" s="1124"/>
      <c r="CC3" s="1124"/>
      <c r="CD3" s="74"/>
      <c r="CF3" s="19"/>
      <c r="CG3" s="1123"/>
      <c r="CH3" s="1124"/>
      <c r="CI3" s="1124"/>
      <c r="CJ3" s="74"/>
      <c r="CL3" s="19"/>
      <c r="CM3" s="1123"/>
      <c r="CN3" s="1124"/>
      <c r="CO3" s="1124"/>
      <c r="CP3" s="74"/>
      <c r="CR3" s="19"/>
      <c r="CS3" s="1129"/>
      <c r="CT3" s="1130"/>
      <c r="CU3" s="1130"/>
      <c r="CV3" s="75"/>
      <c r="CX3" s="19"/>
    </row>
    <row r="4" spans="1:102" ht="23.25" customHeight="1" thickBot="1">
      <c r="A4" s="1108"/>
      <c r="B4" s="1109"/>
      <c r="C4" s="1109"/>
      <c r="D4" s="1109"/>
      <c r="E4" s="1109"/>
      <c r="F4" s="1109"/>
      <c r="G4" s="1109"/>
      <c r="H4" s="1110"/>
      <c r="I4" s="1116"/>
      <c r="J4" s="1116"/>
      <c r="K4" s="1116"/>
      <c r="L4" s="1119"/>
      <c r="M4" s="1119"/>
      <c r="N4" s="1120"/>
      <c r="O4" s="1123"/>
      <c r="P4" s="1124"/>
      <c r="Q4" s="1124"/>
      <c r="U4" s="1123"/>
      <c r="V4" s="1124"/>
      <c r="W4" s="1124"/>
      <c r="X4" s="74"/>
      <c r="Z4" s="19"/>
      <c r="AA4" s="1123"/>
      <c r="AB4" s="1124"/>
      <c r="AC4" s="1124"/>
      <c r="AD4" s="74"/>
      <c r="AF4" s="19"/>
      <c r="AG4" s="1123"/>
      <c r="AH4" s="1124"/>
      <c r="AI4" s="1124"/>
      <c r="AJ4" s="74"/>
      <c r="AL4" s="19"/>
      <c r="AM4" s="1123"/>
      <c r="AN4" s="1124"/>
      <c r="AO4" s="1124"/>
      <c r="AP4" s="74"/>
      <c r="AR4" s="19"/>
      <c r="AS4" s="1129"/>
      <c r="AT4" s="1130"/>
      <c r="AU4" s="1130"/>
      <c r="AV4" s="75"/>
      <c r="AX4" s="19"/>
      <c r="BA4" s="1108"/>
      <c r="BB4" s="1109"/>
      <c r="BC4" s="1109"/>
      <c r="BD4" s="1109"/>
      <c r="BE4" s="1109"/>
      <c r="BF4" s="1109"/>
      <c r="BG4" s="1109"/>
      <c r="BH4" s="1110"/>
      <c r="BI4" s="1116"/>
      <c r="BJ4" s="1116"/>
      <c r="BK4" s="1116"/>
      <c r="BL4" s="1119"/>
      <c r="BM4" s="1119"/>
      <c r="BN4" s="1120"/>
      <c r="BO4" s="1123"/>
      <c r="BP4" s="1124"/>
      <c r="BQ4" s="1124"/>
      <c r="BU4" s="1123"/>
      <c r="BV4" s="1124"/>
      <c r="BW4" s="1124"/>
      <c r="BX4" s="74"/>
      <c r="BZ4" s="19"/>
      <c r="CA4" s="1123"/>
      <c r="CB4" s="1124"/>
      <c r="CC4" s="1124"/>
      <c r="CD4" s="74"/>
      <c r="CF4" s="19"/>
      <c r="CG4" s="1123"/>
      <c r="CH4" s="1124"/>
      <c r="CI4" s="1124"/>
      <c r="CJ4" s="74"/>
      <c r="CL4" s="19"/>
      <c r="CM4" s="1123"/>
      <c r="CN4" s="1124"/>
      <c r="CO4" s="1124"/>
      <c r="CP4" s="74"/>
      <c r="CR4" s="19"/>
      <c r="CS4" s="1129"/>
      <c r="CT4" s="1130"/>
      <c r="CU4" s="1130"/>
      <c r="CV4" s="75"/>
      <c r="CX4" s="19"/>
    </row>
    <row r="5" spans="1:102" ht="72.75" customHeight="1">
      <c r="A5" s="1148">
        <f>IF(MONTH(BA53)=12,DATE(YEAR(BA53)+1,1,1),DATE(YEAR(BA53),MONTH(BA53)+1,1))</f>
        <v>46296</v>
      </c>
      <c r="B5" s="1149"/>
      <c r="C5" s="1149"/>
      <c r="D5" s="1149"/>
      <c r="E5" s="1149"/>
      <c r="F5" s="1149"/>
      <c r="G5" s="1149"/>
      <c r="H5" s="1150"/>
      <c r="O5" s="24"/>
      <c r="U5" s="44"/>
      <c r="V5" s="20"/>
      <c r="W5" s="20"/>
      <c r="X5" s="20"/>
      <c r="Y5" s="20"/>
      <c r="Z5" s="21"/>
      <c r="AA5" s="44"/>
      <c r="AB5" s="20"/>
      <c r="AC5" s="20"/>
      <c r="AD5" s="20"/>
      <c r="AE5" s="20"/>
      <c r="AF5" s="21"/>
      <c r="AG5" s="44"/>
      <c r="AH5" s="20"/>
      <c r="AI5" s="20"/>
      <c r="AJ5" s="20"/>
      <c r="AK5" s="20"/>
      <c r="AL5" s="21"/>
      <c r="AM5" s="44"/>
      <c r="AN5" s="20"/>
      <c r="AO5" s="20"/>
      <c r="AP5" s="20"/>
      <c r="AQ5" s="20"/>
      <c r="AR5" s="21"/>
      <c r="AS5" s="44"/>
      <c r="AT5" s="20"/>
      <c r="AU5" s="20"/>
      <c r="AV5" s="20"/>
      <c r="AW5" s="20"/>
      <c r="AX5" s="21"/>
      <c r="BA5" s="1148">
        <v>46204</v>
      </c>
      <c r="BB5" s="1149"/>
      <c r="BC5" s="1149"/>
      <c r="BD5" s="1149"/>
      <c r="BE5" s="1149"/>
      <c r="BF5" s="1149"/>
      <c r="BG5" s="1149"/>
      <c r="BH5" s="1150"/>
      <c r="BO5" s="24"/>
      <c r="BU5" s="44"/>
      <c r="BV5" s="20"/>
      <c r="BW5" s="20"/>
      <c r="BX5" s="20"/>
      <c r="BY5" s="20"/>
      <c r="BZ5" s="21"/>
      <c r="CA5" s="44"/>
      <c r="CB5" s="20"/>
      <c r="CC5" s="20"/>
      <c r="CD5" s="20"/>
      <c r="CE5" s="20"/>
      <c r="CF5" s="21"/>
      <c r="CG5" s="44"/>
      <c r="CH5" s="20"/>
      <c r="CI5" s="20"/>
      <c r="CJ5" s="20"/>
      <c r="CK5" s="20"/>
      <c r="CL5" s="21"/>
      <c r="CM5" s="44"/>
      <c r="CN5" s="20"/>
      <c r="CO5" s="20"/>
      <c r="CP5" s="20"/>
      <c r="CQ5" s="20"/>
      <c r="CR5" s="21"/>
      <c r="CS5" s="44"/>
      <c r="CT5" s="20"/>
      <c r="CU5" s="20"/>
      <c r="CV5" s="20"/>
      <c r="CW5" s="20"/>
      <c r="CX5" s="21"/>
    </row>
    <row r="6" spans="1:102" ht="7.5" customHeight="1">
      <c r="A6" s="1148"/>
      <c r="B6" s="1149"/>
      <c r="C6" s="1149"/>
      <c r="D6" s="1149"/>
      <c r="E6" s="1149"/>
      <c r="F6" s="1149"/>
      <c r="G6" s="1149"/>
      <c r="H6" s="1150"/>
      <c r="I6" s="1145">
        <f>AS2+1</f>
        <v>46299</v>
      </c>
      <c r="J6" s="1146"/>
      <c r="K6" s="1146"/>
      <c r="L6" s="76"/>
      <c r="M6" s="22"/>
      <c r="N6" s="23"/>
      <c r="O6" s="1121">
        <f>I6+1</f>
        <v>46300</v>
      </c>
      <c r="P6" s="1122"/>
      <c r="Q6" s="1122"/>
      <c r="R6" s="72"/>
      <c r="S6" s="22"/>
      <c r="T6" s="23"/>
      <c r="U6" s="1121">
        <f>O6+1</f>
        <v>46301</v>
      </c>
      <c r="V6" s="1122"/>
      <c r="W6" s="1122"/>
      <c r="X6" s="72"/>
      <c r="Y6" s="22"/>
      <c r="Z6" s="23"/>
      <c r="AA6" s="1121">
        <f>U6+1</f>
        <v>46302</v>
      </c>
      <c r="AB6" s="1122"/>
      <c r="AC6" s="1122"/>
      <c r="AD6" s="72"/>
      <c r="AE6" s="22"/>
      <c r="AF6" s="23"/>
      <c r="AG6" s="1121">
        <f>AA6+1</f>
        <v>46303</v>
      </c>
      <c r="AH6" s="1122"/>
      <c r="AI6" s="1122"/>
      <c r="AJ6" s="72"/>
      <c r="AK6" s="22"/>
      <c r="AL6" s="23"/>
      <c r="AM6" s="1121">
        <f>AG6+1</f>
        <v>46304</v>
      </c>
      <c r="AN6" s="1122"/>
      <c r="AO6" s="1122"/>
      <c r="AP6" s="72"/>
      <c r="AQ6" s="22"/>
      <c r="AR6" s="23"/>
      <c r="AS6" s="1131">
        <f>AM6+1</f>
        <v>46305</v>
      </c>
      <c r="AT6" s="1132"/>
      <c r="AU6" s="1132"/>
      <c r="AV6" s="72"/>
      <c r="AW6" s="22"/>
      <c r="AX6" s="23"/>
      <c r="BA6" s="1148"/>
      <c r="BB6" s="1149"/>
      <c r="BC6" s="1149"/>
      <c r="BD6" s="1149"/>
      <c r="BE6" s="1149"/>
      <c r="BF6" s="1149"/>
      <c r="BG6" s="1149"/>
      <c r="BH6" s="1150"/>
      <c r="BI6" s="1145">
        <f>CS2+1</f>
        <v>46208</v>
      </c>
      <c r="BJ6" s="1146"/>
      <c r="BK6" s="1146"/>
      <c r="BL6" s="76"/>
      <c r="BM6" s="22"/>
      <c r="BN6" s="23"/>
      <c r="BO6" s="1121">
        <f>BI6+1</f>
        <v>46209</v>
      </c>
      <c r="BP6" s="1122"/>
      <c r="BQ6" s="1122"/>
      <c r="BR6" s="72"/>
      <c r="BS6" s="22"/>
      <c r="BT6" s="23"/>
      <c r="BU6" s="1121">
        <f>BO6+1</f>
        <v>46210</v>
      </c>
      <c r="BV6" s="1122"/>
      <c r="BW6" s="1122"/>
      <c r="BX6" s="72"/>
      <c r="BY6" s="22"/>
      <c r="BZ6" s="23"/>
      <c r="CA6" s="1121">
        <f>BU6+1</f>
        <v>46211</v>
      </c>
      <c r="CB6" s="1122"/>
      <c r="CC6" s="1122"/>
      <c r="CD6" s="72"/>
      <c r="CE6" s="22"/>
      <c r="CF6" s="23"/>
      <c r="CG6" s="1121">
        <f>CA6+1</f>
        <v>46212</v>
      </c>
      <c r="CH6" s="1122"/>
      <c r="CI6" s="1122"/>
      <c r="CJ6" s="72"/>
      <c r="CK6" s="22"/>
      <c r="CL6" s="23"/>
      <c r="CM6" s="1121">
        <f>CG6+1</f>
        <v>46213</v>
      </c>
      <c r="CN6" s="1122"/>
      <c r="CO6" s="1122"/>
      <c r="CP6" s="72"/>
      <c r="CQ6" s="22"/>
      <c r="CR6" s="23"/>
      <c r="CS6" s="1131">
        <f>CM6+1</f>
        <v>46214</v>
      </c>
      <c r="CT6" s="1132"/>
      <c r="CU6" s="1132"/>
      <c r="CV6" s="72"/>
      <c r="CW6" s="22"/>
      <c r="CX6" s="23"/>
    </row>
    <row r="7" spans="1:102" ht="36" customHeight="1">
      <c r="A7" s="1133" t="str">
        <f>IF(A5&gt;=43586,"令和"&amp;IF(YEAR(A5)-2018=1,"元",YEAR(A5)-2018),"平成"&amp;(YEAR(A5)-1988))</f>
        <v>令和8</v>
      </c>
      <c r="B7" s="1134"/>
      <c r="C7" s="1134"/>
      <c r="D7" s="1134"/>
      <c r="E7" s="1134"/>
      <c r="F7" s="1134"/>
      <c r="G7" s="1134"/>
      <c r="H7" s="1135"/>
      <c r="I7" s="1147"/>
      <c r="J7" s="1116"/>
      <c r="K7" s="1116"/>
      <c r="L7" s="77"/>
      <c r="N7" s="19"/>
      <c r="O7" s="1123"/>
      <c r="P7" s="1124"/>
      <c r="Q7" s="1124"/>
      <c r="R7" s="74"/>
      <c r="T7" s="19"/>
      <c r="U7" s="1123"/>
      <c r="V7" s="1124"/>
      <c r="W7" s="1124"/>
      <c r="X7" s="74"/>
      <c r="Z7" s="19"/>
      <c r="AA7" s="1123"/>
      <c r="AB7" s="1124"/>
      <c r="AC7" s="1124"/>
      <c r="AD7" s="74"/>
      <c r="AF7" s="19"/>
      <c r="AG7" s="1123"/>
      <c r="AH7" s="1124"/>
      <c r="AI7" s="1124"/>
      <c r="AJ7" s="74"/>
      <c r="AL7" s="19"/>
      <c r="AM7" s="1123"/>
      <c r="AN7" s="1124"/>
      <c r="AO7" s="1124"/>
      <c r="AP7" s="74"/>
      <c r="AR7" s="19"/>
      <c r="AS7" s="1131"/>
      <c r="AT7" s="1132"/>
      <c r="AU7" s="1132"/>
      <c r="AV7" s="74"/>
      <c r="AX7" s="19"/>
      <c r="BA7" s="1133" t="str">
        <f>IF(BA5&gt;=43586,"令和"&amp;IF(YEAR(BA5)-2018=1,"元",YEAR(BA5)-2018),"平成"&amp;(YEAR(BA5)-1988))</f>
        <v>令和8</v>
      </c>
      <c r="BB7" s="1134"/>
      <c r="BC7" s="1134"/>
      <c r="BD7" s="1134"/>
      <c r="BE7" s="1134"/>
      <c r="BF7" s="1134"/>
      <c r="BG7" s="1134"/>
      <c r="BH7" s="1135"/>
      <c r="BI7" s="1147"/>
      <c r="BJ7" s="1116"/>
      <c r="BK7" s="1116"/>
      <c r="BL7" s="77"/>
      <c r="BN7" s="19"/>
      <c r="BO7" s="1123"/>
      <c r="BP7" s="1124"/>
      <c r="BQ7" s="1124"/>
      <c r="BR7" s="74"/>
      <c r="BT7" s="19"/>
      <c r="BU7" s="1123"/>
      <c r="BV7" s="1124"/>
      <c r="BW7" s="1124"/>
      <c r="BX7" s="74"/>
      <c r="BZ7" s="19"/>
      <c r="CA7" s="1123"/>
      <c r="CB7" s="1124"/>
      <c r="CC7" s="1124"/>
      <c r="CD7" s="74"/>
      <c r="CF7" s="19"/>
      <c r="CG7" s="1123"/>
      <c r="CH7" s="1124"/>
      <c r="CI7" s="1124"/>
      <c r="CJ7" s="74"/>
      <c r="CL7" s="19"/>
      <c r="CM7" s="1123"/>
      <c r="CN7" s="1124"/>
      <c r="CO7" s="1124"/>
      <c r="CP7" s="74"/>
      <c r="CR7" s="19"/>
      <c r="CS7" s="1131"/>
      <c r="CT7" s="1132"/>
      <c r="CU7" s="1132"/>
      <c r="CV7" s="74"/>
      <c r="CX7" s="19"/>
    </row>
    <row r="8" spans="1:102" ht="44.25" customHeight="1">
      <c r="A8" s="1136"/>
      <c r="B8" s="1137"/>
      <c r="C8" s="1137"/>
      <c r="D8" s="1137"/>
      <c r="E8" s="1137"/>
      <c r="F8" s="1137"/>
      <c r="G8" s="1137"/>
      <c r="H8" s="1138"/>
      <c r="I8" s="1147"/>
      <c r="J8" s="1116"/>
      <c r="K8" s="1116"/>
      <c r="L8" s="77"/>
      <c r="N8" s="19"/>
      <c r="O8" s="1123"/>
      <c r="P8" s="1124"/>
      <c r="Q8" s="1124"/>
      <c r="R8" s="74"/>
      <c r="T8" s="19"/>
      <c r="U8" s="1123"/>
      <c r="V8" s="1124"/>
      <c r="W8" s="1124"/>
      <c r="X8" s="74"/>
      <c r="Z8" s="19"/>
      <c r="AA8" s="1123"/>
      <c r="AB8" s="1124"/>
      <c r="AC8" s="1124"/>
      <c r="AD8" s="74"/>
      <c r="AF8" s="19"/>
      <c r="AG8" s="1123"/>
      <c r="AH8" s="1124"/>
      <c r="AI8" s="1124"/>
      <c r="AJ8" s="74"/>
      <c r="AL8" s="19"/>
      <c r="AM8" s="1123"/>
      <c r="AN8" s="1124"/>
      <c r="AO8" s="1124"/>
      <c r="AP8" s="74"/>
      <c r="AR8" s="19"/>
      <c r="AS8" s="1131"/>
      <c r="AT8" s="1132"/>
      <c r="AU8" s="1132"/>
      <c r="AV8" s="74"/>
      <c r="AX8" s="19"/>
      <c r="BA8" s="1136"/>
      <c r="BB8" s="1137"/>
      <c r="BC8" s="1137"/>
      <c r="BD8" s="1137"/>
      <c r="BE8" s="1137"/>
      <c r="BF8" s="1137"/>
      <c r="BG8" s="1137"/>
      <c r="BH8" s="1138"/>
      <c r="BI8" s="1147"/>
      <c r="BJ8" s="1116"/>
      <c r="BK8" s="1116"/>
      <c r="BL8" s="77"/>
      <c r="BN8" s="19"/>
      <c r="BO8" s="1123"/>
      <c r="BP8" s="1124"/>
      <c r="BQ8" s="1124"/>
      <c r="BR8" s="74"/>
      <c r="BT8" s="19"/>
      <c r="BU8" s="1123"/>
      <c r="BV8" s="1124"/>
      <c r="BW8" s="1124"/>
      <c r="BX8" s="74"/>
      <c r="BZ8" s="19"/>
      <c r="CA8" s="1123"/>
      <c r="CB8" s="1124"/>
      <c r="CC8" s="1124"/>
      <c r="CD8" s="74"/>
      <c r="CF8" s="19"/>
      <c r="CG8" s="1123"/>
      <c r="CH8" s="1124"/>
      <c r="CI8" s="1124"/>
      <c r="CJ8" s="74"/>
      <c r="CL8" s="19"/>
      <c r="CM8" s="1123"/>
      <c r="CN8" s="1124"/>
      <c r="CO8" s="1124"/>
      <c r="CP8" s="74"/>
      <c r="CR8" s="19"/>
      <c r="CS8" s="1131"/>
      <c r="CT8" s="1132"/>
      <c r="CU8" s="1132"/>
      <c r="CV8" s="74"/>
      <c r="CX8" s="19"/>
    </row>
    <row r="9" spans="1:102" ht="52.5" customHeight="1">
      <c r="A9" s="1139" t="s">
        <v>350</v>
      </c>
      <c r="B9" s="1140"/>
      <c r="C9" s="1140"/>
      <c r="D9" s="1140"/>
      <c r="E9" s="1140"/>
      <c r="F9" s="1140"/>
      <c r="G9" s="1140"/>
      <c r="H9" s="1141"/>
      <c r="I9" s="44"/>
      <c r="J9" s="20"/>
      <c r="K9" s="20"/>
      <c r="L9" s="20"/>
      <c r="M9" s="20"/>
      <c r="N9" s="21"/>
      <c r="O9" s="44"/>
      <c r="P9" s="20"/>
      <c r="Q9" s="20"/>
      <c r="R9" s="20"/>
      <c r="S9" s="20"/>
      <c r="T9" s="21"/>
      <c r="U9" s="44"/>
      <c r="V9" s="20"/>
      <c r="W9" s="20"/>
      <c r="X9" s="20"/>
      <c r="Y9" s="20"/>
      <c r="Z9" s="21"/>
      <c r="AA9" s="44"/>
      <c r="AB9" s="20"/>
      <c r="AC9" s="20"/>
      <c r="AD9" s="20"/>
      <c r="AE9" s="20"/>
      <c r="AF9" s="21"/>
      <c r="AG9" s="44"/>
      <c r="AH9" s="20"/>
      <c r="AI9" s="20"/>
      <c r="AJ9" s="20"/>
      <c r="AK9" s="20"/>
      <c r="AL9" s="21"/>
      <c r="AM9" s="44"/>
      <c r="AN9" s="20"/>
      <c r="AO9" s="20"/>
      <c r="AP9" s="20"/>
      <c r="AQ9" s="20"/>
      <c r="AR9" s="21"/>
      <c r="AS9" s="44"/>
      <c r="AT9" s="20"/>
      <c r="AU9" s="20"/>
      <c r="AV9" s="20"/>
      <c r="AW9" s="20"/>
      <c r="AX9" s="21"/>
      <c r="BA9" s="1139" t="s">
        <v>350</v>
      </c>
      <c r="BB9" s="1140"/>
      <c r="BC9" s="1140"/>
      <c r="BD9" s="1140"/>
      <c r="BE9" s="1140"/>
      <c r="BF9" s="1140"/>
      <c r="BG9" s="1140"/>
      <c r="BH9" s="1141"/>
      <c r="BI9" s="44"/>
      <c r="BJ9" s="20"/>
      <c r="BK9" s="20"/>
      <c r="BL9" s="20"/>
      <c r="BM9" s="20"/>
      <c r="BN9" s="21"/>
      <c r="BO9" s="44"/>
      <c r="BP9" s="20"/>
      <c r="BQ9" s="20"/>
      <c r="BR9" s="20"/>
      <c r="BS9" s="20"/>
      <c r="BT9" s="21"/>
      <c r="BU9" s="44"/>
      <c r="BV9" s="20"/>
      <c r="BW9" s="20"/>
      <c r="BX9" s="20"/>
      <c r="BY9" s="20"/>
      <c r="BZ9" s="21"/>
      <c r="CA9" s="44"/>
      <c r="CB9" s="20"/>
      <c r="CC9" s="20"/>
      <c r="CD9" s="20"/>
      <c r="CE9" s="20"/>
      <c r="CF9" s="21"/>
      <c r="CG9" s="44"/>
      <c r="CH9" s="20"/>
      <c r="CI9" s="20"/>
      <c r="CJ9" s="20"/>
      <c r="CK9" s="20"/>
      <c r="CL9" s="21"/>
      <c r="CM9" s="44"/>
      <c r="CN9" s="20"/>
      <c r="CO9" s="20"/>
      <c r="CP9" s="20"/>
      <c r="CQ9" s="20"/>
      <c r="CR9" s="21"/>
      <c r="CS9" s="44"/>
      <c r="CT9" s="20"/>
      <c r="CU9" s="20"/>
      <c r="CV9" s="20"/>
      <c r="CW9" s="20"/>
      <c r="CX9" s="21"/>
    </row>
    <row r="10" spans="1:102" ht="21.75" customHeight="1">
      <c r="A10" s="1142" t="str">
        <f>VLOOKUP(A5,祝節名,2,FALSE)</f>
        <v>12 スポーツの日
寒露8、霜降23</v>
      </c>
      <c r="B10" s="1143"/>
      <c r="C10" s="1143"/>
      <c r="D10" s="1143"/>
      <c r="E10" s="1143"/>
      <c r="F10" s="1143"/>
      <c r="G10" s="1143"/>
      <c r="H10" s="1144"/>
      <c r="I10" s="1145">
        <f>AS6+1</f>
        <v>46306</v>
      </c>
      <c r="J10" s="1146"/>
      <c r="K10" s="1146"/>
      <c r="L10" s="76"/>
      <c r="M10" s="22"/>
      <c r="N10" s="23"/>
      <c r="O10" s="1121">
        <f>I10+1</f>
        <v>46307</v>
      </c>
      <c r="P10" s="1122"/>
      <c r="Q10" s="1122"/>
      <c r="R10" s="72"/>
      <c r="S10" s="22"/>
      <c r="T10" s="23"/>
      <c r="U10" s="1121">
        <f>O10+1</f>
        <v>46308</v>
      </c>
      <c r="V10" s="1122"/>
      <c r="W10" s="1122"/>
      <c r="X10" s="72"/>
      <c r="Y10" s="22"/>
      <c r="Z10" s="23"/>
      <c r="AA10" s="1121">
        <f>U10+1</f>
        <v>46309</v>
      </c>
      <c r="AB10" s="1122"/>
      <c r="AC10" s="1122"/>
      <c r="AD10" s="72"/>
      <c r="AE10" s="22"/>
      <c r="AF10" s="23"/>
      <c r="AG10" s="1121">
        <f>AA10+1</f>
        <v>46310</v>
      </c>
      <c r="AH10" s="1122"/>
      <c r="AI10" s="1122"/>
      <c r="AJ10" s="72"/>
      <c r="AK10" s="22"/>
      <c r="AL10" s="23"/>
      <c r="AM10" s="1121">
        <f>AG10+1</f>
        <v>46311</v>
      </c>
      <c r="AN10" s="1122"/>
      <c r="AO10" s="1122"/>
      <c r="AP10" s="72"/>
      <c r="AQ10" s="22"/>
      <c r="AR10" s="23"/>
      <c r="AS10" s="1131">
        <f>AM10+1</f>
        <v>46312</v>
      </c>
      <c r="AT10" s="1132"/>
      <c r="AU10" s="1132"/>
      <c r="AV10" s="72"/>
      <c r="AW10" s="22"/>
      <c r="AX10" s="23"/>
      <c r="BA10" s="1142" t="str">
        <f>VLOOKUP(BA5,祝節名,2,FALSE)</f>
        <v>20 海の日
小暑7、大暑23</v>
      </c>
      <c r="BB10" s="1143"/>
      <c r="BC10" s="1143"/>
      <c r="BD10" s="1143"/>
      <c r="BE10" s="1143"/>
      <c r="BF10" s="1143"/>
      <c r="BG10" s="1143"/>
      <c r="BH10" s="1144"/>
      <c r="BI10" s="1145">
        <f>CS6+1</f>
        <v>46215</v>
      </c>
      <c r="BJ10" s="1146"/>
      <c r="BK10" s="1146"/>
      <c r="BL10" s="76"/>
      <c r="BM10" s="22"/>
      <c r="BN10" s="23"/>
      <c r="BO10" s="1121">
        <f>BI10+1</f>
        <v>46216</v>
      </c>
      <c r="BP10" s="1122"/>
      <c r="BQ10" s="1122"/>
      <c r="BR10" s="72"/>
      <c r="BS10" s="22"/>
      <c r="BT10" s="23"/>
      <c r="BU10" s="1121">
        <f>BO10+1</f>
        <v>46217</v>
      </c>
      <c r="BV10" s="1122"/>
      <c r="BW10" s="1122"/>
      <c r="BX10" s="72"/>
      <c r="BY10" s="22"/>
      <c r="BZ10" s="23"/>
      <c r="CA10" s="1121">
        <f>BU10+1</f>
        <v>46218</v>
      </c>
      <c r="CB10" s="1122"/>
      <c r="CC10" s="1122"/>
      <c r="CD10" s="72"/>
      <c r="CE10" s="22"/>
      <c r="CF10" s="23"/>
      <c r="CG10" s="1121">
        <f>CA10+1</f>
        <v>46219</v>
      </c>
      <c r="CH10" s="1122"/>
      <c r="CI10" s="1122"/>
      <c r="CJ10" s="72"/>
      <c r="CK10" s="22"/>
      <c r="CL10" s="23"/>
      <c r="CM10" s="1121">
        <f>CG10+1</f>
        <v>46220</v>
      </c>
      <c r="CN10" s="1122"/>
      <c r="CO10" s="1122"/>
      <c r="CP10" s="72"/>
      <c r="CQ10" s="22"/>
      <c r="CR10" s="23"/>
      <c r="CS10" s="1131">
        <f>CM10+1</f>
        <v>46221</v>
      </c>
      <c r="CT10" s="1132"/>
      <c r="CU10" s="1132"/>
      <c r="CV10" s="72"/>
      <c r="CW10" s="22"/>
      <c r="CX10" s="23"/>
    </row>
    <row r="11" spans="1:102" ht="21.75" customHeight="1">
      <c r="A11" s="1142"/>
      <c r="B11" s="1143"/>
      <c r="C11" s="1143"/>
      <c r="D11" s="1143"/>
      <c r="E11" s="1143"/>
      <c r="F11" s="1143"/>
      <c r="G11" s="1143"/>
      <c r="H11" s="1144"/>
      <c r="I11" s="1147"/>
      <c r="J11" s="1116"/>
      <c r="K11" s="1116"/>
      <c r="L11" s="77"/>
      <c r="N11" s="19"/>
      <c r="O11" s="1123"/>
      <c r="P11" s="1124"/>
      <c r="Q11" s="1124"/>
      <c r="R11" s="74"/>
      <c r="T11" s="19"/>
      <c r="U11" s="1123"/>
      <c r="V11" s="1124"/>
      <c r="W11" s="1124"/>
      <c r="X11" s="74"/>
      <c r="Z11" s="19"/>
      <c r="AA11" s="1123"/>
      <c r="AB11" s="1124"/>
      <c r="AC11" s="1124"/>
      <c r="AD11" s="74"/>
      <c r="AF11" s="19"/>
      <c r="AG11" s="1123"/>
      <c r="AH11" s="1124"/>
      <c r="AI11" s="1124"/>
      <c r="AJ11" s="74"/>
      <c r="AL11" s="19"/>
      <c r="AM11" s="1123"/>
      <c r="AN11" s="1124"/>
      <c r="AO11" s="1124"/>
      <c r="AP11" s="74"/>
      <c r="AR11" s="19"/>
      <c r="AS11" s="1131"/>
      <c r="AT11" s="1132"/>
      <c r="AU11" s="1132"/>
      <c r="AV11" s="74"/>
      <c r="AX11" s="19"/>
      <c r="BA11" s="1142"/>
      <c r="BB11" s="1143"/>
      <c r="BC11" s="1143"/>
      <c r="BD11" s="1143"/>
      <c r="BE11" s="1143"/>
      <c r="BF11" s="1143"/>
      <c r="BG11" s="1143"/>
      <c r="BH11" s="1144"/>
      <c r="BI11" s="1147"/>
      <c r="BJ11" s="1116"/>
      <c r="BK11" s="1116"/>
      <c r="BL11" s="77"/>
      <c r="BN11" s="19"/>
      <c r="BO11" s="1123"/>
      <c r="BP11" s="1124"/>
      <c r="BQ11" s="1124"/>
      <c r="BR11" s="74"/>
      <c r="BT11" s="19"/>
      <c r="BU11" s="1123"/>
      <c r="BV11" s="1124"/>
      <c r="BW11" s="1124"/>
      <c r="BX11" s="74"/>
      <c r="BZ11" s="19"/>
      <c r="CA11" s="1123"/>
      <c r="CB11" s="1124"/>
      <c r="CC11" s="1124"/>
      <c r="CD11" s="74"/>
      <c r="CF11" s="19"/>
      <c r="CG11" s="1123"/>
      <c r="CH11" s="1124"/>
      <c r="CI11" s="1124"/>
      <c r="CJ11" s="74"/>
      <c r="CL11" s="19"/>
      <c r="CM11" s="1123"/>
      <c r="CN11" s="1124"/>
      <c r="CO11" s="1124"/>
      <c r="CP11" s="74"/>
      <c r="CR11" s="19"/>
      <c r="CS11" s="1131"/>
      <c r="CT11" s="1132"/>
      <c r="CU11" s="1132"/>
      <c r="CV11" s="74"/>
      <c r="CX11" s="19"/>
    </row>
    <row r="12" spans="1:102" ht="97.5" customHeight="1">
      <c r="A12" s="1142"/>
      <c r="B12" s="1143"/>
      <c r="C12" s="1143"/>
      <c r="D12" s="1143"/>
      <c r="E12" s="1143"/>
      <c r="F12" s="1143"/>
      <c r="G12" s="1143"/>
      <c r="H12" s="1144"/>
      <c r="I12" s="1147"/>
      <c r="J12" s="1116"/>
      <c r="K12" s="1116"/>
      <c r="L12" s="77"/>
      <c r="N12" s="19"/>
      <c r="O12" s="1123"/>
      <c r="P12" s="1124"/>
      <c r="Q12" s="1124"/>
      <c r="R12" s="74"/>
      <c r="T12" s="19"/>
      <c r="U12" s="1123"/>
      <c r="V12" s="1124"/>
      <c r="W12" s="1124"/>
      <c r="X12" s="74" t="s">
        <v>460</v>
      </c>
      <c r="Z12" s="19"/>
      <c r="AA12" s="1123"/>
      <c r="AB12" s="1124"/>
      <c r="AC12" s="1124"/>
      <c r="AD12" s="74"/>
      <c r="AF12" s="19"/>
      <c r="AG12" s="1123"/>
      <c r="AH12" s="1124"/>
      <c r="AI12" s="1124"/>
      <c r="AJ12" s="74"/>
      <c r="AL12" s="19"/>
      <c r="AM12" s="1123"/>
      <c r="AN12" s="1124"/>
      <c r="AO12" s="1124"/>
      <c r="AP12" s="74"/>
      <c r="AR12" s="19"/>
      <c r="AS12" s="1131"/>
      <c r="AT12" s="1132"/>
      <c r="AU12" s="1132"/>
      <c r="AV12" s="74"/>
      <c r="AX12" s="19"/>
      <c r="BA12" s="1142"/>
      <c r="BB12" s="1143"/>
      <c r="BC12" s="1143"/>
      <c r="BD12" s="1143"/>
      <c r="BE12" s="1143"/>
      <c r="BF12" s="1143"/>
      <c r="BG12" s="1143"/>
      <c r="BH12" s="1144"/>
      <c r="BI12" s="1147"/>
      <c r="BJ12" s="1116"/>
      <c r="BK12" s="1116"/>
      <c r="BL12" s="77"/>
      <c r="BN12" s="19"/>
      <c r="BO12" s="1123"/>
      <c r="BP12" s="1124"/>
      <c r="BQ12" s="1124"/>
      <c r="BR12" s="74"/>
      <c r="BT12" s="19"/>
      <c r="BU12" s="1123"/>
      <c r="BV12" s="1124"/>
      <c r="BW12" s="1124"/>
      <c r="BX12" s="74"/>
      <c r="BZ12" s="19"/>
      <c r="CA12" s="1123"/>
      <c r="CB12" s="1124"/>
      <c r="CC12" s="1124"/>
      <c r="CD12" s="74"/>
      <c r="CF12" s="19"/>
      <c r="CG12" s="1123"/>
      <c r="CH12" s="1124"/>
      <c r="CI12" s="1124"/>
      <c r="CJ12" s="74"/>
      <c r="CL12" s="19"/>
      <c r="CM12" s="1123"/>
      <c r="CN12" s="1124"/>
      <c r="CO12" s="1124"/>
      <c r="CP12" s="74"/>
      <c r="CR12" s="19"/>
      <c r="CS12" s="1131"/>
      <c r="CT12" s="1132"/>
      <c r="CU12" s="1132"/>
      <c r="CV12" s="74"/>
      <c r="CX12" s="19"/>
    </row>
    <row r="13" spans="1:102" ht="21.75" customHeight="1">
      <c r="A13" s="494" t="s">
        <v>271</v>
      </c>
      <c r="B13" s="495"/>
      <c r="C13" s="495"/>
      <c r="D13" s="495"/>
      <c r="E13" s="495"/>
      <c r="F13" s="495"/>
      <c r="G13" s="495"/>
      <c r="H13" s="496"/>
      <c r="I13" s="1145">
        <f>AS10+1</f>
        <v>46313</v>
      </c>
      <c r="J13" s="1146"/>
      <c r="K13" s="1146"/>
      <c r="L13" s="76"/>
      <c r="M13" s="22"/>
      <c r="N13" s="23"/>
      <c r="O13" s="1121">
        <f>I13+1</f>
        <v>46314</v>
      </c>
      <c r="P13" s="1122"/>
      <c r="Q13" s="1122"/>
      <c r="R13" s="72"/>
      <c r="S13" s="22"/>
      <c r="T13" s="23"/>
      <c r="U13" s="1121">
        <f>O13+1</f>
        <v>46315</v>
      </c>
      <c r="V13" s="1122"/>
      <c r="W13" s="1122"/>
      <c r="X13" s="72"/>
      <c r="Y13" s="22"/>
      <c r="Z13" s="23"/>
      <c r="AA13" s="1121">
        <f>U13+1</f>
        <v>46316</v>
      </c>
      <c r="AB13" s="1122"/>
      <c r="AC13" s="1122"/>
      <c r="AD13" s="72"/>
      <c r="AE13" s="22"/>
      <c r="AF13" s="23"/>
      <c r="AG13" s="1121">
        <f>AA13+1</f>
        <v>46317</v>
      </c>
      <c r="AH13" s="1122"/>
      <c r="AI13" s="1122"/>
      <c r="AJ13" s="72"/>
      <c r="AK13" s="22"/>
      <c r="AL13" s="23"/>
      <c r="AM13" s="1121">
        <f>AG13+1</f>
        <v>46318</v>
      </c>
      <c r="AN13" s="1122"/>
      <c r="AO13" s="1122"/>
      <c r="AP13" s="72"/>
      <c r="AQ13" s="22"/>
      <c r="AR13" s="23"/>
      <c r="AS13" s="1151">
        <f>AM13+1</f>
        <v>46319</v>
      </c>
      <c r="AT13" s="1152"/>
      <c r="AU13" s="1152"/>
      <c r="AV13" s="72"/>
      <c r="AW13" s="22"/>
      <c r="AX13" s="23"/>
      <c r="BA13" s="494" t="s">
        <v>271</v>
      </c>
      <c r="BB13" s="495"/>
      <c r="BC13" s="495"/>
      <c r="BD13" s="495"/>
      <c r="BE13" s="495"/>
      <c r="BF13" s="495"/>
      <c r="BG13" s="495"/>
      <c r="BH13" s="496"/>
      <c r="BI13" s="1145">
        <f>CS10+1</f>
        <v>46222</v>
      </c>
      <c r="BJ13" s="1146"/>
      <c r="BK13" s="1146"/>
      <c r="BL13" s="76"/>
      <c r="BM13" s="22"/>
      <c r="BN13" s="23"/>
      <c r="BO13" s="1121">
        <f>BI13+1</f>
        <v>46223</v>
      </c>
      <c r="BP13" s="1122"/>
      <c r="BQ13" s="1122"/>
      <c r="BR13" s="72"/>
      <c r="BS13" s="22"/>
      <c r="BT13" s="23"/>
      <c r="BU13" s="1121">
        <f>BO13+1</f>
        <v>46224</v>
      </c>
      <c r="BV13" s="1122"/>
      <c r="BW13" s="1122"/>
      <c r="BX13" s="72"/>
      <c r="BY13" s="22"/>
      <c r="BZ13" s="23"/>
      <c r="CA13" s="1121">
        <f>BU13+1</f>
        <v>46225</v>
      </c>
      <c r="CB13" s="1122"/>
      <c r="CC13" s="1122"/>
      <c r="CD13" s="72"/>
      <c r="CE13" s="22"/>
      <c r="CF13" s="23"/>
      <c r="CG13" s="1121">
        <f>CA13+1</f>
        <v>46226</v>
      </c>
      <c r="CH13" s="1122"/>
      <c r="CI13" s="1122"/>
      <c r="CJ13" s="72"/>
      <c r="CK13" s="22"/>
      <c r="CL13" s="23"/>
      <c r="CM13" s="1121">
        <f>CG13+1</f>
        <v>46227</v>
      </c>
      <c r="CN13" s="1122"/>
      <c r="CO13" s="1122"/>
      <c r="CP13" s="72"/>
      <c r="CQ13" s="22"/>
      <c r="CR13" s="23"/>
      <c r="CS13" s="1151">
        <f>CM13+1</f>
        <v>46228</v>
      </c>
      <c r="CT13" s="1152"/>
      <c r="CU13" s="1152"/>
      <c r="CV13" s="72"/>
      <c r="CW13" s="22"/>
      <c r="CX13" s="23"/>
    </row>
    <row r="14" spans="1:102" ht="21.75" customHeight="1">
      <c r="A14" s="494"/>
      <c r="B14" s="495"/>
      <c r="C14" s="495"/>
      <c r="D14" s="495"/>
      <c r="E14" s="495"/>
      <c r="F14" s="495"/>
      <c r="G14" s="495"/>
      <c r="H14" s="496"/>
      <c r="I14" s="1147"/>
      <c r="J14" s="1116"/>
      <c r="K14" s="1116"/>
      <c r="L14" s="77"/>
      <c r="N14" s="19"/>
      <c r="O14" s="1123"/>
      <c r="P14" s="1124"/>
      <c r="Q14" s="1124"/>
      <c r="R14" s="74"/>
      <c r="T14" s="19"/>
      <c r="U14" s="1123"/>
      <c r="V14" s="1124"/>
      <c r="W14" s="1124"/>
      <c r="X14" s="74"/>
      <c r="Z14" s="19"/>
      <c r="AA14" s="1123"/>
      <c r="AB14" s="1124"/>
      <c r="AC14" s="1124"/>
      <c r="AD14" s="74"/>
      <c r="AF14" s="19"/>
      <c r="AG14" s="1123"/>
      <c r="AH14" s="1124"/>
      <c r="AI14" s="1124"/>
      <c r="AJ14" s="74"/>
      <c r="AL14" s="19"/>
      <c r="AM14" s="1123"/>
      <c r="AN14" s="1124"/>
      <c r="AO14" s="1124"/>
      <c r="AP14" s="74"/>
      <c r="AR14" s="19"/>
      <c r="AS14" s="1131"/>
      <c r="AT14" s="1132"/>
      <c r="AU14" s="1132"/>
      <c r="AV14" s="74"/>
      <c r="AX14" s="19"/>
      <c r="BA14" s="494"/>
      <c r="BB14" s="495"/>
      <c r="BC14" s="495"/>
      <c r="BD14" s="495"/>
      <c r="BE14" s="495"/>
      <c r="BF14" s="495"/>
      <c r="BG14" s="495"/>
      <c r="BH14" s="496"/>
      <c r="BI14" s="1147"/>
      <c r="BJ14" s="1116"/>
      <c r="BK14" s="1116"/>
      <c r="BL14" s="77"/>
      <c r="BN14" s="19"/>
      <c r="BO14" s="1123"/>
      <c r="BP14" s="1124"/>
      <c r="BQ14" s="1124"/>
      <c r="BR14" s="74"/>
      <c r="BT14" s="19"/>
      <c r="BU14" s="1123"/>
      <c r="BV14" s="1124"/>
      <c r="BW14" s="1124"/>
      <c r="BX14" s="74"/>
      <c r="BZ14" s="19"/>
      <c r="CA14" s="1123"/>
      <c r="CB14" s="1124"/>
      <c r="CC14" s="1124"/>
      <c r="CD14" s="74"/>
      <c r="CF14" s="19"/>
      <c r="CG14" s="1123"/>
      <c r="CH14" s="1124"/>
      <c r="CI14" s="1124"/>
      <c r="CJ14" s="74"/>
      <c r="CL14" s="19"/>
      <c r="CM14" s="1123"/>
      <c r="CN14" s="1124"/>
      <c r="CO14" s="1124"/>
      <c r="CP14" s="74"/>
      <c r="CR14" s="19"/>
      <c r="CS14" s="1131"/>
      <c r="CT14" s="1132"/>
      <c r="CU14" s="1132"/>
      <c r="CV14" s="74"/>
      <c r="CX14" s="19"/>
    </row>
    <row r="15" spans="1:102" ht="22.5" customHeight="1">
      <c r="A15" s="1142" t="str">
        <f>VLOOKUP(A5,記念名,2,FALSE)</f>
        <v>目の愛護デー 10
電信電話記念日 23</v>
      </c>
      <c r="B15" s="1143"/>
      <c r="C15" s="1143"/>
      <c r="D15" s="1143"/>
      <c r="E15" s="1143"/>
      <c r="F15" s="1143"/>
      <c r="G15" s="1143"/>
      <c r="H15" s="1144"/>
      <c r="I15" s="1147"/>
      <c r="J15" s="1116"/>
      <c r="K15" s="1116"/>
      <c r="L15" s="77"/>
      <c r="N15" s="19"/>
      <c r="O15" s="1123"/>
      <c r="P15" s="1124"/>
      <c r="Q15" s="1124"/>
      <c r="R15" s="74"/>
      <c r="T15" s="19"/>
      <c r="U15" s="1123"/>
      <c r="V15" s="1124"/>
      <c r="W15" s="1124"/>
      <c r="X15" s="74"/>
      <c r="Z15" s="19"/>
      <c r="AA15" s="1123"/>
      <c r="AB15" s="1124"/>
      <c r="AC15" s="1124"/>
      <c r="AD15" s="74"/>
      <c r="AF15" s="19"/>
      <c r="AG15" s="1123"/>
      <c r="AH15" s="1124"/>
      <c r="AI15" s="1124"/>
      <c r="AJ15" s="74"/>
      <c r="AL15" s="19"/>
      <c r="AM15" s="1123"/>
      <c r="AN15" s="1124"/>
      <c r="AO15" s="1124"/>
      <c r="AP15" s="74"/>
      <c r="AR15" s="19"/>
      <c r="AS15" s="1131"/>
      <c r="AT15" s="1132"/>
      <c r="AU15" s="1132"/>
      <c r="AV15" s="74"/>
      <c r="AX15" s="19"/>
      <c r="BA15" s="1142" t="str">
        <f>VLOOKUP(BA5,記念名,2,FALSE)</f>
        <v>国民安全の日 1
世界人口デー 11</v>
      </c>
      <c r="BB15" s="1143"/>
      <c r="BC15" s="1143"/>
      <c r="BD15" s="1143"/>
      <c r="BE15" s="1143"/>
      <c r="BF15" s="1143"/>
      <c r="BG15" s="1143"/>
      <c r="BH15" s="1144"/>
      <c r="BI15" s="1147"/>
      <c r="BJ15" s="1116"/>
      <c r="BK15" s="1116"/>
      <c r="BL15" s="77"/>
      <c r="BN15" s="19"/>
      <c r="BO15" s="1123"/>
      <c r="BP15" s="1124"/>
      <c r="BQ15" s="1124"/>
      <c r="BR15" s="74"/>
      <c r="BT15" s="19"/>
      <c r="BU15" s="1123"/>
      <c r="BV15" s="1124"/>
      <c r="BW15" s="1124"/>
      <c r="BX15" s="74"/>
      <c r="BZ15" s="19"/>
      <c r="CA15" s="1123"/>
      <c r="CB15" s="1124"/>
      <c r="CC15" s="1124"/>
      <c r="CD15" s="74"/>
      <c r="CF15" s="19"/>
      <c r="CG15" s="1123"/>
      <c r="CH15" s="1124"/>
      <c r="CI15" s="1124"/>
      <c r="CJ15" s="74"/>
      <c r="CL15" s="19"/>
      <c r="CM15" s="1123"/>
      <c r="CN15" s="1124"/>
      <c r="CO15" s="1124"/>
      <c r="CP15" s="74"/>
      <c r="CR15" s="19"/>
      <c r="CS15" s="1131"/>
      <c r="CT15" s="1132"/>
      <c r="CU15" s="1132"/>
      <c r="CV15" s="74"/>
      <c r="CX15" s="19"/>
    </row>
    <row r="16" spans="1:102" ht="75" customHeight="1">
      <c r="A16" s="1142"/>
      <c r="B16" s="1143"/>
      <c r="C16" s="1143"/>
      <c r="D16" s="1143"/>
      <c r="E16" s="1143"/>
      <c r="F16" s="1143"/>
      <c r="G16" s="1143"/>
      <c r="H16" s="1144"/>
      <c r="I16" s="44"/>
      <c r="J16" s="20"/>
      <c r="K16" s="20"/>
      <c r="L16" s="20"/>
      <c r="M16" s="20"/>
      <c r="N16" s="21"/>
      <c r="O16" s="44"/>
      <c r="P16" s="20"/>
      <c r="Q16" s="20"/>
      <c r="R16" s="20"/>
      <c r="S16" s="20"/>
      <c r="T16" s="21"/>
      <c r="U16" s="44"/>
      <c r="V16" s="20"/>
      <c r="W16" s="20"/>
      <c r="X16" s="20"/>
      <c r="Y16" s="20"/>
      <c r="Z16" s="21"/>
      <c r="AA16" s="44"/>
      <c r="AB16" s="20"/>
      <c r="AC16" s="20"/>
      <c r="AD16" s="20"/>
      <c r="AE16" s="20"/>
      <c r="AF16" s="21"/>
      <c r="AG16" s="44"/>
      <c r="AH16" s="20"/>
      <c r="AI16" s="20"/>
      <c r="AJ16" s="20"/>
      <c r="AK16" s="20"/>
      <c r="AL16" s="21"/>
      <c r="AM16" s="44"/>
      <c r="AN16" s="20"/>
      <c r="AO16" s="20"/>
      <c r="AP16" s="20"/>
      <c r="AQ16" s="20"/>
      <c r="AR16" s="21"/>
      <c r="AS16" s="44"/>
      <c r="AT16" s="20"/>
      <c r="AU16" s="20"/>
      <c r="AV16" s="20"/>
      <c r="AW16" s="20"/>
      <c r="AX16" s="21"/>
      <c r="BA16" s="1142"/>
      <c r="BB16" s="1143"/>
      <c r="BC16" s="1143"/>
      <c r="BD16" s="1143"/>
      <c r="BE16" s="1143"/>
      <c r="BF16" s="1143"/>
      <c r="BG16" s="1143"/>
      <c r="BH16" s="1144"/>
      <c r="BI16" s="44"/>
      <c r="BJ16" s="20"/>
      <c r="BK16" s="20"/>
      <c r="BL16" s="20"/>
      <c r="BM16" s="20"/>
      <c r="BN16" s="21"/>
      <c r="BO16" s="44"/>
      <c r="BP16" s="20"/>
      <c r="BQ16" s="20"/>
      <c r="BR16" s="20"/>
      <c r="BS16" s="20"/>
      <c r="BT16" s="21"/>
      <c r="BU16" s="44"/>
      <c r="BV16" s="20"/>
      <c r="BW16" s="20"/>
      <c r="BX16" s="20"/>
      <c r="BY16" s="20"/>
      <c r="BZ16" s="21"/>
      <c r="CA16" s="44"/>
      <c r="CB16" s="20"/>
      <c r="CC16" s="20"/>
      <c r="CD16" s="20"/>
      <c r="CE16" s="20"/>
      <c r="CF16" s="21"/>
      <c r="CG16" s="44"/>
      <c r="CH16" s="20"/>
      <c r="CI16" s="20"/>
      <c r="CJ16" s="20"/>
      <c r="CK16" s="20"/>
      <c r="CL16" s="21"/>
      <c r="CM16" s="44"/>
      <c r="CN16" s="20"/>
      <c r="CO16" s="20"/>
      <c r="CP16" s="20"/>
      <c r="CQ16" s="20"/>
      <c r="CR16" s="21"/>
      <c r="CS16" s="44"/>
      <c r="CT16" s="20"/>
      <c r="CU16" s="20"/>
      <c r="CV16" s="20"/>
      <c r="CW16" s="20"/>
      <c r="CX16" s="21"/>
    </row>
    <row r="17" spans="1:102" ht="21.75" customHeight="1">
      <c r="A17" s="1142"/>
      <c r="B17" s="1143"/>
      <c r="C17" s="1143"/>
      <c r="D17" s="1143"/>
      <c r="E17" s="1143"/>
      <c r="F17" s="1143"/>
      <c r="G17" s="1143"/>
      <c r="H17" s="1144"/>
      <c r="I17" s="1145">
        <f>IF(DAY(AS13)+1&gt;IF(MONTH(A5)=12,31,DATE(YEAR(A5),MONTH(A5)+1,1)-A5),"",AS13+1)</f>
        <v>46320</v>
      </c>
      <c r="J17" s="1146"/>
      <c r="K17" s="1146"/>
      <c r="L17" s="78"/>
      <c r="M17" s="22"/>
      <c r="N17" s="23"/>
      <c r="O17" s="1121">
        <f>IF(I17="","",IF(DAY(I17)+1&gt;IF(MONTH(A5)=12,31,DATE(YEAR(A5),MONTH(A5)+1,1)-A5),"",I17+1))</f>
        <v>46321</v>
      </c>
      <c r="P17" s="1122"/>
      <c r="Q17" s="1122"/>
      <c r="R17" s="72"/>
      <c r="S17" s="22"/>
      <c r="T17" s="23"/>
      <c r="U17" s="1121">
        <f>IF(O17="","",IF(DAY(O17)+1&gt;IF(MONTH(A5)=12,31,DATE(YEAR(A5),MONTH(A5)+1,1)-A5),"",O17+1))</f>
        <v>46322</v>
      </c>
      <c r="V17" s="1122"/>
      <c r="W17" s="1122"/>
      <c r="X17" s="72"/>
      <c r="Y17" s="22"/>
      <c r="Z17" s="23"/>
      <c r="AA17" s="1122">
        <f>IF(U17="","",IF(DAY(U17)+1&gt;IF(MONTH(A5)=12,31,DATE(YEAR(A5),MONTH(A5)+1,1)-A5),"",U17+1))</f>
        <v>46323</v>
      </c>
      <c r="AB17" s="1122"/>
      <c r="AC17" s="1122"/>
      <c r="AD17" s="72"/>
      <c r="AE17" s="22"/>
      <c r="AF17" s="23"/>
      <c r="AG17" s="1122">
        <f>IF(AA17="","",IF(DAY(AA17)+1&gt;IF(MONTH(A5)=12,31,DATE(YEAR(A5),MONTH(A5)+1,1)-A5),"",AA17+1))</f>
        <v>46324</v>
      </c>
      <c r="AH17" s="1122"/>
      <c r="AI17" s="1122"/>
      <c r="AJ17" s="72"/>
      <c r="AK17" s="22"/>
      <c r="AL17" s="23"/>
      <c r="AM17" s="1122">
        <f>IF(AG17="","",IF(DAY(AG17)+1&gt;IF(MONTH(A5)=12,31,DATE(YEAR(A5),MONTH(A5)+1,1)-A5),"",AG17+1))</f>
        <v>46325</v>
      </c>
      <c r="AN17" s="1122"/>
      <c r="AO17" s="1122"/>
      <c r="AP17" s="79"/>
      <c r="AQ17" s="22"/>
      <c r="AR17" s="23"/>
      <c r="AS17" s="1152">
        <f>IF(AM17="","",IF(DAY(AM17)+1&gt;IF(MONTH(A5)=12,31,DATE(YEAR(A5),MONTH(A5)+1,1)-A5),"",AM17+1))</f>
        <v>46326</v>
      </c>
      <c r="AT17" s="1152"/>
      <c r="AU17" s="1152"/>
      <c r="AV17" s="73"/>
      <c r="AW17" s="22"/>
      <c r="AX17" s="23"/>
      <c r="BA17" s="1142"/>
      <c r="BB17" s="1143"/>
      <c r="BC17" s="1143"/>
      <c r="BD17" s="1143"/>
      <c r="BE17" s="1143"/>
      <c r="BF17" s="1143"/>
      <c r="BG17" s="1143"/>
      <c r="BH17" s="1144"/>
      <c r="BI17" s="1145">
        <f>IF(DAY(CS13)+1&gt;IF(MONTH(BA5)=12,31,DATE(YEAR(BA5),MONTH(BA5)+1,1)-BA5),"",CS13+1)</f>
        <v>46229</v>
      </c>
      <c r="BJ17" s="1146"/>
      <c r="BK17" s="1146"/>
      <c r="BL17" s="78"/>
      <c r="BM17" s="22"/>
      <c r="BN17" s="23"/>
      <c r="BO17" s="1121">
        <f>IF(BI17="","",IF(DAY(BI17)+1&gt;IF(MONTH(BA5)=12,31,DATE(YEAR(BA5),MONTH(BA5)+1,1)-BA5),"",BI17+1))</f>
        <v>46230</v>
      </c>
      <c r="BP17" s="1122"/>
      <c r="BQ17" s="1122"/>
      <c r="BR17" s="72"/>
      <c r="BS17" s="22"/>
      <c r="BT17" s="23"/>
      <c r="BU17" s="1121">
        <f>IF(BO17="","",IF(DAY(BO17)+1&gt;IF(MONTH(BA5)=12,31,DATE(YEAR(BA5),MONTH(BA5)+1,1)-BA5),"",BO17+1))</f>
        <v>46231</v>
      </c>
      <c r="BV17" s="1122"/>
      <c r="BW17" s="1122"/>
      <c r="BX17" s="72"/>
      <c r="BY17" s="22"/>
      <c r="BZ17" s="23"/>
      <c r="CA17" s="1122">
        <f>IF(BU17="","",IF(DAY(BU17)+1&gt;IF(MONTH(BA5)=12,31,DATE(YEAR(BA5),MONTH(BA5)+1,1)-BA5),"",BU17+1))</f>
        <v>46232</v>
      </c>
      <c r="CB17" s="1122"/>
      <c r="CC17" s="1122"/>
      <c r="CD17" s="72"/>
      <c r="CE17" s="22"/>
      <c r="CF17" s="23"/>
      <c r="CG17" s="1122">
        <f>IF(CA17="","",IF(DAY(CA17)+1&gt;IF(MONTH(BA5)=12,31,DATE(YEAR(BA5),MONTH(BA5)+1,1)-BA5),"",CA17+1))</f>
        <v>46233</v>
      </c>
      <c r="CH17" s="1122"/>
      <c r="CI17" s="1122"/>
      <c r="CJ17" s="72"/>
      <c r="CK17" s="22"/>
      <c r="CL17" s="23"/>
      <c r="CM17" s="1122">
        <f>IF(CG17="","",IF(DAY(CG17)+1&gt;IF(MONTH(BA5)=12,31,DATE(YEAR(BA5),MONTH(BA5)+1,1)-BA5),"",CG17+1))</f>
        <v>46234</v>
      </c>
      <c r="CN17" s="1122"/>
      <c r="CO17" s="1122"/>
      <c r="CP17" s="79"/>
      <c r="CQ17" s="22"/>
      <c r="CR17" s="23"/>
      <c r="CS17" s="1152" t="str">
        <f>IF(CM17="","",IF(DAY(CM17)+1&gt;IF(MONTH(BA5)=12,31,DATE(YEAR(BA5),MONTH(BA5)+1,1)-BA5),"",CM17+1))</f>
        <v/>
      </c>
      <c r="CT17" s="1152"/>
      <c r="CU17" s="1152"/>
      <c r="CV17" s="73"/>
      <c r="CW17" s="22"/>
      <c r="CX17" s="23"/>
    </row>
    <row r="18" spans="1:102" ht="21.75" customHeight="1">
      <c r="A18" s="1142"/>
      <c r="B18" s="1143"/>
      <c r="C18" s="1143"/>
      <c r="D18" s="1143"/>
      <c r="E18" s="1143"/>
      <c r="F18" s="1143"/>
      <c r="G18" s="1143"/>
      <c r="H18" s="1144"/>
      <c r="I18" s="1147"/>
      <c r="J18" s="1116"/>
      <c r="K18" s="1116"/>
      <c r="L18" s="80"/>
      <c r="N18" s="19"/>
      <c r="O18" s="1123"/>
      <c r="P18" s="1124"/>
      <c r="Q18" s="1124"/>
      <c r="R18" s="74"/>
      <c r="T18" s="19"/>
      <c r="U18" s="1123"/>
      <c r="V18" s="1124"/>
      <c r="W18" s="1124"/>
      <c r="X18" s="74"/>
      <c r="Z18" s="19"/>
      <c r="AA18" s="1124"/>
      <c r="AB18" s="1124"/>
      <c r="AC18" s="1124"/>
      <c r="AD18" s="74"/>
      <c r="AF18" s="19"/>
      <c r="AG18" s="1124"/>
      <c r="AH18" s="1124"/>
      <c r="AI18" s="1124"/>
      <c r="AJ18" s="74"/>
      <c r="AL18" s="19"/>
      <c r="AM18" s="1124"/>
      <c r="AN18" s="1124"/>
      <c r="AO18" s="1124"/>
      <c r="AP18" s="81"/>
      <c r="AR18" s="19"/>
      <c r="AS18" s="1132"/>
      <c r="AT18" s="1132"/>
      <c r="AU18" s="1132"/>
      <c r="AV18" s="75"/>
      <c r="AX18" s="19"/>
      <c r="BA18" s="1142"/>
      <c r="BB18" s="1143"/>
      <c r="BC18" s="1143"/>
      <c r="BD18" s="1143"/>
      <c r="BE18" s="1143"/>
      <c r="BF18" s="1143"/>
      <c r="BG18" s="1143"/>
      <c r="BH18" s="1144"/>
      <c r="BI18" s="1147"/>
      <c r="BJ18" s="1116"/>
      <c r="BK18" s="1116"/>
      <c r="BL18" s="80"/>
      <c r="BN18" s="19"/>
      <c r="BO18" s="1123"/>
      <c r="BP18" s="1124"/>
      <c r="BQ18" s="1124"/>
      <c r="BR18" s="74"/>
      <c r="BT18" s="19"/>
      <c r="BU18" s="1123"/>
      <c r="BV18" s="1124"/>
      <c r="BW18" s="1124"/>
      <c r="BX18" s="74"/>
      <c r="BZ18" s="19"/>
      <c r="CA18" s="1124"/>
      <c r="CB18" s="1124"/>
      <c r="CC18" s="1124"/>
      <c r="CD18" s="74"/>
      <c r="CF18" s="19"/>
      <c r="CG18" s="1124"/>
      <c r="CH18" s="1124"/>
      <c r="CI18" s="1124"/>
      <c r="CJ18" s="74"/>
      <c r="CL18" s="19"/>
      <c r="CM18" s="1124"/>
      <c r="CN18" s="1124"/>
      <c r="CO18" s="1124"/>
      <c r="CP18" s="81"/>
      <c r="CR18" s="19"/>
      <c r="CS18" s="1132"/>
      <c r="CT18" s="1132"/>
      <c r="CU18" s="1132"/>
      <c r="CV18" s="75"/>
      <c r="CX18" s="19"/>
    </row>
    <row r="19" spans="1:102" ht="22.5" customHeight="1">
      <c r="A19" s="138"/>
      <c r="B19" s="139"/>
      <c r="C19" s="139"/>
      <c r="D19" s="139"/>
      <c r="E19" s="139"/>
      <c r="F19" s="139"/>
      <c r="G19" s="139"/>
      <c r="H19" s="140"/>
      <c r="I19" s="1147"/>
      <c r="J19" s="1116"/>
      <c r="K19" s="1116"/>
      <c r="L19" s="80"/>
      <c r="N19" s="19"/>
      <c r="O19" s="1123"/>
      <c r="P19" s="1124"/>
      <c r="Q19" s="1124"/>
      <c r="R19" s="74"/>
      <c r="T19" s="19"/>
      <c r="U19" s="1123"/>
      <c r="V19" s="1124"/>
      <c r="W19" s="1124"/>
      <c r="X19" s="74"/>
      <c r="Z19" s="19"/>
      <c r="AA19" s="1124"/>
      <c r="AB19" s="1124"/>
      <c r="AC19" s="1124"/>
      <c r="AD19" s="74"/>
      <c r="AF19" s="19"/>
      <c r="AG19" s="1124"/>
      <c r="AH19" s="1124"/>
      <c r="AI19" s="1124"/>
      <c r="AJ19" s="74"/>
      <c r="AL19" s="19"/>
      <c r="AM19" s="1124"/>
      <c r="AN19" s="1124"/>
      <c r="AO19" s="1124"/>
      <c r="AP19" s="81"/>
      <c r="AR19" s="19"/>
      <c r="AS19" s="1132"/>
      <c r="AT19" s="1132"/>
      <c r="AU19" s="1132"/>
      <c r="AV19" s="75"/>
      <c r="AX19" s="19"/>
      <c r="BA19" s="138"/>
      <c r="BB19" s="139"/>
      <c r="BC19" s="139"/>
      <c r="BD19" s="139"/>
      <c r="BE19" s="139"/>
      <c r="BF19" s="139"/>
      <c r="BG19" s="139"/>
      <c r="BH19" s="140"/>
      <c r="BI19" s="1147"/>
      <c r="BJ19" s="1116"/>
      <c r="BK19" s="1116"/>
      <c r="BL19" s="80"/>
      <c r="BN19" s="19"/>
      <c r="BO19" s="1123"/>
      <c r="BP19" s="1124"/>
      <c r="BQ19" s="1124"/>
      <c r="BR19" s="74"/>
      <c r="BT19" s="19"/>
      <c r="BU19" s="1123"/>
      <c r="BV19" s="1124"/>
      <c r="BW19" s="1124"/>
      <c r="BX19" s="74"/>
      <c r="BZ19" s="19"/>
      <c r="CA19" s="1124"/>
      <c r="CB19" s="1124"/>
      <c r="CC19" s="1124"/>
      <c r="CD19" s="74"/>
      <c r="CF19" s="19"/>
      <c r="CG19" s="1124"/>
      <c r="CH19" s="1124"/>
      <c r="CI19" s="1124"/>
      <c r="CJ19" s="74"/>
      <c r="CL19" s="19"/>
      <c r="CM19" s="1124"/>
      <c r="CN19" s="1124"/>
      <c r="CO19" s="1124"/>
      <c r="CP19" s="81"/>
      <c r="CR19" s="19"/>
      <c r="CS19" s="1132"/>
      <c r="CT19" s="1132"/>
      <c r="CU19" s="1132"/>
      <c r="CV19" s="75"/>
      <c r="CX19" s="19"/>
    </row>
    <row r="20" spans="1:102" ht="13.5" customHeight="1">
      <c r="A20" s="24"/>
      <c r="H20" s="19"/>
      <c r="I20" s="24"/>
      <c r="N20" s="19"/>
      <c r="O20" s="24"/>
      <c r="T20" s="19"/>
      <c r="U20" s="24"/>
      <c r="Z20" s="19"/>
      <c r="AF20" s="19"/>
      <c r="AL20" s="19"/>
      <c r="AR20" s="19"/>
      <c r="AX20" s="19"/>
      <c r="BA20" s="24"/>
      <c r="BH20" s="19"/>
      <c r="BI20" s="24"/>
      <c r="BN20" s="19"/>
      <c r="BO20" s="24"/>
      <c r="BT20" s="19"/>
      <c r="BU20" s="24"/>
      <c r="BZ20" s="19"/>
      <c r="CF20" s="19"/>
      <c r="CL20" s="19"/>
      <c r="CR20" s="19"/>
      <c r="CX20" s="19"/>
    </row>
    <row r="21" spans="1:102" ht="18" customHeight="1">
      <c r="A21" s="24"/>
      <c r="H21" s="19"/>
      <c r="I21" s="1153" t="str">
        <f>IF(AS17="","",IF(DAY(AS17)+1&gt;IF(MONTH(A5)=12,31,DATE(YEAR(A5),MONTH(A5)+1,1)-A5),"",AS17+1))</f>
        <v/>
      </c>
      <c r="J21" s="1154"/>
      <c r="K21" s="1154"/>
      <c r="L21" s="77"/>
      <c r="N21" s="19"/>
      <c r="O21" s="1157" t="str">
        <f>IF(I21="","",IF(DAY(I21)+1&gt;IF(MONTH(A5)=12,31,DATE(YEAR(A5),MONTH(A5)+1,1)-A5),"",I21+1))</f>
        <v/>
      </c>
      <c r="P21" s="1158"/>
      <c r="Q21" s="1158"/>
      <c r="R21" s="74"/>
      <c r="T21" s="19"/>
      <c r="U21" s="24"/>
      <c r="Z21" s="19"/>
      <c r="AF21" s="19"/>
      <c r="AL21" s="19"/>
      <c r="AR21" s="19"/>
      <c r="AX21" s="19"/>
      <c r="BA21" s="24"/>
      <c r="BH21" s="19"/>
      <c r="BI21" s="1153" t="str">
        <f>IF(CS17="","",IF(DAY(CS17)+1&gt;IF(MONTH(BA5)=12,31,DATE(YEAR(BA5),MONTH(BA5)+1,1)-BA5),"",CS17+1))</f>
        <v/>
      </c>
      <c r="BJ21" s="1154"/>
      <c r="BK21" s="1154"/>
      <c r="BL21" s="77"/>
      <c r="BN21" s="19"/>
      <c r="BO21" s="1157" t="str">
        <f>IF(BI21="","",IF(DAY(BI21)+1&gt;IF(MONTH(BA5)=12,31,DATE(YEAR(BA5),MONTH(BA5)+1,1)-BA5),"",BI21+1))</f>
        <v/>
      </c>
      <c r="BP21" s="1158"/>
      <c r="BQ21" s="1158"/>
      <c r="BR21" s="74"/>
      <c r="BT21" s="19"/>
      <c r="BU21" s="24"/>
      <c r="BZ21" s="19"/>
      <c r="CF21" s="19"/>
      <c r="CL21" s="19"/>
      <c r="CR21" s="19"/>
      <c r="CX21" s="19"/>
    </row>
    <row r="22" spans="1:102" ht="18" customHeight="1">
      <c r="A22" s="24"/>
      <c r="H22" s="19"/>
      <c r="I22" s="1153"/>
      <c r="J22" s="1154"/>
      <c r="K22" s="1154"/>
      <c r="L22" s="77"/>
      <c r="N22" s="19"/>
      <c r="O22" s="1157"/>
      <c r="P22" s="1158"/>
      <c r="Q22" s="1158"/>
      <c r="R22" s="74"/>
      <c r="T22" s="19"/>
      <c r="U22" s="24"/>
      <c r="Z22" s="19"/>
      <c r="AF22" s="19"/>
      <c r="AL22" s="19"/>
      <c r="AR22" s="19"/>
      <c r="AX22" s="19"/>
      <c r="BA22" s="24"/>
      <c r="BH22" s="19"/>
      <c r="BI22" s="1153"/>
      <c r="BJ22" s="1154"/>
      <c r="BK22" s="1154"/>
      <c r="BL22" s="77"/>
      <c r="BN22" s="19"/>
      <c r="BO22" s="1157"/>
      <c r="BP22" s="1158"/>
      <c r="BQ22" s="1158"/>
      <c r="BR22" s="74"/>
      <c r="BT22" s="19"/>
      <c r="BU22" s="24"/>
      <c r="BZ22" s="19"/>
      <c r="CF22" s="19"/>
      <c r="CL22" s="19"/>
      <c r="CR22" s="19"/>
      <c r="CX22" s="19"/>
    </row>
    <row r="23" spans="1:102" ht="27" customHeight="1">
      <c r="A23" s="44"/>
      <c r="B23" s="20"/>
      <c r="C23" s="20"/>
      <c r="D23" s="20"/>
      <c r="E23" s="20"/>
      <c r="F23" s="20"/>
      <c r="G23" s="20"/>
      <c r="H23" s="21"/>
      <c r="I23" s="1155"/>
      <c r="J23" s="1156"/>
      <c r="K23" s="1156"/>
      <c r="L23" s="82"/>
      <c r="M23" s="20"/>
      <c r="N23" s="21"/>
      <c r="O23" s="1159"/>
      <c r="P23" s="1160"/>
      <c r="Q23" s="1160"/>
      <c r="R23" s="83"/>
      <c r="S23" s="20"/>
      <c r="T23" s="21"/>
      <c r="U23" s="44"/>
      <c r="V23" s="20"/>
      <c r="W23" s="20"/>
      <c r="X23" s="20"/>
      <c r="Y23" s="20"/>
      <c r="Z23" s="21"/>
      <c r="AA23" s="20"/>
      <c r="AB23" s="20"/>
      <c r="AC23" s="20"/>
      <c r="AD23" s="20"/>
      <c r="AE23" s="20"/>
      <c r="AF23" s="21"/>
      <c r="AG23" s="20"/>
      <c r="AH23" s="20"/>
      <c r="AI23" s="20"/>
      <c r="AJ23" s="20"/>
      <c r="AK23" s="20"/>
      <c r="AL23" s="21"/>
      <c r="AM23" s="20"/>
      <c r="AN23" s="20"/>
      <c r="AO23" s="20"/>
      <c r="AP23" s="20"/>
      <c r="AQ23" s="20"/>
      <c r="AR23" s="21"/>
      <c r="AS23" s="20"/>
      <c r="AT23" s="20"/>
      <c r="AU23" s="20"/>
      <c r="AV23" s="20"/>
      <c r="AW23" s="20"/>
      <c r="AX23" s="21"/>
      <c r="BA23" s="44"/>
      <c r="BB23" s="20"/>
      <c r="BC23" s="20"/>
      <c r="BD23" s="20"/>
      <c r="BE23" s="20"/>
      <c r="BF23" s="20"/>
      <c r="BG23" s="20"/>
      <c r="BH23" s="21"/>
      <c r="BI23" s="1155"/>
      <c r="BJ23" s="1156"/>
      <c r="BK23" s="1156"/>
      <c r="BL23" s="82"/>
      <c r="BM23" s="20"/>
      <c r="BN23" s="21"/>
      <c r="BO23" s="1159"/>
      <c r="BP23" s="1160"/>
      <c r="BQ23" s="1160"/>
      <c r="BR23" s="83"/>
      <c r="BS23" s="20"/>
      <c r="BT23" s="21"/>
      <c r="BU23" s="44"/>
      <c r="BV23" s="20"/>
      <c r="BW23" s="20"/>
      <c r="BX23" s="20"/>
      <c r="BY23" s="20"/>
      <c r="BZ23" s="21"/>
      <c r="CA23" s="20"/>
      <c r="CB23" s="20"/>
      <c r="CC23" s="20"/>
      <c r="CD23" s="20"/>
      <c r="CE23" s="20"/>
      <c r="CF23" s="21"/>
      <c r="CG23" s="20"/>
      <c r="CH23" s="20"/>
      <c r="CI23" s="20"/>
      <c r="CJ23" s="20"/>
      <c r="CK23" s="20"/>
      <c r="CL23" s="21"/>
      <c r="CM23" s="20"/>
      <c r="CN23" s="20"/>
      <c r="CO23" s="20"/>
      <c r="CP23" s="20"/>
      <c r="CQ23" s="20"/>
      <c r="CR23" s="21"/>
      <c r="CS23" s="20"/>
      <c r="CT23" s="20"/>
      <c r="CU23" s="20"/>
      <c r="CV23" s="20"/>
      <c r="CW23" s="20"/>
      <c r="CX23" s="21"/>
    </row>
    <row r="24" spans="1:102" ht="45" customHeight="1" thickBot="1"/>
    <row r="25" spans="1:102" ht="25.5" customHeight="1">
      <c r="A25" s="1163">
        <f>A29</f>
        <v>46327</v>
      </c>
      <c r="B25" s="1164"/>
      <c r="C25" s="1164"/>
      <c r="D25" s="1164"/>
      <c r="E25" s="1164"/>
      <c r="F25" s="1164"/>
      <c r="G25" s="1164"/>
      <c r="H25" s="1165"/>
      <c r="I25" s="1111" t="s">
        <v>226</v>
      </c>
      <c r="J25" s="1111"/>
      <c r="K25" s="1111"/>
      <c r="L25" s="128" t="s">
        <v>425</v>
      </c>
      <c r="M25" s="91"/>
      <c r="N25" s="92"/>
      <c r="O25" s="1112" t="s">
        <v>282</v>
      </c>
      <c r="P25" s="1113"/>
      <c r="Q25" s="1113"/>
      <c r="R25" s="137" t="s">
        <v>427</v>
      </c>
      <c r="S25" s="105"/>
      <c r="T25" s="106"/>
      <c r="U25" s="1161" t="s">
        <v>52</v>
      </c>
      <c r="V25" s="1162"/>
      <c r="W25" s="1162"/>
      <c r="X25" s="131" t="s">
        <v>452</v>
      </c>
      <c r="Y25" s="109"/>
      <c r="Z25" s="110"/>
      <c r="AA25" s="1112" t="s">
        <v>48</v>
      </c>
      <c r="AB25" s="1113"/>
      <c r="AC25" s="1113"/>
      <c r="AD25" s="137" t="s">
        <v>453</v>
      </c>
      <c r="AE25" s="105"/>
      <c r="AF25" s="106"/>
      <c r="AG25" s="1161" t="s">
        <v>49</v>
      </c>
      <c r="AH25" s="1162"/>
      <c r="AI25" s="1162"/>
      <c r="AJ25" s="131" t="s">
        <v>433</v>
      </c>
      <c r="AK25" s="109"/>
      <c r="AL25" s="110"/>
      <c r="AM25" s="1112" t="s">
        <v>50</v>
      </c>
      <c r="AN25" s="1113"/>
      <c r="AO25" s="1113"/>
      <c r="AP25" s="137" t="s">
        <v>454</v>
      </c>
      <c r="AQ25" s="105"/>
      <c r="AR25" s="106"/>
      <c r="AS25" s="1125" t="s">
        <v>53</v>
      </c>
      <c r="AT25" s="1126"/>
      <c r="AU25" s="1126"/>
      <c r="AV25" s="130" t="s">
        <v>436</v>
      </c>
      <c r="AW25" s="93"/>
      <c r="AX25" s="94"/>
      <c r="BA25" s="1163">
        <f>BA29</f>
        <v>46235</v>
      </c>
      <c r="BB25" s="1164"/>
      <c r="BC25" s="1164"/>
      <c r="BD25" s="1164"/>
      <c r="BE25" s="1164"/>
      <c r="BF25" s="1164"/>
      <c r="BG25" s="1164"/>
      <c r="BH25" s="1165"/>
      <c r="BI25" s="1111" t="s">
        <v>226</v>
      </c>
      <c r="BJ25" s="1111"/>
      <c r="BK25" s="1111"/>
      <c r="BL25" s="128" t="s">
        <v>425</v>
      </c>
      <c r="BM25" s="91"/>
      <c r="BN25" s="92"/>
      <c r="BO25" s="1112" t="s">
        <v>282</v>
      </c>
      <c r="BP25" s="1113"/>
      <c r="BQ25" s="1113"/>
      <c r="BR25" s="137" t="s">
        <v>462</v>
      </c>
      <c r="BS25" s="105"/>
      <c r="BT25" s="106"/>
      <c r="BU25" s="1161" t="s">
        <v>52</v>
      </c>
      <c r="BV25" s="1162"/>
      <c r="BW25" s="1162"/>
      <c r="BX25" s="131" t="s">
        <v>452</v>
      </c>
      <c r="BY25" s="109"/>
      <c r="BZ25" s="110"/>
      <c r="CA25" s="1112" t="s">
        <v>48</v>
      </c>
      <c r="CB25" s="1113"/>
      <c r="CC25" s="1113"/>
      <c r="CD25" s="137" t="s">
        <v>431</v>
      </c>
      <c r="CE25" s="105"/>
      <c r="CF25" s="106"/>
      <c r="CG25" s="1161" t="s">
        <v>49</v>
      </c>
      <c r="CH25" s="1162"/>
      <c r="CI25" s="1162"/>
      <c r="CJ25" s="131" t="s">
        <v>433</v>
      </c>
      <c r="CK25" s="109"/>
      <c r="CL25" s="110"/>
      <c r="CM25" s="1112" t="s">
        <v>50</v>
      </c>
      <c r="CN25" s="1113"/>
      <c r="CO25" s="1113"/>
      <c r="CP25" s="137" t="s">
        <v>454</v>
      </c>
      <c r="CQ25" s="105"/>
      <c r="CR25" s="106"/>
      <c r="CS25" s="1125" t="s">
        <v>53</v>
      </c>
      <c r="CT25" s="1126"/>
      <c r="CU25" s="1126"/>
      <c r="CV25" s="130" t="s">
        <v>457</v>
      </c>
      <c r="CW25" s="93"/>
      <c r="CX25" s="94"/>
    </row>
    <row r="26" spans="1:102" ht="21.75" customHeight="1">
      <c r="A26" s="1166"/>
      <c r="B26" s="1167"/>
      <c r="C26" s="1167"/>
      <c r="D26" s="1167"/>
      <c r="E26" s="1167"/>
      <c r="F26" s="1167"/>
      <c r="G26" s="1167"/>
      <c r="H26" s="1168"/>
      <c r="I26" s="1116">
        <f>IF(WEEKDAY(A29)=1,A29,(IF(WEEKDAY(A29)=2,A29-1,(IF(WEEKDAY(A29)=3,A29-2,(IF(WEEKDAY(A29)=4,A29-3,(IF(WEEKDAY(A29)=5,A29-4,IF(WEEKDAY(A29)=6,A29-5,A29-6))))))))))</f>
        <v>46327</v>
      </c>
      <c r="J26" s="1116"/>
      <c r="K26" s="1116"/>
      <c r="O26" s="1121">
        <f>I26+1</f>
        <v>46328</v>
      </c>
      <c r="P26" s="1122"/>
      <c r="Q26" s="1122"/>
      <c r="U26" s="1121">
        <f>O26+1</f>
        <v>46329</v>
      </c>
      <c r="V26" s="1122"/>
      <c r="W26" s="1122"/>
      <c r="X26" s="72"/>
      <c r="Y26" s="22"/>
      <c r="Z26" s="23"/>
      <c r="AA26" s="1121">
        <f>U26+1</f>
        <v>46330</v>
      </c>
      <c r="AB26" s="1122"/>
      <c r="AC26" s="1122"/>
      <c r="AD26" s="72"/>
      <c r="AE26" s="22"/>
      <c r="AF26" s="23"/>
      <c r="AG26" s="1121">
        <f>AA26+1</f>
        <v>46331</v>
      </c>
      <c r="AH26" s="1122"/>
      <c r="AI26" s="1122"/>
      <c r="AJ26" s="72"/>
      <c r="AK26" s="22"/>
      <c r="AL26" s="23"/>
      <c r="AM26" s="1121">
        <f>AG26+1</f>
        <v>46332</v>
      </c>
      <c r="AN26" s="1122"/>
      <c r="AO26" s="1122"/>
      <c r="AP26" s="72"/>
      <c r="AQ26" s="22"/>
      <c r="AR26" s="23"/>
      <c r="AS26" s="1127">
        <f>AM26+1</f>
        <v>46333</v>
      </c>
      <c r="AT26" s="1128"/>
      <c r="AU26" s="1128"/>
      <c r="AV26" s="73"/>
      <c r="AW26" s="22"/>
      <c r="AX26" s="23"/>
      <c r="BA26" s="1166"/>
      <c r="BB26" s="1167"/>
      <c r="BC26" s="1167"/>
      <c r="BD26" s="1167"/>
      <c r="BE26" s="1167"/>
      <c r="BF26" s="1167"/>
      <c r="BG26" s="1167"/>
      <c r="BH26" s="1168"/>
      <c r="BI26" s="1116">
        <f>IF(WEEKDAY(BA29)=1,BA29,(IF(WEEKDAY(BA29)=2,BA29-1,(IF(WEEKDAY(BA29)=3,BA29-2,(IF(WEEKDAY(BA29)=4,BA29-3,(IF(WEEKDAY(BA29)=5,BA29-4,IF(WEEKDAY(BA29)=6,BA29-5,BA29-6))))))))))</f>
        <v>46229</v>
      </c>
      <c r="BJ26" s="1116"/>
      <c r="BK26" s="1116"/>
      <c r="BO26" s="1121">
        <f>BI26+1</f>
        <v>46230</v>
      </c>
      <c r="BP26" s="1122"/>
      <c r="BQ26" s="1122"/>
      <c r="BU26" s="1121">
        <f>BO26+1</f>
        <v>46231</v>
      </c>
      <c r="BV26" s="1122"/>
      <c r="BW26" s="1122"/>
      <c r="BX26" s="72"/>
      <c r="BY26" s="22"/>
      <c r="BZ26" s="23"/>
      <c r="CA26" s="1121">
        <f>BU26+1</f>
        <v>46232</v>
      </c>
      <c r="CB26" s="1122"/>
      <c r="CC26" s="1122"/>
      <c r="CD26" s="72"/>
      <c r="CE26" s="22"/>
      <c r="CF26" s="23"/>
      <c r="CG26" s="1121">
        <f>CA26+1</f>
        <v>46233</v>
      </c>
      <c r="CH26" s="1122"/>
      <c r="CI26" s="1122"/>
      <c r="CJ26" s="72"/>
      <c r="CK26" s="22"/>
      <c r="CL26" s="23"/>
      <c r="CM26" s="1121">
        <f>CG26+1</f>
        <v>46234</v>
      </c>
      <c r="CN26" s="1122"/>
      <c r="CO26" s="1122"/>
      <c r="CP26" s="72"/>
      <c r="CQ26" s="22"/>
      <c r="CR26" s="23"/>
      <c r="CS26" s="1127">
        <f>CM26+1</f>
        <v>46235</v>
      </c>
      <c r="CT26" s="1128"/>
      <c r="CU26" s="1128"/>
      <c r="CV26" s="73"/>
      <c r="CW26" s="22"/>
      <c r="CX26" s="23"/>
    </row>
    <row r="27" spans="1:102" ht="21.75" customHeight="1">
      <c r="A27" s="1166"/>
      <c r="B27" s="1167"/>
      <c r="C27" s="1167"/>
      <c r="D27" s="1167"/>
      <c r="E27" s="1167"/>
      <c r="F27" s="1167"/>
      <c r="G27" s="1167"/>
      <c r="H27" s="1168"/>
      <c r="I27" s="1116"/>
      <c r="J27" s="1116"/>
      <c r="K27" s="1116"/>
      <c r="O27" s="1123"/>
      <c r="P27" s="1124"/>
      <c r="Q27" s="1124"/>
      <c r="U27" s="1123"/>
      <c r="V27" s="1124"/>
      <c r="W27" s="1124"/>
      <c r="X27" s="74"/>
      <c r="Z27" s="19"/>
      <c r="AA27" s="1123"/>
      <c r="AB27" s="1124"/>
      <c r="AC27" s="1124"/>
      <c r="AD27" s="74"/>
      <c r="AF27" s="19"/>
      <c r="AG27" s="1123"/>
      <c r="AH27" s="1124"/>
      <c r="AI27" s="1124"/>
      <c r="AJ27" s="74"/>
      <c r="AL27" s="19"/>
      <c r="AM27" s="1123"/>
      <c r="AN27" s="1124"/>
      <c r="AO27" s="1124"/>
      <c r="AP27" s="74"/>
      <c r="AR27" s="19"/>
      <c r="AS27" s="1129"/>
      <c r="AT27" s="1130"/>
      <c r="AU27" s="1130"/>
      <c r="AV27" s="75"/>
      <c r="AX27" s="19"/>
      <c r="BA27" s="1166"/>
      <c r="BB27" s="1167"/>
      <c r="BC27" s="1167"/>
      <c r="BD27" s="1167"/>
      <c r="BE27" s="1167"/>
      <c r="BF27" s="1167"/>
      <c r="BG27" s="1167"/>
      <c r="BH27" s="1168"/>
      <c r="BI27" s="1116"/>
      <c r="BJ27" s="1116"/>
      <c r="BK27" s="1116"/>
      <c r="BO27" s="1123"/>
      <c r="BP27" s="1124"/>
      <c r="BQ27" s="1124"/>
      <c r="BU27" s="1123"/>
      <c r="BV27" s="1124"/>
      <c r="BW27" s="1124"/>
      <c r="BX27" s="74"/>
      <c r="BZ27" s="19"/>
      <c r="CA27" s="1123"/>
      <c r="CB27" s="1124"/>
      <c r="CC27" s="1124"/>
      <c r="CD27" s="74"/>
      <c r="CF27" s="19"/>
      <c r="CG27" s="1123"/>
      <c r="CH27" s="1124"/>
      <c r="CI27" s="1124"/>
      <c r="CJ27" s="74"/>
      <c r="CL27" s="19"/>
      <c r="CM27" s="1123"/>
      <c r="CN27" s="1124"/>
      <c r="CO27" s="1124"/>
      <c r="CP27" s="74"/>
      <c r="CR27" s="19"/>
      <c r="CS27" s="1129"/>
      <c r="CT27" s="1130"/>
      <c r="CU27" s="1130"/>
      <c r="CV27" s="75"/>
      <c r="CX27" s="19"/>
    </row>
    <row r="28" spans="1:102" ht="23.25" customHeight="1" thickBot="1">
      <c r="A28" s="1169"/>
      <c r="B28" s="1170"/>
      <c r="C28" s="1170"/>
      <c r="D28" s="1170"/>
      <c r="E28" s="1170"/>
      <c r="F28" s="1170"/>
      <c r="G28" s="1170"/>
      <c r="H28" s="1171"/>
      <c r="I28" s="1116"/>
      <c r="J28" s="1116"/>
      <c r="K28" s="1116"/>
      <c r="O28" s="1123"/>
      <c r="P28" s="1124"/>
      <c r="Q28" s="1124"/>
      <c r="U28" s="1123"/>
      <c r="V28" s="1124"/>
      <c r="W28" s="1124"/>
      <c r="X28" s="74"/>
      <c r="Z28" s="19"/>
      <c r="AA28" s="1123"/>
      <c r="AB28" s="1124"/>
      <c r="AC28" s="1124"/>
      <c r="AD28" s="74"/>
      <c r="AF28" s="19"/>
      <c r="AG28" s="1123"/>
      <c r="AH28" s="1124"/>
      <c r="AI28" s="1124"/>
      <c r="AJ28" s="74"/>
      <c r="AL28" s="19"/>
      <c r="AM28" s="1123"/>
      <c r="AN28" s="1124"/>
      <c r="AO28" s="1124"/>
      <c r="AP28" s="74"/>
      <c r="AR28" s="19"/>
      <c r="AS28" s="1129"/>
      <c r="AT28" s="1130"/>
      <c r="AU28" s="1130"/>
      <c r="AV28" s="75"/>
      <c r="AX28" s="19"/>
      <c r="BA28" s="1169"/>
      <c r="BB28" s="1170"/>
      <c r="BC28" s="1170"/>
      <c r="BD28" s="1170"/>
      <c r="BE28" s="1170"/>
      <c r="BF28" s="1170"/>
      <c r="BG28" s="1170"/>
      <c r="BH28" s="1171"/>
      <c r="BI28" s="1116"/>
      <c r="BJ28" s="1116"/>
      <c r="BK28" s="1116"/>
      <c r="BO28" s="1123"/>
      <c r="BP28" s="1124"/>
      <c r="BQ28" s="1124"/>
      <c r="BU28" s="1123"/>
      <c r="BV28" s="1124"/>
      <c r="BW28" s="1124"/>
      <c r="BX28" s="74"/>
      <c r="BZ28" s="19"/>
      <c r="CA28" s="1123"/>
      <c r="CB28" s="1124"/>
      <c r="CC28" s="1124"/>
      <c r="CD28" s="74"/>
      <c r="CF28" s="19"/>
      <c r="CG28" s="1123"/>
      <c r="CH28" s="1124"/>
      <c r="CI28" s="1124"/>
      <c r="CJ28" s="74"/>
      <c r="CL28" s="19"/>
      <c r="CM28" s="1123"/>
      <c r="CN28" s="1124"/>
      <c r="CO28" s="1124"/>
      <c r="CP28" s="74"/>
      <c r="CR28" s="19"/>
      <c r="CS28" s="1129"/>
      <c r="CT28" s="1130"/>
      <c r="CU28" s="1130"/>
      <c r="CV28" s="75"/>
      <c r="CX28" s="19"/>
    </row>
    <row r="29" spans="1:102" ht="72.75" customHeight="1">
      <c r="A29" s="1148">
        <f>IF(MONTH(A5)=12,DATE(YEAR(A5)+1,1,1),DATE(YEAR(A5),MONTH(A5)+1,1))</f>
        <v>46327</v>
      </c>
      <c r="B29" s="1149"/>
      <c r="C29" s="1149"/>
      <c r="D29" s="1149"/>
      <c r="E29" s="1149"/>
      <c r="F29" s="1149"/>
      <c r="G29" s="1149"/>
      <c r="H29" s="1150"/>
      <c r="O29" s="24"/>
      <c r="U29" s="44"/>
      <c r="V29" s="20"/>
      <c r="W29" s="20"/>
      <c r="X29" s="20"/>
      <c r="Y29" s="20"/>
      <c r="Z29" s="21"/>
      <c r="AA29" s="44"/>
      <c r="AB29" s="20"/>
      <c r="AC29" s="20"/>
      <c r="AD29" s="20"/>
      <c r="AE29" s="20"/>
      <c r="AF29" s="21"/>
      <c r="AG29" s="44"/>
      <c r="AH29" s="20"/>
      <c r="AI29" s="20"/>
      <c r="AJ29" s="20"/>
      <c r="AK29" s="20"/>
      <c r="AL29" s="21"/>
      <c r="AM29" s="44"/>
      <c r="AN29" s="20"/>
      <c r="AO29" s="20"/>
      <c r="AP29" s="20"/>
      <c r="AQ29" s="20"/>
      <c r="AR29" s="21"/>
      <c r="AS29" s="44"/>
      <c r="AT29" s="20"/>
      <c r="AU29" s="20"/>
      <c r="AV29" s="20"/>
      <c r="AW29" s="20"/>
      <c r="AX29" s="21"/>
      <c r="BA29" s="1148">
        <f>IF(MONTH(BA5)=12,DATE(YEAR(BA5)+1,1,1),DATE(YEAR(BA5),MONTH(BA5)+1,1))</f>
        <v>46235</v>
      </c>
      <c r="BB29" s="1149"/>
      <c r="BC29" s="1149"/>
      <c r="BD29" s="1149"/>
      <c r="BE29" s="1149"/>
      <c r="BF29" s="1149"/>
      <c r="BG29" s="1149"/>
      <c r="BH29" s="1150"/>
      <c r="BO29" s="24"/>
      <c r="BU29" s="44"/>
      <c r="BV29" s="20"/>
      <c r="BW29" s="20"/>
      <c r="BX29" s="20"/>
      <c r="BY29" s="20"/>
      <c r="BZ29" s="21"/>
      <c r="CA29" s="44"/>
      <c r="CB29" s="20"/>
      <c r="CC29" s="20"/>
      <c r="CD29" s="20"/>
      <c r="CE29" s="20"/>
      <c r="CF29" s="21"/>
      <c r="CG29" s="44"/>
      <c r="CH29" s="20"/>
      <c r="CI29" s="20"/>
      <c r="CJ29" s="20"/>
      <c r="CK29" s="20"/>
      <c r="CL29" s="21"/>
      <c r="CM29" s="44"/>
      <c r="CN29" s="20"/>
      <c r="CO29" s="20"/>
      <c r="CP29" s="20"/>
      <c r="CQ29" s="20"/>
      <c r="CR29" s="21"/>
      <c r="CS29" s="44"/>
      <c r="CT29" s="20"/>
      <c r="CU29" s="20"/>
      <c r="CV29" s="20"/>
      <c r="CW29" s="20"/>
      <c r="CX29" s="21"/>
    </row>
    <row r="30" spans="1:102" ht="7.5" customHeight="1">
      <c r="A30" s="1148"/>
      <c r="B30" s="1149"/>
      <c r="C30" s="1149"/>
      <c r="D30" s="1149"/>
      <c r="E30" s="1149"/>
      <c r="F30" s="1149"/>
      <c r="G30" s="1149"/>
      <c r="H30" s="1150"/>
      <c r="I30" s="1145">
        <f>AS26+1</f>
        <v>46334</v>
      </c>
      <c r="J30" s="1146"/>
      <c r="K30" s="1146"/>
      <c r="L30" s="76"/>
      <c r="M30" s="22"/>
      <c r="N30" s="23"/>
      <c r="O30" s="1121">
        <f>I30+1</f>
        <v>46335</v>
      </c>
      <c r="P30" s="1122"/>
      <c r="Q30" s="1122"/>
      <c r="R30" s="72"/>
      <c r="S30" s="22"/>
      <c r="T30" s="23"/>
      <c r="U30" s="1121">
        <f>O30+1</f>
        <v>46336</v>
      </c>
      <c r="V30" s="1122"/>
      <c r="W30" s="1122"/>
      <c r="X30" s="72"/>
      <c r="Y30" s="22"/>
      <c r="Z30" s="23"/>
      <c r="AA30" s="1121">
        <f>U30+1</f>
        <v>46337</v>
      </c>
      <c r="AB30" s="1122"/>
      <c r="AC30" s="1122"/>
      <c r="AD30" s="72"/>
      <c r="AE30" s="22"/>
      <c r="AF30" s="23"/>
      <c r="AG30" s="1121">
        <f>AA30+1</f>
        <v>46338</v>
      </c>
      <c r="AH30" s="1122"/>
      <c r="AI30" s="1122"/>
      <c r="AJ30" s="72"/>
      <c r="AK30" s="22"/>
      <c r="AL30" s="23"/>
      <c r="AM30" s="1121">
        <f>AG30+1</f>
        <v>46339</v>
      </c>
      <c r="AN30" s="1122"/>
      <c r="AO30" s="1122"/>
      <c r="AP30" s="72"/>
      <c r="AQ30" s="22"/>
      <c r="AR30" s="23"/>
      <c r="AS30" s="1131">
        <f>AM30+1</f>
        <v>46340</v>
      </c>
      <c r="AT30" s="1132"/>
      <c r="AU30" s="1132"/>
      <c r="AV30" s="72"/>
      <c r="AW30" s="22"/>
      <c r="AX30" s="23"/>
      <c r="BA30" s="1148"/>
      <c r="BB30" s="1149"/>
      <c r="BC30" s="1149"/>
      <c r="BD30" s="1149"/>
      <c r="BE30" s="1149"/>
      <c r="BF30" s="1149"/>
      <c r="BG30" s="1149"/>
      <c r="BH30" s="1150"/>
      <c r="BI30" s="1145">
        <f>CS26+1</f>
        <v>46236</v>
      </c>
      <c r="BJ30" s="1146"/>
      <c r="BK30" s="1146"/>
      <c r="BL30" s="76"/>
      <c r="BM30" s="22"/>
      <c r="BN30" s="23"/>
      <c r="BO30" s="1121">
        <f>BI30+1</f>
        <v>46237</v>
      </c>
      <c r="BP30" s="1122"/>
      <c r="BQ30" s="1122"/>
      <c r="BR30" s="72"/>
      <c r="BS30" s="22"/>
      <c r="BT30" s="23"/>
      <c r="BU30" s="1121">
        <f>BO30+1</f>
        <v>46238</v>
      </c>
      <c r="BV30" s="1122"/>
      <c r="BW30" s="1122"/>
      <c r="BX30" s="72"/>
      <c r="BY30" s="22"/>
      <c r="BZ30" s="23"/>
      <c r="CA30" s="1121">
        <f>BU30+1</f>
        <v>46239</v>
      </c>
      <c r="CB30" s="1122"/>
      <c r="CC30" s="1122"/>
      <c r="CD30" s="72"/>
      <c r="CE30" s="22"/>
      <c r="CF30" s="23"/>
      <c r="CG30" s="1121">
        <f>CA30+1</f>
        <v>46240</v>
      </c>
      <c r="CH30" s="1122"/>
      <c r="CI30" s="1122"/>
      <c r="CJ30" s="72"/>
      <c r="CK30" s="22"/>
      <c r="CL30" s="23"/>
      <c r="CM30" s="1121">
        <f>CG30+1</f>
        <v>46241</v>
      </c>
      <c r="CN30" s="1122"/>
      <c r="CO30" s="1122"/>
      <c r="CP30" s="72"/>
      <c r="CQ30" s="22"/>
      <c r="CR30" s="23"/>
      <c r="CS30" s="1131">
        <f>CM30+1</f>
        <v>46242</v>
      </c>
      <c r="CT30" s="1132"/>
      <c r="CU30" s="1132"/>
      <c r="CV30" s="72"/>
      <c r="CW30" s="22"/>
      <c r="CX30" s="23"/>
    </row>
    <row r="31" spans="1:102" ht="36" customHeight="1">
      <c r="A31" s="1133" t="str">
        <f>IF(A29&gt;=43586,"令和"&amp;IF(YEAR(A29)-2018=1,"元",YEAR(A29)-2018),"平成"&amp;(YEAR(A29)-1988))</f>
        <v>令和8</v>
      </c>
      <c r="B31" s="1134"/>
      <c r="C31" s="1134"/>
      <c r="D31" s="1134"/>
      <c r="E31" s="1134"/>
      <c r="F31" s="1134"/>
      <c r="G31" s="1134"/>
      <c r="H31" s="1135"/>
      <c r="I31" s="1147"/>
      <c r="J31" s="1116"/>
      <c r="K31" s="1116"/>
      <c r="L31" s="77"/>
      <c r="N31" s="19"/>
      <c r="O31" s="1123"/>
      <c r="P31" s="1124"/>
      <c r="Q31" s="1124"/>
      <c r="R31" s="74"/>
      <c r="T31" s="19"/>
      <c r="U31" s="1123"/>
      <c r="V31" s="1124"/>
      <c r="W31" s="1124"/>
      <c r="X31" s="74"/>
      <c r="Z31" s="19"/>
      <c r="AA31" s="1123"/>
      <c r="AB31" s="1124"/>
      <c r="AC31" s="1124"/>
      <c r="AD31" s="74"/>
      <c r="AF31" s="19"/>
      <c r="AG31" s="1123"/>
      <c r="AH31" s="1124"/>
      <c r="AI31" s="1124"/>
      <c r="AJ31" s="74"/>
      <c r="AL31" s="19"/>
      <c r="AM31" s="1123"/>
      <c r="AN31" s="1124"/>
      <c r="AO31" s="1124"/>
      <c r="AP31" s="74"/>
      <c r="AR31" s="19"/>
      <c r="AS31" s="1131"/>
      <c r="AT31" s="1132"/>
      <c r="AU31" s="1132"/>
      <c r="AV31" s="74"/>
      <c r="AX31" s="19"/>
      <c r="BA31" s="1133" t="str">
        <f>IF(BA29&gt;=43586,"令和"&amp;IF(YEAR(BA29)-2018=1,"元",YEAR(BA29)-2018),"平成"&amp;(YEAR(BA29)-1988))</f>
        <v>令和8</v>
      </c>
      <c r="BB31" s="1134"/>
      <c r="BC31" s="1134"/>
      <c r="BD31" s="1134"/>
      <c r="BE31" s="1134"/>
      <c r="BF31" s="1134"/>
      <c r="BG31" s="1134"/>
      <c r="BH31" s="1135"/>
      <c r="BI31" s="1147"/>
      <c r="BJ31" s="1116"/>
      <c r="BK31" s="1116"/>
      <c r="BL31" s="77"/>
      <c r="BN31" s="19"/>
      <c r="BO31" s="1123"/>
      <c r="BP31" s="1124"/>
      <c r="BQ31" s="1124"/>
      <c r="BR31" s="74"/>
      <c r="BT31" s="19"/>
      <c r="BU31" s="1123"/>
      <c r="BV31" s="1124"/>
      <c r="BW31" s="1124"/>
      <c r="BX31" s="74"/>
      <c r="BZ31" s="19"/>
      <c r="CA31" s="1123"/>
      <c r="CB31" s="1124"/>
      <c r="CC31" s="1124"/>
      <c r="CD31" s="74"/>
      <c r="CF31" s="19"/>
      <c r="CG31" s="1123"/>
      <c r="CH31" s="1124"/>
      <c r="CI31" s="1124"/>
      <c r="CJ31" s="74"/>
      <c r="CL31" s="19"/>
      <c r="CM31" s="1123"/>
      <c r="CN31" s="1124"/>
      <c r="CO31" s="1124"/>
      <c r="CP31" s="74"/>
      <c r="CR31" s="19"/>
      <c r="CS31" s="1131"/>
      <c r="CT31" s="1132"/>
      <c r="CU31" s="1132"/>
      <c r="CV31" s="74"/>
      <c r="CX31" s="19"/>
    </row>
    <row r="32" spans="1:102" ht="44.25" customHeight="1">
      <c r="A32" s="1136"/>
      <c r="B32" s="1137"/>
      <c r="C32" s="1137"/>
      <c r="D32" s="1137"/>
      <c r="E32" s="1137"/>
      <c r="F32" s="1137"/>
      <c r="G32" s="1137"/>
      <c r="H32" s="1138"/>
      <c r="I32" s="1147"/>
      <c r="J32" s="1116"/>
      <c r="K32" s="1116"/>
      <c r="L32" s="77"/>
      <c r="N32" s="19"/>
      <c r="O32" s="1123"/>
      <c r="P32" s="1124"/>
      <c r="Q32" s="1124"/>
      <c r="R32" s="74"/>
      <c r="T32" s="19"/>
      <c r="U32" s="1123"/>
      <c r="V32" s="1124"/>
      <c r="W32" s="1124"/>
      <c r="X32" s="74"/>
      <c r="Z32" s="19"/>
      <c r="AA32" s="1123"/>
      <c r="AB32" s="1124"/>
      <c r="AC32" s="1124"/>
      <c r="AD32" s="74"/>
      <c r="AF32" s="19"/>
      <c r="AG32" s="1123"/>
      <c r="AH32" s="1124"/>
      <c r="AI32" s="1124"/>
      <c r="AJ32" s="74"/>
      <c r="AL32" s="19"/>
      <c r="AM32" s="1123"/>
      <c r="AN32" s="1124"/>
      <c r="AO32" s="1124"/>
      <c r="AP32" s="74"/>
      <c r="AR32" s="19"/>
      <c r="AS32" s="1131"/>
      <c r="AT32" s="1132"/>
      <c r="AU32" s="1132"/>
      <c r="AV32" s="74"/>
      <c r="AX32" s="19"/>
      <c r="BA32" s="1136"/>
      <c r="BB32" s="1137"/>
      <c r="BC32" s="1137"/>
      <c r="BD32" s="1137"/>
      <c r="BE32" s="1137"/>
      <c r="BF32" s="1137"/>
      <c r="BG32" s="1137"/>
      <c r="BH32" s="1138"/>
      <c r="BI32" s="1147"/>
      <c r="BJ32" s="1116"/>
      <c r="BK32" s="1116"/>
      <c r="BL32" s="77"/>
      <c r="BN32" s="19"/>
      <c r="BO32" s="1123"/>
      <c r="BP32" s="1124"/>
      <c r="BQ32" s="1124"/>
      <c r="BR32" s="74"/>
      <c r="BT32" s="19"/>
      <c r="BU32" s="1123"/>
      <c r="BV32" s="1124"/>
      <c r="BW32" s="1124"/>
      <c r="BX32" s="74"/>
      <c r="BZ32" s="19"/>
      <c r="CA32" s="1123"/>
      <c r="CB32" s="1124"/>
      <c r="CC32" s="1124"/>
      <c r="CD32" s="74"/>
      <c r="CF32" s="19"/>
      <c r="CG32" s="1123"/>
      <c r="CH32" s="1124"/>
      <c r="CI32" s="1124"/>
      <c r="CJ32" s="74"/>
      <c r="CL32" s="19"/>
      <c r="CM32" s="1123"/>
      <c r="CN32" s="1124"/>
      <c r="CO32" s="1124"/>
      <c r="CP32" s="74"/>
      <c r="CR32" s="19"/>
      <c r="CS32" s="1131"/>
      <c r="CT32" s="1132"/>
      <c r="CU32" s="1132"/>
      <c r="CV32" s="74"/>
      <c r="CX32" s="19"/>
    </row>
    <row r="33" spans="1:102" ht="52.5" customHeight="1">
      <c r="A33" s="1139" t="s">
        <v>350</v>
      </c>
      <c r="B33" s="1140"/>
      <c r="C33" s="1140"/>
      <c r="D33" s="1140"/>
      <c r="E33" s="1140"/>
      <c r="F33" s="1140"/>
      <c r="G33" s="1140"/>
      <c r="H33" s="1141"/>
      <c r="I33" s="44"/>
      <c r="J33" s="20"/>
      <c r="K33" s="20"/>
      <c r="L33" s="20"/>
      <c r="M33" s="20"/>
      <c r="N33" s="21"/>
      <c r="O33" s="44"/>
      <c r="P33" s="20"/>
      <c r="Q33" s="20"/>
      <c r="R33" s="20"/>
      <c r="S33" s="20"/>
      <c r="T33" s="21"/>
      <c r="U33" s="44"/>
      <c r="V33" s="20"/>
      <c r="W33" s="20"/>
      <c r="X33" s="20"/>
      <c r="Y33" s="20"/>
      <c r="Z33" s="21"/>
      <c r="AA33" s="44"/>
      <c r="AB33" s="20"/>
      <c r="AC33" s="20"/>
      <c r="AD33" s="20"/>
      <c r="AE33" s="20"/>
      <c r="AF33" s="21"/>
      <c r="AG33" s="44"/>
      <c r="AH33" s="20"/>
      <c r="AI33" s="20"/>
      <c r="AJ33" s="20"/>
      <c r="AK33" s="20"/>
      <c r="AL33" s="21"/>
      <c r="AM33" s="44"/>
      <c r="AN33" s="20"/>
      <c r="AO33" s="20"/>
      <c r="AP33" s="20"/>
      <c r="AQ33" s="20"/>
      <c r="AR33" s="21"/>
      <c r="AS33" s="44"/>
      <c r="AT33" s="20"/>
      <c r="AU33" s="20"/>
      <c r="AV33" s="20"/>
      <c r="AW33" s="20"/>
      <c r="AX33" s="21"/>
      <c r="BA33" s="1139" t="s">
        <v>350</v>
      </c>
      <c r="BB33" s="1140"/>
      <c r="BC33" s="1140"/>
      <c r="BD33" s="1140"/>
      <c r="BE33" s="1140"/>
      <c r="BF33" s="1140"/>
      <c r="BG33" s="1140"/>
      <c r="BH33" s="1141"/>
      <c r="BI33" s="44"/>
      <c r="BJ33" s="20"/>
      <c r="BK33" s="20"/>
      <c r="BL33" s="20"/>
      <c r="BM33" s="20"/>
      <c r="BN33" s="21"/>
      <c r="BO33" s="44"/>
      <c r="BP33" s="20"/>
      <c r="BQ33" s="20"/>
      <c r="BR33" s="20"/>
      <c r="BS33" s="20"/>
      <c r="BT33" s="21"/>
      <c r="BU33" s="44"/>
      <c r="BV33" s="20"/>
      <c r="BW33" s="20"/>
      <c r="BX33" s="20"/>
      <c r="BY33" s="20"/>
      <c r="BZ33" s="21"/>
      <c r="CA33" s="44"/>
      <c r="CB33" s="20"/>
      <c r="CC33" s="20"/>
      <c r="CD33" s="20"/>
      <c r="CE33" s="20"/>
      <c r="CF33" s="21"/>
      <c r="CG33" s="44"/>
      <c r="CH33" s="20"/>
      <c r="CI33" s="20"/>
      <c r="CJ33" s="20"/>
      <c r="CK33" s="20"/>
      <c r="CL33" s="21"/>
      <c r="CM33" s="44"/>
      <c r="CN33" s="20"/>
      <c r="CO33" s="20"/>
      <c r="CP33" s="20"/>
      <c r="CQ33" s="20"/>
      <c r="CR33" s="21"/>
      <c r="CS33" s="44"/>
      <c r="CT33" s="20"/>
      <c r="CU33" s="20"/>
      <c r="CV33" s="20"/>
      <c r="CW33" s="20"/>
      <c r="CX33" s="21"/>
    </row>
    <row r="34" spans="1:102" ht="21.75" customHeight="1">
      <c r="A34" s="1142" t="str">
        <f>VLOOKUP(A29,祝節名,2,FALSE)</f>
        <v>3 文化の日、23 勤労感謝の日
立冬7、小雪22</v>
      </c>
      <c r="B34" s="1143"/>
      <c r="C34" s="1143"/>
      <c r="D34" s="1143"/>
      <c r="E34" s="1143"/>
      <c r="F34" s="1143"/>
      <c r="G34" s="1143"/>
      <c r="H34" s="1144"/>
      <c r="I34" s="1145">
        <f>AS30+1</f>
        <v>46341</v>
      </c>
      <c r="J34" s="1146"/>
      <c r="K34" s="1146"/>
      <c r="L34" s="76"/>
      <c r="M34" s="22"/>
      <c r="N34" s="23"/>
      <c r="O34" s="1121">
        <f>I34+1</f>
        <v>46342</v>
      </c>
      <c r="P34" s="1122"/>
      <c r="Q34" s="1122"/>
      <c r="R34" s="72"/>
      <c r="S34" s="22"/>
      <c r="T34" s="23"/>
      <c r="U34" s="1121">
        <f>O34+1</f>
        <v>46343</v>
      </c>
      <c r="V34" s="1122"/>
      <c r="W34" s="1122"/>
      <c r="X34" s="72"/>
      <c r="Y34" s="22"/>
      <c r="Z34" s="23"/>
      <c r="AA34" s="1121">
        <f>U34+1</f>
        <v>46344</v>
      </c>
      <c r="AB34" s="1122"/>
      <c r="AC34" s="1122"/>
      <c r="AD34" s="72"/>
      <c r="AE34" s="22"/>
      <c r="AF34" s="23"/>
      <c r="AG34" s="1121">
        <f>AA34+1</f>
        <v>46345</v>
      </c>
      <c r="AH34" s="1122"/>
      <c r="AI34" s="1122"/>
      <c r="AJ34" s="72"/>
      <c r="AK34" s="22"/>
      <c r="AL34" s="23"/>
      <c r="AM34" s="1121">
        <f>AG34+1</f>
        <v>46346</v>
      </c>
      <c r="AN34" s="1122"/>
      <c r="AO34" s="1122"/>
      <c r="AP34" s="72"/>
      <c r="AQ34" s="22"/>
      <c r="AR34" s="23"/>
      <c r="AS34" s="1131">
        <f>AM34+1</f>
        <v>46347</v>
      </c>
      <c r="AT34" s="1132"/>
      <c r="AU34" s="1132"/>
      <c r="AV34" s="72"/>
      <c r="AW34" s="22"/>
      <c r="AX34" s="23"/>
      <c r="BA34" s="1142" t="str">
        <f>VLOOKUP(BA29,祝節名,2,FALSE)</f>
        <v>11 山の日
立秋7、処暑23</v>
      </c>
      <c r="BB34" s="1143"/>
      <c r="BC34" s="1143"/>
      <c r="BD34" s="1143"/>
      <c r="BE34" s="1143"/>
      <c r="BF34" s="1143"/>
      <c r="BG34" s="1143"/>
      <c r="BH34" s="1144"/>
      <c r="BI34" s="1145">
        <f>CS30+1</f>
        <v>46243</v>
      </c>
      <c r="BJ34" s="1146"/>
      <c r="BK34" s="1146"/>
      <c r="BL34" s="76"/>
      <c r="BM34" s="22"/>
      <c r="BN34" s="23"/>
      <c r="BO34" s="1121">
        <f>BI34+1</f>
        <v>46244</v>
      </c>
      <c r="BP34" s="1122"/>
      <c r="BQ34" s="1122"/>
      <c r="BR34" s="72"/>
      <c r="BS34" s="22"/>
      <c r="BT34" s="23"/>
      <c r="BU34" s="1121">
        <f>BO34+1</f>
        <v>46245</v>
      </c>
      <c r="BV34" s="1122"/>
      <c r="BW34" s="1122"/>
      <c r="BX34" s="72"/>
      <c r="BY34" s="22"/>
      <c r="BZ34" s="23"/>
      <c r="CA34" s="1121">
        <f>BU34+1</f>
        <v>46246</v>
      </c>
      <c r="CB34" s="1122"/>
      <c r="CC34" s="1122"/>
      <c r="CD34" s="72"/>
      <c r="CE34" s="22"/>
      <c r="CF34" s="23"/>
      <c r="CG34" s="1121">
        <f>CA34+1</f>
        <v>46247</v>
      </c>
      <c r="CH34" s="1122"/>
      <c r="CI34" s="1122"/>
      <c r="CJ34" s="72"/>
      <c r="CK34" s="22"/>
      <c r="CL34" s="23"/>
      <c r="CM34" s="1121">
        <f>CG34+1</f>
        <v>46248</v>
      </c>
      <c r="CN34" s="1122"/>
      <c r="CO34" s="1122"/>
      <c r="CP34" s="72"/>
      <c r="CQ34" s="22"/>
      <c r="CR34" s="23"/>
      <c r="CS34" s="1131">
        <f>CM34+1</f>
        <v>46249</v>
      </c>
      <c r="CT34" s="1132"/>
      <c r="CU34" s="1132"/>
      <c r="CV34" s="72"/>
      <c r="CW34" s="22"/>
      <c r="CX34" s="23"/>
    </row>
    <row r="35" spans="1:102" ht="21.75" customHeight="1">
      <c r="A35" s="1142"/>
      <c r="B35" s="1143"/>
      <c r="C35" s="1143"/>
      <c r="D35" s="1143"/>
      <c r="E35" s="1143"/>
      <c r="F35" s="1143"/>
      <c r="G35" s="1143"/>
      <c r="H35" s="1144"/>
      <c r="I35" s="1147"/>
      <c r="J35" s="1116"/>
      <c r="K35" s="1116"/>
      <c r="L35" s="77"/>
      <c r="N35" s="19"/>
      <c r="O35" s="1123"/>
      <c r="P35" s="1124"/>
      <c r="Q35" s="1124"/>
      <c r="R35" s="74"/>
      <c r="T35" s="19"/>
      <c r="U35" s="1123"/>
      <c r="V35" s="1124"/>
      <c r="W35" s="1124"/>
      <c r="X35" s="74"/>
      <c r="Z35" s="19"/>
      <c r="AA35" s="1123"/>
      <c r="AB35" s="1124"/>
      <c r="AC35" s="1124"/>
      <c r="AD35" s="74"/>
      <c r="AF35" s="19"/>
      <c r="AG35" s="1123"/>
      <c r="AH35" s="1124"/>
      <c r="AI35" s="1124"/>
      <c r="AJ35" s="74"/>
      <c r="AL35" s="19"/>
      <c r="AM35" s="1123"/>
      <c r="AN35" s="1124"/>
      <c r="AO35" s="1124"/>
      <c r="AP35" s="74"/>
      <c r="AR35" s="19"/>
      <c r="AS35" s="1131"/>
      <c r="AT35" s="1132"/>
      <c r="AU35" s="1132"/>
      <c r="AV35" s="74"/>
      <c r="AX35" s="19"/>
      <c r="BA35" s="1142"/>
      <c r="BB35" s="1143"/>
      <c r="BC35" s="1143"/>
      <c r="BD35" s="1143"/>
      <c r="BE35" s="1143"/>
      <c r="BF35" s="1143"/>
      <c r="BG35" s="1143"/>
      <c r="BH35" s="1144"/>
      <c r="BI35" s="1147"/>
      <c r="BJ35" s="1116"/>
      <c r="BK35" s="1116"/>
      <c r="BL35" s="77"/>
      <c r="BN35" s="19"/>
      <c r="BO35" s="1123"/>
      <c r="BP35" s="1124"/>
      <c r="BQ35" s="1124"/>
      <c r="BR35" s="74"/>
      <c r="BT35" s="19"/>
      <c r="BU35" s="1123"/>
      <c r="BV35" s="1124"/>
      <c r="BW35" s="1124"/>
      <c r="BX35" s="74"/>
      <c r="BZ35" s="19"/>
      <c r="CA35" s="1123"/>
      <c r="CB35" s="1124"/>
      <c r="CC35" s="1124"/>
      <c r="CD35" s="74"/>
      <c r="CF35" s="19"/>
      <c r="CG35" s="1123"/>
      <c r="CH35" s="1124"/>
      <c r="CI35" s="1124"/>
      <c r="CJ35" s="74"/>
      <c r="CL35" s="19"/>
      <c r="CM35" s="1123"/>
      <c r="CN35" s="1124"/>
      <c r="CO35" s="1124"/>
      <c r="CP35" s="74"/>
      <c r="CR35" s="19"/>
      <c r="CS35" s="1131"/>
      <c r="CT35" s="1132"/>
      <c r="CU35" s="1132"/>
      <c r="CV35" s="74"/>
      <c r="CX35" s="19"/>
    </row>
    <row r="36" spans="1:102" ht="97.5" customHeight="1">
      <c r="A36" s="1142"/>
      <c r="B36" s="1143"/>
      <c r="C36" s="1143"/>
      <c r="D36" s="1143"/>
      <c r="E36" s="1143"/>
      <c r="F36" s="1143"/>
      <c r="G36" s="1143"/>
      <c r="H36" s="1144"/>
      <c r="I36" s="1147"/>
      <c r="J36" s="1116"/>
      <c r="K36" s="1116"/>
      <c r="L36" s="77"/>
      <c r="N36" s="19"/>
      <c r="O36" s="1123"/>
      <c r="P36" s="1124"/>
      <c r="Q36" s="1124"/>
      <c r="R36" s="74"/>
      <c r="T36" s="19"/>
      <c r="U36" s="1123"/>
      <c r="V36" s="1124"/>
      <c r="W36" s="1124"/>
      <c r="X36" s="74"/>
      <c r="Z36" s="19"/>
      <c r="AA36" s="1123"/>
      <c r="AB36" s="1124"/>
      <c r="AC36" s="1124"/>
      <c r="AD36" s="74"/>
      <c r="AF36" s="19"/>
      <c r="AG36" s="1123"/>
      <c r="AH36" s="1124"/>
      <c r="AI36" s="1124"/>
      <c r="AJ36" s="74"/>
      <c r="AL36" s="19"/>
      <c r="AM36" s="1123"/>
      <c r="AN36" s="1124"/>
      <c r="AO36" s="1124"/>
      <c r="AP36" s="74"/>
      <c r="AR36" s="19"/>
      <c r="AS36" s="1131"/>
      <c r="AT36" s="1132"/>
      <c r="AU36" s="1132"/>
      <c r="AV36" s="74"/>
      <c r="AX36" s="19"/>
      <c r="BA36" s="1142"/>
      <c r="BB36" s="1143"/>
      <c r="BC36" s="1143"/>
      <c r="BD36" s="1143"/>
      <c r="BE36" s="1143"/>
      <c r="BF36" s="1143"/>
      <c r="BG36" s="1143"/>
      <c r="BH36" s="1144"/>
      <c r="BI36" s="1147"/>
      <c r="BJ36" s="1116"/>
      <c r="BK36" s="1116"/>
      <c r="BL36" s="77"/>
      <c r="BN36" s="19"/>
      <c r="BO36" s="1123"/>
      <c r="BP36" s="1124"/>
      <c r="BQ36" s="1124"/>
      <c r="BR36" s="74"/>
      <c r="BT36" s="19"/>
      <c r="BU36" s="1123"/>
      <c r="BV36" s="1124"/>
      <c r="BW36" s="1124"/>
      <c r="BX36" s="74"/>
      <c r="BZ36" s="19"/>
      <c r="CA36" s="1123"/>
      <c r="CB36" s="1124"/>
      <c r="CC36" s="1124"/>
      <c r="CD36" s="74"/>
      <c r="CF36" s="19"/>
      <c r="CG36" s="1123"/>
      <c r="CH36" s="1124"/>
      <c r="CI36" s="1124"/>
      <c r="CJ36" s="74"/>
      <c r="CL36" s="19"/>
      <c r="CM36" s="1123"/>
      <c r="CN36" s="1124"/>
      <c r="CO36" s="1124"/>
      <c r="CP36" s="74"/>
      <c r="CR36" s="19"/>
      <c r="CS36" s="1131"/>
      <c r="CT36" s="1132"/>
      <c r="CU36" s="1132"/>
      <c r="CV36" s="74"/>
      <c r="CX36" s="19"/>
    </row>
    <row r="37" spans="1:102" ht="21.75" customHeight="1">
      <c r="A37" s="494" t="s">
        <v>271</v>
      </c>
      <c r="B37" s="495"/>
      <c r="C37" s="495"/>
      <c r="D37" s="495"/>
      <c r="E37" s="495"/>
      <c r="F37" s="495"/>
      <c r="G37" s="495"/>
      <c r="H37" s="496"/>
      <c r="I37" s="1145">
        <f>AS34+1</f>
        <v>46348</v>
      </c>
      <c r="J37" s="1146"/>
      <c r="K37" s="1146"/>
      <c r="L37" s="76"/>
      <c r="M37" s="22"/>
      <c r="N37" s="23"/>
      <c r="O37" s="1121">
        <f>I37+1</f>
        <v>46349</v>
      </c>
      <c r="P37" s="1122"/>
      <c r="Q37" s="1122"/>
      <c r="R37" s="72"/>
      <c r="S37" s="22"/>
      <c r="T37" s="23"/>
      <c r="U37" s="1121">
        <f>O37+1</f>
        <v>46350</v>
      </c>
      <c r="V37" s="1122"/>
      <c r="W37" s="1122"/>
      <c r="X37" s="72"/>
      <c r="Y37" s="22"/>
      <c r="Z37" s="23"/>
      <c r="AA37" s="1121">
        <f>U37+1</f>
        <v>46351</v>
      </c>
      <c r="AB37" s="1122"/>
      <c r="AC37" s="1122"/>
      <c r="AD37" s="72"/>
      <c r="AE37" s="22"/>
      <c r="AF37" s="23"/>
      <c r="AG37" s="1121">
        <f>AA37+1</f>
        <v>46352</v>
      </c>
      <c r="AH37" s="1122"/>
      <c r="AI37" s="1122"/>
      <c r="AJ37" s="72"/>
      <c r="AK37" s="22"/>
      <c r="AL37" s="23"/>
      <c r="AM37" s="1121">
        <f>AG37+1</f>
        <v>46353</v>
      </c>
      <c r="AN37" s="1122"/>
      <c r="AO37" s="1122"/>
      <c r="AP37" s="72"/>
      <c r="AQ37" s="22"/>
      <c r="AR37" s="23"/>
      <c r="AS37" s="1151">
        <f>AM37+1</f>
        <v>46354</v>
      </c>
      <c r="AT37" s="1152"/>
      <c r="AU37" s="1152"/>
      <c r="AV37" s="72"/>
      <c r="AW37" s="22"/>
      <c r="AX37" s="23"/>
      <c r="BA37" s="494" t="s">
        <v>271</v>
      </c>
      <c r="BB37" s="495"/>
      <c r="BC37" s="495"/>
      <c r="BD37" s="495"/>
      <c r="BE37" s="495"/>
      <c r="BF37" s="495"/>
      <c r="BG37" s="495"/>
      <c r="BH37" s="496"/>
      <c r="BI37" s="1145">
        <f>CS34+1</f>
        <v>46250</v>
      </c>
      <c r="BJ37" s="1146"/>
      <c r="BK37" s="1146"/>
      <c r="BL37" s="76"/>
      <c r="BM37" s="22"/>
      <c r="BN37" s="23"/>
      <c r="BO37" s="1121">
        <f>BI37+1</f>
        <v>46251</v>
      </c>
      <c r="BP37" s="1122"/>
      <c r="BQ37" s="1122"/>
      <c r="BR37" s="72"/>
      <c r="BS37" s="22"/>
      <c r="BT37" s="23"/>
      <c r="BU37" s="1121">
        <f>BO37+1</f>
        <v>46252</v>
      </c>
      <c r="BV37" s="1122"/>
      <c r="BW37" s="1122"/>
      <c r="BX37" s="72"/>
      <c r="BY37" s="22"/>
      <c r="BZ37" s="23"/>
      <c r="CA37" s="1121">
        <f>BU37+1</f>
        <v>46253</v>
      </c>
      <c r="CB37" s="1122"/>
      <c r="CC37" s="1122"/>
      <c r="CD37" s="72"/>
      <c r="CE37" s="22"/>
      <c r="CF37" s="23"/>
      <c r="CG37" s="1121">
        <f>CA37+1</f>
        <v>46254</v>
      </c>
      <c r="CH37" s="1122"/>
      <c r="CI37" s="1122"/>
      <c r="CJ37" s="72"/>
      <c r="CK37" s="22"/>
      <c r="CL37" s="23"/>
      <c r="CM37" s="1121">
        <f>CG37+1</f>
        <v>46255</v>
      </c>
      <c r="CN37" s="1122"/>
      <c r="CO37" s="1122"/>
      <c r="CP37" s="72"/>
      <c r="CQ37" s="22"/>
      <c r="CR37" s="23"/>
      <c r="CS37" s="1151">
        <f>CM37+1</f>
        <v>46256</v>
      </c>
      <c r="CT37" s="1152"/>
      <c r="CU37" s="1152"/>
      <c r="CV37" s="72"/>
      <c r="CW37" s="22"/>
      <c r="CX37" s="23"/>
    </row>
    <row r="38" spans="1:102" ht="21.75" customHeight="1">
      <c r="A38" s="494"/>
      <c r="B38" s="495"/>
      <c r="C38" s="495"/>
      <c r="D38" s="495"/>
      <c r="E38" s="495"/>
      <c r="F38" s="495"/>
      <c r="G38" s="495"/>
      <c r="H38" s="496"/>
      <c r="I38" s="1147"/>
      <c r="J38" s="1116"/>
      <c r="K38" s="1116"/>
      <c r="L38" s="77"/>
      <c r="N38" s="19"/>
      <c r="O38" s="1123"/>
      <c r="P38" s="1124"/>
      <c r="Q38" s="1124"/>
      <c r="R38" s="74"/>
      <c r="T38" s="19"/>
      <c r="U38" s="1123"/>
      <c r="V38" s="1124"/>
      <c r="W38" s="1124"/>
      <c r="X38" s="74"/>
      <c r="Z38" s="19"/>
      <c r="AA38" s="1123"/>
      <c r="AB38" s="1124"/>
      <c r="AC38" s="1124"/>
      <c r="AD38" s="74"/>
      <c r="AF38" s="19"/>
      <c r="AG38" s="1123"/>
      <c r="AH38" s="1124"/>
      <c r="AI38" s="1124"/>
      <c r="AJ38" s="74"/>
      <c r="AL38" s="19"/>
      <c r="AM38" s="1123"/>
      <c r="AN38" s="1124"/>
      <c r="AO38" s="1124"/>
      <c r="AP38" s="74"/>
      <c r="AR38" s="19"/>
      <c r="AS38" s="1131"/>
      <c r="AT38" s="1132"/>
      <c r="AU38" s="1132"/>
      <c r="AV38" s="74"/>
      <c r="AX38" s="19"/>
      <c r="BA38" s="494"/>
      <c r="BB38" s="495"/>
      <c r="BC38" s="495"/>
      <c r="BD38" s="495"/>
      <c r="BE38" s="495"/>
      <c r="BF38" s="495"/>
      <c r="BG38" s="495"/>
      <c r="BH38" s="496"/>
      <c r="BI38" s="1147"/>
      <c r="BJ38" s="1116"/>
      <c r="BK38" s="1116"/>
      <c r="BL38" s="77"/>
      <c r="BN38" s="19"/>
      <c r="BO38" s="1123"/>
      <c r="BP38" s="1124"/>
      <c r="BQ38" s="1124"/>
      <c r="BR38" s="74"/>
      <c r="BT38" s="19"/>
      <c r="BU38" s="1123"/>
      <c r="BV38" s="1124"/>
      <c r="BW38" s="1124"/>
      <c r="BX38" s="74"/>
      <c r="BZ38" s="19"/>
      <c r="CA38" s="1123"/>
      <c r="CB38" s="1124"/>
      <c r="CC38" s="1124"/>
      <c r="CD38" s="74"/>
      <c r="CF38" s="19"/>
      <c r="CG38" s="1123"/>
      <c r="CH38" s="1124"/>
      <c r="CI38" s="1124"/>
      <c r="CJ38" s="74"/>
      <c r="CL38" s="19"/>
      <c r="CM38" s="1123"/>
      <c r="CN38" s="1124"/>
      <c r="CO38" s="1124"/>
      <c r="CP38" s="74"/>
      <c r="CR38" s="19"/>
      <c r="CS38" s="1131"/>
      <c r="CT38" s="1132"/>
      <c r="CU38" s="1132"/>
      <c r="CV38" s="74"/>
      <c r="CX38" s="19"/>
    </row>
    <row r="39" spans="1:102" ht="22.5" customHeight="1">
      <c r="A39" s="1142" t="str">
        <f>VLOOKUP(A29,記念名,2,FALSE)</f>
        <v>119番の日 9
世界平和記念日 11</v>
      </c>
      <c r="B39" s="1143"/>
      <c r="C39" s="1143"/>
      <c r="D39" s="1143"/>
      <c r="E39" s="1143"/>
      <c r="F39" s="1143"/>
      <c r="G39" s="1143"/>
      <c r="H39" s="1144"/>
      <c r="I39" s="1147"/>
      <c r="J39" s="1116"/>
      <c r="K39" s="1116"/>
      <c r="L39" s="77"/>
      <c r="N39" s="19"/>
      <c r="O39" s="1123"/>
      <c r="P39" s="1124"/>
      <c r="Q39" s="1124"/>
      <c r="R39" s="74"/>
      <c r="T39" s="19"/>
      <c r="U39" s="1123"/>
      <c r="V39" s="1124"/>
      <c r="W39" s="1124"/>
      <c r="X39" s="74"/>
      <c r="Z39" s="19"/>
      <c r="AA39" s="1123"/>
      <c r="AB39" s="1124"/>
      <c r="AC39" s="1124"/>
      <c r="AD39" s="74"/>
      <c r="AF39" s="19"/>
      <c r="AG39" s="1123"/>
      <c r="AH39" s="1124"/>
      <c r="AI39" s="1124"/>
      <c r="AJ39" s="74"/>
      <c r="AL39" s="19"/>
      <c r="AM39" s="1123"/>
      <c r="AN39" s="1124"/>
      <c r="AO39" s="1124"/>
      <c r="AP39" s="74"/>
      <c r="AR39" s="19"/>
      <c r="AS39" s="1131"/>
      <c r="AT39" s="1132"/>
      <c r="AU39" s="1132"/>
      <c r="AV39" s="74"/>
      <c r="AX39" s="19"/>
      <c r="BA39" s="1142" t="str">
        <f>VLOOKUP(BA29,記念名,2,FALSE)</f>
        <v>水の日 1、広島平和記念日 6
長崎原爆の日9、終戦記念日15</v>
      </c>
      <c r="BB39" s="1143"/>
      <c r="BC39" s="1143"/>
      <c r="BD39" s="1143"/>
      <c r="BE39" s="1143"/>
      <c r="BF39" s="1143"/>
      <c r="BG39" s="1143"/>
      <c r="BH39" s="1144"/>
      <c r="BI39" s="1147"/>
      <c r="BJ39" s="1116"/>
      <c r="BK39" s="1116"/>
      <c r="BL39" s="77"/>
      <c r="BN39" s="19"/>
      <c r="BO39" s="1123"/>
      <c r="BP39" s="1124"/>
      <c r="BQ39" s="1124"/>
      <c r="BR39" s="74"/>
      <c r="BT39" s="19"/>
      <c r="BU39" s="1123"/>
      <c r="BV39" s="1124"/>
      <c r="BW39" s="1124"/>
      <c r="BX39" s="74"/>
      <c r="BZ39" s="19"/>
      <c r="CA39" s="1123"/>
      <c r="CB39" s="1124"/>
      <c r="CC39" s="1124"/>
      <c r="CD39" s="74"/>
      <c r="CF39" s="19"/>
      <c r="CG39" s="1123"/>
      <c r="CH39" s="1124"/>
      <c r="CI39" s="1124"/>
      <c r="CJ39" s="74"/>
      <c r="CL39" s="19"/>
      <c r="CM39" s="1123"/>
      <c r="CN39" s="1124"/>
      <c r="CO39" s="1124"/>
      <c r="CP39" s="74"/>
      <c r="CR39" s="19"/>
      <c r="CS39" s="1131"/>
      <c r="CT39" s="1132"/>
      <c r="CU39" s="1132"/>
      <c r="CV39" s="74"/>
      <c r="CX39" s="19"/>
    </row>
    <row r="40" spans="1:102" ht="75" customHeight="1">
      <c r="A40" s="1142"/>
      <c r="B40" s="1143"/>
      <c r="C40" s="1143"/>
      <c r="D40" s="1143"/>
      <c r="E40" s="1143"/>
      <c r="F40" s="1143"/>
      <c r="G40" s="1143"/>
      <c r="H40" s="1144"/>
      <c r="I40" s="44"/>
      <c r="J40" s="20"/>
      <c r="K40" s="20"/>
      <c r="L40" s="20"/>
      <c r="M40" s="20"/>
      <c r="N40" s="21"/>
      <c r="O40" s="44"/>
      <c r="P40" s="20"/>
      <c r="Q40" s="20"/>
      <c r="R40" s="20"/>
      <c r="S40" s="20"/>
      <c r="T40" s="21"/>
      <c r="U40" s="44"/>
      <c r="V40" s="20"/>
      <c r="W40" s="20"/>
      <c r="X40" s="20"/>
      <c r="Y40" s="20"/>
      <c r="Z40" s="21"/>
      <c r="AA40" s="44"/>
      <c r="AB40" s="20"/>
      <c r="AC40" s="20"/>
      <c r="AD40" s="20"/>
      <c r="AE40" s="20"/>
      <c r="AF40" s="21"/>
      <c r="AG40" s="44"/>
      <c r="AH40" s="20"/>
      <c r="AI40" s="20"/>
      <c r="AJ40" s="20"/>
      <c r="AK40" s="20"/>
      <c r="AL40" s="21"/>
      <c r="AM40" s="44"/>
      <c r="AN40" s="20"/>
      <c r="AO40" s="20"/>
      <c r="AP40" s="20"/>
      <c r="AQ40" s="20"/>
      <c r="AR40" s="21"/>
      <c r="AS40" s="44"/>
      <c r="AT40" s="20"/>
      <c r="AU40" s="20"/>
      <c r="AV40" s="20"/>
      <c r="AW40" s="20"/>
      <c r="AX40" s="21"/>
      <c r="BA40" s="1142"/>
      <c r="BB40" s="1143"/>
      <c r="BC40" s="1143"/>
      <c r="BD40" s="1143"/>
      <c r="BE40" s="1143"/>
      <c r="BF40" s="1143"/>
      <c r="BG40" s="1143"/>
      <c r="BH40" s="1144"/>
      <c r="BI40" s="44"/>
      <c r="BJ40" s="20"/>
      <c r="BK40" s="20"/>
      <c r="BL40" s="20"/>
      <c r="BM40" s="20"/>
      <c r="BN40" s="21"/>
      <c r="BO40" s="44"/>
      <c r="BP40" s="20"/>
      <c r="BQ40" s="20"/>
      <c r="BR40" s="20"/>
      <c r="BS40" s="20"/>
      <c r="BT40" s="21"/>
      <c r="BU40" s="44"/>
      <c r="BV40" s="20"/>
      <c r="BW40" s="20"/>
      <c r="BX40" s="20"/>
      <c r="BY40" s="20"/>
      <c r="BZ40" s="21"/>
      <c r="CA40" s="44"/>
      <c r="CB40" s="20"/>
      <c r="CC40" s="20"/>
      <c r="CD40" s="20"/>
      <c r="CE40" s="20"/>
      <c r="CF40" s="21"/>
      <c r="CG40" s="44"/>
      <c r="CH40" s="20"/>
      <c r="CI40" s="20"/>
      <c r="CJ40" s="20"/>
      <c r="CK40" s="20"/>
      <c r="CL40" s="21"/>
      <c r="CM40" s="44"/>
      <c r="CN40" s="20"/>
      <c r="CO40" s="20"/>
      <c r="CP40" s="20"/>
      <c r="CQ40" s="20"/>
      <c r="CR40" s="21"/>
      <c r="CS40" s="44"/>
      <c r="CT40" s="20"/>
      <c r="CU40" s="20"/>
      <c r="CV40" s="20"/>
      <c r="CW40" s="20"/>
      <c r="CX40" s="21"/>
    </row>
    <row r="41" spans="1:102" ht="21.75" customHeight="1">
      <c r="A41" s="1142"/>
      <c r="B41" s="1143"/>
      <c r="C41" s="1143"/>
      <c r="D41" s="1143"/>
      <c r="E41" s="1143"/>
      <c r="F41" s="1143"/>
      <c r="G41" s="1143"/>
      <c r="H41" s="1144"/>
      <c r="I41" s="1145">
        <f>IF(DAY(AS37)+1&gt;IF(MONTH(A29)=12,31,DATE(YEAR(A29),MONTH(A29)+1,1)-A29),"",AS37+1)</f>
        <v>46355</v>
      </c>
      <c r="J41" s="1146"/>
      <c r="K41" s="1146"/>
      <c r="L41" s="78"/>
      <c r="M41" s="22"/>
      <c r="N41" s="23"/>
      <c r="O41" s="1121">
        <f>IF(I41="","",IF(DAY(I41)+1&gt;IF(MONTH(A29)=12,31,DATE(YEAR(A29),MONTH(A29)+1,1)-A29),"",I41+1))</f>
        <v>46356</v>
      </c>
      <c r="P41" s="1122"/>
      <c r="Q41" s="1122"/>
      <c r="R41" s="72"/>
      <c r="S41" s="22"/>
      <c r="T41" s="23"/>
      <c r="U41" s="1121" t="str">
        <f>IF(O41="","",IF(DAY(O41)+1&gt;IF(MONTH(A29)=12,31,DATE(YEAR(A29),MONTH(A29)+1,1)-A29),"",O41+1))</f>
        <v/>
      </c>
      <c r="V41" s="1122"/>
      <c r="W41" s="1122"/>
      <c r="X41" s="72"/>
      <c r="Y41" s="22"/>
      <c r="Z41" s="23"/>
      <c r="AA41" s="1122" t="str">
        <f>IF(U41="","",IF(DAY(U41)+1&gt;IF(MONTH(A29)=12,31,DATE(YEAR(A29),MONTH(A29)+1,1)-A29),"",U41+1))</f>
        <v/>
      </c>
      <c r="AB41" s="1122"/>
      <c r="AC41" s="1122"/>
      <c r="AD41" s="72"/>
      <c r="AE41" s="22"/>
      <c r="AF41" s="23"/>
      <c r="AG41" s="1122" t="str">
        <f>IF(AA41="","",IF(DAY(AA41)+1&gt;IF(MONTH(A29)=12,31,DATE(YEAR(A29),MONTH(A29)+1,1)-A29),"",AA41+1))</f>
        <v/>
      </c>
      <c r="AH41" s="1122"/>
      <c r="AI41" s="1122"/>
      <c r="AJ41" s="72"/>
      <c r="AK41" s="22"/>
      <c r="AL41" s="23"/>
      <c r="AM41" s="1122" t="str">
        <f>IF(AG41="","",IF(DAY(AG41)+1&gt;IF(MONTH(A29)=12,31,DATE(YEAR(A29),MONTH(A29)+1,1)-A29),"",AG41+1))</f>
        <v/>
      </c>
      <c r="AN41" s="1122"/>
      <c r="AO41" s="1122"/>
      <c r="AP41" s="79"/>
      <c r="AQ41" s="22"/>
      <c r="AR41" s="23"/>
      <c r="AS41" s="1152" t="str">
        <f>IF(AM41="","",IF(DAY(AM41)+1&gt;IF(MONTH(A29)=12,31,DATE(YEAR(A29),MONTH(A29)+1,1)-A29),"",AM41+1))</f>
        <v/>
      </c>
      <c r="AT41" s="1152"/>
      <c r="AU41" s="1152"/>
      <c r="AV41" s="73"/>
      <c r="AW41" s="22"/>
      <c r="AX41" s="23"/>
      <c r="BA41" s="1142"/>
      <c r="BB41" s="1143"/>
      <c r="BC41" s="1143"/>
      <c r="BD41" s="1143"/>
      <c r="BE41" s="1143"/>
      <c r="BF41" s="1143"/>
      <c r="BG41" s="1143"/>
      <c r="BH41" s="1144"/>
      <c r="BI41" s="1145">
        <f>IF(DAY(CS37)+1&gt;IF(MONTH(BA29)=12,31,DATE(YEAR(BA29),MONTH(BA29)+1,1)-BA29),"",CS37+1)</f>
        <v>46257</v>
      </c>
      <c r="BJ41" s="1146"/>
      <c r="BK41" s="1146"/>
      <c r="BL41" s="78"/>
      <c r="BM41" s="22"/>
      <c r="BN41" s="23"/>
      <c r="BO41" s="1121">
        <f>IF(BI41="","",IF(DAY(BI41)+1&gt;IF(MONTH(BA29)=12,31,DATE(YEAR(BA29),MONTH(BA29)+1,1)-BA29),"",BI41+1))</f>
        <v>46258</v>
      </c>
      <c r="BP41" s="1122"/>
      <c r="BQ41" s="1122"/>
      <c r="BR41" s="72"/>
      <c r="BS41" s="22"/>
      <c r="BT41" s="23"/>
      <c r="BU41" s="1121">
        <f>IF(BO41="","",IF(DAY(BO41)+1&gt;IF(MONTH(BA29)=12,31,DATE(YEAR(BA29),MONTH(BA29)+1,1)-BA29),"",BO41+1))</f>
        <v>46259</v>
      </c>
      <c r="BV41" s="1122"/>
      <c r="BW41" s="1122"/>
      <c r="BX41" s="72"/>
      <c r="BY41" s="22"/>
      <c r="BZ41" s="23"/>
      <c r="CA41" s="1122">
        <f>IF(BU41="","",IF(DAY(BU41)+1&gt;IF(MONTH(BA29)=12,31,DATE(YEAR(BA29),MONTH(BA29)+1,1)-BA29),"",BU41+1))</f>
        <v>46260</v>
      </c>
      <c r="CB41" s="1122"/>
      <c r="CC41" s="1122"/>
      <c r="CD41" s="72"/>
      <c r="CE41" s="22"/>
      <c r="CF41" s="23"/>
      <c r="CG41" s="1122">
        <f>IF(CA41="","",IF(DAY(CA41)+1&gt;IF(MONTH(BA29)=12,31,DATE(YEAR(BA29),MONTH(BA29)+1,1)-BA29),"",CA41+1))</f>
        <v>46261</v>
      </c>
      <c r="CH41" s="1122"/>
      <c r="CI41" s="1122"/>
      <c r="CJ41" s="72"/>
      <c r="CK41" s="22"/>
      <c r="CL41" s="23"/>
      <c r="CM41" s="1122">
        <f>IF(CG41="","",IF(DAY(CG41)+1&gt;IF(MONTH(BA29)=12,31,DATE(YEAR(BA29),MONTH(BA29)+1,1)-BA29),"",CG41+1))</f>
        <v>46262</v>
      </c>
      <c r="CN41" s="1122"/>
      <c r="CO41" s="1122"/>
      <c r="CP41" s="79"/>
      <c r="CQ41" s="22"/>
      <c r="CR41" s="23"/>
      <c r="CS41" s="1152">
        <f>IF(CM41="","",IF(DAY(CM41)+1&gt;IF(MONTH(BA29)=12,31,DATE(YEAR(BA29),MONTH(BA29)+1,1)-BA29),"",CM41+1))</f>
        <v>46263</v>
      </c>
      <c r="CT41" s="1152"/>
      <c r="CU41" s="1152"/>
      <c r="CV41" s="73"/>
      <c r="CW41" s="22"/>
      <c r="CX41" s="23"/>
    </row>
    <row r="42" spans="1:102" ht="21.75" customHeight="1">
      <c r="A42" s="1142"/>
      <c r="B42" s="1143"/>
      <c r="C42" s="1143"/>
      <c r="D42" s="1143"/>
      <c r="E42" s="1143"/>
      <c r="F42" s="1143"/>
      <c r="G42" s="1143"/>
      <c r="H42" s="1144"/>
      <c r="I42" s="1147"/>
      <c r="J42" s="1116"/>
      <c r="K42" s="1116"/>
      <c r="L42" s="80"/>
      <c r="N42" s="19"/>
      <c r="O42" s="1123"/>
      <c r="P42" s="1124"/>
      <c r="Q42" s="1124"/>
      <c r="R42" s="74"/>
      <c r="T42" s="19"/>
      <c r="U42" s="1123"/>
      <c r="V42" s="1124"/>
      <c r="W42" s="1124"/>
      <c r="X42" s="74"/>
      <c r="Z42" s="19"/>
      <c r="AA42" s="1124"/>
      <c r="AB42" s="1124"/>
      <c r="AC42" s="1124"/>
      <c r="AD42" s="74"/>
      <c r="AF42" s="19"/>
      <c r="AG42" s="1124"/>
      <c r="AH42" s="1124"/>
      <c r="AI42" s="1124"/>
      <c r="AJ42" s="74"/>
      <c r="AL42" s="19"/>
      <c r="AM42" s="1124"/>
      <c r="AN42" s="1124"/>
      <c r="AO42" s="1124"/>
      <c r="AP42" s="81"/>
      <c r="AR42" s="19"/>
      <c r="AS42" s="1132"/>
      <c r="AT42" s="1132"/>
      <c r="AU42" s="1132"/>
      <c r="AV42" s="75"/>
      <c r="AX42" s="19"/>
      <c r="BA42" s="1142"/>
      <c r="BB42" s="1143"/>
      <c r="BC42" s="1143"/>
      <c r="BD42" s="1143"/>
      <c r="BE42" s="1143"/>
      <c r="BF42" s="1143"/>
      <c r="BG42" s="1143"/>
      <c r="BH42" s="1144"/>
      <c r="BI42" s="1147"/>
      <c r="BJ42" s="1116"/>
      <c r="BK42" s="1116"/>
      <c r="BL42" s="80"/>
      <c r="BN42" s="19"/>
      <c r="BO42" s="1123"/>
      <c r="BP42" s="1124"/>
      <c r="BQ42" s="1124"/>
      <c r="BR42" s="74"/>
      <c r="BT42" s="19"/>
      <c r="BU42" s="1123"/>
      <c r="BV42" s="1124"/>
      <c r="BW42" s="1124"/>
      <c r="BX42" s="74"/>
      <c r="BZ42" s="19"/>
      <c r="CA42" s="1124"/>
      <c r="CB42" s="1124"/>
      <c r="CC42" s="1124"/>
      <c r="CD42" s="74"/>
      <c r="CF42" s="19"/>
      <c r="CG42" s="1124"/>
      <c r="CH42" s="1124"/>
      <c r="CI42" s="1124"/>
      <c r="CJ42" s="74"/>
      <c r="CL42" s="19"/>
      <c r="CM42" s="1124"/>
      <c r="CN42" s="1124"/>
      <c r="CO42" s="1124"/>
      <c r="CP42" s="81"/>
      <c r="CR42" s="19"/>
      <c r="CS42" s="1132"/>
      <c r="CT42" s="1132"/>
      <c r="CU42" s="1132"/>
      <c r="CV42" s="75"/>
      <c r="CX42" s="19"/>
    </row>
    <row r="43" spans="1:102" ht="22.5" customHeight="1">
      <c r="A43" s="138"/>
      <c r="B43" s="139"/>
      <c r="C43" s="139"/>
      <c r="D43" s="139"/>
      <c r="E43" s="139"/>
      <c r="F43" s="139"/>
      <c r="G43" s="139"/>
      <c r="H43" s="140"/>
      <c r="I43" s="1147"/>
      <c r="J43" s="1116"/>
      <c r="K43" s="1116"/>
      <c r="L43" s="80"/>
      <c r="N43" s="19"/>
      <c r="O43" s="1123"/>
      <c r="P43" s="1124"/>
      <c r="Q43" s="1124"/>
      <c r="R43" s="74"/>
      <c r="T43" s="19"/>
      <c r="U43" s="1123"/>
      <c r="V43" s="1124"/>
      <c r="W43" s="1124"/>
      <c r="X43" s="74"/>
      <c r="Z43" s="19"/>
      <c r="AA43" s="1124"/>
      <c r="AB43" s="1124"/>
      <c r="AC43" s="1124"/>
      <c r="AD43" s="74"/>
      <c r="AF43" s="19"/>
      <c r="AG43" s="1124"/>
      <c r="AH43" s="1124"/>
      <c r="AI43" s="1124"/>
      <c r="AJ43" s="74"/>
      <c r="AL43" s="19"/>
      <c r="AM43" s="1124"/>
      <c r="AN43" s="1124"/>
      <c r="AO43" s="1124"/>
      <c r="AP43" s="81"/>
      <c r="AR43" s="19"/>
      <c r="AS43" s="1132"/>
      <c r="AT43" s="1132"/>
      <c r="AU43" s="1132"/>
      <c r="AV43" s="75"/>
      <c r="AX43" s="19"/>
      <c r="BA43" s="138"/>
      <c r="BB43" s="139"/>
      <c r="BC43" s="139"/>
      <c r="BD43" s="139"/>
      <c r="BE43" s="139"/>
      <c r="BF43" s="139"/>
      <c r="BG43" s="139"/>
      <c r="BH43" s="140"/>
      <c r="BI43" s="1147"/>
      <c r="BJ43" s="1116"/>
      <c r="BK43" s="1116"/>
      <c r="BL43" s="80"/>
      <c r="BN43" s="19"/>
      <c r="BO43" s="1123"/>
      <c r="BP43" s="1124"/>
      <c r="BQ43" s="1124"/>
      <c r="BR43" s="74"/>
      <c r="BT43" s="19"/>
      <c r="BU43" s="1123"/>
      <c r="BV43" s="1124"/>
      <c r="BW43" s="1124"/>
      <c r="BX43" s="74"/>
      <c r="BZ43" s="19"/>
      <c r="CA43" s="1124"/>
      <c r="CB43" s="1124"/>
      <c r="CC43" s="1124"/>
      <c r="CD43" s="74"/>
      <c r="CF43" s="19"/>
      <c r="CG43" s="1124"/>
      <c r="CH43" s="1124"/>
      <c r="CI43" s="1124"/>
      <c r="CJ43" s="74"/>
      <c r="CL43" s="19"/>
      <c r="CM43" s="1124"/>
      <c r="CN43" s="1124"/>
      <c r="CO43" s="1124"/>
      <c r="CP43" s="81"/>
      <c r="CR43" s="19"/>
      <c r="CS43" s="1132"/>
      <c r="CT43" s="1132"/>
      <c r="CU43" s="1132"/>
      <c r="CV43" s="75"/>
      <c r="CX43" s="19"/>
    </row>
    <row r="44" spans="1:102" ht="13.5" customHeight="1">
      <c r="A44" s="24"/>
      <c r="H44" s="19"/>
      <c r="I44" s="24"/>
      <c r="N44" s="19"/>
      <c r="O44" s="24"/>
      <c r="T44" s="19"/>
      <c r="U44" s="24"/>
      <c r="Z44" s="19"/>
      <c r="AF44" s="19"/>
      <c r="AL44" s="19"/>
      <c r="AR44" s="19"/>
      <c r="AX44" s="19"/>
      <c r="BA44" s="24"/>
      <c r="BH44" s="19"/>
      <c r="BI44" s="24"/>
      <c r="BN44" s="19"/>
      <c r="BO44" s="24"/>
      <c r="BT44" s="19"/>
      <c r="BU44" s="24"/>
      <c r="BZ44" s="19"/>
      <c r="CF44" s="19"/>
      <c r="CL44" s="19"/>
      <c r="CR44" s="19"/>
      <c r="CX44" s="19"/>
    </row>
    <row r="45" spans="1:102" ht="18" customHeight="1">
      <c r="A45" s="24"/>
      <c r="H45" s="19"/>
      <c r="I45" s="1153" t="str">
        <f>IF(AS41="","",IF(DAY(AS41)+1&gt;IF(MONTH(A29)=12,31,DATE(YEAR(A29),MONTH(A29)+1,1)-A29),"",AS41+1))</f>
        <v/>
      </c>
      <c r="J45" s="1154"/>
      <c r="K45" s="1154"/>
      <c r="L45" s="77"/>
      <c r="N45" s="19"/>
      <c r="O45" s="1157" t="str">
        <f>IF(I45="","",IF(DAY(I45)+1&gt;IF(MONTH(A29)=12,31,DATE(YEAR(A29),MONTH(A29)+1,1)-A29),"",I45+1))</f>
        <v/>
      </c>
      <c r="P45" s="1158"/>
      <c r="Q45" s="1158"/>
      <c r="R45" s="74"/>
      <c r="T45" s="19"/>
      <c r="U45" s="24"/>
      <c r="Z45" s="19"/>
      <c r="AF45" s="19"/>
      <c r="AL45" s="19"/>
      <c r="AR45" s="19"/>
      <c r="AX45" s="19"/>
      <c r="BA45" s="24"/>
      <c r="BH45" s="19"/>
      <c r="BI45" s="1153">
        <f>IF(CS41="","",IF(DAY(CS41)+1&gt;IF(MONTH(BA29)=12,31,DATE(YEAR(BA29),MONTH(BA29)+1,1)-BA29),"",CS41+1))</f>
        <v>46264</v>
      </c>
      <c r="BJ45" s="1154"/>
      <c r="BK45" s="1154"/>
      <c r="BL45" s="77"/>
      <c r="BN45" s="19"/>
      <c r="BO45" s="1157">
        <f>IF(BI45="","",IF(DAY(BI45)+1&gt;IF(MONTH(BA29)=12,31,DATE(YEAR(BA29),MONTH(BA29)+1,1)-BA29),"",BI45+1))</f>
        <v>46265</v>
      </c>
      <c r="BP45" s="1158"/>
      <c r="BQ45" s="1158"/>
      <c r="BR45" s="74"/>
      <c r="BT45" s="19"/>
      <c r="BU45" s="24"/>
      <c r="BZ45" s="19"/>
      <c r="CF45" s="19"/>
      <c r="CL45" s="19"/>
      <c r="CR45" s="19"/>
      <c r="CX45" s="19"/>
    </row>
    <row r="46" spans="1:102" ht="18" customHeight="1">
      <c r="A46" s="24"/>
      <c r="H46" s="19"/>
      <c r="I46" s="1153"/>
      <c r="J46" s="1154"/>
      <c r="K46" s="1154"/>
      <c r="L46" s="77"/>
      <c r="N46" s="19"/>
      <c r="O46" s="1157"/>
      <c r="P46" s="1158"/>
      <c r="Q46" s="1158"/>
      <c r="R46" s="74"/>
      <c r="T46" s="19"/>
      <c r="U46" s="24"/>
      <c r="Z46" s="19"/>
      <c r="AF46" s="19"/>
      <c r="AL46" s="19"/>
      <c r="AR46" s="19"/>
      <c r="AX46" s="19"/>
      <c r="BA46" s="24"/>
      <c r="BH46" s="19"/>
      <c r="BI46" s="1153"/>
      <c r="BJ46" s="1154"/>
      <c r="BK46" s="1154"/>
      <c r="BL46" s="77"/>
      <c r="BN46" s="19"/>
      <c r="BO46" s="1157"/>
      <c r="BP46" s="1158"/>
      <c r="BQ46" s="1158"/>
      <c r="BR46" s="74"/>
      <c r="BT46" s="19"/>
      <c r="BU46" s="24"/>
      <c r="BZ46" s="19"/>
      <c r="CF46" s="19"/>
      <c r="CL46" s="19"/>
      <c r="CR46" s="19"/>
      <c r="CX46" s="19"/>
    </row>
    <row r="47" spans="1:102" ht="27" customHeight="1">
      <c r="A47" s="44"/>
      <c r="B47" s="20"/>
      <c r="C47" s="20"/>
      <c r="D47" s="20"/>
      <c r="E47" s="20"/>
      <c r="F47" s="20"/>
      <c r="G47" s="20"/>
      <c r="H47" s="21"/>
      <c r="I47" s="1155"/>
      <c r="J47" s="1156"/>
      <c r="K47" s="1156"/>
      <c r="L47" s="82"/>
      <c r="M47" s="20"/>
      <c r="N47" s="21"/>
      <c r="O47" s="1159"/>
      <c r="P47" s="1160"/>
      <c r="Q47" s="1160"/>
      <c r="R47" s="83"/>
      <c r="S47" s="20"/>
      <c r="T47" s="21"/>
      <c r="U47" s="44"/>
      <c r="V47" s="20"/>
      <c r="W47" s="20"/>
      <c r="X47" s="20"/>
      <c r="Y47" s="20"/>
      <c r="Z47" s="21"/>
      <c r="AA47" s="20"/>
      <c r="AB47" s="20"/>
      <c r="AC47" s="20"/>
      <c r="AD47" s="20"/>
      <c r="AE47" s="20"/>
      <c r="AF47" s="21"/>
      <c r="AG47" s="20"/>
      <c r="AH47" s="20"/>
      <c r="AI47" s="20"/>
      <c r="AJ47" s="20"/>
      <c r="AK47" s="20"/>
      <c r="AL47" s="21"/>
      <c r="AM47" s="20"/>
      <c r="AN47" s="20"/>
      <c r="AO47" s="20"/>
      <c r="AP47" s="20"/>
      <c r="AQ47" s="20"/>
      <c r="AR47" s="21"/>
      <c r="AS47" s="20"/>
      <c r="AT47" s="20"/>
      <c r="AU47" s="20"/>
      <c r="AV47" s="20"/>
      <c r="AW47" s="20"/>
      <c r="AX47" s="21"/>
      <c r="BA47" s="44"/>
      <c r="BB47" s="20"/>
      <c r="BC47" s="20"/>
      <c r="BD47" s="20"/>
      <c r="BE47" s="20"/>
      <c r="BF47" s="20"/>
      <c r="BG47" s="20"/>
      <c r="BH47" s="21"/>
      <c r="BI47" s="1155"/>
      <c r="BJ47" s="1156"/>
      <c r="BK47" s="1156"/>
      <c r="BL47" s="82"/>
      <c r="BM47" s="20"/>
      <c r="BN47" s="21"/>
      <c r="BO47" s="1159"/>
      <c r="BP47" s="1160"/>
      <c r="BQ47" s="1160"/>
      <c r="BR47" s="83"/>
      <c r="BS47" s="20"/>
      <c r="BT47" s="21"/>
      <c r="BU47" s="44"/>
      <c r="BV47" s="20"/>
      <c r="BW47" s="20"/>
      <c r="BX47" s="20"/>
      <c r="BY47" s="20"/>
      <c r="BZ47" s="21"/>
      <c r="CA47" s="20"/>
      <c r="CB47" s="20"/>
      <c r="CC47" s="20"/>
      <c r="CD47" s="20"/>
      <c r="CE47" s="20"/>
      <c r="CF47" s="21"/>
      <c r="CG47" s="20"/>
      <c r="CH47" s="20"/>
      <c r="CI47" s="20"/>
      <c r="CJ47" s="20"/>
      <c r="CK47" s="20"/>
      <c r="CL47" s="21"/>
      <c r="CM47" s="20"/>
      <c r="CN47" s="20"/>
      <c r="CO47" s="20"/>
      <c r="CP47" s="20"/>
      <c r="CQ47" s="20"/>
      <c r="CR47" s="21"/>
      <c r="CS47" s="20"/>
      <c r="CT47" s="20"/>
      <c r="CU47" s="20"/>
      <c r="CV47" s="20"/>
      <c r="CW47" s="20"/>
      <c r="CX47" s="21"/>
    </row>
    <row r="48" spans="1:102" ht="45" customHeight="1" thickBot="1"/>
    <row r="49" spans="1:102" ht="25.5" customHeight="1">
      <c r="A49" s="1174">
        <f>A53</f>
        <v>46357</v>
      </c>
      <c r="B49" s="1175"/>
      <c r="C49" s="1175"/>
      <c r="D49" s="1175"/>
      <c r="E49" s="1175"/>
      <c r="F49" s="1175"/>
      <c r="G49" s="1175"/>
      <c r="H49" s="1176"/>
      <c r="I49" s="1111" t="s">
        <v>226</v>
      </c>
      <c r="J49" s="1111"/>
      <c r="K49" s="1111"/>
      <c r="L49" s="128" t="s">
        <v>425</v>
      </c>
      <c r="M49" s="91"/>
      <c r="N49" s="92"/>
      <c r="O49" s="1112" t="s">
        <v>282</v>
      </c>
      <c r="P49" s="1113"/>
      <c r="Q49" s="1113"/>
      <c r="R49" s="137" t="s">
        <v>461</v>
      </c>
      <c r="S49" s="105"/>
      <c r="T49" s="106"/>
      <c r="U49" s="1172" t="s">
        <v>52</v>
      </c>
      <c r="V49" s="1173"/>
      <c r="W49" s="1173"/>
      <c r="X49" s="132" t="s">
        <v>452</v>
      </c>
      <c r="Y49" s="111"/>
      <c r="Z49" s="112"/>
      <c r="AA49" s="1112" t="s">
        <v>48</v>
      </c>
      <c r="AB49" s="1113"/>
      <c r="AC49" s="1113"/>
      <c r="AD49" s="137" t="s">
        <v>438</v>
      </c>
      <c r="AE49" s="105"/>
      <c r="AF49" s="106"/>
      <c r="AG49" s="1172" t="s">
        <v>49</v>
      </c>
      <c r="AH49" s="1173"/>
      <c r="AI49" s="1173"/>
      <c r="AJ49" s="132" t="s">
        <v>464</v>
      </c>
      <c r="AK49" s="111"/>
      <c r="AL49" s="112"/>
      <c r="AM49" s="1112" t="s">
        <v>50</v>
      </c>
      <c r="AN49" s="1113"/>
      <c r="AO49" s="1113"/>
      <c r="AP49" s="137" t="s">
        <v>454</v>
      </c>
      <c r="AQ49" s="105"/>
      <c r="AR49" s="106"/>
      <c r="AS49" s="1125" t="s">
        <v>53</v>
      </c>
      <c r="AT49" s="1126"/>
      <c r="AU49" s="1126"/>
      <c r="AV49" s="130" t="s">
        <v>457</v>
      </c>
      <c r="AW49" s="93"/>
      <c r="AX49" s="94"/>
      <c r="BA49" s="1174">
        <f>BA53</f>
        <v>46266</v>
      </c>
      <c r="BB49" s="1175"/>
      <c r="BC49" s="1175"/>
      <c r="BD49" s="1175"/>
      <c r="BE49" s="1175"/>
      <c r="BF49" s="1175"/>
      <c r="BG49" s="1175"/>
      <c r="BH49" s="1176"/>
      <c r="BI49" s="1111" t="s">
        <v>226</v>
      </c>
      <c r="BJ49" s="1111"/>
      <c r="BK49" s="1111"/>
      <c r="BL49" s="128" t="s">
        <v>425</v>
      </c>
      <c r="BM49" s="91"/>
      <c r="BN49" s="92"/>
      <c r="BO49" s="1112" t="s">
        <v>282</v>
      </c>
      <c r="BP49" s="1113"/>
      <c r="BQ49" s="1113"/>
      <c r="BR49" s="137" t="s">
        <v>427</v>
      </c>
      <c r="BS49" s="105"/>
      <c r="BT49" s="106"/>
      <c r="BU49" s="1172" t="s">
        <v>52</v>
      </c>
      <c r="BV49" s="1173"/>
      <c r="BW49" s="1173"/>
      <c r="BX49" s="132" t="s">
        <v>448</v>
      </c>
      <c r="BY49" s="111"/>
      <c r="BZ49" s="112"/>
      <c r="CA49" s="1112" t="s">
        <v>48</v>
      </c>
      <c r="CB49" s="1113"/>
      <c r="CC49" s="1113"/>
      <c r="CD49" s="137" t="s">
        <v>453</v>
      </c>
      <c r="CE49" s="105"/>
      <c r="CF49" s="106"/>
      <c r="CG49" s="1172" t="s">
        <v>49</v>
      </c>
      <c r="CH49" s="1173"/>
      <c r="CI49" s="1173"/>
      <c r="CJ49" s="132" t="s">
        <v>464</v>
      </c>
      <c r="CK49" s="111"/>
      <c r="CL49" s="112"/>
      <c r="CM49" s="1112" t="s">
        <v>50</v>
      </c>
      <c r="CN49" s="1113"/>
      <c r="CO49" s="1113"/>
      <c r="CP49" s="137" t="s">
        <v>440</v>
      </c>
      <c r="CQ49" s="105"/>
      <c r="CR49" s="106"/>
      <c r="CS49" s="1125" t="s">
        <v>53</v>
      </c>
      <c r="CT49" s="1126"/>
      <c r="CU49" s="1126"/>
      <c r="CV49" s="130" t="s">
        <v>436</v>
      </c>
      <c r="CW49" s="93"/>
      <c r="CX49" s="94"/>
    </row>
    <row r="50" spans="1:102" ht="21.75" customHeight="1">
      <c r="A50" s="1177"/>
      <c r="B50" s="1178"/>
      <c r="C50" s="1178"/>
      <c r="D50" s="1178"/>
      <c r="E50" s="1178"/>
      <c r="F50" s="1178"/>
      <c r="G50" s="1178"/>
      <c r="H50" s="1179"/>
      <c r="I50" s="1116">
        <f>IF(WEEKDAY(A53)=1,A53,(IF(WEEKDAY(A53)=2,A53-1,(IF(WEEKDAY(A53)=3,A53-2,(IF(WEEKDAY(A53)=4,A53-3,(IF(WEEKDAY(A53)=5,A53-4,IF(WEEKDAY(A53)=6,A53-5,A53-6))))))))))</f>
        <v>46355</v>
      </c>
      <c r="J50" s="1116"/>
      <c r="K50" s="1116"/>
      <c r="O50" s="1121">
        <f>I50+1</f>
        <v>46356</v>
      </c>
      <c r="P50" s="1122"/>
      <c r="Q50" s="1122"/>
      <c r="U50" s="1121">
        <f>O50+1</f>
        <v>46357</v>
      </c>
      <c r="V50" s="1122"/>
      <c r="W50" s="1122"/>
      <c r="X50" s="72"/>
      <c r="Y50" s="22"/>
      <c r="Z50" s="23"/>
      <c r="AA50" s="1121">
        <f>U50+1</f>
        <v>46358</v>
      </c>
      <c r="AB50" s="1122"/>
      <c r="AC50" s="1122"/>
      <c r="AD50" s="72"/>
      <c r="AE50" s="22"/>
      <c r="AF50" s="23"/>
      <c r="AG50" s="1121">
        <f>AA50+1</f>
        <v>46359</v>
      </c>
      <c r="AH50" s="1122"/>
      <c r="AI50" s="1122"/>
      <c r="AJ50" s="72"/>
      <c r="AK50" s="22"/>
      <c r="AL50" s="23"/>
      <c r="AM50" s="1121">
        <f>AG50+1</f>
        <v>46360</v>
      </c>
      <c r="AN50" s="1122"/>
      <c r="AO50" s="1122"/>
      <c r="AP50" s="72"/>
      <c r="AQ50" s="22"/>
      <c r="AR50" s="23"/>
      <c r="AS50" s="1127">
        <f>AM50+1</f>
        <v>46361</v>
      </c>
      <c r="AT50" s="1128"/>
      <c r="AU50" s="1128"/>
      <c r="AV50" s="73"/>
      <c r="AW50" s="22"/>
      <c r="AX50" s="23"/>
      <c r="BA50" s="1177"/>
      <c r="BB50" s="1178"/>
      <c r="BC50" s="1178"/>
      <c r="BD50" s="1178"/>
      <c r="BE50" s="1178"/>
      <c r="BF50" s="1178"/>
      <c r="BG50" s="1178"/>
      <c r="BH50" s="1179"/>
      <c r="BI50" s="1116">
        <f>IF(WEEKDAY(BA53)=1,BA53,(IF(WEEKDAY(BA53)=2,BA53-1,(IF(WEEKDAY(BA53)=3,BA53-2,(IF(WEEKDAY(BA53)=4,BA53-3,(IF(WEEKDAY(BA53)=5,BA53-4,IF(WEEKDAY(BA53)=6,BA53-5,BA53-6))))))))))</f>
        <v>46264</v>
      </c>
      <c r="BJ50" s="1116"/>
      <c r="BK50" s="1116"/>
      <c r="BO50" s="1121">
        <f>BI50+1</f>
        <v>46265</v>
      </c>
      <c r="BP50" s="1122"/>
      <c r="BQ50" s="1122"/>
      <c r="BU50" s="1121">
        <f>BO50+1</f>
        <v>46266</v>
      </c>
      <c r="BV50" s="1122"/>
      <c r="BW50" s="1122"/>
      <c r="BX50" s="72"/>
      <c r="BY50" s="22"/>
      <c r="BZ50" s="23"/>
      <c r="CA50" s="1121">
        <f>BU50+1</f>
        <v>46267</v>
      </c>
      <c r="CB50" s="1122"/>
      <c r="CC50" s="1122"/>
      <c r="CD50" s="72"/>
      <c r="CE50" s="22"/>
      <c r="CF50" s="23"/>
      <c r="CG50" s="1121">
        <f>CA50+1</f>
        <v>46268</v>
      </c>
      <c r="CH50" s="1122"/>
      <c r="CI50" s="1122"/>
      <c r="CJ50" s="72"/>
      <c r="CK50" s="22"/>
      <c r="CL50" s="23"/>
      <c r="CM50" s="1121">
        <f>CG50+1</f>
        <v>46269</v>
      </c>
      <c r="CN50" s="1122"/>
      <c r="CO50" s="1122"/>
      <c r="CP50" s="72"/>
      <c r="CQ50" s="22"/>
      <c r="CR50" s="23"/>
      <c r="CS50" s="1127">
        <f>CM50+1</f>
        <v>46270</v>
      </c>
      <c r="CT50" s="1128"/>
      <c r="CU50" s="1128"/>
      <c r="CV50" s="73"/>
      <c r="CW50" s="22"/>
      <c r="CX50" s="23"/>
    </row>
    <row r="51" spans="1:102" ht="21.75" customHeight="1">
      <c r="A51" s="1177"/>
      <c r="B51" s="1178"/>
      <c r="C51" s="1178"/>
      <c r="D51" s="1178"/>
      <c r="E51" s="1178"/>
      <c r="F51" s="1178"/>
      <c r="G51" s="1178"/>
      <c r="H51" s="1179"/>
      <c r="I51" s="1116"/>
      <c r="J51" s="1116"/>
      <c r="K51" s="1116"/>
      <c r="O51" s="1123"/>
      <c r="P51" s="1124"/>
      <c r="Q51" s="1124"/>
      <c r="U51" s="1123"/>
      <c r="V51" s="1124"/>
      <c r="W51" s="1124"/>
      <c r="X51" s="74"/>
      <c r="Z51" s="19"/>
      <c r="AA51" s="1123"/>
      <c r="AB51" s="1124"/>
      <c r="AC51" s="1124"/>
      <c r="AD51" s="74"/>
      <c r="AF51" s="19"/>
      <c r="AG51" s="1123"/>
      <c r="AH51" s="1124"/>
      <c r="AI51" s="1124"/>
      <c r="AJ51" s="74"/>
      <c r="AL51" s="19"/>
      <c r="AM51" s="1123"/>
      <c r="AN51" s="1124"/>
      <c r="AO51" s="1124"/>
      <c r="AP51" s="74"/>
      <c r="AR51" s="19"/>
      <c r="AS51" s="1129"/>
      <c r="AT51" s="1130"/>
      <c r="AU51" s="1130"/>
      <c r="AV51" s="75"/>
      <c r="AX51" s="19"/>
      <c r="BA51" s="1177"/>
      <c r="BB51" s="1178"/>
      <c r="BC51" s="1178"/>
      <c r="BD51" s="1178"/>
      <c r="BE51" s="1178"/>
      <c r="BF51" s="1178"/>
      <c r="BG51" s="1178"/>
      <c r="BH51" s="1179"/>
      <c r="BI51" s="1116"/>
      <c r="BJ51" s="1116"/>
      <c r="BK51" s="1116"/>
      <c r="BO51" s="1123"/>
      <c r="BP51" s="1124"/>
      <c r="BQ51" s="1124"/>
      <c r="BU51" s="1123"/>
      <c r="BV51" s="1124"/>
      <c r="BW51" s="1124"/>
      <c r="BX51" s="74"/>
      <c r="BZ51" s="19"/>
      <c r="CA51" s="1123"/>
      <c r="CB51" s="1124"/>
      <c r="CC51" s="1124"/>
      <c r="CD51" s="74"/>
      <c r="CF51" s="19"/>
      <c r="CG51" s="1123"/>
      <c r="CH51" s="1124"/>
      <c r="CI51" s="1124"/>
      <c r="CJ51" s="74"/>
      <c r="CL51" s="19"/>
      <c r="CM51" s="1123"/>
      <c r="CN51" s="1124"/>
      <c r="CO51" s="1124"/>
      <c r="CP51" s="74"/>
      <c r="CR51" s="19"/>
      <c r="CS51" s="1129"/>
      <c r="CT51" s="1130"/>
      <c r="CU51" s="1130"/>
      <c r="CV51" s="75"/>
      <c r="CX51" s="19"/>
    </row>
    <row r="52" spans="1:102" ht="23.25" customHeight="1" thickBot="1">
      <c r="A52" s="1180"/>
      <c r="B52" s="1181"/>
      <c r="C52" s="1181"/>
      <c r="D52" s="1181"/>
      <c r="E52" s="1181"/>
      <c r="F52" s="1181"/>
      <c r="G52" s="1181"/>
      <c r="H52" s="1182"/>
      <c r="I52" s="1116"/>
      <c r="J52" s="1116"/>
      <c r="K52" s="1116"/>
      <c r="O52" s="1123"/>
      <c r="P52" s="1124"/>
      <c r="Q52" s="1124"/>
      <c r="U52" s="1123"/>
      <c r="V52" s="1124"/>
      <c r="W52" s="1124"/>
      <c r="X52" s="74"/>
      <c r="Z52" s="19"/>
      <c r="AA52" s="1123"/>
      <c r="AB52" s="1124"/>
      <c r="AC52" s="1124"/>
      <c r="AD52" s="74"/>
      <c r="AF52" s="19"/>
      <c r="AG52" s="1123"/>
      <c r="AH52" s="1124"/>
      <c r="AI52" s="1124"/>
      <c r="AJ52" s="74"/>
      <c r="AL52" s="19"/>
      <c r="AM52" s="1123"/>
      <c r="AN52" s="1124"/>
      <c r="AO52" s="1124"/>
      <c r="AP52" s="74"/>
      <c r="AR52" s="19"/>
      <c r="AS52" s="1129"/>
      <c r="AT52" s="1130"/>
      <c r="AU52" s="1130"/>
      <c r="AV52" s="75"/>
      <c r="AX52" s="19"/>
      <c r="BA52" s="1180"/>
      <c r="BB52" s="1181"/>
      <c r="BC52" s="1181"/>
      <c r="BD52" s="1181"/>
      <c r="BE52" s="1181"/>
      <c r="BF52" s="1181"/>
      <c r="BG52" s="1181"/>
      <c r="BH52" s="1182"/>
      <c r="BI52" s="1116"/>
      <c r="BJ52" s="1116"/>
      <c r="BK52" s="1116"/>
      <c r="BO52" s="1123"/>
      <c r="BP52" s="1124"/>
      <c r="BQ52" s="1124"/>
      <c r="BU52" s="1123"/>
      <c r="BV52" s="1124"/>
      <c r="BW52" s="1124"/>
      <c r="BX52" s="74"/>
      <c r="BZ52" s="19"/>
      <c r="CA52" s="1123"/>
      <c r="CB52" s="1124"/>
      <c r="CC52" s="1124"/>
      <c r="CD52" s="74"/>
      <c r="CF52" s="19"/>
      <c r="CG52" s="1123"/>
      <c r="CH52" s="1124"/>
      <c r="CI52" s="1124"/>
      <c r="CJ52" s="74"/>
      <c r="CL52" s="19"/>
      <c r="CM52" s="1123"/>
      <c r="CN52" s="1124"/>
      <c r="CO52" s="1124"/>
      <c r="CP52" s="74"/>
      <c r="CR52" s="19"/>
      <c r="CS52" s="1129"/>
      <c r="CT52" s="1130"/>
      <c r="CU52" s="1130"/>
      <c r="CV52" s="75"/>
      <c r="CX52" s="19"/>
    </row>
    <row r="53" spans="1:102" ht="64.5" customHeight="1">
      <c r="A53" s="1148">
        <f>IF(MONTH(A29)=12,DATE(YEAR(A29)+1,1,1),DATE(YEAR(A29),MONTH(A29)+1,1))</f>
        <v>46357</v>
      </c>
      <c r="B53" s="1149"/>
      <c r="C53" s="1149"/>
      <c r="D53" s="1149"/>
      <c r="E53" s="1149"/>
      <c r="F53" s="1149"/>
      <c r="G53" s="1149"/>
      <c r="H53" s="1150"/>
      <c r="O53" s="24"/>
      <c r="U53" s="44"/>
      <c r="V53" s="20"/>
      <c r="W53" s="20"/>
      <c r="X53" s="20"/>
      <c r="Y53" s="20"/>
      <c r="Z53" s="21"/>
      <c r="AA53" s="44"/>
      <c r="AB53" s="20"/>
      <c r="AC53" s="20"/>
      <c r="AD53" s="20"/>
      <c r="AE53" s="20"/>
      <c r="AF53" s="21"/>
      <c r="AG53" s="44"/>
      <c r="AH53" s="20"/>
      <c r="AI53" s="20"/>
      <c r="AJ53" s="20"/>
      <c r="AK53" s="20"/>
      <c r="AL53" s="21"/>
      <c r="AM53" s="44"/>
      <c r="AN53" s="20"/>
      <c r="AO53" s="20"/>
      <c r="AP53" s="20"/>
      <c r="AQ53" s="20"/>
      <c r="AR53" s="21"/>
      <c r="AS53" s="44"/>
      <c r="AT53" s="20"/>
      <c r="AU53" s="20"/>
      <c r="AV53" s="20"/>
      <c r="AW53" s="20"/>
      <c r="AX53" s="21"/>
      <c r="BA53" s="1148">
        <f>IF(MONTH(BA29)=12,DATE(YEAR(BA29)+1,1,1),DATE(YEAR(BA29),MONTH(BA29)+1,1))</f>
        <v>46266</v>
      </c>
      <c r="BB53" s="1149"/>
      <c r="BC53" s="1149"/>
      <c r="BD53" s="1149"/>
      <c r="BE53" s="1149"/>
      <c r="BF53" s="1149"/>
      <c r="BG53" s="1149"/>
      <c r="BH53" s="1150"/>
      <c r="BO53" s="24"/>
      <c r="BU53" s="44"/>
      <c r="BV53" s="20"/>
      <c r="BW53" s="20"/>
      <c r="BX53" s="20"/>
      <c r="BY53" s="20"/>
      <c r="BZ53" s="21"/>
      <c r="CA53" s="44"/>
      <c r="CB53" s="20"/>
      <c r="CC53" s="20"/>
      <c r="CD53" s="20"/>
      <c r="CE53" s="20"/>
      <c r="CF53" s="21"/>
      <c r="CG53" s="44"/>
      <c r="CH53" s="20"/>
      <c r="CI53" s="20"/>
      <c r="CJ53" s="20"/>
      <c r="CK53" s="20"/>
      <c r="CL53" s="21"/>
      <c r="CM53" s="44"/>
      <c r="CN53" s="20"/>
      <c r="CO53" s="20"/>
      <c r="CP53" s="20"/>
      <c r="CQ53" s="20"/>
      <c r="CR53" s="21"/>
      <c r="CS53" s="44"/>
      <c r="CT53" s="20"/>
      <c r="CU53" s="20"/>
      <c r="CV53" s="20"/>
      <c r="CW53" s="20"/>
      <c r="CX53" s="21"/>
    </row>
    <row r="54" spans="1:102" ht="7.5" customHeight="1">
      <c r="A54" s="1148"/>
      <c r="B54" s="1149"/>
      <c r="C54" s="1149"/>
      <c r="D54" s="1149"/>
      <c r="E54" s="1149"/>
      <c r="F54" s="1149"/>
      <c r="G54" s="1149"/>
      <c r="H54" s="1150"/>
      <c r="I54" s="1145">
        <f>AS50+1</f>
        <v>46362</v>
      </c>
      <c r="J54" s="1146"/>
      <c r="K54" s="1146"/>
      <c r="L54" s="76"/>
      <c r="M54" s="22"/>
      <c r="N54" s="23"/>
      <c r="O54" s="1121">
        <f>I54+1</f>
        <v>46363</v>
      </c>
      <c r="P54" s="1122"/>
      <c r="Q54" s="1122"/>
      <c r="R54" s="72"/>
      <c r="S54" s="22"/>
      <c r="T54" s="23"/>
      <c r="U54" s="1121">
        <f>O54+1</f>
        <v>46364</v>
      </c>
      <c r="V54" s="1122"/>
      <c r="W54" s="1122"/>
      <c r="X54" s="72"/>
      <c r="Y54" s="22"/>
      <c r="Z54" s="23"/>
      <c r="AA54" s="1121">
        <f>U54+1</f>
        <v>46365</v>
      </c>
      <c r="AB54" s="1122"/>
      <c r="AC54" s="1122"/>
      <c r="AD54" s="72"/>
      <c r="AE54" s="22"/>
      <c r="AF54" s="23"/>
      <c r="AG54" s="1121">
        <f>AA54+1</f>
        <v>46366</v>
      </c>
      <c r="AH54" s="1122"/>
      <c r="AI54" s="1122"/>
      <c r="AJ54" s="72"/>
      <c r="AK54" s="22"/>
      <c r="AL54" s="23"/>
      <c r="AM54" s="1121">
        <f>AG54+1</f>
        <v>46367</v>
      </c>
      <c r="AN54" s="1122"/>
      <c r="AO54" s="1122"/>
      <c r="AP54" s="72"/>
      <c r="AQ54" s="22"/>
      <c r="AR54" s="23"/>
      <c r="AS54" s="1131">
        <f>AM54+1</f>
        <v>46368</v>
      </c>
      <c r="AT54" s="1132"/>
      <c r="AU54" s="1132"/>
      <c r="AV54" s="72"/>
      <c r="AW54" s="22"/>
      <c r="AX54" s="23"/>
      <c r="BA54" s="1148" t="str">
        <f>IF(BA53&gt;=43586,"令和"&amp;IF(YEAR(BA53)-2018=1,"元",YEAR(BA53)-2018),"平成"&amp;(YEAR(BA53)-1988))</f>
        <v>令和8</v>
      </c>
      <c r="BB54" s="1149"/>
      <c r="BC54" s="1149"/>
      <c r="BD54" s="1149"/>
      <c r="BE54" s="1149"/>
      <c r="BF54" s="1149"/>
      <c r="BG54" s="1149"/>
      <c r="BH54" s="1150"/>
      <c r="BI54" s="1145">
        <f>CS50+1</f>
        <v>46271</v>
      </c>
      <c r="BJ54" s="1146"/>
      <c r="BK54" s="1146"/>
      <c r="BL54" s="76"/>
      <c r="BM54" s="22"/>
      <c r="BN54" s="23"/>
      <c r="BO54" s="1121">
        <f>BI54+1</f>
        <v>46272</v>
      </c>
      <c r="BP54" s="1122"/>
      <c r="BQ54" s="1122"/>
      <c r="BR54" s="72"/>
      <c r="BS54" s="22"/>
      <c r="BT54" s="23"/>
      <c r="BU54" s="1121">
        <f>BO54+1</f>
        <v>46273</v>
      </c>
      <c r="BV54" s="1122"/>
      <c r="BW54" s="1122"/>
      <c r="BX54" s="72"/>
      <c r="BY54" s="22"/>
      <c r="BZ54" s="23"/>
      <c r="CA54" s="1121">
        <f>BU54+1</f>
        <v>46274</v>
      </c>
      <c r="CB54" s="1122"/>
      <c r="CC54" s="1122"/>
      <c r="CD54" s="72"/>
      <c r="CE54" s="22"/>
      <c r="CF54" s="23"/>
      <c r="CG54" s="1121">
        <f>CA54+1</f>
        <v>46275</v>
      </c>
      <c r="CH54" s="1122"/>
      <c r="CI54" s="1122"/>
      <c r="CJ54" s="72"/>
      <c r="CK54" s="22"/>
      <c r="CL54" s="23"/>
      <c r="CM54" s="1121">
        <f>CG54+1</f>
        <v>46276</v>
      </c>
      <c r="CN54" s="1122"/>
      <c r="CO54" s="1122"/>
      <c r="CP54" s="72"/>
      <c r="CQ54" s="22"/>
      <c r="CR54" s="23"/>
      <c r="CS54" s="1131">
        <f>CM54+1</f>
        <v>46277</v>
      </c>
      <c r="CT54" s="1132"/>
      <c r="CU54" s="1132"/>
      <c r="CV54" s="72"/>
      <c r="CW54" s="22"/>
      <c r="CX54" s="23"/>
    </row>
    <row r="55" spans="1:102" ht="36" customHeight="1">
      <c r="A55" s="1133" t="str">
        <f>IF(A53&gt;=43586,"令和"&amp;IF(YEAR(A53)-2018=1,"元",YEAR(A53)-2018),"平成"&amp;(YEAR(A53)-1988))</f>
        <v>令和8</v>
      </c>
      <c r="B55" s="1134"/>
      <c r="C55" s="1134"/>
      <c r="D55" s="1134"/>
      <c r="E55" s="1134"/>
      <c r="F55" s="1134"/>
      <c r="G55" s="1134"/>
      <c r="H55" s="1135"/>
      <c r="I55" s="1147"/>
      <c r="J55" s="1116"/>
      <c r="K55" s="1116"/>
      <c r="L55" s="77"/>
      <c r="N55" s="19"/>
      <c r="O55" s="1123"/>
      <c r="P55" s="1124"/>
      <c r="Q55" s="1124"/>
      <c r="R55" s="74"/>
      <c r="T55" s="19"/>
      <c r="U55" s="1123"/>
      <c r="V55" s="1124"/>
      <c r="W55" s="1124"/>
      <c r="X55" s="74"/>
      <c r="Z55" s="19"/>
      <c r="AA55" s="1123"/>
      <c r="AB55" s="1124"/>
      <c r="AC55" s="1124"/>
      <c r="AD55" s="74"/>
      <c r="AF55" s="19"/>
      <c r="AG55" s="1123"/>
      <c r="AH55" s="1124"/>
      <c r="AI55" s="1124"/>
      <c r="AJ55" s="74"/>
      <c r="AL55" s="19"/>
      <c r="AM55" s="1123"/>
      <c r="AN55" s="1124"/>
      <c r="AO55" s="1124"/>
      <c r="AP55" s="74"/>
      <c r="AR55" s="19"/>
      <c r="AS55" s="1131"/>
      <c r="AT55" s="1132"/>
      <c r="AU55" s="1132"/>
      <c r="AV55" s="74"/>
      <c r="AX55" s="19"/>
      <c r="BA55" s="1133" t="str">
        <f>IF(BA53&gt;=43586,"令和"&amp;IF(YEAR(BA53)-2018=1,"元",YEAR(BA53)-2018),"平成"&amp;(YEAR(BA53)-1988))</f>
        <v>令和8</v>
      </c>
      <c r="BB55" s="1134"/>
      <c r="BC55" s="1134"/>
      <c r="BD55" s="1134"/>
      <c r="BE55" s="1134"/>
      <c r="BF55" s="1134"/>
      <c r="BG55" s="1134"/>
      <c r="BH55" s="1135"/>
      <c r="BI55" s="1147"/>
      <c r="BJ55" s="1116"/>
      <c r="BK55" s="1116"/>
      <c r="BL55" s="77"/>
      <c r="BN55" s="19"/>
      <c r="BO55" s="1123"/>
      <c r="BP55" s="1124"/>
      <c r="BQ55" s="1124"/>
      <c r="BR55" s="74"/>
      <c r="BT55" s="19"/>
      <c r="BU55" s="1123"/>
      <c r="BV55" s="1124"/>
      <c r="BW55" s="1124"/>
      <c r="BX55" s="74"/>
      <c r="BZ55" s="19"/>
      <c r="CA55" s="1123"/>
      <c r="CB55" s="1124"/>
      <c r="CC55" s="1124"/>
      <c r="CD55" s="74"/>
      <c r="CF55" s="19"/>
      <c r="CG55" s="1123"/>
      <c r="CH55" s="1124"/>
      <c r="CI55" s="1124"/>
      <c r="CJ55" s="74"/>
      <c r="CL55" s="19"/>
      <c r="CM55" s="1123"/>
      <c r="CN55" s="1124"/>
      <c r="CO55" s="1124"/>
      <c r="CP55" s="74"/>
      <c r="CR55" s="19"/>
      <c r="CS55" s="1131"/>
      <c r="CT55" s="1132"/>
      <c r="CU55" s="1132"/>
      <c r="CV55" s="74"/>
      <c r="CX55" s="19"/>
    </row>
    <row r="56" spans="1:102" ht="34.5" customHeight="1">
      <c r="A56" s="1136"/>
      <c r="B56" s="1137"/>
      <c r="C56" s="1137"/>
      <c r="D56" s="1137"/>
      <c r="E56" s="1137"/>
      <c r="F56" s="1137"/>
      <c r="G56" s="1137"/>
      <c r="H56" s="1138"/>
      <c r="I56" s="1147"/>
      <c r="J56" s="1116"/>
      <c r="K56" s="1116"/>
      <c r="L56" s="77"/>
      <c r="N56" s="19"/>
      <c r="O56" s="1123"/>
      <c r="P56" s="1124"/>
      <c r="Q56" s="1124"/>
      <c r="R56" s="74"/>
      <c r="T56" s="19"/>
      <c r="U56" s="1123"/>
      <c r="V56" s="1124"/>
      <c r="W56" s="1124"/>
      <c r="X56" s="74"/>
      <c r="Z56" s="19"/>
      <c r="AA56" s="1123"/>
      <c r="AB56" s="1124"/>
      <c r="AC56" s="1124"/>
      <c r="AD56" s="74"/>
      <c r="AF56" s="19"/>
      <c r="AG56" s="1123"/>
      <c r="AH56" s="1124"/>
      <c r="AI56" s="1124"/>
      <c r="AJ56" s="74"/>
      <c r="AL56" s="19"/>
      <c r="AM56" s="1123"/>
      <c r="AN56" s="1124"/>
      <c r="AO56" s="1124"/>
      <c r="AP56" s="74"/>
      <c r="AR56" s="19"/>
      <c r="AS56" s="1131"/>
      <c r="AT56" s="1132"/>
      <c r="AU56" s="1132"/>
      <c r="AV56" s="74"/>
      <c r="AX56" s="19"/>
      <c r="BA56" s="1136"/>
      <c r="BB56" s="1137"/>
      <c r="BC56" s="1137"/>
      <c r="BD56" s="1137"/>
      <c r="BE56" s="1137"/>
      <c r="BF56" s="1137"/>
      <c r="BG56" s="1137"/>
      <c r="BH56" s="1138"/>
      <c r="BI56" s="1147"/>
      <c r="BJ56" s="1116"/>
      <c r="BK56" s="1116"/>
      <c r="BL56" s="77"/>
      <c r="BN56" s="19"/>
      <c r="BO56" s="1123"/>
      <c r="BP56" s="1124"/>
      <c r="BQ56" s="1124"/>
      <c r="BR56" s="74"/>
      <c r="BT56" s="19"/>
      <c r="BU56" s="1123"/>
      <c r="BV56" s="1124"/>
      <c r="BW56" s="1124"/>
      <c r="BX56" s="74"/>
      <c r="BZ56" s="19"/>
      <c r="CA56" s="1123"/>
      <c r="CB56" s="1124"/>
      <c r="CC56" s="1124"/>
      <c r="CD56" s="74"/>
      <c r="CF56" s="19"/>
      <c r="CG56" s="1123"/>
      <c r="CH56" s="1124"/>
      <c r="CI56" s="1124"/>
      <c r="CJ56" s="74"/>
      <c r="CL56" s="19"/>
      <c r="CM56" s="1123"/>
      <c r="CN56" s="1124"/>
      <c r="CO56" s="1124"/>
      <c r="CP56" s="74"/>
      <c r="CR56" s="19"/>
      <c r="CS56" s="1131"/>
      <c r="CT56" s="1132"/>
      <c r="CU56" s="1132"/>
      <c r="CV56" s="74"/>
      <c r="CX56" s="19"/>
    </row>
    <row r="57" spans="1:102" ht="53.25" customHeight="1">
      <c r="A57" s="1139" t="s">
        <v>350</v>
      </c>
      <c r="B57" s="1140"/>
      <c r="C57" s="1140"/>
      <c r="D57" s="1140"/>
      <c r="E57" s="1140"/>
      <c r="F57" s="1140"/>
      <c r="G57" s="1140"/>
      <c r="H57" s="1141"/>
      <c r="I57" s="44"/>
      <c r="J57" s="20"/>
      <c r="K57" s="20"/>
      <c r="L57" s="20"/>
      <c r="M57" s="20"/>
      <c r="N57" s="21"/>
      <c r="O57" s="44"/>
      <c r="P57" s="20"/>
      <c r="Q57" s="20"/>
      <c r="R57" s="20"/>
      <c r="S57" s="20"/>
      <c r="T57" s="21"/>
      <c r="U57" s="44"/>
      <c r="V57" s="20"/>
      <c r="W57" s="20"/>
      <c r="X57" s="20"/>
      <c r="Y57" s="20"/>
      <c r="Z57" s="21"/>
      <c r="AA57" s="44"/>
      <c r="AB57" s="20"/>
      <c r="AC57" s="20"/>
      <c r="AD57" s="20"/>
      <c r="AE57" s="20"/>
      <c r="AF57" s="21"/>
      <c r="AG57" s="44"/>
      <c r="AH57" s="20"/>
      <c r="AI57" s="20"/>
      <c r="AJ57" s="20"/>
      <c r="AK57" s="20"/>
      <c r="AL57" s="21"/>
      <c r="AM57" s="44"/>
      <c r="AN57" s="20"/>
      <c r="AO57" s="20"/>
      <c r="AP57" s="20"/>
      <c r="AQ57" s="20"/>
      <c r="AR57" s="21"/>
      <c r="AS57" s="44"/>
      <c r="AT57" s="20"/>
      <c r="AU57" s="20"/>
      <c r="AV57" s="20"/>
      <c r="AW57" s="20"/>
      <c r="AX57" s="21"/>
      <c r="BA57" s="1139" t="s">
        <v>350</v>
      </c>
      <c r="BB57" s="1140"/>
      <c r="BC57" s="1140"/>
      <c r="BD57" s="1140"/>
      <c r="BE57" s="1140"/>
      <c r="BF57" s="1140"/>
      <c r="BG57" s="1140"/>
      <c r="BH57" s="1141"/>
      <c r="BI57" s="44"/>
      <c r="BJ57" s="20"/>
      <c r="BK57" s="20"/>
      <c r="BL57" s="20"/>
      <c r="BM57" s="20"/>
      <c r="BN57" s="21"/>
      <c r="BO57" s="44"/>
      <c r="BP57" s="20"/>
      <c r="BQ57" s="20"/>
      <c r="BR57" s="20"/>
      <c r="BS57" s="20"/>
      <c r="BT57" s="21"/>
      <c r="BU57" s="44"/>
      <c r="BV57" s="20"/>
      <c r="BW57" s="20"/>
      <c r="BX57" s="20"/>
      <c r="BY57" s="20"/>
      <c r="BZ57" s="21"/>
      <c r="CA57" s="44"/>
      <c r="CB57" s="20"/>
      <c r="CC57" s="20"/>
      <c r="CD57" s="20"/>
      <c r="CE57" s="20"/>
      <c r="CF57" s="21"/>
      <c r="CG57" s="44"/>
      <c r="CH57" s="20"/>
      <c r="CI57" s="20"/>
      <c r="CJ57" s="20"/>
      <c r="CK57" s="20"/>
      <c r="CL57" s="21"/>
      <c r="CM57" s="44"/>
      <c r="CN57" s="20"/>
      <c r="CO57" s="20"/>
      <c r="CP57" s="20"/>
      <c r="CQ57" s="20"/>
      <c r="CR57" s="21"/>
      <c r="CS57" s="44"/>
      <c r="CT57" s="20"/>
      <c r="CU57" s="20"/>
      <c r="CV57" s="20"/>
      <c r="CW57" s="20"/>
      <c r="CX57" s="21"/>
    </row>
    <row r="58" spans="1:102" ht="21.75" customHeight="1">
      <c r="A58" s="1142" t="str">
        <f>VLOOKUP(A53,祝節名,2,FALSE)</f>
        <v xml:space="preserve">
大雪7、冬至22</v>
      </c>
      <c r="B58" s="1143"/>
      <c r="C58" s="1143"/>
      <c r="D58" s="1143"/>
      <c r="E58" s="1143"/>
      <c r="F58" s="1143"/>
      <c r="G58" s="1143"/>
      <c r="H58" s="1144"/>
      <c r="I58" s="1145">
        <f>AS54+1</f>
        <v>46369</v>
      </c>
      <c r="J58" s="1146"/>
      <c r="K58" s="1146"/>
      <c r="L58" s="76"/>
      <c r="M58" s="22"/>
      <c r="N58" s="23"/>
      <c r="O58" s="1121">
        <f>I58+1</f>
        <v>46370</v>
      </c>
      <c r="P58" s="1122"/>
      <c r="Q58" s="1122"/>
      <c r="R58" s="72"/>
      <c r="S58" s="22"/>
      <c r="T58" s="23"/>
      <c r="U58" s="1121">
        <f>O58+1</f>
        <v>46371</v>
      </c>
      <c r="V58" s="1122"/>
      <c r="W58" s="1122"/>
      <c r="X58" s="72"/>
      <c r="Y58" s="22"/>
      <c r="Z58" s="23"/>
      <c r="AA58" s="1121">
        <f>U58+1</f>
        <v>46372</v>
      </c>
      <c r="AB58" s="1122"/>
      <c r="AC58" s="1122"/>
      <c r="AD58" s="72"/>
      <c r="AE58" s="22"/>
      <c r="AF58" s="23"/>
      <c r="AG58" s="1121">
        <f>AA58+1</f>
        <v>46373</v>
      </c>
      <c r="AH58" s="1122"/>
      <c r="AI58" s="1122"/>
      <c r="AJ58" s="72"/>
      <c r="AK58" s="22"/>
      <c r="AL58" s="23"/>
      <c r="AM58" s="1121">
        <f>AG58+1</f>
        <v>46374</v>
      </c>
      <c r="AN58" s="1122"/>
      <c r="AO58" s="1122"/>
      <c r="AP58" s="72"/>
      <c r="AQ58" s="22"/>
      <c r="AR58" s="23"/>
      <c r="AS58" s="1131">
        <f>AM58+1</f>
        <v>46375</v>
      </c>
      <c r="AT58" s="1132"/>
      <c r="AU58" s="1132"/>
      <c r="AV58" s="72"/>
      <c r="AW58" s="22"/>
      <c r="AX58" s="23"/>
      <c r="BA58" s="1142" t="str">
        <f>VLOOKUP(BA53,祝節名,2,FALSE)</f>
        <v>21 敬老の日、22 国民の休日
23 秋分の日。白露7、秋分23</v>
      </c>
      <c r="BB58" s="1143"/>
      <c r="BC58" s="1143"/>
      <c r="BD58" s="1143"/>
      <c r="BE58" s="1143"/>
      <c r="BF58" s="1143"/>
      <c r="BG58" s="1143"/>
      <c r="BH58" s="1144"/>
      <c r="BI58" s="1145">
        <f>CS54+1</f>
        <v>46278</v>
      </c>
      <c r="BJ58" s="1146"/>
      <c r="BK58" s="1146"/>
      <c r="BL58" s="76"/>
      <c r="BM58" s="22"/>
      <c r="BN58" s="23"/>
      <c r="BO58" s="1121">
        <f>BI58+1</f>
        <v>46279</v>
      </c>
      <c r="BP58" s="1122"/>
      <c r="BQ58" s="1122"/>
      <c r="BR58" s="72"/>
      <c r="BS58" s="22"/>
      <c r="BT58" s="23"/>
      <c r="BU58" s="1121">
        <f>BO58+1</f>
        <v>46280</v>
      </c>
      <c r="BV58" s="1122"/>
      <c r="BW58" s="1122"/>
      <c r="BX58" s="72"/>
      <c r="BY58" s="22"/>
      <c r="BZ58" s="23"/>
      <c r="CA58" s="1121">
        <f>BU58+1</f>
        <v>46281</v>
      </c>
      <c r="CB58" s="1122"/>
      <c r="CC58" s="1122"/>
      <c r="CD58" s="72"/>
      <c r="CE58" s="22"/>
      <c r="CF58" s="23"/>
      <c r="CG58" s="1121">
        <f>CA58+1</f>
        <v>46282</v>
      </c>
      <c r="CH58" s="1122"/>
      <c r="CI58" s="1122"/>
      <c r="CJ58" s="72"/>
      <c r="CK58" s="22"/>
      <c r="CL58" s="23"/>
      <c r="CM58" s="1121">
        <f>CG58+1</f>
        <v>46283</v>
      </c>
      <c r="CN58" s="1122"/>
      <c r="CO58" s="1122"/>
      <c r="CP58" s="72"/>
      <c r="CQ58" s="22"/>
      <c r="CR58" s="23"/>
      <c r="CS58" s="1131">
        <f>CM58+1</f>
        <v>46284</v>
      </c>
      <c r="CT58" s="1132"/>
      <c r="CU58" s="1132"/>
      <c r="CV58" s="72"/>
      <c r="CW58" s="22"/>
      <c r="CX58" s="23"/>
    </row>
    <row r="59" spans="1:102" ht="52.5" customHeight="1">
      <c r="A59" s="1142"/>
      <c r="B59" s="1143"/>
      <c r="C59" s="1143"/>
      <c r="D59" s="1143"/>
      <c r="E59" s="1143"/>
      <c r="F59" s="1143"/>
      <c r="G59" s="1143"/>
      <c r="H59" s="1144"/>
      <c r="I59" s="1147"/>
      <c r="J59" s="1116"/>
      <c r="K59" s="1116"/>
      <c r="L59" s="77"/>
      <c r="N59" s="19"/>
      <c r="O59" s="1123"/>
      <c r="P59" s="1124"/>
      <c r="Q59" s="1124"/>
      <c r="R59" s="74"/>
      <c r="T59" s="19"/>
      <c r="U59" s="1123"/>
      <c r="V59" s="1124"/>
      <c r="W59" s="1124"/>
      <c r="X59" s="74"/>
      <c r="Z59" s="19"/>
      <c r="AA59" s="1123"/>
      <c r="AB59" s="1124"/>
      <c r="AC59" s="1124"/>
      <c r="AD59" s="74"/>
      <c r="AF59" s="19"/>
      <c r="AG59" s="1123"/>
      <c r="AH59" s="1124"/>
      <c r="AI59" s="1124"/>
      <c r="AJ59" s="74"/>
      <c r="AL59" s="19"/>
      <c r="AM59" s="1123"/>
      <c r="AN59" s="1124"/>
      <c r="AO59" s="1124"/>
      <c r="AP59" s="74"/>
      <c r="AR59" s="19"/>
      <c r="AS59" s="1131"/>
      <c r="AT59" s="1132"/>
      <c r="AU59" s="1132"/>
      <c r="AV59" s="74"/>
      <c r="AX59" s="19"/>
      <c r="BA59" s="1142"/>
      <c r="BB59" s="1143"/>
      <c r="BC59" s="1143"/>
      <c r="BD59" s="1143"/>
      <c r="BE59" s="1143"/>
      <c r="BF59" s="1143"/>
      <c r="BG59" s="1143"/>
      <c r="BH59" s="1144"/>
      <c r="BI59" s="1147"/>
      <c r="BJ59" s="1116"/>
      <c r="BK59" s="1116"/>
      <c r="BL59" s="77"/>
      <c r="BN59" s="19"/>
      <c r="BO59" s="1123"/>
      <c r="BP59" s="1124"/>
      <c r="BQ59" s="1124"/>
      <c r="BR59" s="74"/>
      <c r="BT59" s="19"/>
      <c r="BU59" s="1123"/>
      <c r="BV59" s="1124"/>
      <c r="BW59" s="1124"/>
      <c r="BX59" s="74"/>
      <c r="BZ59" s="19"/>
      <c r="CA59" s="1123"/>
      <c r="CB59" s="1124"/>
      <c r="CC59" s="1124"/>
      <c r="CD59" s="74"/>
      <c r="CF59" s="19"/>
      <c r="CG59" s="1123"/>
      <c r="CH59" s="1124"/>
      <c r="CI59" s="1124"/>
      <c r="CJ59" s="74"/>
      <c r="CL59" s="19"/>
      <c r="CM59" s="1123"/>
      <c r="CN59" s="1124"/>
      <c r="CO59" s="1124"/>
      <c r="CP59" s="74"/>
      <c r="CR59" s="19"/>
      <c r="CS59" s="1131"/>
      <c r="CT59" s="1132"/>
      <c r="CU59" s="1132"/>
      <c r="CV59" s="74"/>
      <c r="CX59" s="19"/>
    </row>
    <row r="60" spans="1:102" ht="57.75" customHeight="1">
      <c r="A60" s="1142"/>
      <c r="B60" s="1143"/>
      <c r="C60" s="1143"/>
      <c r="D60" s="1143"/>
      <c r="E60" s="1143"/>
      <c r="F60" s="1143"/>
      <c r="G60" s="1143"/>
      <c r="H60" s="1144"/>
      <c r="I60" s="1147"/>
      <c r="J60" s="1116"/>
      <c r="K60" s="1116"/>
      <c r="L60" s="77"/>
      <c r="N60" s="19"/>
      <c r="O60" s="1123"/>
      <c r="P60" s="1124"/>
      <c r="Q60" s="1124"/>
      <c r="R60" s="74"/>
      <c r="T60" s="19"/>
      <c r="U60" s="1123"/>
      <c r="V60" s="1124"/>
      <c r="W60" s="1124"/>
      <c r="X60" s="74"/>
      <c r="Z60" s="19"/>
      <c r="AA60" s="1123"/>
      <c r="AB60" s="1124"/>
      <c r="AC60" s="1124"/>
      <c r="AD60" s="74"/>
      <c r="AF60" s="19"/>
      <c r="AG60" s="1123"/>
      <c r="AH60" s="1124"/>
      <c r="AI60" s="1124"/>
      <c r="AJ60" s="74"/>
      <c r="AL60" s="19"/>
      <c r="AM60" s="1123"/>
      <c r="AN60" s="1124"/>
      <c r="AO60" s="1124"/>
      <c r="AP60" s="74"/>
      <c r="AR60" s="19"/>
      <c r="AS60" s="1131"/>
      <c r="AT60" s="1132"/>
      <c r="AU60" s="1132"/>
      <c r="AV60" s="74"/>
      <c r="AX60" s="19"/>
      <c r="BA60" s="1142"/>
      <c r="BB60" s="1143"/>
      <c r="BC60" s="1143"/>
      <c r="BD60" s="1143"/>
      <c r="BE60" s="1143"/>
      <c r="BF60" s="1143"/>
      <c r="BG60" s="1143"/>
      <c r="BH60" s="1144"/>
      <c r="BI60" s="1147"/>
      <c r="BJ60" s="1116"/>
      <c r="BK60" s="1116"/>
      <c r="BL60" s="77"/>
      <c r="BN60" s="19"/>
      <c r="BO60" s="1123"/>
      <c r="BP60" s="1124"/>
      <c r="BQ60" s="1124"/>
      <c r="BR60" s="74"/>
      <c r="BT60" s="19"/>
      <c r="BU60" s="1123"/>
      <c r="BV60" s="1124"/>
      <c r="BW60" s="1124"/>
      <c r="BX60" s="74"/>
      <c r="BZ60" s="19"/>
      <c r="CA60" s="1123"/>
      <c r="CB60" s="1124"/>
      <c r="CC60" s="1124"/>
      <c r="CD60" s="74"/>
      <c r="CF60" s="19"/>
      <c r="CG60" s="1123"/>
      <c r="CH60" s="1124"/>
      <c r="CI60" s="1124"/>
      <c r="CJ60" s="74"/>
      <c r="CL60" s="19"/>
      <c r="CM60" s="1123"/>
      <c r="CN60" s="1124"/>
      <c r="CO60" s="1124"/>
      <c r="CP60" s="74"/>
      <c r="CR60" s="19"/>
      <c r="CS60" s="1131"/>
      <c r="CT60" s="1132"/>
      <c r="CU60" s="1132"/>
      <c r="CV60" s="74"/>
      <c r="CX60" s="19"/>
    </row>
    <row r="61" spans="1:102" ht="21.75" customHeight="1">
      <c r="A61" s="494" t="s">
        <v>271</v>
      </c>
      <c r="B61" s="495"/>
      <c r="C61" s="495"/>
      <c r="D61" s="495"/>
      <c r="E61" s="495"/>
      <c r="F61" s="495"/>
      <c r="G61" s="495"/>
      <c r="H61" s="496"/>
      <c r="I61" s="1145">
        <f>AS58+1</f>
        <v>46376</v>
      </c>
      <c r="J61" s="1146"/>
      <c r="K61" s="1146"/>
      <c r="L61" s="76"/>
      <c r="M61" s="22"/>
      <c r="N61" s="23"/>
      <c r="O61" s="1121">
        <f>I61+1</f>
        <v>46377</v>
      </c>
      <c r="P61" s="1122"/>
      <c r="Q61" s="1122"/>
      <c r="R61" s="72"/>
      <c r="S61" s="22"/>
      <c r="T61" s="23"/>
      <c r="U61" s="1121">
        <f>O61+1</f>
        <v>46378</v>
      </c>
      <c r="V61" s="1122"/>
      <c r="W61" s="1122"/>
      <c r="X61" s="72"/>
      <c r="Y61" s="22"/>
      <c r="Z61" s="23"/>
      <c r="AA61" s="1121">
        <f>U61+1</f>
        <v>46379</v>
      </c>
      <c r="AB61" s="1122"/>
      <c r="AC61" s="1122"/>
      <c r="AD61" s="72"/>
      <c r="AE61" s="22"/>
      <c r="AF61" s="23"/>
      <c r="AG61" s="1121">
        <f>AA61+1</f>
        <v>46380</v>
      </c>
      <c r="AH61" s="1122"/>
      <c r="AI61" s="1122"/>
      <c r="AJ61" s="72"/>
      <c r="AK61" s="22"/>
      <c r="AL61" s="23"/>
      <c r="AM61" s="1121">
        <f>AG61+1</f>
        <v>46381</v>
      </c>
      <c r="AN61" s="1122"/>
      <c r="AO61" s="1122"/>
      <c r="AP61" s="72"/>
      <c r="AQ61" s="22"/>
      <c r="AR61" s="23"/>
      <c r="AS61" s="1151">
        <f>AM61+1</f>
        <v>46382</v>
      </c>
      <c r="AT61" s="1152"/>
      <c r="AU61" s="1152"/>
      <c r="AV61" s="72"/>
      <c r="AW61" s="22"/>
      <c r="AX61" s="23"/>
      <c r="BA61" s="494" t="s">
        <v>271</v>
      </c>
      <c r="BB61" s="495"/>
      <c r="BC61" s="495"/>
      <c r="BD61" s="495"/>
      <c r="BE61" s="495"/>
      <c r="BF61" s="495"/>
      <c r="BG61" s="495"/>
      <c r="BH61" s="496"/>
      <c r="BI61" s="1145">
        <f>CS58+1</f>
        <v>46285</v>
      </c>
      <c r="BJ61" s="1146"/>
      <c r="BK61" s="1146"/>
      <c r="BL61" s="76"/>
      <c r="BM61" s="22"/>
      <c r="BN61" s="23"/>
      <c r="BO61" s="1121">
        <f>BI61+1</f>
        <v>46286</v>
      </c>
      <c r="BP61" s="1122"/>
      <c r="BQ61" s="1122"/>
      <c r="BR61" s="72"/>
      <c r="BS61" s="22"/>
      <c r="BT61" s="23"/>
      <c r="BU61" s="1121">
        <f>BO61+1</f>
        <v>46287</v>
      </c>
      <c r="BV61" s="1122"/>
      <c r="BW61" s="1122"/>
      <c r="BX61" s="72"/>
      <c r="BY61" s="22"/>
      <c r="BZ61" s="23"/>
      <c r="CA61" s="1121">
        <f>BU61+1</f>
        <v>46288</v>
      </c>
      <c r="CB61" s="1122"/>
      <c r="CC61" s="1122"/>
      <c r="CD61" s="72"/>
      <c r="CE61" s="22"/>
      <c r="CF61" s="23"/>
      <c r="CG61" s="1121">
        <f>CA61+1</f>
        <v>46289</v>
      </c>
      <c r="CH61" s="1122"/>
      <c r="CI61" s="1122"/>
      <c r="CJ61" s="72"/>
      <c r="CK61" s="22"/>
      <c r="CL61" s="23"/>
      <c r="CM61" s="1121">
        <f>CG61+1</f>
        <v>46290</v>
      </c>
      <c r="CN61" s="1122"/>
      <c r="CO61" s="1122"/>
      <c r="CP61" s="72"/>
      <c r="CQ61" s="22"/>
      <c r="CR61" s="23"/>
      <c r="CS61" s="1151">
        <f>CM61+1</f>
        <v>46291</v>
      </c>
      <c r="CT61" s="1152"/>
      <c r="CU61" s="1152"/>
      <c r="CV61" s="72"/>
      <c r="CW61" s="22"/>
      <c r="CX61" s="23"/>
    </row>
    <row r="62" spans="1:102" ht="21.75" customHeight="1">
      <c r="A62" s="494"/>
      <c r="B62" s="495"/>
      <c r="C62" s="495"/>
      <c r="D62" s="495"/>
      <c r="E62" s="495"/>
      <c r="F62" s="495"/>
      <c r="G62" s="495"/>
      <c r="H62" s="496"/>
      <c r="I62" s="1147"/>
      <c r="J62" s="1116"/>
      <c r="K62" s="1116"/>
      <c r="L62" s="77"/>
      <c r="N62" s="19"/>
      <c r="O62" s="1123"/>
      <c r="P62" s="1124"/>
      <c r="Q62" s="1124"/>
      <c r="R62" s="74"/>
      <c r="T62" s="19"/>
      <c r="U62" s="1123"/>
      <c r="V62" s="1124"/>
      <c r="W62" s="1124"/>
      <c r="X62" s="74"/>
      <c r="Z62" s="19"/>
      <c r="AA62" s="1123"/>
      <c r="AB62" s="1124"/>
      <c r="AC62" s="1124"/>
      <c r="AD62" s="74"/>
      <c r="AF62" s="19"/>
      <c r="AG62" s="1123"/>
      <c r="AH62" s="1124"/>
      <c r="AI62" s="1124"/>
      <c r="AJ62" s="74"/>
      <c r="AL62" s="19"/>
      <c r="AM62" s="1123"/>
      <c r="AN62" s="1124"/>
      <c r="AO62" s="1124"/>
      <c r="AP62" s="74"/>
      <c r="AR62" s="19"/>
      <c r="AS62" s="1131"/>
      <c r="AT62" s="1132"/>
      <c r="AU62" s="1132"/>
      <c r="AV62" s="74"/>
      <c r="AX62" s="19"/>
      <c r="BA62" s="494"/>
      <c r="BB62" s="495"/>
      <c r="BC62" s="495"/>
      <c r="BD62" s="495"/>
      <c r="BE62" s="495"/>
      <c r="BF62" s="495"/>
      <c r="BG62" s="495"/>
      <c r="BH62" s="496"/>
      <c r="BI62" s="1147"/>
      <c r="BJ62" s="1116"/>
      <c r="BK62" s="1116"/>
      <c r="BL62" s="77"/>
      <c r="BN62" s="19"/>
      <c r="BO62" s="1123"/>
      <c r="BP62" s="1124"/>
      <c r="BQ62" s="1124"/>
      <c r="BR62" s="74"/>
      <c r="BT62" s="19"/>
      <c r="BU62" s="1123"/>
      <c r="BV62" s="1124"/>
      <c r="BW62" s="1124"/>
      <c r="BX62" s="74"/>
      <c r="BZ62" s="19"/>
      <c r="CA62" s="1123"/>
      <c r="CB62" s="1124"/>
      <c r="CC62" s="1124"/>
      <c r="CD62" s="74"/>
      <c r="CF62" s="19"/>
      <c r="CG62" s="1123"/>
      <c r="CH62" s="1124"/>
      <c r="CI62" s="1124"/>
      <c r="CJ62" s="74"/>
      <c r="CL62" s="19"/>
      <c r="CM62" s="1123"/>
      <c r="CN62" s="1124"/>
      <c r="CO62" s="1124"/>
      <c r="CP62" s="74"/>
      <c r="CR62" s="19"/>
      <c r="CS62" s="1131"/>
      <c r="CT62" s="1132"/>
      <c r="CU62" s="1132"/>
      <c r="CV62" s="74"/>
      <c r="CX62" s="19"/>
    </row>
    <row r="63" spans="1:102" ht="22.5" customHeight="1">
      <c r="A63" s="1142" t="str">
        <f>VLOOKUP(A53,記念名,2,FALSE)</f>
        <v>地球温暖化防止月間 1～31
人権週間 4～10</v>
      </c>
      <c r="B63" s="1143"/>
      <c r="C63" s="1143"/>
      <c r="D63" s="1143"/>
      <c r="E63" s="1143"/>
      <c r="F63" s="1143"/>
      <c r="G63" s="1143"/>
      <c r="H63" s="1144"/>
      <c r="I63" s="1147"/>
      <c r="J63" s="1116"/>
      <c r="K63" s="1116"/>
      <c r="L63" s="77"/>
      <c r="N63" s="19"/>
      <c r="O63" s="1123"/>
      <c r="P63" s="1124"/>
      <c r="Q63" s="1124"/>
      <c r="R63" s="74"/>
      <c r="T63" s="19"/>
      <c r="U63" s="1123"/>
      <c r="V63" s="1124"/>
      <c r="W63" s="1124"/>
      <c r="X63" s="74"/>
      <c r="Z63" s="19"/>
      <c r="AA63" s="1123"/>
      <c r="AB63" s="1124"/>
      <c r="AC63" s="1124"/>
      <c r="AD63" s="74"/>
      <c r="AF63" s="19"/>
      <c r="AG63" s="1123"/>
      <c r="AH63" s="1124"/>
      <c r="AI63" s="1124"/>
      <c r="AJ63" s="74"/>
      <c r="AL63" s="19"/>
      <c r="AM63" s="1123"/>
      <c r="AN63" s="1124"/>
      <c r="AO63" s="1124"/>
      <c r="AP63" s="74"/>
      <c r="AR63" s="19"/>
      <c r="AS63" s="1131"/>
      <c r="AT63" s="1132"/>
      <c r="AU63" s="1132"/>
      <c r="AV63" s="74"/>
      <c r="AX63" s="19"/>
      <c r="BA63" s="1142" t="str">
        <f>VLOOKUP(BA53,記念名,2,FALSE)</f>
        <v>防災の日 1
動物愛護週間 20～26</v>
      </c>
      <c r="BB63" s="1143"/>
      <c r="BC63" s="1143"/>
      <c r="BD63" s="1143"/>
      <c r="BE63" s="1143"/>
      <c r="BF63" s="1143"/>
      <c r="BG63" s="1143"/>
      <c r="BH63" s="1144"/>
      <c r="BI63" s="1147"/>
      <c r="BJ63" s="1116"/>
      <c r="BK63" s="1116"/>
      <c r="BL63" s="77"/>
      <c r="BN63" s="19"/>
      <c r="BO63" s="1123"/>
      <c r="BP63" s="1124"/>
      <c r="BQ63" s="1124"/>
      <c r="BR63" s="74"/>
      <c r="BT63" s="19"/>
      <c r="BU63" s="1123"/>
      <c r="BV63" s="1124"/>
      <c r="BW63" s="1124"/>
      <c r="BX63" s="74"/>
      <c r="BZ63" s="19"/>
      <c r="CA63" s="1123"/>
      <c r="CB63" s="1124"/>
      <c r="CC63" s="1124"/>
      <c r="CD63" s="74"/>
      <c r="CF63" s="19"/>
      <c r="CG63" s="1123"/>
      <c r="CH63" s="1124"/>
      <c r="CI63" s="1124"/>
      <c r="CJ63" s="74"/>
      <c r="CL63" s="19"/>
      <c r="CM63" s="1123"/>
      <c r="CN63" s="1124"/>
      <c r="CO63" s="1124"/>
      <c r="CP63" s="74"/>
      <c r="CR63" s="19"/>
      <c r="CS63" s="1131"/>
      <c r="CT63" s="1132"/>
      <c r="CU63" s="1132"/>
      <c r="CV63" s="74"/>
      <c r="CX63" s="19"/>
    </row>
    <row r="64" spans="1:102" ht="65.25" customHeight="1">
      <c r="A64" s="1142"/>
      <c r="B64" s="1143"/>
      <c r="C64" s="1143"/>
      <c r="D64" s="1143"/>
      <c r="E64" s="1143"/>
      <c r="F64" s="1143"/>
      <c r="G64" s="1143"/>
      <c r="H64" s="1144"/>
      <c r="I64" s="44"/>
      <c r="J64" s="20"/>
      <c r="K64" s="20"/>
      <c r="L64" s="20"/>
      <c r="M64" s="20"/>
      <c r="N64" s="21"/>
      <c r="O64" s="44"/>
      <c r="P64" s="20"/>
      <c r="Q64" s="20"/>
      <c r="R64" s="20"/>
      <c r="S64" s="20"/>
      <c r="T64" s="21"/>
      <c r="U64" s="44"/>
      <c r="V64" s="20"/>
      <c r="W64" s="20"/>
      <c r="X64" s="20"/>
      <c r="Y64" s="20"/>
      <c r="Z64" s="21"/>
      <c r="AA64" s="44"/>
      <c r="AB64" s="20"/>
      <c r="AC64" s="20"/>
      <c r="AD64" s="20"/>
      <c r="AE64" s="20"/>
      <c r="AF64" s="21"/>
      <c r="AG64" s="44"/>
      <c r="AH64" s="20"/>
      <c r="AI64" s="20"/>
      <c r="AJ64" s="20"/>
      <c r="AK64" s="20"/>
      <c r="AL64" s="21"/>
      <c r="AM64" s="44"/>
      <c r="AN64" s="20"/>
      <c r="AO64" s="20"/>
      <c r="AP64" s="20"/>
      <c r="AQ64" s="20"/>
      <c r="AR64" s="21"/>
      <c r="AS64" s="44"/>
      <c r="AT64" s="20"/>
      <c r="AU64" s="20"/>
      <c r="AV64" s="20"/>
      <c r="AW64" s="20"/>
      <c r="AX64" s="21"/>
      <c r="BA64" s="1142"/>
      <c r="BB64" s="1143"/>
      <c r="BC64" s="1143"/>
      <c r="BD64" s="1143"/>
      <c r="BE64" s="1143"/>
      <c r="BF64" s="1143"/>
      <c r="BG64" s="1143"/>
      <c r="BH64" s="1144"/>
      <c r="BI64" s="44"/>
      <c r="BJ64" s="20"/>
      <c r="BK64" s="20"/>
      <c r="BL64" s="20"/>
      <c r="BM64" s="20"/>
      <c r="BN64" s="21"/>
      <c r="BO64" s="44"/>
      <c r="BP64" s="20"/>
      <c r="BQ64" s="20"/>
      <c r="BR64" s="20"/>
      <c r="BS64" s="20"/>
      <c r="BT64" s="21"/>
      <c r="BU64" s="44"/>
      <c r="BV64" s="20"/>
      <c r="BW64" s="20"/>
      <c r="BX64" s="20"/>
      <c r="BY64" s="20"/>
      <c r="BZ64" s="21"/>
      <c r="CA64" s="44"/>
      <c r="CB64" s="20"/>
      <c r="CC64" s="20"/>
      <c r="CD64" s="20"/>
      <c r="CE64" s="20"/>
      <c r="CF64" s="21"/>
      <c r="CG64" s="44"/>
      <c r="CH64" s="20"/>
      <c r="CI64" s="20"/>
      <c r="CJ64" s="20"/>
      <c r="CK64" s="20"/>
      <c r="CL64" s="21"/>
      <c r="CM64" s="44"/>
      <c r="CN64" s="20"/>
      <c r="CO64" s="20"/>
      <c r="CP64" s="20"/>
      <c r="CQ64" s="20"/>
      <c r="CR64" s="21"/>
      <c r="CS64" s="44"/>
      <c r="CT64" s="20"/>
      <c r="CU64" s="20"/>
      <c r="CV64" s="20"/>
      <c r="CW64" s="20"/>
      <c r="CX64" s="21"/>
    </row>
    <row r="65" spans="1:102" ht="21.75" customHeight="1">
      <c r="A65" s="1142"/>
      <c r="B65" s="1143"/>
      <c r="C65" s="1143"/>
      <c r="D65" s="1143"/>
      <c r="E65" s="1143"/>
      <c r="F65" s="1143"/>
      <c r="G65" s="1143"/>
      <c r="H65" s="1144"/>
      <c r="I65" s="1145">
        <f>IF(DAY(AS61)+1&gt;IF(MONTH(A53)=12,31,DATE(YEAR(A53),MONTH(A53)+1,1)-A53),"",AS61+1)</f>
        <v>46383</v>
      </c>
      <c r="J65" s="1146"/>
      <c r="K65" s="1146"/>
      <c r="L65" s="78"/>
      <c r="M65" s="22"/>
      <c r="N65" s="23"/>
      <c r="O65" s="1121">
        <f>IF(I65="","",IF(DAY(I65)+1&gt;IF(MONTH(A53)=12,31,DATE(YEAR(A53),MONTH(A53)+1,1)-A53),"",I65+1))</f>
        <v>46384</v>
      </c>
      <c r="P65" s="1122"/>
      <c r="Q65" s="1122"/>
      <c r="R65" s="72"/>
      <c r="S65" s="22"/>
      <c r="T65" s="23"/>
      <c r="U65" s="1121">
        <f>IF(O65="","",IF(DAY(O65)+1&gt;IF(MONTH(A53)=12,31,DATE(YEAR(A53),MONTH(A53)+1,1)-A53),"",O65+1))</f>
        <v>46385</v>
      </c>
      <c r="V65" s="1122"/>
      <c r="W65" s="1122"/>
      <c r="X65" s="72"/>
      <c r="Y65" s="22"/>
      <c r="Z65" s="23"/>
      <c r="AA65" s="1122">
        <f>IF(U65="","",IF(DAY(U65)+1&gt;IF(MONTH(A53)=12,31,DATE(YEAR(A53),MONTH(A53)+1,1)-A53),"",U65+1))</f>
        <v>46386</v>
      </c>
      <c r="AB65" s="1122"/>
      <c r="AC65" s="1122"/>
      <c r="AD65" s="72"/>
      <c r="AE65" s="22"/>
      <c r="AF65" s="23"/>
      <c r="AG65" s="1122">
        <f>IF(AA65="","",IF(DAY(AA65)+1&gt;IF(MONTH(A53)=12,31,DATE(YEAR(A53),MONTH(A53)+1,1)-A53),"",AA65+1))</f>
        <v>46387</v>
      </c>
      <c r="AH65" s="1122"/>
      <c r="AI65" s="1122"/>
      <c r="AJ65" s="72"/>
      <c r="AK65" s="22"/>
      <c r="AL65" s="23"/>
      <c r="AM65" s="1122" t="str">
        <f>IF(AG65="","",IF(DAY(AG65)+1&gt;IF(MONTH(A53)=12,31,DATE(YEAR(A53),MONTH(A53)+1,1)-A53),"",AG65+1))</f>
        <v/>
      </c>
      <c r="AN65" s="1122"/>
      <c r="AO65" s="1122"/>
      <c r="AP65" s="79"/>
      <c r="AQ65" s="22"/>
      <c r="AR65" s="23"/>
      <c r="AS65" s="1152" t="str">
        <f>IF(AM65="","",IF(DAY(AM65)+1&gt;IF(MONTH(A53)=12,31,DATE(YEAR(A53),MONTH(A53)+1,1)-A53),"",AM65+1))</f>
        <v/>
      </c>
      <c r="AT65" s="1152"/>
      <c r="AU65" s="1152"/>
      <c r="AV65" s="73"/>
      <c r="AW65" s="22"/>
      <c r="AX65" s="23"/>
      <c r="BA65" s="1142"/>
      <c r="BB65" s="1143"/>
      <c r="BC65" s="1143"/>
      <c r="BD65" s="1143"/>
      <c r="BE65" s="1143"/>
      <c r="BF65" s="1143"/>
      <c r="BG65" s="1143"/>
      <c r="BH65" s="1144"/>
      <c r="BI65" s="1145">
        <f>IF(DAY(CS61)+1&gt;IF(MONTH(BA53)=12,31,DATE(YEAR(BA53),MONTH(BA53)+1,1)-BA53),"",CS61+1)</f>
        <v>46292</v>
      </c>
      <c r="BJ65" s="1146"/>
      <c r="BK65" s="1146"/>
      <c r="BL65" s="78"/>
      <c r="BM65" s="22"/>
      <c r="BN65" s="23"/>
      <c r="BO65" s="1121">
        <f>IF(BI65="","",IF(DAY(BI65)+1&gt;IF(MONTH(BA53)=12,31,DATE(YEAR(BA53),MONTH(BA53)+1,1)-BA53),"",BI65+1))</f>
        <v>46293</v>
      </c>
      <c r="BP65" s="1122"/>
      <c r="BQ65" s="1122"/>
      <c r="BR65" s="72"/>
      <c r="BS65" s="22"/>
      <c r="BT65" s="23"/>
      <c r="BU65" s="1121">
        <f>IF(BO65="","",IF(DAY(BO65)+1&gt;IF(MONTH(BA53)=12,31,DATE(YEAR(BA53),MONTH(BA53)+1,1)-BA53),"",BO65+1))</f>
        <v>46294</v>
      </c>
      <c r="BV65" s="1122"/>
      <c r="BW65" s="1122"/>
      <c r="BX65" s="72"/>
      <c r="BY65" s="22"/>
      <c r="BZ65" s="23"/>
      <c r="CA65" s="1122">
        <f>IF(BU65="","",IF(DAY(BU65)+1&gt;IF(MONTH(BA53)=12,31,DATE(YEAR(BA53),MONTH(BA53)+1,1)-BA53),"",BU65+1))</f>
        <v>46295</v>
      </c>
      <c r="CB65" s="1122"/>
      <c r="CC65" s="1122"/>
      <c r="CD65" s="72"/>
      <c r="CE65" s="22"/>
      <c r="CF65" s="23"/>
      <c r="CG65" s="1122" t="str">
        <f>IF(CA65="","",IF(DAY(CA65)+1&gt;IF(MONTH(BA53)=12,31,DATE(YEAR(BA53),MONTH(BA53)+1,1)-BA53),"",CA65+1))</f>
        <v/>
      </c>
      <c r="CH65" s="1122"/>
      <c r="CI65" s="1122"/>
      <c r="CJ65" s="72"/>
      <c r="CK65" s="22"/>
      <c r="CL65" s="23"/>
      <c r="CM65" s="1122" t="str">
        <f>IF(CG65="","",IF(DAY(CG65)+1&gt;IF(MONTH(BA53)=12,31,DATE(YEAR(BA53),MONTH(BA53)+1,1)-BA53),"",CG65+1))</f>
        <v/>
      </c>
      <c r="CN65" s="1122"/>
      <c r="CO65" s="1122"/>
      <c r="CP65" s="79"/>
      <c r="CQ65" s="22"/>
      <c r="CR65" s="23"/>
      <c r="CS65" s="1152" t="str">
        <f>IF(CM65="","",IF(DAY(CM65)+1&gt;IF(MONTH(BA53)=12,31,DATE(YEAR(BA53),MONTH(BA53)+1,1)-BA53),"",CM65+1))</f>
        <v/>
      </c>
      <c r="CT65" s="1152"/>
      <c r="CU65" s="1152"/>
      <c r="CV65" s="73"/>
      <c r="CW65" s="22"/>
      <c r="CX65" s="23"/>
    </row>
    <row r="66" spans="1:102" ht="21.75" customHeight="1">
      <c r="A66" s="1142"/>
      <c r="B66" s="1143"/>
      <c r="C66" s="1143"/>
      <c r="D66" s="1143"/>
      <c r="E66" s="1143"/>
      <c r="F66" s="1143"/>
      <c r="G66" s="1143"/>
      <c r="H66" s="1144"/>
      <c r="I66" s="1147"/>
      <c r="J66" s="1116"/>
      <c r="K66" s="1116"/>
      <c r="L66" s="80"/>
      <c r="N66" s="19"/>
      <c r="O66" s="1123"/>
      <c r="P66" s="1124"/>
      <c r="Q66" s="1124"/>
      <c r="R66" s="74"/>
      <c r="T66" s="19"/>
      <c r="U66" s="1123"/>
      <c r="V66" s="1124"/>
      <c r="W66" s="1124"/>
      <c r="X66" s="74"/>
      <c r="Z66" s="19"/>
      <c r="AA66" s="1124"/>
      <c r="AB66" s="1124"/>
      <c r="AC66" s="1124"/>
      <c r="AD66" s="74"/>
      <c r="AF66" s="19"/>
      <c r="AG66" s="1124"/>
      <c r="AH66" s="1124"/>
      <c r="AI66" s="1124"/>
      <c r="AJ66" s="74"/>
      <c r="AL66" s="19"/>
      <c r="AM66" s="1124"/>
      <c r="AN66" s="1124"/>
      <c r="AO66" s="1124"/>
      <c r="AP66" s="81"/>
      <c r="AR66" s="19"/>
      <c r="AS66" s="1132"/>
      <c r="AT66" s="1132"/>
      <c r="AU66" s="1132"/>
      <c r="AV66" s="75"/>
      <c r="AX66" s="19"/>
      <c r="BA66" s="1142"/>
      <c r="BB66" s="1143"/>
      <c r="BC66" s="1143"/>
      <c r="BD66" s="1143"/>
      <c r="BE66" s="1143"/>
      <c r="BF66" s="1143"/>
      <c r="BG66" s="1143"/>
      <c r="BH66" s="1144"/>
      <c r="BI66" s="1147"/>
      <c r="BJ66" s="1116"/>
      <c r="BK66" s="1116"/>
      <c r="BL66" s="80"/>
      <c r="BN66" s="19"/>
      <c r="BO66" s="1123"/>
      <c r="BP66" s="1124"/>
      <c r="BQ66" s="1124"/>
      <c r="BR66" s="74"/>
      <c r="BT66" s="19"/>
      <c r="BU66" s="1123"/>
      <c r="BV66" s="1124"/>
      <c r="BW66" s="1124"/>
      <c r="BX66" s="74"/>
      <c r="BZ66" s="19"/>
      <c r="CA66" s="1124"/>
      <c r="CB66" s="1124"/>
      <c r="CC66" s="1124"/>
      <c r="CD66" s="74"/>
      <c r="CF66" s="19"/>
      <c r="CG66" s="1124"/>
      <c r="CH66" s="1124"/>
      <c r="CI66" s="1124"/>
      <c r="CJ66" s="74"/>
      <c r="CL66" s="19"/>
      <c r="CM66" s="1124"/>
      <c r="CN66" s="1124"/>
      <c r="CO66" s="1124"/>
      <c r="CP66" s="81"/>
      <c r="CR66" s="19"/>
      <c r="CS66" s="1132"/>
      <c r="CT66" s="1132"/>
      <c r="CU66" s="1132"/>
      <c r="CV66" s="75"/>
      <c r="CX66" s="19"/>
    </row>
    <row r="67" spans="1:102" ht="22.5" customHeight="1">
      <c r="A67" s="138"/>
      <c r="B67" s="139"/>
      <c r="C67" s="139"/>
      <c r="D67" s="139"/>
      <c r="E67" s="139"/>
      <c r="F67" s="139"/>
      <c r="G67" s="139"/>
      <c r="H67" s="140"/>
      <c r="I67" s="1147"/>
      <c r="J67" s="1116"/>
      <c r="K67" s="1116"/>
      <c r="L67" s="80"/>
      <c r="N67" s="19"/>
      <c r="O67" s="1123"/>
      <c r="P67" s="1124"/>
      <c r="Q67" s="1124"/>
      <c r="R67" s="74"/>
      <c r="T67" s="19"/>
      <c r="U67" s="1123"/>
      <c r="V67" s="1124"/>
      <c r="W67" s="1124"/>
      <c r="X67" s="74"/>
      <c r="Z67" s="19"/>
      <c r="AA67" s="1124"/>
      <c r="AB67" s="1124"/>
      <c r="AC67" s="1124"/>
      <c r="AD67" s="74"/>
      <c r="AF67" s="19"/>
      <c r="AG67" s="1124"/>
      <c r="AH67" s="1124"/>
      <c r="AI67" s="1124"/>
      <c r="AJ67" s="74"/>
      <c r="AL67" s="19"/>
      <c r="AM67" s="1124"/>
      <c r="AN67" s="1124"/>
      <c r="AO67" s="1124"/>
      <c r="AP67" s="81"/>
      <c r="AR67" s="19"/>
      <c r="AS67" s="1132"/>
      <c r="AT67" s="1132"/>
      <c r="AU67" s="1132"/>
      <c r="AV67" s="75"/>
      <c r="AX67" s="19"/>
      <c r="BA67" s="138"/>
      <c r="BB67" s="139"/>
      <c r="BC67" s="139"/>
      <c r="BD67" s="139"/>
      <c r="BE67" s="139"/>
      <c r="BF67" s="139"/>
      <c r="BG67" s="139"/>
      <c r="BH67" s="140"/>
      <c r="BI67" s="1147"/>
      <c r="BJ67" s="1116"/>
      <c r="BK67" s="1116"/>
      <c r="BL67" s="80"/>
      <c r="BN67" s="19"/>
      <c r="BO67" s="1123"/>
      <c r="BP67" s="1124"/>
      <c r="BQ67" s="1124"/>
      <c r="BR67" s="74"/>
      <c r="BT67" s="19"/>
      <c r="BU67" s="1123"/>
      <c r="BV67" s="1124"/>
      <c r="BW67" s="1124"/>
      <c r="BX67" s="74"/>
      <c r="BZ67" s="19"/>
      <c r="CA67" s="1124"/>
      <c r="CB67" s="1124"/>
      <c r="CC67" s="1124"/>
      <c r="CD67" s="74"/>
      <c r="CF67" s="19"/>
      <c r="CG67" s="1124"/>
      <c r="CH67" s="1124"/>
      <c r="CI67" s="1124"/>
      <c r="CJ67" s="74"/>
      <c r="CL67" s="19"/>
      <c r="CM67" s="1124"/>
      <c r="CN67" s="1124"/>
      <c r="CO67" s="1124"/>
      <c r="CP67" s="81"/>
      <c r="CR67" s="19"/>
      <c r="CS67" s="1132"/>
      <c r="CT67" s="1132"/>
      <c r="CU67" s="1132"/>
      <c r="CV67" s="75"/>
      <c r="CX67" s="19"/>
    </row>
    <row r="68" spans="1:102" ht="4.5" customHeight="1">
      <c r="A68" s="24"/>
      <c r="H68" s="19"/>
      <c r="I68" s="24"/>
      <c r="N68" s="19"/>
      <c r="O68" s="24"/>
      <c r="T68" s="19"/>
      <c r="U68" s="24"/>
      <c r="Z68" s="19"/>
      <c r="AF68" s="19"/>
      <c r="AL68" s="19"/>
      <c r="AR68" s="19"/>
      <c r="AX68" s="19"/>
      <c r="BA68" s="24"/>
      <c r="BH68" s="19"/>
      <c r="BI68" s="24"/>
      <c r="BN68" s="19"/>
      <c r="BO68" s="24"/>
      <c r="BT68" s="19"/>
      <c r="BU68" s="24"/>
      <c r="BZ68" s="19"/>
      <c r="CF68" s="19"/>
      <c r="CL68" s="19"/>
      <c r="CR68" s="19"/>
      <c r="CX68" s="19"/>
    </row>
    <row r="69" spans="1:102" ht="18" customHeight="1">
      <c r="A69" s="24"/>
      <c r="H69" s="19"/>
      <c r="I69" s="1153" t="str">
        <f>IF(AS65="","",IF(DAY(AS65)+1&gt;IF(MONTH(A53)=12,31,DATE(YEAR(A53),MONTH(A53)+1,1)-A53),"",AS65+1))</f>
        <v/>
      </c>
      <c r="J69" s="1154"/>
      <c r="K69" s="1154"/>
      <c r="L69" s="77"/>
      <c r="N69" s="19"/>
      <c r="O69" s="1157" t="str">
        <f>IF(I69="","",IF(DAY(I69)+1&gt;IF(MONTH(A53)=12,31,DATE(YEAR(A53),MONTH(A53)+1,1)-A53),"",I69+1))</f>
        <v/>
      </c>
      <c r="P69" s="1158"/>
      <c r="Q69" s="1158"/>
      <c r="R69" s="74"/>
      <c r="T69" s="19"/>
      <c r="U69" s="24"/>
      <c r="Z69" s="19"/>
      <c r="AF69" s="19"/>
      <c r="AL69" s="19"/>
      <c r="AR69" s="19"/>
      <c r="AX69" s="19"/>
      <c r="BA69" s="24"/>
      <c r="BH69" s="19"/>
      <c r="BI69" s="1153" t="str">
        <f>IF(CS65="","",IF(DAY(CS65)+1&gt;IF(MONTH(BA53)=12,31,DATE(YEAR(BA53),MONTH(BA53)+1,1)-BA53),"",CS65+1))</f>
        <v/>
      </c>
      <c r="BJ69" s="1154"/>
      <c r="BK69" s="1154"/>
      <c r="BL69" s="77"/>
      <c r="BN69" s="19"/>
      <c r="BO69" s="1157" t="str">
        <f>IF(BI69="","",IF(DAY(BI69)+1&gt;IF(MONTH(BA53)=12,31,DATE(YEAR(BA53),MONTH(BA53)+1,1)-BA53),"",BI69+1))</f>
        <v/>
      </c>
      <c r="BP69" s="1158"/>
      <c r="BQ69" s="1158"/>
      <c r="BR69" s="74"/>
      <c r="BT69" s="19"/>
      <c r="BU69" s="24"/>
      <c r="BZ69" s="19"/>
      <c r="CF69" s="19"/>
      <c r="CL69" s="19"/>
      <c r="CR69" s="19"/>
      <c r="CX69" s="19"/>
    </row>
    <row r="70" spans="1:102" ht="18" customHeight="1">
      <c r="A70" s="24"/>
      <c r="H70" s="19"/>
      <c r="I70" s="1153"/>
      <c r="J70" s="1154"/>
      <c r="K70" s="1154"/>
      <c r="L70" s="77"/>
      <c r="N70" s="19"/>
      <c r="O70" s="1157"/>
      <c r="P70" s="1158"/>
      <c r="Q70" s="1158"/>
      <c r="R70" s="74"/>
      <c r="T70" s="19"/>
      <c r="U70" s="24"/>
      <c r="Z70" s="19"/>
      <c r="AF70" s="19"/>
      <c r="AL70" s="19"/>
      <c r="AR70" s="19"/>
      <c r="AX70" s="19"/>
      <c r="BA70" s="24"/>
      <c r="BH70" s="19"/>
      <c r="BI70" s="1153"/>
      <c r="BJ70" s="1154"/>
      <c r="BK70" s="1154"/>
      <c r="BL70" s="77"/>
      <c r="BN70" s="19"/>
      <c r="BO70" s="1157"/>
      <c r="BP70" s="1158"/>
      <c r="BQ70" s="1158"/>
      <c r="BR70" s="74"/>
      <c r="BT70" s="19"/>
      <c r="BU70" s="24"/>
      <c r="BZ70" s="19"/>
      <c r="CF70" s="19"/>
      <c r="CL70" s="19"/>
      <c r="CR70" s="19"/>
      <c r="CX70" s="19"/>
    </row>
    <row r="71" spans="1:102" ht="26.25" customHeight="1">
      <c r="A71" s="44"/>
      <c r="B71" s="20"/>
      <c r="C71" s="20"/>
      <c r="D71" s="20"/>
      <c r="E71" s="20"/>
      <c r="F71" s="20"/>
      <c r="G71" s="20"/>
      <c r="H71" s="21"/>
      <c r="I71" s="1155"/>
      <c r="J71" s="1156"/>
      <c r="K71" s="1156"/>
      <c r="L71" s="82"/>
      <c r="M71" s="20"/>
      <c r="N71" s="21"/>
      <c r="O71" s="1159"/>
      <c r="P71" s="1160"/>
      <c r="Q71" s="1160"/>
      <c r="R71" s="83"/>
      <c r="S71" s="20"/>
      <c r="T71" s="21"/>
      <c r="U71" s="44"/>
      <c r="V71" s="20"/>
      <c r="W71" s="20"/>
      <c r="X71" s="20"/>
      <c r="Y71" s="20"/>
      <c r="Z71" s="21"/>
      <c r="AA71" s="20"/>
      <c r="AB71" s="20"/>
      <c r="AC71" s="20"/>
      <c r="AD71" s="20"/>
      <c r="AE71" s="20"/>
      <c r="AF71" s="21"/>
      <c r="AG71" s="20"/>
      <c r="AH71" s="20"/>
      <c r="AI71" s="20"/>
      <c r="AJ71" s="20"/>
      <c r="AK71" s="20"/>
      <c r="AL71" s="21"/>
      <c r="AM71" s="20"/>
      <c r="AN71" s="20"/>
      <c r="AO71" s="20"/>
      <c r="AP71" s="20"/>
      <c r="AQ71" s="20"/>
      <c r="AR71" s="21"/>
      <c r="AS71" s="20"/>
      <c r="AT71" s="20"/>
      <c r="AU71" s="20"/>
      <c r="AV71" s="20"/>
      <c r="AW71" s="20"/>
      <c r="AX71" s="21"/>
      <c r="BA71" s="44"/>
      <c r="BB71" s="20"/>
      <c r="BC71" s="20"/>
      <c r="BD71" s="20"/>
      <c r="BE71" s="20"/>
      <c r="BF71" s="20"/>
      <c r="BG71" s="20"/>
      <c r="BH71" s="21"/>
      <c r="BI71" s="1155"/>
      <c r="BJ71" s="1156"/>
      <c r="BK71" s="1156"/>
      <c r="BL71" s="82"/>
      <c r="BM71" s="20"/>
      <c r="BN71" s="21"/>
      <c r="BO71" s="1159"/>
      <c r="BP71" s="1160"/>
      <c r="BQ71" s="1160"/>
      <c r="BR71" s="83"/>
      <c r="BS71" s="20"/>
      <c r="BT71" s="21"/>
      <c r="BU71" s="44"/>
      <c r="BV71" s="20"/>
      <c r="BW71" s="20"/>
      <c r="BX71" s="20"/>
      <c r="BY71" s="20"/>
      <c r="BZ71" s="21"/>
      <c r="CA71" s="20"/>
      <c r="CB71" s="20"/>
      <c r="CC71" s="20"/>
      <c r="CD71" s="20"/>
      <c r="CE71" s="20"/>
      <c r="CF71" s="21"/>
      <c r="CG71" s="20"/>
      <c r="CH71" s="20"/>
      <c r="CI71" s="20"/>
      <c r="CJ71" s="20"/>
      <c r="CK71" s="20"/>
      <c r="CL71" s="21"/>
      <c r="CM71" s="20"/>
      <c r="CN71" s="20"/>
      <c r="CO71" s="20"/>
      <c r="CP71" s="20"/>
      <c r="CQ71" s="20"/>
      <c r="CR71" s="21"/>
      <c r="CS71" s="20"/>
      <c r="CT71" s="20"/>
      <c r="CU71" s="20"/>
      <c r="CV71" s="20"/>
      <c r="CW71" s="20"/>
      <c r="CX71" s="21"/>
    </row>
  </sheetData>
  <mergeCells count="308">
    <mergeCell ref="I69:K71"/>
    <mergeCell ref="O69:Q71"/>
    <mergeCell ref="BI69:BK71"/>
    <mergeCell ref="BO69:BQ71"/>
    <mergeCell ref="AS65:AU67"/>
    <mergeCell ref="BI65:BK67"/>
    <mergeCell ref="BO65:BQ67"/>
    <mergeCell ref="BU65:BW67"/>
    <mergeCell ref="CA65:CC67"/>
    <mergeCell ref="AG65:AI67"/>
    <mergeCell ref="AM65:AO67"/>
    <mergeCell ref="BI61:BK63"/>
    <mergeCell ref="BO61:BQ63"/>
    <mergeCell ref="BU61:BW63"/>
    <mergeCell ref="CA61:CC63"/>
    <mergeCell ref="CG61:CI63"/>
    <mergeCell ref="CM65:CO67"/>
    <mergeCell ref="CM58:CO60"/>
    <mergeCell ref="CS58:CU60"/>
    <mergeCell ref="BI58:BK60"/>
    <mergeCell ref="BO58:BQ60"/>
    <mergeCell ref="BU58:BW60"/>
    <mergeCell ref="CA58:CC60"/>
    <mergeCell ref="CG58:CI60"/>
    <mergeCell ref="CM61:CO63"/>
    <mergeCell ref="CS61:CU63"/>
    <mergeCell ref="CS65:CU67"/>
    <mergeCell ref="CG65:CI67"/>
    <mergeCell ref="A61:H62"/>
    <mergeCell ref="I61:K63"/>
    <mergeCell ref="O61:Q63"/>
    <mergeCell ref="U61:W63"/>
    <mergeCell ref="AA61:AC63"/>
    <mergeCell ref="AG61:AI63"/>
    <mergeCell ref="AM61:AO63"/>
    <mergeCell ref="AS61:AU63"/>
    <mergeCell ref="BA58:BH60"/>
    <mergeCell ref="A63:H66"/>
    <mergeCell ref="BA63:BH66"/>
    <mergeCell ref="I65:K67"/>
    <mergeCell ref="O65:Q67"/>
    <mergeCell ref="U65:W67"/>
    <mergeCell ref="AA65:AC67"/>
    <mergeCell ref="BA61:BH62"/>
    <mergeCell ref="A57:H57"/>
    <mergeCell ref="BA57:BH57"/>
    <mergeCell ref="A58:H60"/>
    <mergeCell ref="I58:K60"/>
    <mergeCell ref="O58:Q60"/>
    <mergeCell ref="U58:W60"/>
    <mergeCell ref="AA58:AC60"/>
    <mergeCell ref="AG58:AI60"/>
    <mergeCell ref="AM58:AO60"/>
    <mergeCell ref="AS58:AU60"/>
    <mergeCell ref="CA50:CC52"/>
    <mergeCell ref="CG50:CI52"/>
    <mergeCell ref="CM50:CO52"/>
    <mergeCell ref="CS50:CU52"/>
    <mergeCell ref="A53:H54"/>
    <mergeCell ref="BA53:BH54"/>
    <mergeCell ref="I54:K56"/>
    <mergeCell ref="O54:Q56"/>
    <mergeCell ref="U54:W56"/>
    <mergeCell ref="AA54:AC56"/>
    <mergeCell ref="A49:H52"/>
    <mergeCell ref="AG49:AI49"/>
    <mergeCell ref="CA54:CC56"/>
    <mergeCell ref="CG54:CI56"/>
    <mergeCell ref="CM54:CO56"/>
    <mergeCell ref="CS54:CU56"/>
    <mergeCell ref="A55:H56"/>
    <mergeCell ref="BA55:BH56"/>
    <mergeCell ref="AG54:AI56"/>
    <mergeCell ref="AM54:AO56"/>
    <mergeCell ref="AS54:AU56"/>
    <mergeCell ref="BI54:BK56"/>
    <mergeCell ref="BO54:BQ56"/>
    <mergeCell ref="BU54:BW56"/>
    <mergeCell ref="CA49:CC49"/>
    <mergeCell ref="CG49:CI49"/>
    <mergeCell ref="CM49:CO49"/>
    <mergeCell ref="CS49:CU49"/>
    <mergeCell ref="I50:K52"/>
    <mergeCell ref="O50:Q52"/>
    <mergeCell ref="U50:W52"/>
    <mergeCell ref="AA50:AC52"/>
    <mergeCell ref="AG50:AI52"/>
    <mergeCell ref="AM50:AO52"/>
    <mergeCell ref="AM49:AO49"/>
    <mergeCell ref="AS49:AU49"/>
    <mergeCell ref="BA49:BH52"/>
    <mergeCell ref="BI49:BK49"/>
    <mergeCell ref="BO49:BQ49"/>
    <mergeCell ref="BU49:BW49"/>
    <mergeCell ref="AS50:AU52"/>
    <mergeCell ref="BI50:BK52"/>
    <mergeCell ref="BO50:BQ52"/>
    <mergeCell ref="BU50:BW52"/>
    <mergeCell ref="I49:K49"/>
    <mergeCell ref="O49:Q49"/>
    <mergeCell ref="U49:W49"/>
    <mergeCell ref="AA49:A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3699" priority="279" stopIfTrue="1">
      <formula>OR(AS2=祝色)</formula>
    </cfRule>
  </conditionalFormatting>
  <conditionalFormatting sqref="O2:Q4">
    <cfRule type="expression" dxfId="13698" priority="280" stopIfTrue="1">
      <formula>OR(AND(WEEKDAY(O2)=1,MONTH(O2)&lt;&gt;MONTH(A5)),AND(OR(O2=祝色),MONTH(O2)&lt;&gt;MONTH(A5)))</formula>
    </cfRule>
    <cfRule type="expression" dxfId="13697" priority="281" stopIfTrue="1">
      <formula>MONTH(O2)&lt;&gt;MONTH(A5)</formula>
    </cfRule>
    <cfRule type="expression" dxfId="13696" priority="282" stopIfTrue="1">
      <formula>OR(O2=祝色)</formula>
    </cfRule>
  </conditionalFormatting>
  <conditionalFormatting sqref="U2:W4">
    <cfRule type="expression" dxfId="13695" priority="283" stopIfTrue="1">
      <formula>OR(AND(WEEKDAY(U2)=1,MONTH(U2)&lt;&gt;MONTH(A5)),AND(OR(U2=祝色),MONTH(U2)&lt;&gt;MONTH(A5)))</formula>
    </cfRule>
    <cfRule type="expression" dxfId="13694" priority="284" stopIfTrue="1">
      <formula>MONTH(U2)&lt;&gt;MONTH(A5)</formula>
    </cfRule>
    <cfRule type="expression" dxfId="13693" priority="285" stopIfTrue="1">
      <formula>OR(U2=祝色)</formula>
    </cfRule>
  </conditionalFormatting>
  <conditionalFormatting sqref="AA2:AC4">
    <cfRule type="expression" dxfId="13692" priority="286" stopIfTrue="1">
      <formula>OR(AND(WEEKDAY(AA2)=1,MONTH(AA2)&lt;&gt;MONTH(A5)),AND(OR(AA2=祝色),MONTH(AA2)&lt;&gt;MONTH(A5)))</formula>
    </cfRule>
    <cfRule type="expression" dxfId="13691" priority="287" stopIfTrue="1">
      <formula>MONTH(AA2)&lt;&gt;MONTH(A5)</formula>
    </cfRule>
    <cfRule type="expression" dxfId="13690" priority="288" stopIfTrue="1">
      <formula>OR(AA2=祝色)</formula>
    </cfRule>
  </conditionalFormatting>
  <conditionalFormatting sqref="AG2:AI4">
    <cfRule type="expression" dxfId="13689" priority="289" stopIfTrue="1">
      <formula>OR(AND(WEEKDAY(AG2)=1,MONTH(AG2)&lt;&gt;MONTH(A5)),AND(OR(AG2=祝色),MONTH(AG2)&lt;&gt;MONTH(A5)))</formula>
    </cfRule>
    <cfRule type="expression" dxfId="13688" priority="290" stopIfTrue="1">
      <formula>MONTH(AG2)&lt;&gt;MONTH(A5)</formula>
    </cfRule>
    <cfRule type="expression" dxfId="13687" priority="291" stopIfTrue="1">
      <formula>OR(AG2=祝色)</formula>
    </cfRule>
  </conditionalFormatting>
  <conditionalFormatting sqref="AM2:AO4">
    <cfRule type="expression" dxfId="13686" priority="292" stopIfTrue="1">
      <formula>OR(AND(WEEKDAY(AM2)=1,MONTH(AM2)&lt;&gt;MONTH(A5)),AND(OR(AM2=祝色),MONTH(AM2)&lt;&gt;MONTH(A5)))</formula>
    </cfRule>
    <cfRule type="expression" dxfId="13685" priority="293" stopIfTrue="1">
      <formula>MONTH(AM2)&lt;&gt;MONTH(A5)</formula>
    </cfRule>
    <cfRule type="expression" dxfId="13684" priority="294" stopIfTrue="1">
      <formula>OR(AM2=祝色)</formula>
    </cfRule>
  </conditionalFormatting>
  <conditionalFormatting sqref="I6:K8">
    <cfRule type="expression" dxfId="13683" priority="278" stopIfTrue="1">
      <formula>OR(I6=祝色)</formula>
    </cfRule>
  </conditionalFormatting>
  <conditionalFormatting sqref="O6:Q8">
    <cfRule type="expression" dxfId="13682" priority="277" stopIfTrue="1">
      <formula>OR(O6=祝色)</formula>
    </cfRule>
  </conditionalFormatting>
  <conditionalFormatting sqref="AS6:AU8">
    <cfRule type="expression" dxfId="13681" priority="276" stopIfTrue="1">
      <formula>OR(AS6=祝色)</formula>
    </cfRule>
  </conditionalFormatting>
  <conditionalFormatting sqref="U6:W8">
    <cfRule type="expression" dxfId="13680" priority="275" stopIfTrue="1">
      <formula>OR(U6=祝色)</formula>
    </cfRule>
  </conditionalFormatting>
  <conditionalFormatting sqref="AA6:AC8">
    <cfRule type="expression" dxfId="13679" priority="274" stopIfTrue="1">
      <formula>OR(AA6=祝色)</formula>
    </cfRule>
  </conditionalFormatting>
  <conditionalFormatting sqref="AG6:AI8">
    <cfRule type="expression" dxfId="13678" priority="273" stopIfTrue="1">
      <formula>OR(AG6=祝色)</formula>
    </cfRule>
  </conditionalFormatting>
  <conditionalFormatting sqref="AM6:AO8">
    <cfRule type="expression" dxfId="13677" priority="272" stopIfTrue="1">
      <formula>OR(AM6=祝色)</formula>
    </cfRule>
  </conditionalFormatting>
  <conditionalFormatting sqref="I10:K12">
    <cfRule type="expression" dxfId="13676" priority="271" stopIfTrue="1">
      <formula>OR(I10=祝色)</formula>
    </cfRule>
  </conditionalFormatting>
  <conditionalFormatting sqref="O10:Q12">
    <cfRule type="expression" dxfId="13675" priority="270" stopIfTrue="1">
      <formula>OR(O10=祝色)</formula>
    </cfRule>
  </conditionalFormatting>
  <conditionalFormatting sqref="AS10:AU12">
    <cfRule type="expression" dxfId="13674" priority="269" stopIfTrue="1">
      <formula>OR(AS10=祝色)</formula>
    </cfRule>
  </conditionalFormatting>
  <conditionalFormatting sqref="U10:W12">
    <cfRule type="expression" dxfId="13673" priority="268" stopIfTrue="1">
      <formula>OR(U10=祝色)</formula>
    </cfRule>
  </conditionalFormatting>
  <conditionalFormatting sqref="AA10:AC12">
    <cfRule type="expression" dxfId="13672" priority="267" stopIfTrue="1">
      <formula>OR(AA10=祝色)</formula>
    </cfRule>
  </conditionalFormatting>
  <conditionalFormatting sqref="AG10:AI12">
    <cfRule type="expression" dxfId="13671" priority="266" stopIfTrue="1">
      <formula>OR(AG10=祝色)</formula>
    </cfRule>
  </conditionalFormatting>
  <conditionalFormatting sqref="AM10:AO12">
    <cfRule type="expression" dxfId="13670" priority="265" stopIfTrue="1">
      <formula>OR(AM10=祝色)</formula>
    </cfRule>
  </conditionalFormatting>
  <conditionalFormatting sqref="I17:K19">
    <cfRule type="expression" dxfId="13669" priority="263" stopIfTrue="1">
      <formula>OR(I17=祝色)</formula>
    </cfRule>
  </conditionalFormatting>
  <conditionalFormatting sqref="O17:Q19">
    <cfRule type="expression" dxfId="13668" priority="264" stopIfTrue="1">
      <formula>OR(O17=祝色)</formula>
    </cfRule>
  </conditionalFormatting>
  <conditionalFormatting sqref="I13:K15">
    <cfRule type="expression" dxfId="13667" priority="262" stopIfTrue="1">
      <formula>OR(I13=祝色)</formula>
    </cfRule>
  </conditionalFormatting>
  <conditionalFormatting sqref="O13:Q15">
    <cfRule type="expression" dxfId="13666" priority="261" stopIfTrue="1">
      <formula>OR(O13=祝色)</formula>
    </cfRule>
  </conditionalFormatting>
  <conditionalFormatting sqref="AS13:AU15">
    <cfRule type="expression" dxfId="13665" priority="260" stopIfTrue="1">
      <formula>OR(AS13=祝色)</formula>
    </cfRule>
  </conditionalFormatting>
  <conditionalFormatting sqref="U13:W15">
    <cfRule type="expression" dxfId="13664" priority="259" stopIfTrue="1">
      <formula>OR(U13=祝色)</formula>
    </cfRule>
  </conditionalFormatting>
  <conditionalFormatting sqref="AA13:AC15">
    <cfRule type="expression" dxfId="13663" priority="258" stopIfTrue="1">
      <formula>OR(AA13=祝色)</formula>
    </cfRule>
  </conditionalFormatting>
  <conditionalFormatting sqref="AG13:AI15">
    <cfRule type="expression" dxfId="13662" priority="257" stopIfTrue="1">
      <formula>OR(AG13=祝色)</formula>
    </cfRule>
  </conditionalFormatting>
  <conditionalFormatting sqref="AM13:AO15">
    <cfRule type="expression" dxfId="13661" priority="256" stopIfTrue="1">
      <formula>OR(AM13=祝色)</formula>
    </cfRule>
  </conditionalFormatting>
  <conditionalFormatting sqref="I21:K23">
    <cfRule type="expression" dxfId="13660" priority="255" stopIfTrue="1">
      <formula>OR(I21=祝色)</formula>
    </cfRule>
  </conditionalFormatting>
  <conditionalFormatting sqref="U17:W19">
    <cfRule type="expression" dxfId="13659" priority="254" stopIfTrue="1">
      <formula>OR(U17=祝色)</formula>
    </cfRule>
  </conditionalFormatting>
  <conditionalFormatting sqref="AA17:AC19">
    <cfRule type="expression" dxfId="13658" priority="253" stopIfTrue="1">
      <formula>OR(AA17=祝色)</formula>
    </cfRule>
  </conditionalFormatting>
  <conditionalFormatting sqref="AG17:AI19">
    <cfRule type="expression" dxfId="13657" priority="252" stopIfTrue="1">
      <formula>OR(AG17=祝色)</formula>
    </cfRule>
  </conditionalFormatting>
  <conditionalFormatting sqref="AM17:AO19">
    <cfRule type="expression" dxfId="13656" priority="251" stopIfTrue="1">
      <formula>OR(AM17=祝色)</formula>
    </cfRule>
  </conditionalFormatting>
  <conditionalFormatting sqref="AS17:AU19">
    <cfRule type="expression" dxfId="13655" priority="250" stopIfTrue="1">
      <formula>OR(AS17=祝色)</formula>
    </cfRule>
  </conditionalFormatting>
  <conditionalFormatting sqref="O21:Q23">
    <cfRule type="expression" dxfId="13654" priority="249" stopIfTrue="1">
      <formula>OR(O21=祝色)</formula>
    </cfRule>
  </conditionalFormatting>
  <conditionalFormatting sqref="I2:K4">
    <cfRule type="expression" dxfId="13653" priority="246" stopIfTrue="1">
      <formula>OR(AND(WEEKDAY(I2)=1,MONTH(I2)&lt;&gt;MONTH(A5)),AND(OR(I2=祝色),MONTH(I2)&lt;&gt;MONTH(A5)))</formula>
    </cfRule>
    <cfRule type="expression" dxfId="13652" priority="247" stopIfTrue="1">
      <formula>MONTH(I2)&lt;&gt;MONTH(A5)</formula>
    </cfRule>
    <cfRule type="expression" dxfId="13651" priority="248" stopIfTrue="1">
      <formula>OR(I2=祝色)</formula>
    </cfRule>
  </conditionalFormatting>
  <conditionalFormatting sqref="CS2:CU4">
    <cfRule type="expression" dxfId="13650" priority="230" stopIfTrue="1">
      <formula>OR(CS2=祝色)</formula>
    </cfRule>
  </conditionalFormatting>
  <conditionalFormatting sqref="BO2:BQ4">
    <cfRule type="expression" dxfId="13649" priority="231" stopIfTrue="1">
      <formula>OR(AND(WEEKDAY(BO2)=1,MONTH(BO2)&lt;&gt;MONTH(BA5)),AND(OR(BO2=祝色),MONTH(BO2)&lt;&gt;MONTH(BA5)))</formula>
    </cfRule>
    <cfRule type="expression" dxfId="13648" priority="232" stopIfTrue="1">
      <formula>MONTH(BO2)&lt;&gt;MONTH(BA5)</formula>
    </cfRule>
    <cfRule type="expression" dxfId="13647" priority="233" stopIfTrue="1">
      <formula>OR(BO2=祝色)</formula>
    </cfRule>
  </conditionalFormatting>
  <conditionalFormatting sqref="BU2:BW4">
    <cfRule type="expression" dxfId="13646" priority="234" stopIfTrue="1">
      <formula>OR(AND(WEEKDAY(BU2)=1,MONTH(BU2)&lt;&gt;MONTH(BA5)),AND(OR(BU2=祝色),MONTH(BU2)&lt;&gt;MONTH(BA5)))</formula>
    </cfRule>
    <cfRule type="expression" dxfId="13645" priority="235" stopIfTrue="1">
      <formula>MONTH(BU2)&lt;&gt;MONTH(BA5)</formula>
    </cfRule>
    <cfRule type="expression" dxfId="13644" priority="236" stopIfTrue="1">
      <formula>OR(BU2=祝色)</formula>
    </cfRule>
  </conditionalFormatting>
  <conditionalFormatting sqref="CA2:CC4">
    <cfRule type="expression" dxfId="13643" priority="237" stopIfTrue="1">
      <formula>OR(AND(WEEKDAY(CA2)=1,MONTH(CA2)&lt;&gt;MONTH(BA5)),AND(OR(CA2=祝色),MONTH(CA2)&lt;&gt;MONTH(BA5)))</formula>
    </cfRule>
    <cfRule type="expression" dxfId="13642" priority="238" stopIfTrue="1">
      <formula>MONTH(CA2)&lt;&gt;MONTH(BA5)</formula>
    </cfRule>
    <cfRule type="expression" dxfId="13641" priority="239" stopIfTrue="1">
      <formula>OR(CA2=祝色)</formula>
    </cfRule>
  </conditionalFormatting>
  <conditionalFormatting sqref="CG2:CI4">
    <cfRule type="expression" dxfId="13640" priority="240" stopIfTrue="1">
      <formula>OR(AND(WEEKDAY(CG2)=1,MONTH(CG2)&lt;&gt;MONTH(BA5)),AND(OR(CG2=祝色),MONTH(CG2)&lt;&gt;MONTH(BA5)))</formula>
    </cfRule>
    <cfRule type="expression" dxfId="13639" priority="241" stopIfTrue="1">
      <formula>MONTH(CG2)&lt;&gt;MONTH(BA5)</formula>
    </cfRule>
    <cfRule type="expression" dxfId="13638" priority="242" stopIfTrue="1">
      <formula>OR(CG2=祝色)</formula>
    </cfRule>
  </conditionalFormatting>
  <conditionalFormatting sqref="CM2:CO4">
    <cfRule type="expression" dxfId="13637" priority="243" stopIfTrue="1">
      <formula>OR(AND(WEEKDAY(CM2)=1,MONTH(CM2)&lt;&gt;MONTH(BA5)),AND(OR(CM2=祝色),MONTH(CM2)&lt;&gt;MONTH(BA5)))</formula>
    </cfRule>
    <cfRule type="expression" dxfId="13636" priority="244" stopIfTrue="1">
      <formula>MONTH(CM2)&lt;&gt;MONTH(BA5)</formula>
    </cfRule>
    <cfRule type="expression" dxfId="13635" priority="245" stopIfTrue="1">
      <formula>OR(CM2=祝色)</formula>
    </cfRule>
  </conditionalFormatting>
  <conditionalFormatting sqref="BI6:BK8">
    <cfRule type="expression" dxfId="13634" priority="229" stopIfTrue="1">
      <formula>OR(BI6=祝色)</formula>
    </cfRule>
  </conditionalFormatting>
  <conditionalFormatting sqref="BO6:BQ8">
    <cfRule type="expression" dxfId="13633" priority="228" stopIfTrue="1">
      <formula>OR(BO6=祝色)</formula>
    </cfRule>
  </conditionalFormatting>
  <conditionalFormatting sqref="CS6:CU8">
    <cfRule type="expression" dxfId="13632" priority="227" stopIfTrue="1">
      <formula>OR(CS6=祝色)</formula>
    </cfRule>
  </conditionalFormatting>
  <conditionalFormatting sqref="BU6:BW8">
    <cfRule type="expression" dxfId="13631" priority="226" stopIfTrue="1">
      <formula>OR(BU6=祝色)</formula>
    </cfRule>
  </conditionalFormatting>
  <conditionalFormatting sqref="CA6:CC8">
    <cfRule type="expression" dxfId="13630" priority="225" stopIfTrue="1">
      <formula>OR(CA6=祝色)</formula>
    </cfRule>
  </conditionalFormatting>
  <conditionalFormatting sqref="CG6:CI8">
    <cfRule type="expression" dxfId="13629" priority="224" stopIfTrue="1">
      <formula>OR(CG6=祝色)</formula>
    </cfRule>
  </conditionalFormatting>
  <conditionalFormatting sqref="CM6:CO8">
    <cfRule type="expression" dxfId="13628" priority="223" stopIfTrue="1">
      <formula>OR(CM6=祝色)</formula>
    </cfRule>
  </conditionalFormatting>
  <conditionalFormatting sqref="BI10:BK12">
    <cfRule type="expression" dxfId="13627" priority="222" stopIfTrue="1">
      <formula>OR(BI10=祝色)</formula>
    </cfRule>
  </conditionalFormatting>
  <conditionalFormatting sqref="BO10:BQ12">
    <cfRule type="expression" dxfId="13626" priority="221" stopIfTrue="1">
      <formula>OR(BO10=祝色)</formula>
    </cfRule>
  </conditionalFormatting>
  <conditionalFormatting sqref="CS10:CU12">
    <cfRule type="expression" dxfId="13625" priority="220" stopIfTrue="1">
      <formula>OR(CS10=祝色)</formula>
    </cfRule>
  </conditionalFormatting>
  <conditionalFormatting sqref="BU10:BW12">
    <cfRule type="expression" dxfId="13624" priority="219" stopIfTrue="1">
      <formula>OR(BU10=祝色)</formula>
    </cfRule>
  </conditionalFormatting>
  <conditionalFormatting sqref="CA10:CC12">
    <cfRule type="expression" dxfId="13623" priority="218" stopIfTrue="1">
      <formula>OR(CA10=祝色)</formula>
    </cfRule>
  </conditionalFormatting>
  <conditionalFormatting sqref="CG10:CI12">
    <cfRule type="expression" dxfId="13622" priority="217" stopIfTrue="1">
      <formula>OR(CG10=祝色)</formula>
    </cfRule>
  </conditionalFormatting>
  <conditionalFormatting sqref="CM10:CO12">
    <cfRule type="expression" dxfId="13621" priority="216" stopIfTrue="1">
      <formula>OR(CM10=祝色)</formula>
    </cfRule>
  </conditionalFormatting>
  <conditionalFormatting sqref="BI17:BK19">
    <cfRule type="expression" dxfId="13620" priority="214" stopIfTrue="1">
      <formula>OR(BI17=祝色)</formula>
    </cfRule>
  </conditionalFormatting>
  <conditionalFormatting sqref="BO17:BQ19">
    <cfRule type="expression" dxfId="13619" priority="215" stopIfTrue="1">
      <formula>OR(BO17=祝色)</formula>
    </cfRule>
  </conditionalFormatting>
  <conditionalFormatting sqref="BI13:BK15">
    <cfRule type="expression" dxfId="13618" priority="213" stopIfTrue="1">
      <formula>OR(BI13=祝色)</formula>
    </cfRule>
  </conditionalFormatting>
  <conditionalFormatting sqref="BO13:BQ15">
    <cfRule type="expression" dxfId="13617" priority="212" stopIfTrue="1">
      <formula>OR(BO13=祝色)</formula>
    </cfRule>
  </conditionalFormatting>
  <conditionalFormatting sqref="CS13:CU15">
    <cfRule type="expression" dxfId="13616" priority="211" stopIfTrue="1">
      <formula>OR(CS13=祝色)</formula>
    </cfRule>
  </conditionalFormatting>
  <conditionalFormatting sqref="BU13:BW15">
    <cfRule type="expression" dxfId="13615" priority="210" stopIfTrue="1">
      <formula>OR(BU13=祝色)</formula>
    </cfRule>
  </conditionalFormatting>
  <conditionalFormatting sqref="CA13:CC15">
    <cfRule type="expression" dxfId="13614" priority="209" stopIfTrue="1">
      <formula>OR(CA13=祝色)</formula>
    </cfRule>
  </conditionalFormatting>
  <conditionalFormatting sqref="CG13:CI15">
    <cfRule type="expression" dxfId="13613" priority="208" stopIfTrue="1">
      <formula>OR(CG13=祝色)</formula>
    </cfRule>
  </conditionalFormatting>
  <conditionalFormatting sqref="CM13:CO15">
    <cfRule type="expression" dxfId="13612" priority="207" stopIfTrue="1">
      <formula>OR(CM13=祝色)</formula>
    </cfRule>
  </conditionalFormatting>
  <conditionalFormatting sqref="BI21:BK23">
    <cfRule type="expression" dxfId="13611" priority="206" stopIfTrue="1">
      <formula>OR(BI21=祝色)</formula>
    </cfRule>
  </conditionalFormatting>
  <conditionalFormatting sqref="BU17:BW19">
    <cfRule type="expression" dxfId="13610" priority="205" stopIfTrue="1">
      <formula>OR(BU17=祝色)</formula>
    </cfRule>
  </conditionalFormatting>
  <conditionalFormatting sqref="CA17:CC19">
    <cfRule type="expression" dxfId="13609" priority="204" stopIfTrue="1">
      <formula>OR(CA17=祝色)</formula>
    </cfRule>
  </conditionalFormatting>
  <conditionalFormatting sqref="CG17:CI19">
    <cfRule type="expression" dxfId="13608" priority="203" stopIfTrue="1">
      <formula>OR(CG17=祝色)</formula>
    </cfRule>
  </conditionalFormatting>
  <conditionalFormatting sqref="CM17:CO19">
    <cfRule type="expression" dxfId="13607" priority="202" stopIfTrue="1">
      <formula>OR(CM17=祝色)</formula>
    </cfRule>
  </conditionalFormatting>
  <conditionalFormatting sqref="CS17:CU19">
    <cfRule type="expression" dxfId="13606" priority="201" stopIfTrue="1">
      <formula>OR(CS17=祝色)</formula>
    </cfRule>
  </conditionalFormatting>
  <conditionalFormatting sqref="BO21:BQ23">
    <cfRule type="expression" dxfId="13605" priority="200" stopIfTrue="1">
      <formula>OR(BO21=祝色)</formula>
    </cfRule>
  </conditionalFormatting>
  <conditionalFormatting sqref="BI2:BK4">
    <cfRule type="expression" dxfId="13604" priority="197" stopIfTrue="1">
      <formula>OR(AND(WEEKDAY(BI2)=1,MONTH(BI2)&lt;&gt;MONTH(BA5)),AND(OR(BI2=祝色),MONTH(BI2)&lt;&gt;MONTH(BA5)))</formula>
    </cfRule>
    <cfRule type="expression" dxfId="13603" priority="198" stopIfTrue="1">
      <formula>MONTH(BI2)&lt;&gt;MONTH(BA5)</formula>
    </cfRule>
    <cfRule type="expression" dxfId="13602" priority="199" stopIfTrue="1">
      <formula>OR(BI2=祝色)</formula>
    </cfRule>
  </conditionalFormatting>
  <conditionalFormatting sqref="AS26:AU28">
    <cfRule type="expression" dxfId="13601" priority="178" stopIfTrue="1">
      <formula>OR(AS26=祝色)</formula>
    </cfRule>
  </conditionalFormatting>
  <conditionalFormatting sqref="I26:K28">
    <cfRule type="expression" dxfId="13600" priority="179" stopIfTrue="1">
      <formula>OR(AND(WEEKDAY(I26)=1,MONTH(I26)&lt;&gt;MONTH(A29)),AND(OR(I26=祝色),MONTH(I26)&lt;&gt;MONTH(A29)))</formula>
    </cfRule>
    <cfRule type="expression" dxfId="13599" priority="180" stopIfTrue="1">
      <formula>MONTH(I26)&lt;&gt;MONTH(A29)</formula>
    </cfRule>
    <cfRule type="expression" dxfId="13598" priority="181" stopIfTrue="1">
      <formula>OR(I26=祝色)</formula>
    </cfRule>
  </conditionalFormatting>
  <conditionalFormatting sqref="O26:Q28">
    <cfRule type="expression" dxfId="13597" priority="182" stopIfTrue="1">
      <formula>OR(AND(WEEKDAY(O26)=1,MONTH(O26)&lt;&gt;MONTH(A29)),AND(OR(O26=祝色),MONTH(O26)&lt;&gt;MONTH(A29)))</formula>
    </cfRule>
    <cfRule type="expression" dxfId="13596" priority="183" stopIfTrue="1">
      <formula>MONTH(O26)&lt;&gt;MONTH(A29)</formula>
    </cfRule>
    <cfRule type="expression" dxfId="13595" priority="184" stopIfTrue="1">
      <formula>OR(O26=祝色)</formula>
    </cfRule>
  </conditionalFormatting>
  <conditionalFormatting sqref="U26:W28">
    <cfRule type="expression" dxfId="13594" priority="185" stopIfTrue="1">
      <formula>OR(AND(WEEKDAY(U26)=1,MONTH(U26)&lt;&gt;MONTH(A29)),AND(OR(U26=祝色),MONTH(U26)&lt;&gt;MONTH(A29)))</formula>
    </cfRule>
    <cfRule type="expression" dxfId="13593" priority="186" stopIfTrue="1">
      <formula>MONTH(U26)&lt;&gt;MONTH(A29)</formula>
    </cfRule>
    <cfRule type="expression" dxfId="13592" priority="187" stopIfTrue="1">
      <formula>OR(U26=祝色)</formula>
    </cfRule>
  </conditionalFormatting>
  <conditionalFormatting sqref="AA26:AC28">
    <cfRule type="expression" dxfId="13591" priority="188" stopIfTrue="1">
      <formula>OR(AND(WEEKDAY(AA26)=1,MONTH(AA26)&lt;&gt;MONTH(A29)),AND(OR(AA26=祝色),MONTH(AA26)&lt;&gt;MONTH(A29)))</formula>
    </cfRule>
    <cfRule type="expression" dxfId="13590" priority="189" stopIfTrue="1">
      <formula>MONTH(AA26)&lt;&gt;MONTH(A29)</formula>
    </cfRule>
    <cfRule type="expression" dxfId="13589" priority="190" stopIfTrue="1">
      <formula>OR(AA26=祝色)</formula>
    </cfRule>
  </conditionalFormatting>
  <conditionalFormatting sqref="AG26:AI28">
    <cfRule type="expression" dxfId="13588" priority="191" stopIfTrue="1">
      <formula>OR(AND(WEEKDAY(AG26)=1,MONTH(AG26)&lt;&gt;MONTH(A29)),AND(OR(AG26=祝色),MONTH(AG26)&lt;&gt;MONTH(A29)))</formula>
    </cfRule>
    <cfRule type="expression" dxfId="13587" priority="192" stopIfTrue="1">
      <formula>MONTH(AG26)&lt;&gt;MONTH(A29)</formula>
    </cfRule>
    <cfRule type="expression" dxfId="13586" priority="193" stopIfTrue="1">
      <formula>OR(AG26=祝色)</formula>
    </cfRule>
  </conditionalFormatting>
  <conditionalFormatting sqref="AM26:AO28">
    <cfRule type="expression" dxfId="13585" priority="194" stopIfTrue="1">
      <formula>OR(AND(WEEKDAY(AM26)=1,MONTH(AM26)&lt;&gt;MONTH(A29)),AND(OR(AM26=祝色),MONTH(AM26)&lt;&gt;MONTH(A29)))</formula>
    </cfRule>
    <cfRule type="expression" dxfId="13584" priority="195" stopIfTrue="1">
      <formula>MONTH(AM26)&lt;&gt;MONTH(A29)</formula>
    </cfRule>
    <cfRule type="expression" dxfId="13583" priority="196" stopIfTrue="1">
      <formula>OR(AM26=祝色)</formula>
    </cfRule>
  </conditionalFormatting>
  <conditionalFormatting sqref="I30:K32">
    <cfRule type="expression" dxfId="13582" priority="177" stopIfTrue="1">
      <formula>OR(I30=祝色)</formula>
    </cfRule>
  </conditionalFormatting>
  <conditionalFormatting sqref="O30:Q32">
    <cfRule type="expression" dxfId="13581" priority="176" stopIfTrue="1">
      <formula>OR(O30=祝色)</formula>
    </cfRule>
  </conditionalFormatting>
  <conditionalFormatting sqref="AS30:AU32">
    <cfRule type="expression" dxfId="13580" priority="175" stopIfTrue="1">
      <formula>OR(AS30=祝色)</formula>
    </cfRule>
  </conditionalFormatting>
  <conditionalFormatting sqref="U30:W32">
    <cfRule type="expression" dxfId="13579" priority="174" stopIfTrue="1">
      <formula>OR(U30=祝色)</formula>
    </cfRule>
  </conditionalFormatting>
  <conditionalFormatting sqref="AA30:AC32">
    <cfRule type="expression" dxfId="13578" priority="173" stopIfTrue="1">
      <formula>OR(AA30=祝色)</formula>
    </cfRule>
  </conditionalFormatting>
  <conditionalFormatting sqref="AG30:AI32">
    <cfRule type="expression" dxfId="13577" priority="172" stopIfTrue="1">
      <formula>OR(AG30=祝色)</formula>
    </cfRule>
  </conditionalFormatting>
  <conditionalFormatting sqref="AM30:AO32">
    <cfRule type="expression" dxfId="13576" priority="171" stopIfTrue="1">
      <formula>OR(AM30=祝色)</formula>
    </cfRule>
  </conditionalFormatting>
  <conditionalFormatting sqref="I34:K36">
    <cfRule type="expression" dxfId="13575" priority="170" stopIfTrue="1">
      <formula>OR(I34=祝色)</formula>
    </cfRule>
  </conditionalFormatting>
  <conditionalFormatting sqref="O34:Q36">
    <cfRule type="expression" dxfId="13574" priority="169" stopIfTrue="1">
      <formula>OR(O34=祝色)</formula>
    </cfRule>
  </conditionalFormatting>
  <conditionalFormatting sqref="AS34:AU36">
    <cfRule type="expression" dxfId="13573" priority="168" stopIfTrue="1">
      <formula>OR(AS34=祝色)</formula>
    </cfRule>
  </conditionalFormatting>
  <conditionalFormatting sqref="U34:W36">
    <cfRule type="expression" dxfId="13572" priority="167" stopIfTrue="1">
      <formula>OR(U34=祝色)</formula>
    </cfRule>
  </conditionalFormatting>
  <conditionalFormatting sqref="AA34:AC36">
    <cfRule type="expression" dxfId="13571" priority="166" stopIfTrue="1">
      <formula>OR(AA34=祝色)</formula>
    </cfRule>
  </conditionalFormatting>
  <conditionalFormatting sqref="AG34:AI36">
    <cfRule type="expression" dxfId="13570" priority="165" stopIfTrue="1">
      <formula>OR(AG34=祝色)</formula>
    </cfRule>
  </conditionalFormatting>
  <conditionalFormatting sqref="AM34:AO36">
    <cfRule type="expression" dxfId="13569" priority="164" stopIfTrue="1">
      <formula>OR(AM34=祝色)</formula>
    </cfRule>
  </conditionalFormatting>
  <conditionalFormatting sqref="I37:K39">
    <cfRule type="expression" dxfId="13568" priority="163" stopIfTrue="1">
      <formula>OR(I37=祝色)</formula>
    </cfRule>
  </conditionalFormatting>
  <conditionalFormatting sqref="O37:Q39">
    <cfRule type="expression" dxfId="13567" priority="162" stopIfTrue="1">
      <formula>OR(O37=祝色)</formula>
    </cfRule>
  </conditionalFormatting>
  <conditionalFormatting sqref="AS37:AU39">
    <cfRule type="expression" dxfId="13566" priority="161" stopIfTrue="1">
      <formula>OR(AS37=祝色)</formula>
    </cfRule>
  </conditionalFormatting>
  <conditionalFormatting sqref="U37:W39">
    <cfRule type="expression" dxfId="13565" priority="160" stopIfTrue="1">
      <formula>OR(U37=祝色)</formula>
    </cfRule>
  </conditionalFormatting>
  <conditionalFormatting sqref="AA37:AC39">
    <cfRule type="expression" dxfId="13564" priority="159" stopIfTrue="1">
      <formula>OR(AA37=祝色)</formula>
    </cfRule>
  </conditionalFormatting>
  <conditionalFormatting sqref="AG37:AI39">
    <cfRule type="expression" dxfId="13563" priority="158" stopIfTrue="1">
      <formula>OR(AG37=祝色)</formula>
    </cfRule>
  </conditionalFormatting>
  <conditionalFormatting sqref="AM37:AO39">
    <cfRule type="expression" dxfId="13562" priority="157" stopIfTrue="1">
      <formula>OR(AM37=祝色)</formula>
    </cfRule>
  </conditionalFormatting>
  <conditionalFormatting sqref="I41:K43">
    <cfRule type="expression" dxfId="13561" priority="155" stopIfTrue="1">
      <formula>OR(I41=祝色)</formula>
    </cfRule>
  </conditionalFormatting>
  <conditionalFormatting sqref="O41:Q43">
    <cfRule type="expression" dxfId="13560" priority="156" stopIfTrue="1">
      <formula>OR(O41=祝色)</formula>
    </cfRule>
  </conditionalFormatting>
  <conditionalFormatting sqref="I45:K47">
    <cfRule type="expression" dxfId="13559" priority="154" stopIfTrue="1">
      <formula>OR(I45=祝色)</formula>
    </cfRule>
  </conditionalFormatting>
  <conditionalFormatting sqref="U41:W43">
    <cfRule type="expression" dxfId="13558" priority="153" stopIfTrue="1">
      <formula>OR(U41=祝色)</formula>
    </cfRule>
  </conditionalFormatting>
  <conditionalFormatting sqref="AA41:AC43">
    <cfRule type="expression" dxfId="13557" priority="152" stopIfTrue="1">
      <formula>OR(AA41=祝色)</formula>
    </cfRule>
  </conditionalFormatting>
  <conditionalFormatting sqref="AG41:AI43">
    <cfRule type="expression" dxfId="13556" priority="151" stopIfTrue="1">
      <formula>OR(AG41=祝色)</formula>
    </cfRule>
  </conditionalFormatting>
  <conditionalFormatting sqref="AM41:AO43">
    <cfRule type="expression" dxfId="13555" priority="150" stopIfTrue="1">
      <formula>OR(AM41=祝色)</formula>
    </cfRule>
  </conditionalFormatting>
  <conditionalFormatting sqref="AS41:AU43">
    <cfRule type="expression" dxfId="13554" priority="149" stopIfTrue="1">
      <formula>OR(AS41=祝色)</formula>
    </cfRule>
  </conditionalFormatting>
  <conditionalFormatting sqref="O45:Q47">
    <cfRule type="expression" dxfId="13553" priority="148" stopIfTrue="1">
      <formula>OR(O45=祝色)</formula>
    </cfRule>
  </conditionalFormatting>
  <conditionalFormatting sqref="CS26:CU28">
    <cfRule type="expression" dxfId="13552" priority="129" stopIfTrue="1">
      <formula>OR(CS26=祝色)</formula>
    </cfRule>
  </conditionalFormatting>
  <conditionalFormatting sqref="BI26:BK28">
    <cfRule type="expression" dxfId="13551" priority="130" stopIfTrue="1">
      <formula>OR(AND(WEEKDAY(BI26)=1,MONTH(BI26)&lt;&gt;MONTH(BA29)),AND(OR(BI26=祝色),MONTH(BI26)&lt;&gt;MONTH(BA29)))</formula>
    </cfRule>
    <cfRule type="expression" dxfId="13550" priority="131" stopIfTrue="1">
      <formula>MONTH(BI26)&lt;&gt;MONTH(BA29)</formula>
    </cfRule>
    <cfRule type="expression" dxfId="13549" priority="132" stopIfTrue="1">
      <formula>OR(BI26=祝色)</formula>
    </cfRule>
  </conditionalFormatting>
  <conditionalFormatting sqref="BO26:BQ28">
    <cfRule type="expression" dxfId="13548" priority="133" stopIfTrue="1">
      <formula>OR(AND(WEEKDAY(BO26)=1,MONTH(BO26)&lt;&gt;MONTH(BA29)),AND(OR(BO26=祝色),MONTH(BO26)&lt;&gt;MONTH(BA29)))</formula>
    </cfRule>
    <cfRule type="expression" dxfId="13547" priority="134" stopIfTrue="1">
      <formula>MONTH(BO26)&lt;&gt;MONTH(BA29)</formula>
    </cfRule>
    <cfRule type="expression" dxfId="13546" priority="135" stopIfTrue="1">
      <formula>OR(BO26=祝色)</formula>
    </cfRule>
  </conditionalFormatting>
  <conditionalFormatting sqref="BU26:BW28">
    <cfRule type="expression" dxfId="13545" priority="136" stopIfTrue="1">
      <formula>OR(AND(WEEKDAY(BU26)=1,MONTH(BU26)&lt;&gt;MONTH(BA29)),AND(OR(BU26=祝色),MONTH(BU26)&lt;&gt;MONTH(BA29)))</formula>
    </cfRule>
    <cfRule type="expression" dxfId="13544" priority="137" stopIfTrue="1">
      <formula>MONTH(BU26)&lt;&gt;MONTH(BA29)</formula>
    </cfRule>
    <cfRule type="expression" dxfId="13543" priority="138" stopIfTrue="1">
      <formula>OR(BU26=祝色)</formula>
    </cfRule>
  </conditionalFormatting>
  <conditionalFormatting sqref="CA26:CC28">
    <cfRule type="expression" dxfId="13542" priority="139" stopIfTrue="1">
      <formula>OR(AND(WEEKDAY(CA26)=1,MONTH(CA26)&lt;&gt;MONTH(BA29)),AND(OR(CA26=祝色),MONTH(CA26)&lt;&gt;MONTH(BA29)))</formula>
    </cfRule>
    <cfRule type="expression" dxfId="13541" priority="140" stopIfTrue="1">
      <formula>MONTH(CA26)&lt;&gt;MONTH(BA29)</formula>
    </cfRule>
    <cfRule type="expression" dxfId="13540" priority="141" stopIfTrue="1">
      <formula>OR(CA26=祝色)</formula>
    </cfRule>
  </conditionalFormatting>
  <conditionalFormatting sqref="CG26:CI28">
    <cfRule type="expression" dxfId="13539" priority="142" stopIfTrue="1">
      <formula>OR(AND(WEEKDAY(CG26)=1,MONTH(CG26)&lt;&gt;MONTH(BA29)),AND(OR(CG26=祝色),MONTH(CG26)&lt;&gt;MONTH(BA29)))</formula>
    </cfRule>
    <cfRule type="expression" dxfId="13538" priority="143" stopIfTrue="1">
      <formula>MONTH(CG26)&lt;&gt;MONTH(BA29)</formula>
    </cfRule>
    <cfRule type="expression" dxfId="13537" priority="144" stopIfTrue="1">
      <formula>OR(CG26=祝色)</formula>
    </cfRule>
  </conditionalFormatting>
  <conditionalFormatting sqref="CM26:CO28">
    <cfRule type="expression" dxfId="13536" priority="145" stopIfTrue="1">
      <formula>OR(AND(WEEKDAY(CM26)=1,MONTH(CM26)&lt;&gt;MONTH(BA29)),AND(OR(CM26=祝色),MONTH(CM26)&lt;&gt;MONTH(BA29)))</formula>
    </cfRule>
    <cfRule type="expression" dxfId="13535" priority="146" stopIfTrue="1">
      <formula>MONTH(CM26)&lt;&gt;MONTH(BA29)</formula>
    </cfRule>
    <cfRule type="expression" dxfId="13534" priority="147" stopIfTrue="1">
      <formula>OR(CM26=祝色)</formula>
    </cfRule>
  </conditionalFormatting>
  <conditionalFormatting sqref="BI30:BK32">
    <cfRule type="expression" dxfId="13533" priority="128" stopIfTrue="1">
      <formula>OR(BI30=祝色)</formula>
    </cfRule>
  </conditionalFormatting>
  <conditionalFormatting sqref="BO30:BQ32">
    <cfRule type="expression" dxfId="13532" priority="127" stopIfTrue="1">
      <formula>OR(BO30=祝色)</formula>
    </cfRule>
  </conditionalFormatting>
  <conditionalFormatting sqref="CS30:CU32">
    <cfRule type="expression" dxfId="13531" priority="126" stopIfTrue="1">
      <formula>OR(CS30=祝色)</formula>
    </cfRule>
  </conditionalFormatting>
  <conditionalFormatting sqref="BU30:BW32">
    <cfRule type="expression" dxfId="13530" priority="125" stopIfTrue="1">
      <formula>OR(BU30=祝色)</formula>
    </cfRule>
  </conditionalFormatting>
  <conditionalFormatting sqref="CA30:CC32">
    <cfRule type="expression" dxfId="13529" priority="124" stopIfTrue="1">
      <formula>OR(CA30=祝色)</formula>
    </cfRule>
  </conditionalFormatting>
  <conditionalFormatting sqref="CG30:CI32">
    <cfRule type="expression" dxfId="13528" priority="123" stopIfTrue="1">
      <formula>OR(CG30=祝色)</formula>
    </cfRule>
  </conditionalFormatting>
  <conditionalFormatting sqref="CM30:CO32">
    <cfRule type="expression" dxfId="13527" priority="122" stopIfTrue="1">
      <formula>OR(CM30=祝色)</formula>
    </cfRule>
  </conditionalFormatting>
  <conditionalFormatting sqref="BI34:BK36">
    <cfRule type="expression" dxfId="13526" priority="121" stopIfTrue="1">
      <formula>OR(BI34=祝色)</formula>
    </cfRule>
  </conditionalFormatting>
  <conditionalFormatting sqref="BO34:BQ36">
    <cfRule type="expression" dxfId="13525" priority="120" stopIfTrue="1">
      <formula>OR(BO34=祝色)</formula>
    </cfRule>
  </conditionalFormatting>
  <conditionalFormatting sqref="CS34:CU36">
    <cfRule type="expression" dxfId="13524" priority="119" stopIfTrue="1">
      <formula>OR(CS34=祝色)</formula>
    </cfRule>
  </conditionalFormatting>
  <conditionalFormatting sqref="BU34:BW36">
    <cfRule type="expression" dxfId="13523" priority="118" stopIfTrue="1">
      <formula>OR(BU34=祝色)</formula>
    </cfRule>
  </conditionalFormatting>
  <conditionalFormatting sqref="CA34:CC36">
    <cfRule type="expression" dxfId="13522" priority="117" stopIfTrue="1">
      <formula>OR(CA34=祝色)</formula>
    </cfRule>
  </conditionalFormatting>
  <conditionalFormatting sqref="CG34:CI36">
    <cfRule type="expression" dxfId="13521" priority="116" stopIfTrue="1">
      <formula>OR(CG34=祝色)</formula>
    </cfRule>
  </conditionalFormatting>
  <conditionalFormatting sqref="CM34:CO36">
    <cfRule type="expression" dxfId="13520" priority="115" stopIfTrue="1">
      <formula>OR(CM34=祝色)</formula>
    </cfRule>
  </conditionalFormatting>
  <conditionalFormatting sqref="BI37:BK39">
    <cfRule type="expression" dxfId="13519" priority="114" stopIfTrue="1">
      <formula>OR(BI37=祝色)</formula>
    </cfRule>
  </conditionalFormatting>
  <conditionalFormatting sqref="BO37:BQ39">
    <cfRule type="expression" dxfId="13518" priority="113" stopIfTrue="1">
      <formula>OR(BO37=祝色)</formula>
    </cfRule>
  </conditionalFormatting>
  <conditionalFormatting sqref="CS37:CU39">
    <cfRule type="expression" dxfId="13517" priority="112" stopIfTrue="1">
      <formula>OR(CS37=祝色)</formula>
    </cfRule>
  </conditionalFormatting>
  <conditionalFormatting sqref="BU37:BW39">
    <cfRule type="expression" dxfId="13516" priority="111" stopIfTrue="1">
      <formula>OR(BU37=祝色)</formula>
    </cfRule>
  </conditionalFormatting>
  <conditionalFormatting sqref="CA37:CC39">
    <cfRule type="expression" dxfId="13515" priority="110" stopIfTrue="1">
      <formula>OR(CA37=祝色)</formula>
    </cfRule>
  </conditionalFormatting>
  <conditionalFormatting sqref="CG37:CI39">
    <cfRule type="expression" dxfId="13514" priority="109" stopIfTrue="1">
      <formula>OR(CG37=祝色)</formula>
    </cfRule>
  </conditionalFormatting>
  <conditionalFormatting sqref="CM37:CO39">
    <cfRule type="expression" dxfId="13513" priority="108" stopIfTrue="1">
      <formula>OR(CM37=祝色)</formula>
    </cfRule>
  </conditionalFormatting>
  <conditionalFormatting sqref="BI41:BK43">
    <cfRule type="expression" dxfId="13512" priority="106" stopIfTrue="1">
      <formula>OR(BI41=祝色)</formula>
    </cfRule>
  </conditionalFormatting>
  <conditionalFormatting sqref="BO41:BQ43">
    <cfRule type="expression" dxfId="13511" priority="107" stopIfTrue="1">
      <formula>OR(BO41=祝色)</formula>
    </cfRule>
  </conditionalFormatting>
  <conditionalFormatting sqref="BI45:BK47">
    <cfRule type="expression" dxfId="13510" priority="105" stopIfTrue="1">
      <formula>OR(BI45=祝色)</formula>
    </cfRule>
  </conditionalFormatting>
  <conditionalFormatting sqref="BU41:BW43">
    <cfRule type="expression" dxfId="13509" priority="104" stopIfTrue="1">
      <formula>OR(BU41=祝色)</formula>
    </cfRule>
  </conditionalFormatting>
  <conditionalFormatting sqref="CA41:CC43">
    <cfRule type="expression" dxfId="13508" priority="103" stopIfTrue="1">
      <formula>OR(CA41=祝色)</formula>
    </cfRule>
  </conditionalFormatting>
  <conditionalFormatting sqref="CG41:CI43">
    <cfRule type="expression" dxfId="13507" priority="102" stopIfTrue="1">
      <formula>OR(CG41=祝色)</formula>
    </cfRule>
  </conditionalFormatting>
  <conditionalFormatting sqref="CM41:CO43">
    <cfRule type="expression" dxfId="13506" priority="101" stopIfTrue="1">
      <formula>OR(CM41=祝色)</formula>
    </cfRule>
  </conditionalFormatting>
  <conditionalFormatting sqref="CS41:CU43">
    <cfRule type="expression" dxfId="13505" priority="100" stopIfTrue="1">
      <formula>OR(CS41=祝色)</formula>
    </cfRule>
  </conditionalFormatting>
  <conditionalFormatting sqref="BO45:BQ47">
    <cfRule type="expression" dxfId="13504" priority="99" stopIfTrue="1">
      <formula>OR(BO45=祝色)</formula>
    </cfRule>
  </conditionalFormatting>
  <conditionalFormatting sqref="AS50:AU52">
    <cfRule type="expression" dxfId="13503" priority="80" stopIfTrue="1">
      <formula>OR(AS50=祝色)</formula>
    </cfRule>
  </conditionalFormatting>
  <conditionalFormatting sqref="I50:K52">
    <cfRule type="expression" dxfId="13502" priority="81" stopIfTrue="1">
      <formula>OR(AND(WEEKDAY(I50)=1,MONTH(I50)&lt;&gt;MONTH(A53)),AND(OR(I50=祝色),MONTH(I50)&lt;&gt;MONTH(A53)))</formula>
    </cfRule>
    <cfRule type="expression" dxfId="13501" priority="82" stopIfTrue="1">
      <formula>MONTH(I50)&lt;&gt;MONTH(A53)</formula>
    </cfRule>
    <cfRule type="expression" dxfId="13500" priority="83" stopIfTrue="1">
      <formula>OR(I50=祝色)</formula>
    </cfRule>
  </conditionalFormatting>
  <conditionalFormatting sqref="O50:Q52">
    <cfRule type="expression" dxfId="13499" priority="84" stopIfTrue="1">
      <formula>OR(AND(WEEKDAY(O50)=1,MONTH(O50)&lt;&gt;MONTH(A53)),AND(OR(O50=祝色),MONTH(O50)&lt;&gt;MONTH(A53)))</formula>
    </cfRule>
    <cfRule type="expression" dxfId="13498" priority="85" stopIfTrue="1">
      <formula>MONTH(O50)&lt;&gt;MONTH(A53)</formula>
    </cfRule>
    <cfRule type="expression" dxfId="13497" priority="86" stopIfTrue="1">
      <formula>OR(O50=祝色)</formula>
    </cfRule>
  </conditionalFormatting>
  <conditionalFormatting sqref="U50:W52">
    <cfRule type="expression" dxfId="13496" priority="87" stopIfTrue="1">
      <formula>OR(AND(WEEKDAY(U50)=1,MONTH(U50)&lt;&gt;MONTH(A53)),AND(OR(U50=祝色),MONTH(U50)&lt;&gt;MONTH(A53)))</formula>
    </cfRule>
    <cfRule type="expression" dxfId="13495" priority="88" stopIfTrue="1">
      <formula>MONTH(U50)&lt;&gt;MONTH(A53)</formula>
    </cfRule>
    <cfRule type="expression" dxfId="13494" priority="89" stopIfTrue="1">
      <formula>OR(U50=祝色)</formula>
    </cfRule>
  </conditionalFormatting>
  <conditionalFormatting sqref="AA50:AC52">
    <cfRule type="expression" dxfId="13493" priority="90" stopIfTrue="1">
      <formula>OR(AND(WEEKDAY(AA50)=1,MONTH(AA50)&lt;&gt;MONTH(A53)),AND(OR(AA50=祝色),MONTH(AA50)&lt;&gt;MONTH(A53)))</formula>
    </cfRule>
    <cfRule type="expression" dxfId="13492" priority="91" stopIfTrue="1">
      <formula>MONTH(AA50)&lt;&gt;MONTH(A53)</formula>
    </cfRule>
    <cfRule type="expression" dxfId="13491" priority="92" stopIfTrue="1">
      <formula>OR(AA50=祝色)</formula>
    </cfRule>
  </conditionalFormatting>
  <conditionalFormatting sqref="AG50:AI52">
    <cfRule type="expression" dxfId="13490" priority="93" stopIfTrue="1">
      <formula>OR(AND(WEEKDAY(AG50)=1,MONTH(AG50)&lt;&gt;MONTH(A53)),AND(OR(AG50=祝色),MONTH(AG50)&lt;&gt;MONTH(A53)))</formula>
    </cfRule>
    <cfRule type="expression" dxfId="13489" priority="94" stopIfTrue="1">
      <formula>MONTH(AG50)&lt;&gt;MONTH(A53)</formula>
    </cfRule>
    <cfRule type="expression" dxfId="13488" priority="95" stopIfTrue="1">
      <formula>OR(AG50=祝色)</formula>
    </cfRule>
  </conditionalFormatting>
  <conditionalFormatting sqref="AM50:AO52">
    <cfRule type="expression" dxfId="13487" priority="96" stopIfTrue="1">
      <formula>OR(AND(WEEKDAY(AM50)=1,MONTH(AM50)&lt;&gt;MONTH(A53)),AND(OR(AM50=祝色),MONTH(AM50)&lt;&gt;MONTH(A53)))</formula>
    </cfRule>
    <cfRule type="expression" dxfId="13486" priority="97" stopIfTrue="1">
      <formula>MONTH(AM50)&lt;&gt;MONTH(A53)</formula>
    </cfRule>
    <cfRule type="expression" dxfId="13485" priority="98" stopIfTrue="1">
      <formula>OR(AM50=祝色)</formula>
    </cfRule>
  </conditionalFormatting>
  <conditionalFormatting sqref="I54:K56">
    <cfRule type="expression" dxfId="13484" priority="79" stopIfTrue="1">
      <formula>OR(I54=祝色)</formula>
    </cfRule>
  </conditionalFormatting>
  <conditionalFormatting sqref="O54:Q56">
    <cfRule type="expression" dxfId="13483" priority="78" stopIfTrue="1">
      <formula>OR(O54=祝色)</formula>
    </cfRule>
  </conditionalFormatting>
  <conditionalFormatting sqref="AS54:AU56">
    <cfRule type="expression" dxfId="13482" priority="77" stopIfTrue="1">
      <formula>OR(AS54=祝色)</formula>
    </cfRule>
  </conditionalFormatting>
  <conditionalFormatting sqref="U54:W56">
    <cfRule type="expression" dxfId="13481" priority="76" stopIfTrue="1">
      <formula>OR(U54=祝色)</formula>
    </cfRule>
  </conditionalFormatting>
  <conditionalFormatting sqref="AA54:AC56">
    <cfRule type="expression" dxfId="13480" priority="75" stopIfTrue="1">
      <formula>OR(AA54=祝色)</formula>
    </cfRule>
  </conditionalFormatting>
  <conditionalFormatting sqref="AG54:AI56">
    <cfRule type="expression" dxfId="13479" priority="74" stopIfTrue="1">
      <formula>OR(AG54=祝色)</formula>
    </cfRule>
  </conditionalFormatting>
  <conditionalFormatting sqref="AM54:AO56">
    <cfRule type="expression" dxfId="13478" priority="73" stopIfTrue="1">
      <formula>OR(AM54=祝色)</formula>
    </cfRule>
  </conditionalFormatting>
  <conditionalFormatting sqref="I58:K60">
    <cfRule type="expression" dxfId="13477" priority="72" stopIfTrue="1">
      <formula>OR(I58=祝色)</formula>
    </cfRule>
  </conditionalFormatting>
  <conditionalFormatting sqref="O58:Q60">
    <cfRule type="expression" dxfId="13476" priority="71" stopIfTrue="1">
      <formula>OR(O58=祝色)</formula>
    </cfRule>
  </conditionalFormatting>
  <conditionalFormatting sqref="AS58:AU60">
    <cfRule type="expression" dxfId="13475" priority="70" stopIfTrue="1">
      <formula>OR(AS58=祝色)</formula>
    </cfRule>
  </conditionalFormatting>
  <conditionalFormatting sqref="U58:W60">
    <cfRule type="expression" dxfId="13474" priority="69" stopIfTrue="1">
      <formula>OR(U58=祝色)</formula>
    </cfRule>
  </conditionalFormatting>
  <conditionalFormatting sqref="AA58:AC60">
    <cfRule type="expression" dxfId="13473" priority="68" stopIfTrue="1">
      <formula>OR(AA58=祝色)</formula>
    </cfRule>
  </conditionalFormatting>
  <conditionalFormatting sqref="AG58:AI60">
    <cfRule type="expression" dxfId="13472" priority="67" stopIfTrue="1">
      <formula>OR(AG58=祝色)</formula>
    </cfRule>
  </conditionalFormatting>
  <conditionalFormatting sqref="AM58:AO60">
    <cfRule type="expression" dxfId="13471" priority="66" stopIfTrue="1">
      <formula>OR(AM58=祝色)</formula>
    </cfRule>
  </conditionalFormatting>
  <conditionalFormatting sqref="I61:K63">
    <cfRule type="expression" dxfId="13470" priority="65" stopIfTrue="1">
      <formula>OR(I61=祝色)</formula>
    </cfRule>
  </conditionalFormatting>
  <conditionalFormatting sqref="O61:Q63">
    <cfRule type="expression" dxfId="13469" priority="64" stopIfTrue="1">
      <formula>OR(O61=祝色)</formula>
    </cfRule>
  </conditionalFormatting>
  <conditionalFormatting sqref="AS61:AU63">
    <cfRule type="expression" dxfId="13468" priority="63" stopIfTrue="1">
      <formula>OR(AS61=祝色)</formula>
    </cfRule>
  </conditionalFormatting>
  <conditionalFormatting sqref="U61:W63">
    <cfRule type="expression" dxfId="13467" priority="62" stopIfTrue="1">
      <formula>OR(U61=祝色)</formula>
    </cfRule>
  </conditionalFormatting>
  <conditionalFormatting sqref="AA61:AC63">
    <cfRule type="expression" dxfId="13466" priority="61" stopIfTrue="1">
      <formula>OR(AA61=祝色)</formula>
    </cfRule>
  </conditionalFormatting>
  <conditionalFormatting sqref="AG61:AI63">
    <cfRule type="expression" dxfId="13465" priority="60" stopIfTrue="1">
      <formula>OR(AG61=祝色)</formula>
    </cfRule>
  </conditionalFormatting>
  <conditionalFormatting sqref="AM61:AO63">
    <cfRule type="expression" dxfId="13464" priority="59" stopIfTrue="1">
      <formula>OR(AM61=祝色)</formula>
    </cfRule>
  </conditionalFormatting>
  <conditionalFormatting sqref="I65:K67">
    <cfRule type="expression" dxfId="13463" priority="57" stopIfTrue="1">
      <formula>OR(I65=祝色)</formula>
    </cfRule>
  </conditionalFormatting>
  <conditionalFormatting sqref="O65:Q67">
    <cfRule type="expression" dxfId="13462" priority="58" stopIfTrue="1">
      <formula>OR(O65=祝色)</formula>
    </cfRule>
  </conditionalFormatting>
  <conditionalFormatting sqref="I69:K71">
    <cfRule type="expression" dxfId="13461" priority="56" stopIfTrue="1">
      <formula>OR(I69=祝色)</formula>
    </cfRule>
  </conditionalFormatting>
  <conditionalFormatting sqref="U65:W67">
    <cfRule type="expression" dxfId="13460" priority="55" stopIfTrue="1">
      <formula>OR(U65=祝色)</formula>
    </cfRule>
  </conditionalFormatting>
  <conditionalFormatting sqref="AA65:AC67">
    <cfRule type="expression" dxfId="13459" priority="54" stopIfTrue="1">
      <formula>OR(AA65=祝色)</formula>
    </cfRule>
  </conditionalFormatting>
  <conditionalFormatting sqref="AG65:AI67">
    <cfRule type="expression" dxfId="13458" priority="53" stopIfTrue="1">
      <formula>OR(AG65=祝色)</formula>
    </cfRule>
  </conditionalFormatting>
  <conditionalFormatting sqref="AM65:AO67">
    <cfRule type="expression" dxfId="13457" priority="52" stopIfTrue="1">
      <formula>OR(AM65=祝色)</formula>
    </cfRule>
  </conditionalFormatting>
  <conditionalFormatting sqref="AS65:AU67">
    <cfRule type="expression" dxfId="13456" priority="51" stopIfTrue="1">
      <formula>OR(AS65=祝色)</formula>
    </cfRule>
  </conditionalFormatting>
  <conditionalFormatting sqref="O69:Q71">
    <cfRule type="expression" dxfId="13455" priority="50" stopIfTrue="1">
      <formula>OR(O69=祝色)</formula>
    </cfRule>
  </conditionalFormatting>
  <conditionalFormatting sqref="CS50:CU52">
    <cfRule type="expression" dxfId="13454" priority="31" stopIfTrue="1">
      <formula>OR(CS50=祝色)</formula>
    </cfRule>
  </conditionalFormatting>
  <conditionalFormatting sqref="BI50:BK52">
    <cfRule type="expression" dxfId="13453" priority="32" stopIfTrue="1">
      <formula>OR(AND(WEEKDAY(BI50)=1,MONTH(BI50)&lt;&gt;MONTH(BA53)),AND(OR(BI50=祝色),MONTH(BI50)&lt;&gt;MONTH(BA53)))</formula>
    </cfRule>
    <cfRule type="expression" dxfId="13452" priority="33" stopIfTrue="1">
      <formula>MONTH(BI50)&lt;&gt;MONTH(BA53)</formula>
    </cfRule>
    <cfRule type="expression" dxfId="13451" priority="34" stopIfTrue="1">
      <formula>OR(BI50=祝色)</formula>
    </cfRule>
  </conditionalFormatting>
  <conditionalFormatting sqref="BO50:BQ52">
    <cfRule type="expression" dxfId="13450" priority="35" stopIfTrue="1">
      <formula>OR(AND(WEEKDAY(BO50)=1,MONTH(BO50)&lt;&gt;MONTH(BA53)),AND(OR(BO50=祝色),MONTH(BO50)&lt;&gt;MONTH(BA53)))</formula>
    </cfRule>
    <cfRule type="expression" dxfId="13449" priority="36" stopIfTrue="1">
      <formula>MONTH(BO50)&lt;&gt;MONTH(BA53)</formula>
    </cfRule>
    <cfRule type="expression" dxfId="13448" priority="37" stopIfTrue="1">
      <formula>OR(BO50=祝色)</formula>
    </cfRule>
  </conditionalFormatting>
  <conditionalFormatting sqref="BU50:BW52">
    <cfRule type="expression" dxfId="13447" priority="38" stopIfTrue="1">
      <formula>OR(AND(WEEKDAY(BU50)=1,MONTH(BU50)&lt;&gt;MONTH(BA53)),AND(OR(BU50=祝色),MONTH(BU50)&lt;&gt;MONTH(BA53)))</formula>
    </cfRule>
    <cfRule type="expression" dxfId="13446" priority="39" stopIfTrue="1">
      <formula>MONTH(BU50)&lt;&gt;MONTH(BA53)</formula>
    </cfRule>
    <cfRule type="expression" dxfId="13445" priority="40" stopIfTrue="1">
      <formula>OR(BU50=祝色)</formula>
    </cfRule>
  </conditionalFormatting>
  <conditionalFormatting sqref="CA50:CC52">
    <cfRule type="expression" dxfId="13444" priority="41" stopIfTrue="1">
      <formula>OR(AND(WEEKDAY(CA50)=1,MONTH(CA50)&lt;&gt;MONTH(BA53)),AND(OR(CA50=祝色),MONTH(CA50)&lt;&gt;MONTH(BA53)))</formula>
    </cfRule>
    <cfRule type="expression" dxfId="13443" priority="42" stopIfTrue="1">
      <formula>MONTH(CA50)&lt;&gt;MONTH(BA53)</formula>
    </cfRule>
    <cfRule type="expression" dxfId="13442" priority="43" stopIfTrue="1">
      <formula>OR(CA50=祝色)</formula>
    </cfRule>
  </conditionalFormatting>
  <conditionalFormatting sqref="CG50:CI52">
    <cfRule type="expression" dxfId="13441" priority="44" stopIfTrue="1">
      <formula>OR(AND(WEEKDAY(CG50)=1,MONTH(CG50)&lt;&gt;MONTH(BA53)),AND(OR(CG50=祝色),MONTH(CG50)&lt;&gt;MONTH(BA53)))</formula>
    </cfRule>
    <cfRule type="expression" dxfId="13440" priority="45" stopIfTrue="1">
      <formula>MONTH(CG50)&lt;&gt;MONTH(BA53)</formula>
    </cfRule>
    <cfRule type="expression" dxfId="13439" priority="46" stopIfTrue="1">
      <formula>OR(CG50=祝色)</formula>
    </cfRule>
  </conditionalFormatting>
  <conditionalFormatting sqref="CM50:CO52">
    <cfRule type="expression" dxfId="13438" priority="47" stopIfTrue="1">
      <formula>OR(AND(WEEKDAY(CM50)=1,MONTH(CM50)&lt;&gt;MONTH(BA53)),AND(OR(CM50=祝色),MONTH(CM50)&lt;&gt;MONTH(BA53)))</formula>
    </cfRule>
    <cfRule type="expression" dxfId="13437" priority="48" stopIfTrue="1">
      <formula>MONTH(CM50)&lt;&gt;MONTH(BA53)</formula>
    </cfRule>
    <cfRule type="expression" dxfId="13436" priority="49" stopIfTrue="1">
      <formula>OR(CM50=祝色)</formula>
    </cfRule>
  </conditionalFormatting>
  <conditionalFormatting sqref="BI54:BK56">
    <cfRule type="expression" dxfId="13435" priority="30" stopIfTrue="1">
      <formula>OR(BI54=祝色)</formula>
    </cfRule>
  </conditionalFormatting>
  <conditionalFormatting sqref="BO54:BQ56">
    <cfRule type="expression" dxfId="13434" priority="29" stopIfTrue="1">
      <formula>OR(BO54=祝色)</formula>
    </cfRule>
  </conditionalFormatting>
  <conditionalFormatting sqref="CS54:CU56">
    <cfRule type="expression" dxfId="13433" priority="28" stopIfTrue="1">
      <formula>OR(CS54=祝色)</formula>
    </cfRule>
  </conditionalFormatting>
  <conditionalFormatting sqref="BU54:BW56">
    <cfRule type="expression" dxfId="13432" priority="27" stopIfTrue="1">
      <formula>OR(BU54=祝色)</formula>
    </cfRule>
  </conditionalFormatting>
  <conditionalFormatting sqref="CA54:CC56">
    <cfRule type="expression" dxfId="13431" priority="26" stopIfTrue="1">
      <formula>OR(CA54=祝色)</formula>
    </cfRule>
  </conditionalFormatting>
  <conditionalFormatting sqref="CG54:CI56">
    <cfRule type="expression" dxfId="13430" priority="25" stopIfTrue="1">
      <formula>OR(CG54=祝色)</formula>
    </cfRule>
  </conditionalFormatting>
  <conditionalFormatting sqref="CM54:CO56">
    <cfRule type="expression" dxfId="13429" priority="24" stopIfTrue="1">
      <formula>OR(CM54=祝色)</formula>
    </cfRule>
  </conditionalFormatting>
  <conditionalFormatting sqref="BI58:BK60">
    <cfRule type="expression" dxfId="13428" priority="23" stopIfTrue="1">
      <formula>OR(BI58=祝色)</formula>
    </cfRule>
  </conditionalFormatting>
  <conditionalFormatting sqref="BO58:BQ60">
    <cfRule type="expression" dxfId="13427" priority="22" stopIfTrue="1">
      <formula>OR(BO58=祝色)</formula>
    </cfRule>
  </conditionalFormatting>
  <conditionalFormatting sqref="CS58:CU60">
    <cfRule type="expression" dxfId="13426" priority="21" stopIfTrue="1">
      <formula>OR(CS58=祝色)</formula>
    </cfRule>
  </conditionalFormatting>
  <conditionalFormatting sqref="BU58:BW60">
    <cfRule type="expression" dxfId="13425" priority="20" stopIfTrue="1">
      <formula>OR(BU58=祝色)</formula>
    </cfRule>
  </conditionalFormatting>
  <conditionalFormatting sqref="CA58:CC60">
    <cfRule type="expression" dxfId="13424" priority="19" stopIfTrue="1">
      <formula>OR(CA58=祝色)</formula>
    </cfRule>
  </conditionalFormatting>
  <conditionalFormatting sqref="CG58:CI60">
    <cfRule type="expression" dxfId="13423" priority="18" stopIfTrue="1">
      <formula>OR(CG58=祝色)</formula>
    </cfRule>
  </conditionalFormatting>
  <conditionalFormatting sqref="CM58:CO60">
    <cfRule type="expression" dxfId="13422" priority="17" stopIfTrue="1">
      <formula>OR(CM58=祝色)</formula>
    </cfRule>
  </conditionalFormatting>
  <conditionalFormatting sqref="BI61:BK63">
    <cfRule type="expression" dxfId="13421" priority="16" stopIfTrue="1">
      <formula>OR(BI61=祝色)</formula>
    </cfRule>
  </conditionalFormatting>
  <conditionalFormatting sqref="BO61:BQ63">
    <cfRule type="expression" dxfId="13420" priority="15" stopIfTrue="1">
      <formula>OR(BO61=祝色)</formula>
    </cfRule>
  </conditionalFormatting>
  <conditionalFormatting sqref="CS61:CU63">
    <cfRule type="expression" dxfId="13419" priority="14" stopIfTrue="1">
      <formula>OR(CS61=祝色)</formula>
    </cfRule>
  </conditionalFormatting>
  <conditionalFormatting sqref="BU61:BW63">
    <cfRule type="expression" dxfId="13418" priority="13" stopIfTrue="1">
      <formula>OR(BU61=祝色)</formula>
    </cfRule>
  </conditionalFormatting>
  <conditionalFormatting sqref="CA61:CC63">
    <cfRule type="expression" dxfId="13417" priority="12" stopIfTrue="1">
      <formula>OR(CA61=祝色)</formula>
    </cfRule>
  </conditionalFormatting>
  <conditionalFormatting sqref="CG61:CI63">
    <cfRule type="expression" dxfId="13416" priority="11" stopIfTrue="1">
      <formula>OR(CG61=祝色)</formula>
    </cfRule>
  </conditionalFormatting>
  <conditionalFormatting sqref="CM61:CO63">
    <cfRule type="expression" dxfId="13415" priority="10" stopIfTrue="1">
      <formula>OR(CM61=祝色)</formula>
    </cfRule>
  </conditionalFormatting>
  <conditionalFormatting sqref="BI65:BK67">
    <cfRule type="expression" dxfId="13414" priority="8" stopIfTrue="1">
      <formula>OR(BI65=祝色)</formula>
    </cfRule>
  </conditionalFormatting>
  <conditionalFormatting sqref="BO65:BQ67">
    <cfRule type="expression" dxfId="13413" priority="9" stopIfTrue="1">
      <formula>OR(BO65=祝色)</formula>
    </cfRule>
  </conditionalFormatting>
  <conditionalFormatting sqref="BI69:BK71">
    <cfRule type="expression" dxfId="13412" priority="7" stopIfTrue="1">
      <formula>OR(BI69=祝色)</formula>
    </cfRule>
  </conditionalFormatting>
  <conditionalFormatting sqref="BU65:BW67">
    <cfRule type="expression" dxfId="13411" priority="6" stopIfTrue="1">
      <formula>OR(BU65=祝色)</formula>
    </cfRule>
  </conditionalFormatting>
  <conditionalFormatting sqref="CA65:CC67">
    <cfRule type="expression" dxfId="13410" priority="5" stopIfTrue="1">
      <formula>OR(CA65=祝色)</formula>
    </cfRule>
  </conditionalFormatting>
  <conditionalFormatting sqref="CG65:CI67">
    <cfRule type="expression" dxfId="13409" priority="4" stopIfTrue="1">
      <formula>OR(CG65=祝色)</formula>
    </cfRule>
  </conditionalFormatting>
  <conditionalFormatting sqref="CM65:CO67">
    <cfRule type="expression" dxfId="13408" priority="3" stopIfTrue="1">
      <formula>OR(CM65=祝色)</formula>
    </cfRule>
  </conditionalFormatting>
  <conditionalFormatting sqref="CS65:CU67">
    <cfRule type="expression" dxfId="13407" priority="2" stopIfTrue="1">
      <formula>OR(CS65=祝色)</formula>
    </cfRule>
  </conditionalFormatting>
  <conditionalFormatting sqref="BO69:BQ71">
    <cfRule type="expression" dxfId="13406"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R34"/>
  <sheetViews>
    <sheetView zoomScale="50" zoomScaleNormal="50" workbookViewId="0">
      <selection activeCell="P2" sqref="P2"/>
    </sheetView>
  </sheetViews>
  <sheetFormatPr defaultRowHeight="13.5"/>
  <cols>
    <col min="1" max="1" width="7.125" customWidth="1"/>
    <col min="2" max="2" width="8.25" customWidth="1"/>
    <col min="3" max="3" width="7.125" customWidth="1"/>
    <col min="4" max="4" width="8.25" customWidth="1"/>
    <col min="5" max="5" width="7.125" customWidth="1"/>
    <col min="6" max="6" width="8.25" customWidth="1"/>
    <col min="7" max="7" width="7.125" customWidth="1"/>
    <col min="8" max="8" width="8.25" customWidth="1"/>
    <col min="9" max="9" width="7.125" customWidth="1"/>
    <col min="10" max="10" width="8.25" customWidth="1"/>
    <col min="11" max="11" width="7.125" customWidth="1"/>
    <col min="12" max="12" width="8.25" customWidth="1"/>
    <col min="13" max="13" width="7.125" customWidth="1"/>
    <col min="14" max="14" width="8.25" customWidth="1"/>
    <col min="15" max="15" width="3.75" customWidth="1"/>
    <col min="16" max="16" width="11.75" customWidth="1"/>
    <col min="17" max="17" width="7.125" customWidth="1"/>
    <col min="18" max="18" width="8.25" customWidth="1"/>
    <col min="19" max="19" width="7.125" customWidth="1"/>
    <col min="20" max="20" width="8.25" customWidth="1"/>
    <col min="21" max="21" width="7.125" customWidth="1"/>
    <col min="22" max="22" width="8.25" customWidth="1"/>
    <col min="23" max="23" width="7.125" customWidth="1"/>
    <col min="24" max="24" width="8.25" customWidth="1"/>
    <col min="25" max="25" width="7.125" customWidth="1"/>
    <col min="26" max="26" width="8.25" customWidth="1"/>
    <col min="27" max="27" width="7.125" customWidth="1"/>
    <col min="28" max="28" width="8.25" customWidth="1"/>
    <col min="29" max="29" width="7.125" customWidth="1"/>
    <col min="30" max="30" width="8.25" customWidth="1"/>
    <col min="31" max="31" width="3.75" customWidth="1"/>
    <col min="32" max="32" width="11.75" customWidth="1"/>
    <col min="33" max="33" width="7.125" customWidth="1"/>
    <col min="34" max="34" width="8.25" customWidth="1"/>
    <col min="35" max="35" width="7.125" customWidth="1"/>
    <col min="36" max="36" width="8.25" customWidth="1"/>
    <col min="37" max="37" width="7.125" customWidth="1"/>
    <col min="38" max="38" width="8.25" customWidth="1"/>
    <col min="39" max="39" width="7.125" customWidth="1"/>
    <col min="40" max="40" width="8.25" customWidth="1"/>
    <col min="41" max="41" width="7.125" customWidth="1"/>
    <col min="42" max="42" width="8.25" customWidth="1"/>
    <col min="43" max="43" width="7.125" customWidth="1"/>
    <col min="44" max="44" width="8.25" customWidth="1"/>
    <col min="45" max="45" width="7.125" customWidth="1"/>
    <col min="46" max="46" width="8.25" customWidth="1"/>
    <col min="47" max="47" width="3.75" customWidth="1"/>
    <col min="48" max="48" width="11.75" customWidth="1"/>
    <col min="49" max="49" width="14.375" customWidth="1"/>
    <col min="50" max="50" width="3.75" customWidth="1"/>
    <col min="51" max="51" width="7.125" customWidth="1"/>
    <col min="52" max="52" width="8.25" customWidth="1"/>
    <col min="53" max="53" width="7.125" customWidth="1"/>
    <col min="54" max="54" width="8.25" customWidth="1"/>
    <col min="55" max="55" width="7.125" customWidth="1"/>
    <col min="56" max="56" width="8.25" customWidth="1"/>
    <col min="57" max="57" width="7.125" customWidth="1"/>
    <col min="58" max="58" width="8.25" customWidth="1"/>
    <col min="59" max="59" width="7.125" customWidth="1"/>
    <col min="60" max="60" width="8.25" customWidth="1"/>
    <col min="61" max="61" width="7.125" customWidth="1"/>
    <col min="62" max="62" width="8.25" customWidth="1"/>
    <col min="63" max="63" width="7.125" customWidth="1"/>
    <col min="64" max="64" width="8.25" customWidth="1"/>
    <col min="65" max="65" width="14.375" customWidth="1"/>
    <col min="66" max="66" width="3.75" customWidth="1"/>
    <col min="67" max="67" width="7.125" customWidth="1"/>
    <col min="68" max="68" width="8.25" customWidth="1"/>
    <col min="69" max="69" width="7.125" customWidth="1"/>
    <col min="70" max="70" width="8.25" customWidth="1"/>
    <col min="71" max="71" width="7.125" customWidth="1"/>
    <col min="72" max="72" width="8.25" customWidth="1"/>
    <col min="73" max="73" width="7.125" customWidth="1"/>
    <col min="74" max="74" width="8.25" customWidth="1"/>
    <col min="75" max="75" width="7.125" customWidth="1"/>
    <col min="76" max="76" width="8.25" customWidth="1"/>
    <col min="77" max="77" width="7.125" customWidth="1"/>
    <col min="78" max="78" width="8.25" customWidth="1"/>
    <col min="79" max="79" width="7.125" customWidth="1"/>
    <col min="80" max="80" width="8.25" customWidth="1"/>
    <col min="81" max="81" width="14.375" customWidth="1"/>
    <col min="82" max="82" width="3.75" customWidth="1"/>
    <col min="83" max="83" width="7.125" customWidth="1"/>
    <col min="84" max="84" width="8.25" customWidth="1"/>
    <col min="85" max="85" width="7.125" customWidth="1"/>
    <col min="86" max="86" width="8.25" customWidth="1"/>
    <col min="87" max="87" width="7.125" customWidth="1"/>
    <col min="88" max="88" width="8.25" customWidth="1"/>
    <col min="89" max="89" width="7.125" customWidth="1"/>
    <col min="90" max="90" width="8.25" customWidth="1"/>
    <col min="91" max="91" width="7.125" customWidth="1"/>
    <col min="92" max="92" width="8.25" customWidth="1"/>
    <col min="93" max="93" width="7.125" customWidth="1"/>
    <col min="94" max="94" width="8.25" customWidth="1"/>
    <col min="95" max="95" width="7.125" customWidth="1"/>
    <col min="96" max="96" width="8.25" customWidth="1"/>
  </cols>
  <sheetData>
    <row r="1" spans="1:96" ht="20.25" customHeight="1">
      <c r="A1" s="1198">
        <v>46023</v>
      </c>
      <c r="B1" s="1198"/>
      <c r="C1" s="1203">
        <f>A1</f>
        <v>46023</v>
      </c>
      <c r="D1" s="1203"/>
      <c r="E1" s="1200">
        <f>A1</f>
        <v>46023</v>
      </c>
      <c r="F1" s="1200"/>
      <c r="I1" s="1201" t="s">
        <v>351</v>
      </c>
      <c r="J1" s="1201"/>
      <c r="K1" s="1201"/>
      <c r="L1" s="1201" t="s">
        <v>357</v>
      </c>
      <c r="M1" s="1201"/>
      <c r="N1" s="1201"/>
      <c r="O1" s="149"/>
      <c r="P1" s="150"/>
      <c r="Q1" s="1198">
        <f>IF(MONTH(A19)=12,DATE(YEAR(A19)+1,1,1),DATE(YEAR(A19),MONTH(A19)+1,1))</f>
        <v>46082</v>
      </c>
      <c r="R1" s="1198"/>
      <c r="S1" s="1206">
        <f>Q1</f>
        <v>46082</v>
      </c>
      <c r="T1" s="1206"/>
      <c r="U1" s="1200">
        <f>Q1</f>
        <v>46082</v>
      </c>
      <c r="V1" s="1200"/>
      <c r="Y1" s="1201" t="s">
        <v>351</v>
      </c>
      <c r="Z1" s="1201"/>
      <c r="AA1" s="1201"/>
      <c r="AB1" s="1201" t="s">
        <v>357</v>
      </c>
      <c r="AC1" s="1201"/>
      <c r="AD1" s="1201"/>
      <c r="AE1" s="149"/>
      <c r="AF1" s="150"/>
      <c r="AG1" s="1198">
        <f>IF(MONTH(Q19)=12,DATE(YEAR(Q19)+1,1,1),DATE(YEAR(Q19),MONTH(Q19)+1,1))</f>
        <v>46143</v>
      </c>
      <c r="AH1" s="1198"/>
      <c r="AI1" s="1206">
        <f>AG1</f>
        <v>46143</v>
      </c>
      <c r="AJ1" s="1206"/>
      <c r="AK1" s="1200">
        <f>AG1</f>
        <v>46143</v>
      </c>
      <c r="AL1" s="1200"/>
      <c r="AO1" s="1201" t="s">
        <v>351</v>
      </c>
      <c r="AP1" s="1201"/>
      <c r="AQ1" s="1201"/>
      <c r="AR1" s="1201" t="s">
        <v>357</v>
      </c>
      <c r="AS1" s="1201"/>
      <c r="AT1" s="1201"/>
      <c r="AU1" s="149"/>
      <c r="AV1" s="150"/>
      <c r="AW1" s="150"/>
      <c r="AX1" s="151"/>
      <c r="AY1" s="1198">
        <f>IF(MONTH(AG19)=12,DATE(YEAR(AG19)+1,1,1),DATE(YEAR(AG19),MONTH(AG19)+1,1))</f>
        <v>46204</v>
      </c>
      <c r="AZ1" s="1198"/>
      <c r="BA1" s="1205">
        <f>AY1</f>
        <v>46204</v>
      </c>
      <c r="BB1" s="1205"/>
      <c r="BC1" s="1200">
        <f>AY1</f>
        <v>46204</v>
      </c>
      <c r="BD1" s="1200"/>
      <c r="BG1" s="1201" t="s">
        <v>351</v>
      </c>
      <c r="BH1" s="1201"/>
      <c r="BI1" s="1201"/>
      <c r="BJ1" s="1201" t="s">
        <v>357</v>
      </c>
      <c r="BK1" s="1201"/>
      <c r="BL1" s="1201"/>
      <c r="BM1" s="150"/>
      <c r="BN1" s="151"/>
      <c r="BO1" s="1198">
        <f>IF(MONTH(AY19)=12,DATE(YEAR(AY19)+1,1,1),DATE(YEAR(AY19),MONTH(AY19)+1,1))</f>
        <v>46266</v>
      </c>
      <c r="BP1" s="1198"/>
      <c r="BQ1" s="1204">
        <f>BO1</f>
        <v>46266</v>
      </c>
      <c r="BR1" s="1204"/>
      <c r="BS1" s="1200">
        <f>BO1</f>
        <v>46266</v>
      </c>
      <c r="BT1" s="1200"/>
      <c r="BW1" s="1201" t="s">
        <v>351</v>
      </c>
      <c r="BX1" s="1201"/>
      <c r="BY1" s="1201"/>
      <c r="BZ1" s="1201" t="s">
        <v>357</v>
      </c>
      <c r="CA1" s="1201"/>
      <c r="CB1" s="1201"/>
      <c r="CC1" s="150"/>
      <c r="CD1" s="151"/>
      <c r="CE1" s="1198">
        <f>IF(MONTH(BO19)=12,DATE(YEAR(BO19)+1,1,1),DATE(YEAR(BO19),MONTH(BO19)+1,1))</f>
        <v>46327</v>
      </c>
      <c r="CF1" s="1198"/>
      <c r="CG1" s="1202">
        <f>CE1</f>
        <v>46327</v>
      </c>
      <c r="CH1" s="1202"/>
      <c r="CI1" s="1200">
        <f>CE1</f>
        <v>46327</v>
      </c>
      <c r="CJ1" s="1200"/>
      <c r="CM1" s="1201" t="s">
        <v>351</v>
      </c>
      <c r="CN1" s="1201"/>
      <c r="CO1" s="1201"/>
      <c r="CP1" s="1201" t="s">
        <v>357</v>
      </c>
      <c r="CQ1" s="1201"/>
      <c r="CR1" s="1201"/>
    </row>
    <row r="2" spans="1:96" ht="25.5" customHeight="1">
      <c r="A2" s="1079" t="str">
        <f>IF(A1&gt;=43586,"令和"&amp;IF(YEAR(A1)-2018=1,"元",YEAR(A1)-2018),"平成"&amp;(YEAR(A1)-1988))</f>
        <v>令和8</v>
      </c>
      <c r="B2" s="1079"/>
      <c r="C2" s="1203"/>
      <c r="D2" s="1203"/>
      <c r="E2" s="1197" t="str">
        <f>CHOOSE(MONTH(A1),"睦月","如月","弥生","卯月","皐月","水無月","文月","葉月","長月","神無月","霜月","師走")</f>
        <v>睦月</v>
      </c>
      <c r="F2" s="1197"/>
      <c r="G2" s="1080" t="s">
        <v>413</v>
      </c>
      <c r="H2" s="1081"/>
      <c r="I2" s="1196" t="str">
        <f>VLOOKUP(A1,祝節名,2,FALSE)</f>
        <v>1 元日、12 成人の日
小寒5、大寒20</v>
      </c>
      <c r="J2" s="1196"/>
      <c r="K2" s="1196"/>
      <c r="L2" s="1196" t="str">
        <f>VLOOKUP(A1,記念名,2,FALSE)</f>
        <v>防災とボランティアの日 17</v>
      </c>
      <c r="M2" s="1196"/>
      <c r="N2" s="1196"/>
      <c r="O2" s="152"/>
      <c r="P2" s="152"/>
      <c r="Q2" s="1079" t="str">
        <f>IF(Q1&gt;=43586,"令和"&amp;IF(YEAR(Q1)-2018=1,"元",YEAR(Q1)-2018),"平成"&amp;(YEAR(Q1)-1988))</f>
        <v>令和8</v>
      </c>
      <c r="R2" s="1079"/>
      <c r="S2" s="1206"/>
      <c r="T2" s="1206"/>
      <c r="U2" s="1197" t="str">
        <f>CHOOSE(MONTH(Q1),"睦月","如月","弥生","卯月","皐月","水無月","文月","葉月","長月","神無月","霜月","師走")</f>
        <v>弥生</v>
      </c>
      <c r="V2" s="1197"/>
      <c r="Y2" s="1196" t="str">
        <f>VLOOKUP(Q1,祝節名,2,FALSE)</f>
        <v>20 春分の日
啓蟄5、春分20</v>
      </c>
      <c r="Z2" s="1196"/>
      <c r="AA2" s="1196"/>
      <c r="AB2" s="1196" t="str">
        <f>VLOOKUP(Q1,記念名,2,FALSE)</f>
        <v>耳の日3、東日本大震災の日11
世界水の日 22</v>
      </c>
      <c r="AC2" s="1196"/>
      <c r="AD2" s="1196"/>
      <c r="AE2" s="152"/>
      <c r="AF2" s="152"/>
      <c r="AG2" s="1079" t="str">
        <f>IF(AG1&gt;=43586,"令和"&amp;IF(YEAR(AG1)-2018=1,"元",YEAR(AG1)-2018),"平成"&amp;(YEAR(AG1)-1988))</f>
        <v>令和8</v>
      </c>
      <c r="AH2" s="1079"/>
      <c r="AI2" s="1206"/>
      <c r="AJ2" s="1206"/>
      <c r="AK2" s="1197" t="str">
        <f>CHOOSE(MONTH(AG1),"睦月","如月","弥生","卯月","皐月","水無月","文月","葉月","長月","神無月","霜月","師走")</f>
        <v>皐月</v>
      </c>
      <c r="AL2" s="1197"/>
      <c r="AO2" s="1196" t="str">
        <f>VLOOKUP(AG1,祝節名,2,FALSE)</f>
        <v>3憲法記念日、4みどりの日
5こどもの日、6振休。立夏5小満21</v>
      </c>
      <c r="AP2" s="1196"/>
      <c r="AQ2" s="1196"/>
      <c r="AR2" s="1196" t="str">
        <f>VLOOKUP(AG1,記念名,2,FALSE)</f>
        <v>メーデー 1、母の日 10</v>
      </c>
      <c r="AS2" s="1196"/>
      <c r="AT2" s="1196"/>
      <c r="AU2" s="152"/>
      <c r="AV2" s="152"/>
      <c r="AW2" s="152"/>
      <c r="AX2" s="152"/>
      <c r="AY2" s="1079" t="str">
        <f>IF(AY1&gt;=43586,"令和"&amp;IF(YEAR(AY1)-2018=1,"元",YEAR(AY1)-2018),"平成"&amp;(YEAR(AY1)-1988))</f>
        <v>令和8</v>
      </c>
      <c r="AZ2" s="1079"/>
      <c r="BA2" s="1205"/>
      <c r="BB2" s="1205"/>
      <c r="BC2" s="1197" t="str">
        <f>CHOOSE(MONTH(AY1),"睦月","如月","弥生","卯月","皐月","水無月","文月","葉月","長月","神無月","霜月","師走")</f>
        <v>文月</v>
      </c>
      <c r="BD2" s="1197"/>
      <c r="BG2" s="1196" t="str">
        <f>VLOOKUP(AY1,祝節名,2,FALSE)</f>
        <v>20 海の日
小暑7、大暑23</v>
      </c>
      <c r="BH2" s="1196"/>
      <c r="BI2" s="1196"/>
      <c r="BJ2" s="1196" t="str">
        <f>VLOOKUP(AY1,記念名,2,FALSE)</f>
        <v>国民安全の日 1
世界人口デー 11</v>
      </c>
      <c r="BK2" s="1196"/>
      <c r="BL2" s="1196"/>
      <c r="BM2" s="152"/>
      <c r="BN2" s="152"/>
      <c r="BO2" s="1079" t="str">
        <f>IF(BO1&gt;=43586,"令和"&amp;IF(YEAR(BO1)-2018=1,"元",YEAR(BO1)-2018),"平成"&amp;(YEAR(BO1)-1988))</f>
        <v>令和8</v>
      </c>
      <c r="BP2" s="1079"/>
      <c r="BQ2" s="1204"/>
      <c r="BR2" s="1204"/>
      <c r="BS2" s="1197" t="str">
        <f>CHOOSE(MONTH(BO1),"睦月","如月","弥生","卯月","皐月","水無月","文月","葉月","長月","神無月","霜月","師走")</f>
        <v>長月</v>
      </c>
      <c r="BT2" s="1197"/>
      <c r="BW2" s="1196" t="str">
        <f>VLOOKUP(BO1,祝節名,2,FALSE)</f>
        <v>21 敬老の日、22 国民の休日
23 秋分の日。白露7、秋分23</v>
      </c>
      <c r="BX2" s="1196"/>
      <c r="BY2" s="1196"/>
      <c r="BZ2" s="1196" t="str">
        <f>VLOOKUP(BO1,記念名,2,FALSE)</f>
        <v>防災の日 1
動物愛護週間 20～26</v>
      </c>
      <c r="CA2" s="1196"/>
      <c r="CB2" s="1196"/>
      <c r="CC2" s="152"/>
      <c r="CD2" s="152"/>
      <c r="CE2" s="1079" t="str">
        <f>IF(CE1&gt;=43586,"令和"&amp;IF(YEAR(CE1)-2018=1,"元",YEAR(CE1)-2018),"平成"&amp;(YEAR(CE1)-1988))</f>
        <v>令和8</v>
      </c>
      <c r="CF2" s="1079"/>
      <c r="CG2" s="1202"/>
      <c r="CH2" s="1202"/>
      <c r="CI2" s="1197" t="str">
        <f>CHOOSE(MONTH(CE1),"睦月","如月","弥生","卯月","皐月","水無月","文月","葉月","長月","神無月","霜月","師走")</f>
        <v>霜月</v>
      </c>
      <c r="CJ2" s="1197"/>
      <c r="CM2" s="1196" t="str">
        <f>VLOOKUP(CE1,祝節名,2,FALSE)</f>
        <v>3 文化の日、23 勤労感謝の日
立冬7、小雪22</v>
      </c>
      <c r="CN2" s="1196"/>
      <c r="CO2" s="1196"/>
      <c r="CP2" s="1196" t="str">
        <f>VLOOKUP(CE1,記念名,2,FALSE)</f>
        <v>119番の日 9
世界平和記念日 11</v>
      </c>
      <c r="CQ2" s="1196"/>
      <c r="CR2" s="1196"/>
    </row>
    <row r="3" spans="1:96" ht="5.25" customHeight="1"/>
    <row r="4" spans="1:96" ht="18" customHeight="1">
      <c r="A4" s="153" t="s">
        <v>465</v>
      </c>
      <c r="B4" s="60"/>
      <c r="C4" s="154" t="s">
        <v>51</v>
      </c>
      <c r="D4" s="60"/>
      <c r="E4" s="155" t="s">
        <v>466</v>
      </c>
      <c r="F4" s="60"/>
      <c r="G4" s="154" t="s">
        <v>467</v>
      </c>
      <c r="H4" s="60"/>
      <c r="I4" s="155" t="s">
        <v>468</v>
      </c>
      <c r="J4" s="60"/>
      <c r="K4" s="154" t="s">
        <v>469</v>
      </c>
      <c r="L4" s="60"/>
      <c r="M4" s="156" t="s">
        <v>154</v>
      </c>
      <c r="N4" s="60"/>
      <c r="O4" s="157"/>
      <c r="P4" s="157"/>
      <c r="Q4" s="153" t="s">
        <v>465</v>
      </c>
      <c r="R4" s="60"/>
      <c r="S4" s="154" t="s">
        <v>51</v>
      </c>
      <c r="T4" s="60"/>
      <c r="U4" s="158" t="s">
        <v>466</v>
      </c>
      <c r="V4" s="60"/>
      <c r="W4" s="154" t="s">
        <v>467</v>
      </c>
      <c r="X4" s="60"/>
      <c r="Y4" s="158" t="s">
        <v>468</v>
      </c>
      <c r="Z4" s="60"/>
      <c r="AA4" s="154" t="s">
        <v>469</v>
      </c>
      <c r="AB4" s="60"/>
      <c r="AC4" s="156" t="s">
        <v>154</v>
      </c>
      <c r="AD4" s="60"/>
      <c r="AE4" s="157"/>
      <c r="AF4" s="157"/>
      <c r="AG4" s="153" t="s">
        <v>465</v>
      </c>
      <c r="AH4" s="60"/>
      <c r="AI4" s="154" t="s">
        <v>51</v>
      </c>
      <c r="AJ4" s="60"/>
      <c r="AK4" s="158" t="s">
        <v>466</v>
      </c>
      <c r="AL4" s="60"/>
      <c r="AM4" s="154" t="s">
        <v>467</v>
      </c>
      <c r="AN4" s="60"/>
      <c r="AO4" s="158" t="s">
        <v>468</v>
      </c>
      <c r="AP4" s="60"/>
      <c r="AQ4" s="154" t="s">
        <v>469</v>
      </c>
      <c r="AR4" s="60"/>
      <c r="AS4" s="156" t="s">
        <v>154</v>
      </c>
      <c r="AT4" s="60"/>
      <c r="AU4" s="157"/>
      <c r="AV4" s="157"/>
      <c r="AW4" s="157"/>
      <c r="AX4" s="159"/>
      <c r="AY4" s="153" t="s">
        <v>465</v>
      </c>
      <c r="AZ4" s="60"/>
      <c r="BA4" s="154" t="s">
        <v>51</v>
      </c>
      <c r="BB4" s="60"/>
      <c r="BC4" s="160" t="s">
        <v>466</v>
      </c>
      <c r="BD4" s="60"/>
      <c r="BE4" s="154" t="s">
        <v>467</v>
      </c>
      <c r="BF4" s="60"/>
      <c r="BG4" s="160" t="s">
        <v>468</v>
      </c>
      <c r="BH4" s="60"/>
      <c r="BI4" s="154" t="s">
        <v>469</v>
      </c>
      <c r="BJ4" s="60"/>
      <c r="BK4" s="156" t="s">
        <v>154</v>
      </c>
      <c r="BL4" s="60"/>
      <c r="BM4" s="157"/>
      <c r="BN4" s="159"/>
      <c r="BO4" s="153" t="s">
        <v>465</v>
      </c>
      <c r="BP4" s="60"/>
      <c r="BQ4" s="154" t="s">
        <v>51</v>
      </c>
      <c r="BR4" s="60"/>
      <c r="BS4" s="161" t="s">
        <v>466</v>
      </c>
      <c r="BT4" s="60"/>
      <c r="BU4" s="154" t="s">
        <v>467</v>
      </c>
      <c r="BV4" s="60"/>
      <c r="BW4" s="161" t="s">
        <v>468</v>
      </c>
      <c r="BX4" s="60"/>
      <c r="BY4" s="154" t="s">
        <v>469</v>
      </c>
      <c r="BZ4" s="60"/>
      <c r="CA4" s="156" t="s">
        <v>154</v>
      </c>
      <c r="CB4" s="60"/>
      <c r="CC4" s="157"/>
      <c r="CD4" s="159"/>
      <c r="CE4" s="153" t="s">
        <v>465</v>
      </c>
      <c r="CF4" s="60"/>
      <c r="CG4" s="154" t="s">
        <v>51</v>
      </c>
      <c r="CH4" s="60"/>
      <c r="CI4" s="162" t="s">
        <v>466</v>
      </c>
      <c r="CJ4" s="60"/>
      <c r="CK4" s="154" t="s">
        <v>467</v>
      </c>
      <c r="CL4" s="60"/>
      <c r="CM4" s="162" t="s">
        <v>468</v>
      </c>
      <c r="CN4" s="60"/>
      <c r="CO4" s="154" t="s">
        <v>469</v>
      </c>
      <c r="CP4" s="60"/>
      <c r="CQ4" s="156" t="s">
        <v>154</v>
      </c>
      <c r="CR4" s="60"/>
    </row>
    <row r="5" spans="1:96" ht="45" customHeight="1">
      <c r="A5" s="1190">
        <f>IF(WEEKDAY(A1)=1,A1,(IF(WEEKDAY(A1)=2,A1-1,(IF(WEEKDAY(A1)=3,A1-2,(IF(WEEKDAY(A1)=4,A1-3,(IF(WEEKDAY(A1)=5,A1-4,IF(WEEKDAY(A1)=6,A1-5,A1-6))))))))))</f>
        <v>46019</v>
      </c>
      <c r="B5" s="163" t="str">
        <f>IF(DAY(A5)=1,"",MONTH(A5)&amp;"月")</f>
        <v>12月</v>
      </c>
      <c r="C5" s="1192">
        <f>A5+1</f>
        <v>46020</v>
      </c>
      <c r="D5" s="452"/>
      <c r="E5" s="1192">
        <f>C5+1</f>
        <v>46021</v>
      </c>
      <c r="F5" s="452"/>
      <c r="G5" s="1192">
        <f>E5+1</f>
        <v>46022</v>
      </c>
      <c r="H5" s="452"/>
      <c r="I5" s="1192">
        <f>G5+1</f>
        <v>46023</v>
      </c>
      <c r="J5" s="452"/>
      <c r="K5" s="1192">
        <f>I5+1</f>
        <v>46024</v>
      </c>
      <c r="L5" s="452"/>
      <c r="M5" s="1194">
        <f>K5+1</f>
        <v>46025</v>
      </c>
      <c r="N5" s="452"/>
      <c r="Q5" s="1190">
        <f>IF(WEEKDAY(Q1)=1,Q1,(IF(WEEKDAY(Q1)=2,Q1-1,(IF(WEEKDAY(Q1)=3,Q1-2,(IF(WEEKDAY(Q1)=4,Q1-3,(IF(WEEKDAY(Q1)=5,Q1-4,IF(WEEKDAY(Q1)=6,Q1-5,Q1-6))))))))))</f>
        <v>46082</v>
      </c>
      <c r="R5" s="163" t="str">
        <f>IF(DAY(Q5)=1,"",MONTH(Q5)&amp;"月")</f>
        <v/>
      </c>
      <c r="S5" s="1192">
        <f>Q5+1</f>
        <v>46083</v>
      </c>
      <c r="T5" s="452"/>
      <c r="U5" s="1192">
        <f>S5+1</f>
        <v>46084</v>
      </c>
      <c r="V5" s="452"/>
      <c r="W5" s="1192">
        <f>U5+1</f>
        <v>46085</v>
      </c>
      <c r="X5" s="452"/>
      <c r="Y5" s="1192">
        <f>W5+1</f>
        <v>46086</v>
      </c>
      <c r="Z5" s="452"/>
      <c r="AA5" s="1192">
        <f>Y5+1</f>
        <v>46087</v>
      </c>
      <c r="AB5" s="452"/>
      <c r="AC5" s="1194">
        <f>AA5+1</f>
        <v>46088</v>
      </c>
      <c r="AD5" s="452"/>
      <c r="AG5" s="1190">
        <f>IF(WEEKDAY(AG1)=1,AG1,(IF(WEEKDAY(AG1)=2,AG1-1,(IF(WEEKDAY(AG1)=3,AG1-2,(IF(WEEKDAY(AG1)=4,AG1-3,(IF(WEEKDAY(AG1)=5,AG1-4,IF(WEEKDAY(AG1)=6,AG1-5,AG1-6))))))))))</f>
        <v>46138</v>
      </c>
      <c r="AH5" s="163" t="str">
        <f>IF(DAY(AG5)=1,"",MONTH(AG5)&amp;"月")</f>
        <v>4月</v>
      </c>
      <c r="AI5" s="1192">
        <f>AG5+1</f>
        <v>46139</v>
      </c>
      <c r="AJ5" s="452"/>
      <c r="AK5" s="1192">
        <f>AI5+1</f>
        <v>46140</v>
      </c>
      <c r="AL5" s="452"/>
      <c r="AM5" s="1192">
        <f>AK5+1</f>
        <v>46141</v>
      </c>
      <c r="AN5" s="452"/>
      <c r="AO5" s="1192">
        <f>AM5+1</f>
        <v>46142</v>
      </c>
      <c r="AP5" s="452"/>
      <c r="AQ5" s="1192">
        <f>AO5+1</f>
        <v>46143</v>
      </c>
      <c r="AR5" s="452"/>
      <c r="AS5" s="1194">
        <f>AQ5+1</f>
        <v>46144</v>
      </c>
      <c r="AT5" s="452"/>
      <c r="AX5" s="19"/>
      <c r="AY5" s="1190">
        <f>IF(WEEKDAY(AY1)=1,AY1,(IF(WEEKDAY(AY1)=2,AY1-1,(IF(WEEKDAY(AY1)=3,AY1-2,(IF(WEEKDAY(AY1)=4,AY1-3,(IF(WEEKDAY(AY1)=5,AY1-4,IF(WEEKDAY(AY1)=6,AY1-5,AY1-6))))))))))</f>
        <v>46201</v>
      </c>
      <c r="AZ5" s="163" t="str">
        <f>IF(DAY(AY5)=1,"",MONTH(AY5)&amp;"月")</f>
        <v>6月</v>
      </c>
      <c r="BA5" s="1192">
        <f>AY5+1</f>
        <v>46202</v>
      </c>
      <c r="BB5" s="452"/>
      <c r="BC5" s="1192">
        <f>BA5+1</f>
        <v>46203</v>
      </c>
      <c r="BD5" s="452"/>
      <c r="BE5" s="1192">
        <f>BC5+1</f>
        <v>46204</v>
      </c>
      <c r="BF5" s="452"/>
      <c r="BG5" s="1192">
        <f>BE5+1</f>
        <v>46205</v>
      </c>
      <c r="BH5" s="452"/>
      <c r="BI5" s="1192">
        <f>BG5+1</f>
        <v>46206</v>
      </c>
      <c r="BJ5" s="452"/>
      <c r="BK5" s="1194">
        <f>BI5+1</f>
        <v>46207</v>
      </c>
      <c r="BL5" s="452"/>
      <c r="BN5" s="19"/>
      <c r="BO5" s="1190">
        <f>IF(WEEKDAY(BO1)=1,BO1,(IF(WEEKDAY(BO1)=2,BO1-1,(IF(WEEKDAY(BO1)=3,BO1-2,(IF(WEEKDAY(BO1)=4,BO1-3,(IF(WEEKDAY(BO1)=5,BO1-4,IF(WEEKDAY(BO1)=6,BO1-5,BO1-6))))))))))</f>
        <v>46264</v>
      </c>
      <c r="BP5" s="163" t="str">
        <f>IF(DAY(BO5)=1,"",MONTH(BO5)&amp;"月")</f>
        <v>8月</v>
      </c>
      <c r="BQ5" s="1192">
        <f>BO5+1</f>
        <v>46265</v>
      </c>
      <c r="BR5" s="452"/>
      <c r="BS5" s="1192">
        <f>BQ5+1</f>
        <v>46266</v>
      </c>
      <c r="BT5" s="452"/>
      <c r="BU5" s="1192">
        <f>BS5+1</f>
        <v>46267</v>
      </c>
      <c r="BV5" s="452"/>
      <c r="BW5" s="1192">
        <f>BU5+1</f>
        <v>46268</v>
      </c>
      <c r="BX5" s="452"/>
      <c r="BY5" s="1192">
        <f>BW5+1</f>
        <v>46269</v>
      </c>
      <c r="BZ5" s="452"/>
      <c r="CA5" s="1194">
        <f>BY5+1</f>
        <v>46270</v>
      </c>
      <c r="CB5" s="452"/>
      <c r="CD5" s="19"/>
      <c r="CE5" s="1190">
        <f>IF(WEEKDAY(CE1)=1,CE1,(IF(WEEKDAY(CE1)=2,CE1-1,(IF(WEEKDAY(CE1)=3,CE1-2,(IF(WEEKDAY(CE1)=4,CE1-3,(IF(WEEKDAY(CE1)=5,CE1-4,IF(WEEKDAY(CE1)=6,CE1-5,CE1-6))))))))))</f>
        <v>46327</v>
      </c>
      <c r="CF5" s="163" t="str">
        <f>IF(DAY(CE5)=1,"",MONTH(CE5)&amp;"月")</f>
        <v/>
      </c>
      <c r="CG5" s="1192">
        <f>CE5+1</f>
        <v>46328</v>
      </c>
      <c r="CH5" s="452"/>
      <c r="CI5" s="1192">
        <f>CG5+1</f>
        <v>46329</v>
      </c>
      <c r="CJ5" s="452"/>
      <c r="CK5" s="1192">
        <f>CI5+1</f>
        <v>46330</v>
      </c>
      <c r="CL5" s="452"/>
      <c r="CM5" s="1192">
        <f>CK5+1</f>
        <v>46331</v>
      </c>
      <c r="CN5" s="452"/>
      <c r="CO5" s="1192">
        <f>CM5+1</f>
        <v>46332</v>
      </c>
      <c r="CP5" s="452"/>
      <c r="CQ5" s="1194">
        <f>CO5+1</f>
        <v>46333</v>
      </c>
      <c r="CR5" s="452"/>
    </row>
    <row r="6" spans="1:96" ht="45.75" customHeight="1">
      <c r="A6" s="1184"/>
      <c r="C6" s="1193"/>
      <c r="D6" s="454"/>
      <c r="E6" s="1193"/>
      <c r="F6" s="454"/>
      <c r="G6" s="1193"/>
      <c r="H6" s="454"/>
      <c r="I6" s="1193"/>
      <c r="J6" s="454"/>
      <c r="K6" s="1193"/>
      <c r="L6" s="454"/>
      <c r="M6" s="1195"/>
      <c r="N6" s="454"/>
      <c r="Q6" s="1184"/>
      <c r="S6" s="1193"/>
      <c r="T6" s="454"/>
      <c r="U6" s="1193"/>
      <c r="V6" s="454"/>
      <c r="W6" s="1193"/>
      <c r="X6" s="454"/>
      <c r="Y6" s="1193"/>
      <c r="Z6" s="454"/>
      <c r="AA6" s="1193"/>
      <c r="AB6" s="454"/>
      <c r="AC6" s="1195"/>
      <c r="AD6" s="454"/>
      <c r="AG6" s="1184"/>
      <c r="AI6" s="1193"/>
      <c r="AJ6" s="454"/>
      <c r="AK6" s="1193"/>
      <c r="AL6" s="454"/>
      <c r="AM6" s="1193"/>
      <c r="AN6" s="454"/>
      <c r="AO6" s="1193"/>
      <c r="AP6" s="454"/>
      <c r="AQ6" s="1193"/>
      <c r="AR6" s="454"/>
      <c r="AS6" s="1195"/>
      <c r="AT6" s="454"/>
      <c r="AX6" s="19"/>
      <c r="AY6" s="1184"/>
      <c r="BA6" s="1193"/>
      <c r="BB6" s="454"/>
      <c r="BC6" s="1193"/>
      <c r="BD6" s="454"/>
      <c r="BE6" s="1193"/>
      <c r="BF6" s="454"/>
      <c r="BG6" s="1193"/>
      <c r="BH6" s="454"/>
      <c r="BI6" s="1193"/>
      <c r="BJ6" s="454"/>
      <c r="BK6" s="1195"/>
      <c r="BL6" s="454"/>
      <c r="BN6" s="19"/>
      <c r="BO6" s="1184"/>
      <c r="BQ6" s="1193"/>
      <c r="BR6" s="454"/>
      <c r="BS6" s="1193"/>
      <c r="BT6" s="454"/>
      <c r="BU6" s="1193"/>
      <c r="BV6" s="454"/>
      <c r="BW6" s="1193"/>
      <c r="BX6" s="454"/>
      <c r="BY6" s="1193"/>
      <c r="BZ6" s="454"/>
      <c r="CA6" s="1195"/>
      <c r="CB6" s="454"/>
      <c r="CD6" s="19"/>
      <c r="CE6" s="1184"/>
      <c r="CG6" s="1193"/>
      <c r="CH6" s="454"/>
      <c r="CI6" s="1193"/>
      <c r="CJ6" s="454"/>
      <c r="CK6" s="1193"/>
      <c r="CL6" s="454"/>
      <c r="CM6" s="1193"/>
      <c r="CN6" s="454"/>
      <c r="CO6" s="1193"/>
      <c r="CP6" s="454"/>
      <c r="CQ6" s="1195"/>
      <c r="CR6" s="454"/>
    </row>
    <row r="7" spans="1:96" ht="45" customHeight="1">
      <c r="A7" s="1190">
        <f>M5+1</f>
        <v>46026</v>
      </c>
      <c r="B7" s="452"/>
      <c r="C7" s="1189">
        <f>A7+1</f>
        <v>46027</v>
      </c>
      <c r="D7" s="452"/>
      <c r="E7" s="1189">
        <f>C7+1</f>
        <v>46028</v>
      </c>
      <c r="F7" s="452"/>
      <c r="G7" s="1189">
        <f>E7+1</f>
        <v>46029</v>
      </c>
      <c r="H7" s="452"/>
      <c r="I7" s="1189">
        <f>G7+1</f>
        <v>46030</v>
      </c>
      <c r="J7" s="452"/>
      <c r="K7" s="1189">
        <f>I7+1</f>
        <v>46031</v>
      </c>
      <c r="L7" s="452"/>
      <c r="M7" s="1187">
        <f>K7+1</f>
        <v>46032</v>
      </c>
      <c r="N7" s="452"/>
      <c r="Q7" s="1190">
        <f>AC5+1</f>
        <v>46089</v>
      </c>
      <c r="R7" s="452"/>
      <c r="S7" s="1189">
        <f>Q7+1</f>
        <v>46090</v>
      </c>
      <c r="T7" s="452"/>
      <c r="U7" s="1189">
        <f>S7+1</f>
        <v>46091</v>
      </c>
      <c r="V7" s="452"/>
      <c r="W7" s="1189">
        <f>U7+1</f>
        <v>46092</v>
      </c>
      <c r="X7" s="452"/>
      <c r="Y7" s="1189">
        <f>W7+1</f>
        <v>46093</v>
      </c>
      <c r="Z7" s="452"/>
      <c r="AA7" s="1189">
        <f>Y7+1</f>
        <v>46094</v>
      </c>
      <c r="AB7" s="452"/>
      <c r="AC7" s="1187">
        <f>AA7+1</f>
        <v>46095</v>
      </c>
      <c r="AD7" s="452"/>
      <c r="AG7" s="1190">
        <f>AS5+1</f>
        <v>46145</v>
      </c>
      <c r="AH7" s="452"/>
      <c r="AI7" s="1189">
        <f>AG7+1</f>
        <v>46146</v>
      </c>
      <c r="AJ7" s="452"/>
      <c r="AK7" s="1189">
        <f>AI7+1</f>
        <v>46147</v>
      </c>
      <c r="AL7" s="452"/>
      <c r="AM7" s="1189">
        <f>AK7+1</f>
        <v>46148</v>
      </c>
      <c r="AN7" s="452"/>
      <c r="AO7" s="1189">
        <f>AM7+1</f>
        <v>46149</v>
      </c>
      <c r="AP7" s="452"/>
      <c r="AQ7" s="1189">
        <f>AO7+1</f>
        <v>46150</v>
      </c>
      <c r="AR7" s="452"/>
      <c r="AS7" s="1187">
        <f>AQ7+1</f>
        <v>46151</v>
      </c>
      <c r="AT7" s="452"/>
      <c r="AX7" s="19"/>
      <c r="AY7" s="1190">
        <f>BK5+1</f>
        <v>46208</v>
      </c>
      <c r="AZ7" s="452"/>
      <c r="BA7" s="1189">
        <f>AY7+1</f>
        <v>46209</v>
      </c>
      <c r="BB7" s="452"/>
      <c r="BC7" s="1189">
        <f>BA7+1</f>
        <v>46210</v>
      </c>
      <c r="BD7" s="452"/>
      <c r="BE7" s="1189">
        <f>BC7+1</f>
        <v>46211</v>
      </c>
      <c r="BF7" s="452"/>
      <c r="BG7" s="1189">
        <f>BE7+1</f>
        <v>46212</v>
      </c>
      <c r="BH7" s="452"/>
      <c r="BI7" s="1189">
        <f>BG7+1</f>
        <v>46213</v>
      </c>
      <c r="BJ7" s="452"/>
      <c r="BK7" s="1187">
        <f>BI7+1</f>
        <v>46214</v>
      </c>
      <c r="BL7" s="452"/>
      <c r="BN7" s="19"/>
      <c r="BO7" s="1190">
        <f>CA5+1</f>
        <v>46271</v>
      </c>
      <c r="BP7" s="452"/>
      <c r="BQ7" s="1189">
        <f>BO7+1</f>
        <v>46272</v>
      </c>
      <c r="BR7" s="452"/>
      <c r="BS7" s="1189">
        <f>BQ7+1</f>
        <v>46273</v>
      </c>
      <c r="BT7" s="452"/>
      <c r="BU7" s="1189">
        <f>BS7+1</f>
        <v>46274</v>
      </c>
      <c r="BV7" s="452"/>
      <c r="BW7" s="1189">
        <f>BU7+1</f>
        <v>46275</v>
      </c>
      <c r="BX7" s="452"/>
      <c r="BY7" s="1189">
        <f>BW7+1</f>
        <v>46276</v>
      </c>
      <c r="BZ7" s="452"/>
      <c r="CA7" s="1187">
        <f>BY7+1</f>
        <v>46277</v>
      </c>
      <c r="CB7" s="452"/>
      <c r="CD7" s="19"/>
      <c r="CE7" s="1190">
        <f>CQ5+1</f>
        <v>46334</v>
      </c>
      <c r="CF7" s="452"/>
      <c r="CG7" s="1189">
        <f>CE7+1</f>
        <v>46335</v>
      </c>
      <c r="CH7" s="452"/>
      <c r="CI7" s="1189">
        <f>CG7+1</f>
        <v>46336</v>
      </c>
      <c r="CJ7" s="452"/>
      <c r="CK7" s="1189">
        <f>CI7+1</f>
        <v>46337</v>
      </c>
      <c r="CL7" s="452"/>
      <c r="CM7" s="1189">
        <f>CK7+1</f>
        <v>46338</v>
      </c>
      <c r="CN7" s="452"/>
      <c r="CO7" s="1189">
        <f>CM7+1</f>
        <v>46339</v>
      </c>
      <c r="CP7" s="452"/>
      <c r="CQ7" s="1187">
        <f>CO7+1</f>
        <v>46340</v>
      </c>
      <c r="CR7" s="452"/>
    </row>
    <row r="8" spans="1:96" ht="45.75" customHeight="1">
      <c r="A8" s="1184"/>
      <c r="B8" s="454"/>
      <c r="C8" s="1186"/>
      <c r="D8" s="454"/>
      <c r="E8" s="1186"/>
      <c r="F8" s="454"/>
      <c r="G8" s="1186"/>
      <c r="H8" s="454"/>
      <c r="I8" s="1186"/>
      <c r="J8" s="454"/>
      <c r="K8" s="1186"/>
      <c r="L8" s="454"/>
      <c r="M8" s="1191"/>
      <c r="N8" s="454"/>
      <c r="Q8" s="1184"/>
      <c r="R8" s="454"/>
      <c r="S8" s="1186"/>
      <c r="T8" s="454"/>
      <c r="U8" s="1186"/>
      <c r="V8" s="454"/>
      <c r="W8" s="1186"/>
      <c r="X8" s="454"/>
      <c r="Y8" s="1186"/>
      <c r="Z8" s="454"/>
      <c r="AA8" s="1186"/>
      <c r="AB8" s="454"/>
      <c r="AC8" s="1191"/>
      <c r="AD8" s="454"/>
      <c r="AG8" s="1184"/>
      <c r="AH8" s="454"/>
      <c r="AI8" s="1186"/>
      <c r="AJ8" s="454"/>
      <c r="AK8" s="1186"/>
      <c r="AL8" s="454"/>
      <c r="AM8" s="1186"/>
      <c r="AN8" s="454"/>
      <c r="AO8" s="1186"/>
      <c r="AP8" s="454"/>
      <c r="AQ8" s="1186"/>
      <c r="AR8" s="454"/>
      <c r="AS8" s="1191"/>
      <c r="AT8" s="454"/>
      <c r="AX8" s="19"/>
      <c r="AY8" s="1184"/>
      <c r="AZ8" s="454"/>
      <c r="BA8" s="1186"/>
      <c r="BB8" s="454"/>
      <c r="BC8" s="1186"/>
      <c r="BD8" s="454"/>
      <c r="BE8" s="1186"/>
      <c r="BF8" s="454"/>
      <c r="BG8" s="1186"/>
      <c r="BH8" s="454"/>
      <c r="BI8" s="1186"/>
      <c r="BJ8" s="454"/>
      <c r="BK8" s="1191"/>
      <c r="BL8" s="454"/>
      <c r="BN8" s="19"/>
      <c r="BO8" s="1184"/>
      <c r="BP8" s="454"/>
      <c r="BQ8" s="1186"/>
      <c r="BR8" s="454"/>
      <c r="BS8" s="1186"/>
      <c r="BT8" s="454"/>
      <c r="BU8" s="1186"/>
      <c r="BV8" s="454"/>
      <c r="BW8" s="1186"/>
      <c r="BX8" s="454"/>
      <c r="BY8" s="1186"/>
      <c r="BZ8" s="454"/>
      <c r="CA8" s="1191"/>
      <c r="CB8" s="454"/>
      <c r="CD8" s="19"/>
      <c r="CE8" s="1184"/>
      <c r="CF8" s="454"/>
      <c r="CG8" s="1186"/>
      <c r="CH8" s="454"/>
      <c r="CI8" s="1186"/>
      <c r="CJ8" s="454"/>
      <c r="CK8" s="1186"/>
      <c r="CL8" s="454"/>
      <c r="CM8" s="1186"/>
      <c r="CN8" s="454"/>
      <c r="CO8" s="1186"/>
      <c r="CP8" s="454"/>
      <c r="CQ8" s="1191"/>
      <c r="CR8" s="454"/>
    </row>
    <row r="9" spans="1:96" ht="45.75" customHeight="1">
      <c r="A9" s="1190">
        <f>M7+1</f>
        <v>46033</v>
      </c>
      <c r="B9" s="452"/>
      <c r="C9" s="1189">
        <f>A9+1</f>
        <v>46034</v>
      </c>
      <c r="D9" s="452"/>
      <c r="E9" s="1189">
        <f>C9+1</f>
        <v>46035</v>
      </c>
      <c r="F9" s="452"/>
      <c r="G9" s="1189">
        <f>E9+1</f>
        <v>46036</v>
      </c>
      <c r="H9" s="452"/>
      <c r="I9" s="1189">
        <f>G9+1</f>
        <v>46037</v>
      </c>
      <c r="J9" s="452"/>
      <c r="K9" s="1189">
        <f>I9+1</f>
        <v>46038</v>
      </c>
      <c r="L9" s="452"/>
      <c r="M9" s="1187">
        <f>K9+1</f>
        <v>46039</v>
      </c>
      <c r="N9" s="452"/>
      <c r="Q9" s="1190">
        <f>AC7+1</f>
        <v>46096</v>
      </c>
      <c r="R9" s="452"/>
      <c r="S9" s="1189">
        <f>Q9+1</f>
        <v>46097</v>
      </c>
      <c r="T9" s="452"/>
      <c r="U9" s="1189">
        <f>S9+1</f>
        <v>46098</v>
      </c>
      <c r="V9" s="452"/>
      <c r="W9" s="1189">
        <f>U9+1</f>
        <v>46099</v>
      </c>
      <c r="X9" s="452"/>
      <c r="Y9" s="1189">
        <f>W9+1</f>
        <v>46100</v>
      </c>
      <c r="Z9" s="452"/>
      <c r="AA9" s="1189">
        <f>Y9+1</f>
        <v>46101</v>
      </c>
      <c r="AB9" s="452"/>
      <c r="AC9" s="1187">
        <f>AA9+1</f>
        <v>46102</v>
      </c>
      <c r="AD9" s="452"/>
      <c r="AG9" s="1190">
        <f>AS7+1</f>
        <v>46152</v>
      </c>
      <c r="AH9" s="452"/>
      <c r="AI9" s="1189">
        <f>AG9+1</f>
        <v>46153</v>
      </c>
      <c r="AJ9" s="452"/>
      <c r="AK9" s="1189">
        <f>AI9+1</f>
        <v>46154</v>
      </c>
      <c r="AL9" s="452"/>
      <c r="AM9" s="1189">
        <f>AK9+1</f>
        <v>46155</v>
      </c>
      <c r="AN9" s="452"/>
      <c r="AO9" s="1189">
        <f>AM9+1</f>
        <v>46156</v>
      </c>
      <c r="AP9" s="452"/>
      <c r="AQ9" s="1189">
        <f>AO9+1</f>
        <v>46157</v>
      </c>
      <c r="AR9" s="452"/>
      <c r="AS9" s="1187">
        <f>AQ9+1</f>
        <v>46158</v>
      </c>
      <c r="AT9" s="452"/>
      <c r="AX9" s="19"/>
      <c r="AY9" s="1190">
        <f>BK7+1</f>
        <v>46215</v>
      </c>
      <c r="AZ9" s="452"/>
      <c r="BA9" s="1189">
        <f>AY9+1</f>
        <v>46216</v>
      </c>
      <c r="BB9" s="452"/>
      <c r="BC9" s="1189">
        <f>BA9+1</f>
        <v>46217</v>
      </c>
      <c r="BD9" s="452"/>
      <c r="BE9" s="1189">
        <f>BC9+1</f>
        <v>46218</v>
      </c>
      <c r="BF9" s="452"/>
      <c r="BG9" s="1189">
        <f>BE9+1</f>
        <v>46219</v>
      </c>
      <c r="BH9" s="452"/>
      <c r="BI9" s="1189">
        <f>BG9+1</f>
        <v>46220</v>
      </c>
      <c r="BJ9" s="452"/>
      <c r="BK9" s="1187">
        <f>BI9+1</f>
        <v>46221</v>
      </c>
      <c r="BL9" s="452"/>
      <c r="BN9" s="19"/>
      <c r="BO9" s="1190">
        <f>CA7+1</f>
        <v>46278</v>
      </c>
      <c r="BP9" s="452"/>
      <c r="BQ9" s="1189">
        <f>BO9+1</f>
        <v>46279</v>
      </c>
      <c r="BR9" s="452"/>
      <c r="BS9" s="1189">
        <f>BQ9+1</f>
        <v>46280</v>
      </c>
      <c r="BT9" s="452"/>
      <c r="BU9" s="1189">
        <f>BS9+1</f>
        <v>46281</v>
      </c>
      <c r="BV9" s="452"/>
      <c r="BW9" s="1189">
        <f>BU9+1</f>
        <v>46282</v>
      </c>
      <c r="BX9" s="452"/>
      <c r="BY9" s="1189">
        <f>BW9+1</f>
        <v>46283</v>
      </c>
      <c r="BZ9" s="452"/>
      <c r="CA9" s="1187">
        <f>BY9+1</f>
        <v>46284</v>
      </c>
      <c r="CB9" s="452"/>
      <c r="CD9" s="19"/>
      <c r="CE9" s="1190">
        <f>CQ7+1</f>
        <v>46341</v>
      </c>
      <c r="CF9" s="452"/>
      <c r="CG9" s="1189">
        <f>CE9+1</f>
        <v>46342</v>
      </c>
      <c r="CH9" s="452"/>
      <c r="CI9" s="1189">
        <f>CG9+1</f>
        <v>46343</v>
      </c>
      <c r="CJ9" s="452"/>
      <c r="CK9" s="1189">
        <f>CI9+1</f>
        <v>46344</v>
      </c>
      <c r="CL9" s="452"/>
      <c r="CM9" s="1189">
        <f>CK9+1</f>
        <v>46345</v>
      </c>
      <c r="CN9" s="452"/>
      <c r="CO9" s="1189">
        <f>CM9+1</f>
        <v>46346</v>
      </c>
      <c r="CP9" s="452"/>
      <c r="CQ9" s="1187">
        <f>CO9+1</f>
        <v>46347</v>
      </c>
      <c r="CR9" s="452"/>
    </row>
    <row r="10" spans="1:96" ht="46.5" customHeight="1">
      <c r="A10" s="1184"/>
      <c r="B10" s="454"/>
      <c r="C10" s="1186"/>
      <c r="D10" s="454"/>
      <c r="E10" s="1186"/>
      <c r="F10" s="454"/>
      <c r="G10" s="1186"/>
      <c r="H10" s="454"/>
      <c r="I10" s="1186"/>
      <c r="J10" s="454"/>
      <c r="K10" s="1186"/>
      <c r="L10" s="454"/>
      <c r="M10" s="1191"/>
      <c r="N10" s="454"/>
      <c r="Q10" s="1184"/>
      <c r="R10" s="454"/>
      <c r="S10" s="1186"/>
      <c r="T10" s="454"/>
      <c r="U10" s="1186"/>
      <c r="V10" s="454"/>
      <c r="W10" s="1186"/>
      <c r="X10" s="454"/>
      <c r="Y10" s="1186"/>
      <c r="Z10" s="454"/>
      <c r="AA10" s="1186"/>
      <c r="AB10" s="454"/>
      <c r="AC10" s="1191"/>
      <c r="AD10" s="454"/>
      <c r="AG10" s="1184"/>
      <c r="AH10" s="454"/>
      <c r="AI10" s="1186"/>
      <c r="AJ10" s="454"/>
      <c r="AK10" s="1186"/>
      <c r="AL10" s="454"/>
      <c r="AM10" s="1186"/>
      <c r="AN10" s="454"/>
      <c r="AO10" s="1186"/>
      <c r="AP10" s="454"/>
      <c r="AQ10" s="1186"/>
      <c r="AR10" s="454"/>
      <c r="AS10" s="1191"/>
      <c r="AT10" s="454"/>
      <c r="AX10" s="19"/>
      <c r="AY10" s="1184"/>
      <c r="AZ10" s="454"/>
      <c r="BA10" s="1186"/>
      <c r="BB10" s="454"/>
      <c r="BC10" s="1186"/>
      <c r="BD10" s="454"/>
      <c r="BE10" s="1186"/>
      <c r="BF10" s="454"/>
      <c r="BG10" s="1186"/>
      <c r="BH10" s="454"/>
      <c r="BI10" s="1186"/>
      <c r="BJ10" s="454"/>
      <c r="BK10" s="1191"/>
      <c r="BL10" s="454"/>
      <c r="BN10" s="19"/>
      <c r="BO10" s="1184"/>
      <c r="BP10" s="454"/>
      <c r="BQ10" s="1186"/>
      <c r="BR10" s="454"/>
      <c r="BS10" s="1186"/>
      <c r="BT10" s="454"/>
      <c r="BU10" s="1186"/>
      <c r="BV10" s="454"/>
      <c r="BW10" s="1186"/>
      <c r="BX10" s="454"/>
      <c r="BY10" s="1186"/>
      <c r="BZ10" s="454"/>
      <c r="CA10" s="1191"/>
      <c r="CB10" s="454"/>
      <c r="CD10" s="19"/>
      <c r="CE10" s="1184"/>
      <c r="CF10" s="454"/>
      <c r="CG10" s="1186"/>
      <c r="CH10" s="454"/>
      <c r="CI10" s="1186"/>
      <c r="CJ10" s="454"/>
      <c r="CK10" s="1186"/>
      <c r="CL10" s="454"/>
      <c r="CM10" s="1186"/>
      <c r="CN10" s="454"/>
      <c r="CO10" s="1186"/>
      <c r="CP10" s="454"/>
      <c r="CQ10" s="1191"/>
      <c r="CR10" s="454"/>
    </row>
    <row r="11" spans="1:96" ht="45.75" customHeight="1">
      <c r="A11" s="1190">
        <f>M9+1</f>
        <v>46040</v>
      </c>
      <c r="B11" s="452"/>
      <c r="C11" s="1189">
        <f>A11+1</f>
        <v>46041</v>
      </c>
      <c r="D11" s="452"/>
      <c r="E11" s="1189">
        <f>C11+1</f>
        <v>46042</v>
      </c>
      <c r="F11" s="452"/>
      <c r="G11" s="1189">
        <f>E11+1</f>
        <v>46043</v>
      </c>
      <c r="H11" s="452"/>
      <c r="I11" s="1189">
        <f>G11+1</f>
        <v>46044</v>
      </c>
      <c r="J11" s="452"/>
      <c r="K11" s="1189">
        <f>I11+1</f>
        <v>46045</v>
      </c>
      <c r="L11" s="452"/>
      <c r="M11" s="1187">
        <f>K11+1</f>
        <v>46046</v>
      </c>
      <c r="N11" s="452"/>
      <c r="Q11" s="1190">
        <f>AC9+1</f>
        <v>46103</v>
      </c>
      <c r="R11" s="452"/>
      <c r="S11" s="1189">
        <f>Q11+1</f>
        <v>46104</v>
      </c>
      <c r="T11" s="452"/>
      <c r="U11" s="1189">
        <f>S11+1</f>
        <v>46105</v>
      </c>
      <c r="V11" s="452"/>
      <c r="W11" s="1189">
        <f>U11+1</f>
        <v>46106</v>
      </c>
      <c r="X11" s="452"/>
      <c r="Y11" s="1189">
        <f>W11+1</f>
        <v>46107</v>
      </c>
      <c r="Z11" s="452"/>
      <c r="AA11" s="1189">
        <f>Y11+1</f>
        <v>46108</v>
      </c>
      <c r="AB11" s="452"/>
      <c r="AC11" s="1187">
        <f>AA11+1</f>
        <v>46109</v>
      </c>
      <c r="AD11" s="452"/>
      <c r="AG11" s="1190">
        <f>AS9+1</f>
        <v>46159</v>
      </c>
      <c r="AH11" s="452"/>
      <c r="AI11" s="1189">
        <f>AG11+1</f>
        <v>46160</v>
      </c>
      <c r="AJ11" s="452"/>
      <c r="AK11" s="1189">
        <f>AI11+1</f>
        <v>46161</v>
      </c>
      <c r="AL11" s="452"/>
      <c r="AM11" s="1189">
        <f>AK11+1</f>
        <v>46162</v>
      </c>
      <c r="AN11" s="452"/>
      <c r="AO11" s="1189">
        <f>AM11+1</f>
        <v>46163</v>
      </c>
      <c r="AP11" s="452"/>
      <c r="AQ11" s="1189">
        <f>AO11+1</f>
        <v>46164</v>
      </c>
      <c r="AR11" s="452"/>
      <c r="AS11" s="1187">
        <f>AQ11+1</f>
        <v>46165</v>
      </c>
      <c r="AT11" s="452"/>
      <c r="AX11" s="19"/>
      <c r="AY11" s="1190">
        <f>BK9+1</f>
        <v>46222</v>
      </c>
      <c r="AZ11" s="452"/>
      <c r="BA11" s="1189">
        <f>AY11+1</f>
        <v>46223</v>
      </c>
      <c r="BB11" s="452"/>
      <c r="BC11" s="1189">
        <f>BA11+1</f>
        <v>46224</v>
      </c>
      <c r="BD11" s="452"/>
      <c r="BE11" s="1189">
        <f>BC11+1</f>
        <v>46225</v>
      </c>
      <c r="BF11" s="452"/>
      <c r="BG11" s="1189">
        <f>BE11+1</f>
        <v>46226</v>
      </c>
      <c r="BH11" s="452"/>
      <c r="BI11" s="1189">
        <f>BG11+1</f>
        <v>46227</v>
      </c>
      <c r="BJ11" s="452"/>
      <c r="BK11" s="1187">
        <f>BI11+1</f>
        <v>46228</v>
      </c>
      <c r="BL11" s="452"/>
      <c r="BN11" s="19"/>
      <c r="BO11" s="1190">
        <f>CA9+1</f>
        <v>46285</v>
      </c>
      <c r="BP11" s="452"/>
      <c r="BQ11" s="1189">
        <f>BO11+1</f>
        <v>46286</v>
      </c>
      <c r="BR11" s="452"/>
      <c r="BS11" s="1189">
        <f>BQ11+1</f>
        <v>46287</v>
      </c>
      <c r="BT11" s="452"/>
      <c r="BU11" s="1189">
        <f>BS11+1</f>
        <v>46288</v>
      </c>
      <c r="BV11" s="452"/>
      <c r="BW11" s="1189">
        <f>BU11+1</f>
        <v>46289</v>
      </c>
      <c r="BX11" s="452"/>
      <c r="BY11" s="1189">
        <f>BW11+1</f>
        <v>46290</v>
      </c>
      <c r="BZ11" s="452"/>
      <c r="CA11" s="1187">
        <f>BY11+1</f>
        <v>46291</v>
      </c>
      <c r="CB11" s="452"/>
      <c r="CD11" s="19"/>
      <c r="CE11" s="1190">
        <f>CQ9+1</f>
        <v>46348</v>
      </c>
      <c r="CF11" s="452"/>
      <c r="CG11" s="1189">
        <f>CE11+1</f>
        <v>46349</v>
      </c>
      <c r="CH11" s="452"/>
      <c r="CI11" s="1189">
        <f>CG11+1</f>
        <v>46350</v>
      </c>
      <c r="CJ11" s="452"/>
      <c r="CK11" s="1189">
        <f>CI11+1</f>
        <v>46351</v>
      </c>
      <c r="CL11" s="452"/>
      <c r="CM11" s="1189">
        <f>CK11+1</f>
        <v>46352</v>
      </c>
      <c r="CN11" s="452"/>
      <c r="CO11" s="1189">
        <f>CM11+1</f>
        <v>46353</v>
      </c>
      <c r="CP11" s="452"/>
      <c r="CQ11" s="1187">
        <f>CO11+1</f>
        <v>46354</v>
      </c>
      <c r="CR11" s="452"/>
    </row>
    <row r="12" spans="1:96" ht="46.5" customHeight="1">
      <c r="A12" s="1184"/>
      <c r="B12" s="454"/>
      <c r="C12" s="1186"/>
      <c r="D12" s="454"/>
      <c r="E12" s="1186"/>
      <c r="F12" s="454"/>
      <c r="G12" s="1186"/>
      <c r="H12" s="454"/>
      <c r="I12" s="1186"/>
      <c r="J12" s="454"/>
      <c r="K12" s="1186"/>
      <c r="L12" s="454"/>
      <c r="M12" s="1191"/>
      <c r="N12" s="454"/>
      <c r="Q12" s="1184"/>
      <c r="R12" s="454"/>
      <c r="S12" s="1186"/>
      <c r="T12" s="454"/>
      <c r="U12" s="1186"/>
      <c r="V12" s="454"/>
      <c r="W12" s="1186"/>
      <c r="X12" s="454"/>
      <c r="Y12" s="1186"/>
      <c r="Z12" s="454"/>
      <c r="AA12" s="1186"/>
      <c r="AB12" s="454"/>
      <c r="AC12" s="1191"/>
      <c r="AD12" s="454"/>
      <c r="AG12" s="1184"/>
      <c r="AH12" s="454"/>
      <c r="AI12" s="1186"/>
      <c r="AJ12" s="454"/>
      <c r="AK12" s="1186"/>
      <c r="AL12" s="454"/>
      <c r="AM12" s="1186"/>
      <c r="AN12" s="454"/>
      <c r="AO12" s="1186"/>
      <c r="AP12" s="454"/>
      <c r="AQ12" s="1186"/>
      <c r="AR12" s="454"/>
      <c r="AS12" s="1191"/>
      <c r="AT12" s="454"/>
      <c r="AX12" s="19"/>
      <c r="AY12" s="1184"/>
      <c r="AZ12" s="454"/>
      <c r="BA12" s="1186"/>
      <c r="BB12" s="454"/>
      <c r="BC12" s="1186"/>
      <c r="BD12" s="454"/>
      <c r="BE12" s="1186"/>
      <c r="BF12" s="454"/>
      <c r="BG12" s="1186"/>
      <c r="BH12" s="454"/>
      <c r="BI12" s="1186"/>
      <c r="BJ12" s="454"/>
      <c r="BK12" s="1191"/>
      <c r="BL12" s="454"/>
      <c r="BN12" s="19"/>
      <c r="BO12" s="1184"/>
      <c r="BP12" s="454"/>
      <c r="BQ12" s="1186"/>
      <c r="BR12" s="454"/>
      <c r="BS12" s="1186"/>
      <c r="BT12" s="454"/>
      <c r="BU12" s="1186"/>
      <c r="BV12" s="454"/>
      <c r="BW12" s="1186"/>
      <c r="BX12" s="454"/>
      <c r="BY12" s="1186"/>
      <c r="BZ12" s="454"/>
      <c r="CA12" s="1191"/>
      <c r="CB12" s="454"/>
      <c r="CD12" s="19"/>
      <c r="CE12" s="1184"/>
      <c r="CF12" s="454"/>
      <c r="CG12" s="1186"/>
      <c r="CH12" s="454"/>
      <c r="CI12" s="1186"/>
      <c r="CJ12" s="454"/>
      <c r="CK12" s="1186"/>
      <c r="CL12" s="454"/>
      <c r="CM12" s="1186"/>
      <c r="CN12" s="454"/>
      <c r="CO12" s="1186"/>
      <c r="CP12" s="454"/>
      <c r="CQ12" s="1191"/>
      <c r="CR12" s="454"/>
    </row>
    <row r="13" spans="1:96" ht="37.5" customHeight="1">
      <c r="A13" s="1190">
        <f>IF(DAY(M11)+1&gt;IF(MONTH(A1)=12,31,DATE(YEAR(A1),MONTH(A1)+1,1)-A1),"",M11+1)</f>
        <v>46047</v>
      </c>
      <c r="B13" s="452"/>
      <c r="C13" s="1189">
        <f>IF(A13="","",IF(DAY(A13)+1&gt;IF(MONTH(A1)=12,31,DATE(YEAR(A1),MONTH(A1)+1,1)-A1),"",A13+1))</f>
        <v>46048</v>
      </c>
      <c r="D13" s="452"/>
      <c r="E13" s="1189">
        <f>IF(C13="","",IF(DAY(C13)+1&gt;IF(MONTH(A1)=12,31,DATE(YEAR(A1),MONTH(A1)+1,1)-A1),"",C13+1))</f>
        <v>46049</v>
      </c>
      <c r="F13" s="452"/>
      <c r="G13" s="1189">
        <f>IF(E13="","",IF(DAY(E13)+1&gt;IF(MONTH(A1)=12,31,DATE(YEAR(A1),MONTH(A1)+1,1)-A1),"",E13+1))</f>
        <v>46050</v>
      </c>
      <c r="H13" s="452"/>
      <c r="I13" s="1189">
        <f>IF(G13="","",IF(DAY(G13)+1&gt;IF(MONTH(A1)=12,31,DATE(YEAR(A1),MONTH(A1)+1,1)-A1),"",G13+1))</f>
        <v>46051</v>
      </c>
      <c r="J13" s="452"/>
      <c r="K13" s="1189">
        <f>IF(I13="","",IF(DAY(I13)+1&gt;IF(MONTH(A1)=12,31,DATE(YEAR(A1),MONTH(A1)+1,1)-A1),"",I13+1))</f>
        <v>46052</v>
      </c>
      <c r="L13" s="452"/>
      <c r="M13" s="1187">
        <f>IF(K13="","",IF(DAY(K13)+1&gt;IF(MONTH(A1)=12,31,DATE(YEAR(A1),MONTH(A1)+1,1)-A1),"",K13+1))</f>
        <v>46053</v>
      </c>
      <c r="N13" s="452"/>
      <c r="O13" s="164"/>
      <c r="P13" s="165"/>
      <c r="Q13" s="1190">
        <f>IF(DAY(AC11)+1&gt;IF(MONTH(Q1)=12,31,DATE(YEAR(Q1),MONTH(Q1)+1,1)-Q1),"",AC11+1)</f>
        <v>46110</v>
      </c>
      <c r="R13" s="452"/>
      <c r="S13" s="1189">
        <f>IF(Q13="","",IF(DAY(Q13)+1&gt;IF(MONTH(Q1)=12,31,DATE(YEAR(Q1),MONTH(Q1)+1,1)-Q1),"",Q13+1))</f>
        <v>46111</v>
      </c>
      <c r="T13" s="452"/>
      <c r="U13" s="1189">
        <f>IF(S13="","",IF(DAY(S13)+1&gt;IF(MONTH(Q1)=12,31,DATE(YEAR(Q1),MONTH(Q1)+1,1)-Q1),"",S13+1))</f>
        <v>46112</v>
      </c>
      <c r="V13" s="452"/>
      <c r="W13" s="1189" t="str">
        <f>IF(U13="","",IF(DAY(U13)+1&gt;IF(MONTH(Q1)=12,31,DATE(YEAR(Q1),MONTH(Q1)+1,1)-Q1),"",U13+1))</f>
        <v/>
      </c>
      <c r="X13" s="452"/>
      <c r="Y13" s="1189" t="str">
        <f>IF(W13="","",IF(DAY(W13)+1&gt;IF(MONTH(Q1)=12,31,DATE(YEAR(Q1),MONTH(Q1)+1,1)-Q1),"",W13+1))</f>
        <v/>
      </c>
      <c r="Z13" s="452"/>
      <c r="AA13" s="1189" t="str">
        <f>IF(Y13="","",IF(DAY(Y13)+1&gt;IF(MONTH(Q1)=12,31,DATE(YEAR(Q1),MONTH(Q1)+1,1)-Q1),"",Y13+1))</f>
        <v/>
      </c>
      <c r="AB13" s="452"/>
      <c r="AC13" s="1187" t="str">
        <f>IF(AA13="","",IF(DAY(AA13)+1&gt;IF(MONTH(Q1)=12,31,DATE(YEAR(Q1),MONTH(Q1)+1,1)-Q1),"",AA13+1))</f>
        <v/>
      </c>
      <c r="AD13" s="452"/>
      <c r="AG13" s="1190">
        <f>IF(DAY(AS11)+1&gt;IF(MONTH(AG1)=12,31,DATE(YEAR(AG1),MONTH(AG1)+1,1)-AG1),"",AS11+1)</f>
        <v>46166</v>
      </c>
      <c r="AH13" s="452"/>
      <c r="AI13" s="1189">
        <f>IF(AG13="","",IF(DAY(AG13)+1&gt;IF(MONTH(AG1)=12,31,DATE(YEAR(AG1),MONTH(AG1)+1,1)-AG1),"",AG13+1))</f>
        <v>46167</v>
      </c>
      <c r="AJ13" s="452"/>
      <c r="AK13" s="1189">
        <f>IF(AI13="","",IF(DAY(AI13)+1&gt;IF(MONTH(AG1)=12,31,DATE(YEAR(AG1),MONTH(AG1)+1,1)-AG1),"",AI13+1))</f>
        <v>46168</v>
      </c>
      <c r="AL13" s="452"/>
      <c r="AM13" s="1189">
        <f>IF(AK13="","",IF(DAY(AK13)+1&gt;IF(MONTH(AG1)=12,31,DATE(YEAR(AG1),MONTH(AG1)+1,1)-AG1),"",AK13+1))</f>
        <v>46169</v>
      </c>
      <c r="AN13" s="452"/>
      <c r="AO13" s="1189">
        <f>IF(AM13="","",IF(DAY(AM13)+1&gt;IF(MONTH(AG1)=12,31,DATE(YEAR(AG1),MONTH(AG1)+1,1)-AG1),"",AM13+1))</f>
        <v>46170</v>
      </c>
      <c r="AP13" s="452"/>
      <c r="AQ13" s="1189">
        <f>IF(AO13="","",IF(DAY(AO13)+1&gt;IF(MONTH(AG1)=12,31,DATE(YEAR(AG1),MONTH(AG1)+1,1)-AG1),"",AO13+1))</f>
        <v>46171</v>
      </c>
      <c r="AR13" s="452"/>
      <c r="AS13" s="1187">
        <f>IF(AQ13="","",IF(DAY(AQ13)+1&gt;IF(MONTH(AG1)=12,31,DATE(YEAR(AG1),MONTH(AG1)+1,1)-AG1),"",AQ13+1))</f>
        <v>46172</v>
      </c>
      <c r="AT13" s="452"/>
      <c r="AX13" s="19"/>
      <c r="AY13" s="1190">
        <f>IF(DAY(BK11)+1&gt;IF(MONTH(AY1)=12,31,DATE(YEAR(AY1),MONTH(AY1)+1,1)-AY1),"",BK11+1)</f>
        <v>46229</v>
      </c>
      <c r="AZ13" s="452"/>
      <c r="BA13" s="1189">
        <f>IF(AY13="","",IF(DAY(AY13)+1&gt;IF(MONTH(AY1)=12,31,DATE(YEAR(AY1),MONTH(AY1)+1,1)-AY1),"",AY13+1))</f>
        <v>46230</v>
      </c>
      <c r="BB13" s="452"/>
      <c r="BC13" s="1189">
        <f>IF(BA13="","",IF(DAY(BA13)+1&gt;IF(MONTH(AY1)=12,31,DATE(YEAR(AY1),MONTH(AY1)+1,1)-AY1),"",BA13+1))</f>
        <v>46231</v>
      </c>
      <c r="BD13" s="452"/>
      <c r="BE13" s="1189">
        <f>IF(BC13="","",IF(DAY(BC13)+1&gt;IF(MONTH(AY1)=12,31,DATE(YEAR(AY1),MONTH(AY1)+1,1)-AY1),"",BC13+1))</f>
        <v>46232</v>
      </c>
      <c r="BF13" s="452"/>
      <c r="BG13" s="1189">
        <f>IF(BE13="","",IF(DAY(BE13)+1&gt;IF(MONTH(AY1)=12,31,DATE(YEAR(AY1),MONTH(AY1)+1,1)-AY1),"",BE13+1))</f>
        <v>46233</v>
      </c>
      <c r="BH13" s="452"/>
      <c r="BI13" s="1189">
        <f>IF(BG13="","",IF(DAY(BG13)+1&gt;IF(MONTH(AY1)=12,31,DATE(YEAR(AY1),MONTH(AY1)+1,1)-AY1),"",BG13+1))</f>
        <v>46234</v>
      </c>
      <c r="BJ13" s="452"/>
      <c r="BK13" s="1187" t="str">
        <f>IF(BI13="","",IF(DAY(BI13)+1&gt;IF(MONTH(AY1)=12,31,DATE(YEAR(AY1),MONTH(AY1)+1,1)-AY1),"",BI13+1))</f>
        <v/>
      </c>
      <c r="BL13" s="452"/>
      <c r="BN13" s="19"/>
      <c r="BO13" s="1190">
        <f>IF(DAY(CA11)+1&gt;IF(MONTH(BO1)=12,31,DATE(YEAR(BO1),MONTH(BO1)+1,1)-BO1),"",CA11+1)</f>
        <v>46292</v>
      </c>
      <c r="BP13" s="452"/>
      <c r="BQ13" s="1189">
        <f>IF(BO13="","",IF(DAY(BO13)+1&gt;IF(MONTH(BO1)=12,31,DATE(YEAR(BO1),MONTH(BO1)+1,1)-BO1),"",BO13+1))</f>
        <v>46293</v>
      </c>
      <c r="BR13" s="452"/>
      <c r="BS13" s="1189">
        <f>IF(BQ13="","",IF(DAY(BQ13)+1&gt;IF(MONTH(BO1)=12,31,DATE(YEAR(BO1),MONTH(BO1)+1,1)-BO1),"",BQ13+1))</f>
        <v>46294</v>
      </c>
      <c r="BT13" s="452"/>
      <c r="BU13" s="1189">
        <f>IF(BS13="","",IF(DAY(BS13)+1&gt;IF(MONTH(BO1)=12,31,DATE(YEAR(BO1),MONTH(BO1)+1,1)-BO1),"",BS13+1))</f>
        <v>46295</v>
      </c>
      <c r="BV13" s="452"/>
      <c r="BW13" s="1189" t="str">
        <f>IF(BU13="","",IF(DAY(BU13)+1&gt;IF(MONTH(BO1)=12,31,DATE(YEAR(BO1),MONTH(BO1)+1,1)-BO1),"",BU13+1))</f>
        <v/>
      </c>
      <c r="BX13" s="452"/>
      <c r="BY13" s="1189" t="str">
        <f>IF(BW13="","",IF(DAY(BW13)+1&gt;IF(MONTH(BO1)=12,31,DATE(YEAR(BO1),MONTH(BO1)+1,1)-BO1),"",BW13+1))</f>
        <v/>
      </c>
      <c r="BZ13" s="452"/>
      <c r="CA13" s="1187" t="str">
        <f>IF(BY13="","",IF(DAY(BY13)+1&gt;IF(MONTH(BO1)=12,31,DATE(YEAR(BO1),MONTH(BO1)+1,1)-BO1),"",BY13+1))</f>
        <v/>
      </c>
      <c r="CB13" s="452"/>
      <c r="CD13" s="19"/>
      <c r="CE13" s="1190">
        <f>IF(DAY(CQ11)+1&gt;IF(MONTH(CE1)=12,31,DATE(YEAR(CE1),MONTH(CE1)+1,1)-CE1),"",CQ11+1)</f>
        <v>46355</v>
      </c>
      <c r="CF13" s="452"/>
      <c r="CG13" s="1189">
        <f>IF(CE13="","",IF(DAY(CE13)+1&gt;IF(MONTH(CE1)=12,31,DATE(YEAR(CE1),MONTH(CE1)+1,1)-CE1),"",CE13+1))</f>
        <v>46356</v>
      </c>
      <c r="CH13" s="452"/>
      <c r="CI13" s="1189" t="str">
        <f>IF(CG13="","",IF(DAY(CG13)+1&gt;IF(MONTH(CE1)=12,31,DATE(YEAR(CE1),MONTH(CE1)+1,1)-CE1),"",CG13+1))</f>
        <v/>
      </c>
      <c r="CJ13" s="452"/>
      <c r="CK13" s="1189" t="str">
        <f>IF(CI13="","",IF(DAY(CI13)+1&gt;IF(MONTH(CE1)=12,31,DATE(YEAR(CE1),MONTH(CE1)+1,1)-CE1),"",CI13+1))</f>
        <v/>
      </c>
      <c r="CL13" s="452"/>
      <c r="CM13" s="1189" t="str">
        <f>IF(CK13="","",IF(DAY(CK13)+1&gt;IF(MONTH(CE1)=12,31,DATE(YEAR(CE1),MONTH(CE1)+1,1)-CE1),"",CK13+1))</f>
        <v/>
      </c>
      <c r="CN13" s="452"/>
      <c r="CO13" s="1189" t="str">
        <f>IF(CM13="","",IF(DAY(CM13)+1&gt;IF(MONTH(CE1)=12,31,DATE(YEAR(CE1),MONTH(CE1)+1,1)-CE1),"",CM13+1))</f>
        <v/>
      </c>
      <c r="CP13" s="452"/>
      <c r="CQ13" s="1187" t="str">
        <f>IF(CO13="","",IF(DAY(CO13)+1&gt;IF(MONTH(CE1)=12,31,DATE(YEAR(CE1),MONTH(CE1)+1,1)-CE1),"",CO13+1))</f>
        <v/>
      </c>
      <c r="CR13" s="452"/>
    </row>
    <row r="14" spans="1:96" ht="6.75" customHeight="1">
      <c r="A14" s="1183"/>
      <c r="B14" s="930"/>
      <c r="C14" s="1185"/>
      <c r="D14" s="930"/>
      <c r="E14" s="1185"/>
      <c r="F14" s="930"/>
      <c r="G14" s="1185"/>
      <c r="H14" s="930"/>
      <c r="I14" s="1185"/>
      <c r="J14" s="930"/>
      <c r="K14" s="1185"/>
      <c r="L14" s="930"/>
      <c r="M14" s="1188"/>
      <c r="N14" s="930"/>
      <c r="O14" s="164"/>
      <c r="P14" s="165"/>
      <c r="Q14" s="1183"/>
      <c r="R14" s="930"/>
      <c r="S14" s="1185"/>
      <c r="T14" s="930"/>
      <c r="U14" s="1185"/>
      <c r="V14" s="930"/>
      <c r="W14" s="1185"/>
      <c r="X14" s="930"/>
      <c r="Y14" s="1185"/>
      <c r="Z14" s="930"/>
      <c r="AA14" s="1185"/>
      <c r="AB14" s="930"/>
      <c r="AC14" s="1188"/>
      <c r="AD14" s="930"/>
      <c r="AG14" s="1183"/>
      <c r="AH14" s="930"/>
      <c r="AI14" s="1185"/>
      <c r="AJ14" s="930"/>
      <c r="AK14" s="1185"/>
      <c r="AL14" s="930"/>
      <c r="AM14" s="1185"/>
      <c r="AN14" s="930"/>
      <c r="AO14" s="1185"/>
      <c r="AP14" s="930"/>
      <c r="AQ14" s="1185"/>
      <c r="AR14" s="930"/>
      <c r="AS14" s="1188"/>
      <c r="AT14" s="930"/>
      <c r="AX14" s="19"/>
      <c r="AY14" s="1183"/>
      <c r="AZ14" s="930"/>
      <c r="BA14" s="1185"/>
      <c r="BB14" s="930"/>
      <c r="BC14" s="1185"/>
      <c r="BD14" s="930"/>
      <c r="BE14" s="1185"/>
      <c r="BF14" s="930"/>
      <c r="BG14" s="1185"/>
      <c r="BH14" s="930"/>
      <c r="BI14" s="1185"/>
      <c r="BJ14" s="930"/>
      <c r="BK14" s="1188"/>
      <c r="BL14" s="930"/>
      <c r="BN14" s="19"/>
      <c r="BO14" s="1183"/>
      <c r="BP14" s="930"/>
      <c r="BQ14" s="1185"/>
      <c r="BR14" s="930"/>
      <c r="BS14" s="1185"/>
      <c r="BT14" s="930"/>
      <c r="BU14" s="1185"/>
      <c r="BV14" s="930"/>
      <c r="BW14" s="1185"/>
      <c r="BX14" s="930"/>
      <c r="BY14" s="1185"/>
      <c r="BZ14" s="930"/>
      <c r="CA14" s="1188"/>
      <c r="CB14" s="930"/>
      <c r="CD14" s="19"/>
      <c r="CE14" s="1183"/>
      <c r="CF14" s="930"/>
      <c r="CG14" s="1185"/>
      <c r="CH14" s="930"/>
      <c r="CI14" s="1185"/>
      <c r="CJ14" s="930"/>
      <c r="CK14" s="1185"/>
      <c r="CL14" s="930"/>
      <c r="CM14" s="1185"/>
      <c r="CN14" s="930"/>
      <c r="CO14" s="1185"/>
      <c r="CP14" s="930"/>
      <c r="CQ14" s="1188"/>
      <c r="CR14" s="930"/>
    </row>
    <row r="15" spans="1:96" ht="24" customHeight="1">
      <c r="A15" s="1183" t="str">
        <f>IF(M13="","",IF(DAY(M13)+1&gt;IF(MONTH(A1)=12,31,DATE(YEAR(A1),MONTH(A1)+1,1)-A1),"",M13+1))</f>
        <v/>
      </c>
      <c r="B15" s="930"/>
      <c r="C15" s="1185" t="str">
        <f>IF(A15="","",IF(DAY(A15)+1&gt;IF(MONTH(A1)=12,31,DATE(YEAR(A1),MONTH(A1)+1,1)-A1),"",A15+1))</f>
        <v/>
      </c>
      <c r="D15" s="930"/>
      <c r="E15" s="24"/>
      <c r="G15" s="24"/>
      <c r="I15" s="24"/>
      <c r="K15" s="24"/>
      <c r="M15" s="24"/>
      <c r="N15" s="19"/>
      <c r="O15" s="164"/>
      <c r="P15" s="165"/>
      <c r="Q15" s="1183" t="str">
        <f>IF(AC13="","",IF(DAY(AC13)+1&gt;IF(MONTH(Q1)=12,31,DATE(YEAR(Q1),MONTH(Q1)+1,1)-Q1),"",AC13+1))</f>
        <v/>
      </c>
      <c r="R15" s="930"/>
      <c r="S15" s="1185" t="str">
        <f>IF(Q15="","",IF(DAY(Q15)+1&gt;IF(MONTH(Q1)=12,31,DATE(YEAR(Q1),MONTH(Q1)+1,1)-Q1),"",Q15+1))</f>
        <v/>
      </c>
      <c r="T15" s="930"/>
      <c r="U15" s="24"/>
      <c r="W15" s="24"/>
      <c r="Y15" s="24"/>
      <c r="AA15" s="24"/>
      <c r="AC15" s="24"/>
      <c r="AD15" s="19"/>
      <c r="AG15" s="1183">
        <f>IF(AS13="","",IF(DAY(AS13)+1&gt;IF(MONTH(AG1)=12,31,DATE(YEAR(AG1),MONTH(AG1)+1,1)-AG1),"",AS13+1))</f>
        <v>46173</v>
      </c>
      <c r="AH15" s="930"/>
      <c r="AI15" s="1185" t="str">
        <f>IF(AG15="","",IF(DAY(AG15)+1&gt;IF(MONTH(AG1)=12,31,DATE(YEAR(AG1),MONTH(AG1)+1,1)-AG1),"",AG15+1))</f>
        <v/>
      </c>
      <c r="AJ15" s="930"/>
      <c r="AK15" s="24"/>
      <c r="AM15" s="24"/>
      <c r="AO15" s="24"/>
      <c r="AQ15" s="24"/>
      <c r="AS15" s="24"/>
      <c r="AT15" s="19"/>
      <c r="AX15" s="19"/>
      <c r="AY15" s="1183" t="str">
        <f>IF(BK13="","",IF(DAY(BK13)+1&gt;IF(MONTH(AY1)=12,31,DATE(YEAR(AY1),MONTH(AY1)+1,1)-AY1),"",BK13+1))</f>
        <v/>
      </c>
      <c r="AZ15" s="930"/>
      <c r="BA15" s="1185" t="str">
        <f>IF(AY15="","",IF(DAY(AY15)+1&gt;IF(MONTH(AY1)=12,31,DATE(YEAR(AY1),MONTH(AY1)+1,1)-AY1),"",AY15+1))</f>
        <v/>
      </c>
      <c r="BB15" s="930"/>
      <c r="BC15" s="24"/>
      <c r="BE15" s="24"/>
      <c r="BG15" s="24"/>
      <c r="BI15" s="24"/>
      <c r="BK15" s="24"/>
      <c r="BL15" s="19"/>
      <c r="BN15" s="19"/>
      <c r="BO15" s="1183" t="str">
        <f>IF(CA13="","",IF(DAY(CA13)+1&gt;IF(MONTH(BO1)=12,31,DATE(YEAR(BO1),MONTH(BO1)+1,1)-BO1),"",CA13+1))</f>
        <v/>
      </c>
      <c r="BP15" s="930"/>
      <c r="BQ15" s="1185" t="str">
        <f>IF(BO15="","",IF(DAY(BO15)+1&gt;IF(MONTH(BO1)=12,31,DATE(YEAR(BO1),MONTH(BO1)+1,1)-BO1),"",BO15+1))</f>
        <v/>
      </c>
      <c r="BR15" s="930"/>
      <c r="BS15" s="24"/>
      <c r="BU15" s="24"/>
      <c r="BW15" s="24"/>
      <c r="BY15" s="24"/>
      <c r="CA15" s="24"/>
      <c r="CB15" s="19"/>
      <c r="CD15" s="19"/>
      <c r="CE15" s="1183" t="str">
        <f>IF(CQ13="","",IF(DAY(CQ13)+1&gt;IF(MONTH(CE1)=12,31,DATE(YEAR(CE1),MONTH(CE1)+1,1)-CE1),"",CQ13+1))</f>
        <v/>
      </c>
      <c r="CF15" s="930"/>
      <c r="CG15" s="1185" t="str">
        <f>IF(CE15="","",IF(DAY(CE15)+1&gt;IF(MONTH(CE1)=12,31,DATE(YEAR(CE1),MONTH(CE1)+1,1)-CE1),"",CE15+1))</f>
        <v/>
      </c>
      <c r="CH15" s="930"/>
      <c r="CI15" s="24"/>
      <c r="CK15" s="24"/>
      <c r="CM15" s="24"/>
      <c r="CO15" s="24"/>
      <c r="CQ15" s="24"/>
      <c r="CR15" s="19"/>
    </row>
    <row r="16" spans="1:96" ht="24.75" customHeight="1">
      <c r="A16" s="1184"/>
      <c r="B16" s="454"/>
      <c r="C16" s="1186"/>
      <c r="D16" s="454"/>
      <c r="E16" s="44"/>
      <c r="F16" s="20"/>
      <c r="G16" s="44"/>
      <c r="H16" s="20"/>
      <c r="I16" s="44"/>
      <c r="J16" s="20"/>
      <c r="K16" s="44"/>
      <c r="L16" s="20"/>
      <c r="M16" s="44"/>
      <c r="N16" s="21"/>
      <c r="O16" s="164"/>
      <c r="P16" s="165"/>
      <c r="Q16" s="1184"/>
      <c r="R16" s="454"/>
      <c r="S16" s="1186"/>
      <c r="T16" s="454"/>
      <c r="U16" s="44"/>
      <c r="V16" s="20"/>
      <c r="W16" s="44"/>
      <c r="X16" s="20"/>
      <c r="Y16" s="44"/>
      <c r="Z16" s="20"/>
      <c r="AA16" s="44"/>
      <c r="AB16" s="20"/>
      <c r="AC16" s="44"/>
      <c r="AD16" s="21"/>
      <c r="AG16" s="1184"/>
      <c r="AH16" s="454"/>
      <c r="AI16" s="1186"/>
      <c r="AJ16" s="454"/>
      <c r="AK16" s="44"/>
      <c r="AL16" s="20"/>
      <c r="AM16" s="44"/>
      <c r="AN16" s="20"/>
      <c r="AO16" s="44"/>
      <c r="AP16" s="20"/>
      <c r="AQ16" s="44"/>
      <c r="AR16" s="20"/>
      <c r="AS16" s="44"/>
      <c r="AT16" s="21"/>
      <c r="AX16" s="19"/>
      <c r="AY16" s="1184"/>
      <c r="AZ16" s="454"/>
      <c r="BA16" s="1186"/>
      <c r="BB16" s="454"/>
      <c r="BC16" s="44"/>
      <c r="BD16" s="20"/>
      <c r="BE16" s="44"/>
      <c r="BF16" s="20"/>
      <c r="BG16" s="44"/>
      <c r="BH16" s="20"/>
      <c r="BI16" s="44"/>
      <c r="BJ16" s="20"/>
      <c r="BK16" s="44"/>
      <c r="BL16" s="21"/>
      <c r="BN16" s="19"/>
      <c r="BO16" s="1184"/>
      <c r="BP16" s="454"/>
      <c r="BQ16" s="1186"/>
      <c r="BR16" s="454"/>
      <c r="BS16" s="44"/>
      <c r="BT16" s="20"/>
      <c r="BU16" s="44"/>
      <c r="BV16" s="20"/>
      <c r="BW16" s="44"/>
      <c r="BX16" s="20"/>
      <c r="BY16" s="44"/>
      <c r="BZ16" s="20"/>
      <c r="CA16" s="44"/>
      <c r="CB16" s="21"/>
      <c r="CD16" s="19"/>
      <c r="CE16" s="1184"/>
      <c r="CF16" s="454"/>
      <c r="CG16" s="1186"/>
      <c r="CH16" s="454"/>
      <c r="CI16" s="44"/>
      <c r="CJ16" s="20"/>
      <c r="CK16" s="44"/>
      <c r="CL16" s="20"/>
      <c r="CM16" s="44"/>
      <c r="CN16" s="20"/>
      <c r="CO16" s="44"/>
      <c r="CP16" s="20"/>
      <c r="CQ16" s="44"/>
      <c r="CR16" s="21"/>
    </row>
    <row r="17" spans="1:96" ht="23.25" customHeight="1">
      <c r="W17" s="166"/>
      <c r="X17" s="167"/>
      <c r="Y17" s="167"/>
      <c r="AC17" s="168"/>
      <c r="AM17" s="166"/>
      <c r="AN17" s="167"/>
      <c r="AO17" s="167"/>
      <c r="AS17" s="168"/>
      <c r="BE17" s="166"/>
      <c r="BF17" s="167"/>
      <c r="BG17" s="167"/>
      <c r="BK17" s="168"/>
      <c r="BU17" s="166"/>
      <c r="BV17" s="167"/>
      <c r="BW17" s="167"/>
      <c r="CA17" s="168"/>
      <c r="CK17" s="166"/>
      <c r="CL17" s="167"/>
      <c r="CM17" s="167"/>
      <c r="CQ17" s="168"/>
    </row>
    <row r="18" spans="1:96" ht="23.25" customHeight="1"/>
    <row r="19" spans="1:96" ht="20.25" customHeight="1">
      <c r="A19" s="1198">
        <f>IF(MONTH(A1)=12,DATE(YEAR(A1)+1,1,1),DATE(YEAR(A1),MONTH(A1)+1,1))</f>
        <v>46054</v>
      </c>
      <c r="B19" s="1198"/>
      <c r="C19" s="1204">
        <f>A19</f>
        <v>46054</v>
      </c>
      <c r="D19" s="1204"/>
      <c r="E19" s="1200">
        <f>A19</f>
        <v>46054</v>
      </c>
      <c r="F19" s="1200"/>
      <c r="I19" s="1201" t="s">
        <v>351</v>
      </c>
      <c r="J19" s="1201"/>
      <c r="K19" s="1201"/>
      <c r="L19" s="1201" t="s">
        <v>357</v>
      </c>
      <c r="M19" s="1201"/>
      <c r="N19" s="1201"/>
      <c r="O19" s="150"/>
      <c r="P19" s="150"/>
      <c r="Q19" s="1198">
        <f>IF(MONTH(Q1)=12,DATE(YEAR(Q1)+1,1,1),DATE(YEAR(Q1),MONTH(Q1)+1,1))</f>
        <v>46113</v>
      </c>
      <c r="R19" s="1198"/>
      <c r="S19" s="1205">
        <f>Q19</f>
        <v>46113</v>
      </c>
      <c r="T19" s="1205"/>
      <c r="U19" s="1200">
        <f>Q19</f>
        <v>46113</v>
      </c>
      <c r="V19" s="1200"/>
      <c r="Y19" s="1201" t="s">
        <v>351</v>
      </c>
      <c r="Z19" s="1201"/>
      <c r="AA19" s="1201"/>
      <c r="AB19" s="1201" t="s">
        <v>357</v>
      </c>
      <c r="AC19" s="1201"/>
      <c r="AD19" s="1201"/>
      <c r="AE19" s="150"/>
      <c r="AF19" s="150"/>
      <c r="AG19" s="1198">
        <f>IF(MONTH(AG1)=12,DATE(YEAR(AG1)+1,1,1),DATE(YEAR(AG1),MONTH(AG1)+1,1))</f>
        <v>46174</v>
      </c>
      <c r="AH19" s="1198"/>
      <c r="AI19" s="1203">
        <f>AG19</f>
        <v>46174</v>
      </c>
      <c r="AJ19" s="1203"/>
      <c r="AK19" s="1200">
        <f>AG19</f>
        <v>46174</v>
      </c>
      <c r="AL19" s="1200"/>
      <c r="AO19" s="1201" t="s">
        <v>351</v>
      </c>
      <c r="AP19" s="1201"/>
      <c r="AQ19" s="1201"/>
      <c r="AR19" s="1201" t="s">
        <v>357</v>
      </c>
      <c r="AS19" s="1201"/>
      <c r="AT19" s="1201"/>
      <c r="AU19" s="150"/>
      <c r="AV19" s="150"/>
      <c r="AW19" s="150"/>
      <c r="AX19" s="150"/>
      <c r="AY19" s="1198">
        <f>IF(MONTH(AY1)=12,DATE(YEAR(AY1)+1,1,1),DATE(YEAR(AY1),MONTH(AY1)+1,1))</f>
        <v>46235</v>
      </c>
      <c r="AZ19" s="1198"/>
      <c r="BA19" s="1202">
        <f>AY19</f>
        <v>46235</v>
      </c>
      <c r="BB19" s="1202"/>
      <c r="BC19" s="1200">
        <f>AY19</f>
        <v>46235</v>
      </c>
      <c r="BD19" s="1200"/>
      <c r="BG19" s="1201" t="s">
        <v>351</v>
      </c>
      <c r="BH19" s="1201"/>
      <c r="BI19" s="1201"/>
      <c r="BJ19" s="1201" t="s">
        <v>357</v>
      </c>
      <c r="BK19" s="1201"/>
      <c r="BL19" s="1201"/>
      <c r="BM19" s="150"/>
      <c r="BN19" s="150"/>
      <c r="BO19" s="1198">
        <f>IF(MONTH(BO1)=12,DATE(YEAR(BO1)+1,1,1),DATE(YEAR(BO1),MONTH(BO1)+1,1))</f>
        <v>46296</v>
      </c>
      <c r="BP19" s="1198"/>
      <c r="BQ19" s="1199">
        <f>BO19</f>
        <v>46296</v>
      </c>
      <c r="BR19" s="1199"/>
      <c r="BS19" s="1200">
        <f>BO19</f>
        <v>46296</v>
      </c>
      <c r="BT19" s="1200"/>
      <c r="BW19" s="1201" t="s">
        <v>351</v>
      </c>
      <c r="BX19" s="1201"/>
      <c r="BY19" s="1201"/>
      <c r="BZ19" s="1201" t="s">
        <v>357</v>
      </c>
      <c r="CA19" s="1201"/>
      <c r="CB19" s="1201"/>
      <c r="CC19" s="150"/>
      <c r="CD19" s="150"/>
      <c r="CE19" s="1198">
        <f>IF(MONTH(CE1)=12,DATE(YEAR(CE1)+1,1,1),DATE(YEAR(CE1),MONTH(CE1)+1,1))</f>
        <v>46357</v>
      </c>
      <c r="CF19" s="1198"/>
      <c r="CG19" s="1199">
        <f>CE19</f>
        <v>46357</v>
      </c>
      <c r="CH19" s="1199"/>
      <c r="CI19" s="1200">
        <f>CE19</f>
        <v>46357</v>
      </c>
      <c r="CJ19" s="1200"/>
      <c r="CM19" s="1201" t="s">
        <v>351</v>
      </c>
      <c r="CN19" s="1201"/>
      <c r="CO19" s="1201"/>
      <c r="CP19" s="1201" t="s">
        <v>357</v>
      </c>
      <c r="CQ19" s="1201"/>
      <c r="CR19" s="1201"/>
    </row>
    <row r="20" spans="1:96" ht="25.5" customHeight="1">
      <c r="A20" s="1079" t="str">
        <f>IF(A19&gt;=43586,"令和"&amp;IF(YEAR(A19)-2018=1,"元",YEAR(A19)-2018),"平成"&amp;(YEAR(A19)-1988))</f>
        <v>令和8</v>
      </c>
      <c r="B20" s="1079"/>
      <c r="C20" s="1204"/>
      <c r="D20" s="1204"/>
      <c r="E20" s="1197" t="str">
        <f>CHOOSE(MONTH(A19),"睦月","如月","弥生","卯月","皐月","水無月","文月","葉月","長月","神無月","霜月","師走")</f>
        <v>如月</v>
      </c>
      <c r="F20" s="1197"/>
      <c r="I20" s="1196" t="str">
        <f>VLOOKUP(A19,祝節名,2,FALSE)</f>
        <v>11建国記念の日、23天皇誕生日
立春4、雨水19</v>
      </c>
      <c r="J20" s="1196"/>
      <c r="K20" s="1196"/>
      <c r="L20" s="1196" t="str">
        <f>VLOOKUP(A19,記念名,2,FALSE)</f>
        <v>バレンタインデー 14</v>
      </c>
      <c r="M20" s="1196"/>
      <c r="N20" s="1196"/>
      <c r="O20" s="152"/>
      <c r="P20" s="152"/>
      <c r="Q20" s="1079" t="str">
        <f>IF(Q19&gt;=43586,"令和"&amp;IF(YEAR(Q19)-2018=1,"元",YEAR(Q19)-2018),"平成"&amp;(YEAR(Q19)-1988))</f>
        <v>令和8</v>
      </c>
      <c r="R20" s="1079"/>
      <c r="S20" s="1205"/>
      <c r="T20" s="1205"/>
      <c r="U20" s="1197" t="str">
        <f>CHOOSE(MONTH(Q19),"睦月","如月","弥生","卯月","皐月","水無月","文月","葉月","長月","神無月","霜月","師走")</f>
        <v>卯月</v>
      </c>
      <c r="V20" s="1197"/>
      <c r="Y20" s="1196" t="str">
        <f>VLOOKUP(Q19,祝節名,2,FALSE)</f>
        <v>29 昭和の日
清明5、穀雨20</v>
      </c>
      <c r="Z20" s="1196"/>
      <c r="AA20" s="1196"/>
      <c r="AB20" s="1196" t="str">
        <f>VLOOKUP(Q19,記念名,2,FALSE)</f>
        <v>発明の日 18、郵政記念日 20
主権回復の日 28</v>
      </c>
      <c r="AC20" s="1196"/>
      <c r="AD20" s="1196"/>
      <c r="AE20" s="152"/>
      <c r="AF20" s="152"/>
      <c r="AG20" s="1079" t="str">
        <f>IF(AG19&gt;=43586,"令和"&amp;IF(YEAR(AG19)-2018=1,"元",YEAR(AG19)-2018),"平成"&amp;(YEAR(AG19)-1988))</f>
        <v>令和8</v>
      </c>
      <c r="AH20" s="1079"/>
      <c r="AI20" s="1203"/>
      <c r="AJ20" s="1203"/>
      <c r="AK20" s="1197" t="str">
        <f>CHOOSE(MONTH(AG19),"睦月","如月","弥生","卯月","皐月","水無月","文月","葉月","長月","神無月","霜月","師走")</f>
        <v>水無月</v>
      </c>
      <c r="AL20" s="1197"/>
      <c r="AO20" s="1196" t="str">
        <f>VLOOKUP(AG19,祝節名,2,FALSE)</f>
        <v xml:space="preserve">
芒種6、夏至21</v>
      </c>
      <c r="AP20" s="1196"/>
      <c r="AQ20" s="1196"/>
      <c r="AR20" s="1196" t="str">
        <f>VLOOKUP(AG19,記念名,2,FALSE)</f>
        <v>環境の日 5 （6月は環境月間）
時の記念日 10、父の日 21</v>
      </c>
      <c r="AS20" s="1196"/>
      <c r="AT20" s="1196"/>
      <c r="AU20" s="152"/>
      <c r="AV20" s="152"/>
      <c r="AW20" s="152"/>
      <c r="AX20" s="152"/>
      <c r="AY20" s="1079" t="str">
        <f>IF(AY19&gt;=43586,"令和"&amp;IF(YEAR(AY19)-2018=1,"元",YEAR(AY19)-2018),"平成"&amp;(YEAR(AY19)-1988))</f>
        <v>令和8</v>
      </c>
      <c r="AZ20" s="1079"/>
      <c r="BA20" s="1202"/>
      <c r="BB20" s="1202"/>
      <c r="BC20" s="1197" t="str">
        <f>CHOOSE(MONTH(AY19),"睦月","如月","弥生","卯月","皐月","水無月","文月","葉月","長月","神無月","霜月","師走")</f>
        <v>葉月</v>
      </c>
      <c r="BD20" s="1197"/>
      <c r="BG20" s="1196" t="str">
        <f>VLOOKUP(AY19,祝節名,2,FALSE)</f>
        <v>11 山の日
立秋7、処暑23</v>
      </c>
      <c r="BH20" s="1196"/>
      <c r="BI20" s="1196"/>
      <c r="BJ20" s="1196" t="str">
        <f>VLOOKUP(AY19,記念名,2,FALSE)</f>
        <v>水の日 1、広島平和記念日 6
長崎原爆の日9、終戦記念日15</v>
      </c>
      <c r="BK20" s="1196"/>
      <c r="BL20" s="1196"/>
      <c r="BM20" s="152"/>
      <c r="BN20" s="152"/>
      <c r="BO20" s="1079" t="str">
        <f>IF(BO19&gt;=43586,"令和"&amp;IF(YEAR(BO19)-2018=1,"元",YEAR(BO19)-2018),"平成"&amp;(YEAR(BO19)-1988))</f>
        <v>令和8</v>
      </c>
      <c r="BP20" s="1079"/>
      <c r="BQ20" s="1199"/>
      <c r="BR20" s="1199"/>
      <c r="BS20" s="1197" t="str">
        <f>CHOOSE(MONTH(BO19),"睦月","如月","弥生","卯月","皐月","水無月","文月","葉月","長月","神無月","霜月","師走")</f>
        <v>神無月</v>
      </c>
      <c r="BT20" s="1197"/>
      <c r="BW20" s="1196" t="str">
        <f>VLOOKUP(BO19,祝節名,2,FALSE)</f>
        <v>12 スポーツの日
寒露8、霜降23</v>
      </c>
      <c r="BX20" s="1196"/>
      <c r="BY20" s="1196"/>
      <c r="BZ20" s="1196" t="str">
        <f>VLOOKUP(BO19,記念名,2,FALSE)</f>
        <v>目の愛護デー 10
電信電話記念日 23</v>
      </c>
      <c r="CA20" s="1196"/>
      <c r="CB20" s="1196"/>
      <c r="CC20" s="152"/>
      <c r="CD20" s="152"/>
      <c r="CE20" s="1079" t="str">
        <f>IF(CE19&gt;=43586,"令和"&amp;IF(YEAR(CE19)-2018=1,"元",YEAR(CE19)-2018),"平成"&amp;(YEAR(CE19)-1988))</f>
        <v>令和8</v>
      </c>
      <c r="CF20" s="1079"/>
      <c r="CG20" s="1199"/>
      <c r="CH20" s="1199"/>
      <c r="CI20" s="1197" t="str">
        <f>CHOOSE(MONTH(CE19),"睦月","如月","弥生","卯月","皐月","水無月","文月","葉月","長月","神無月","霜月","師走")</f>
        <v>師走</v>
      </c>
      <c r="CJ20" s="1197"/>
      <c r="CM20" s="1196" t="str">
        <f>VLOOKUP(CE19,祝節名,2,FALSE)</f>
        <v xml:space="preserve">
大雪7、冬至22</v>
      </c>
      <c r="CN20" s="1196"/>
      <c r="CO20" s="1196"/>
      <c r="CP20" s="1196" t="str">
        <f>VLOOKUP(CE19,記念名,2,FALSE)</f>
        <v>地球温暖化防止月間 1～31
人権週間 4～10</v>
      </c>
      <c r="CQ20" s="1196"/>
      <c r="CR20" s="1196"/>
    </row>
    <row r="21" spans="1:96" ht="5.25" customHeight="1"/>
    <row r="22" spans="1:96" ht="18" customHeight="1">
      <c r="A22" s="153" t="s">
        <v>465</v>
      </c>
      <c r="B22" s="60"/>
      <c r="C22" s="154" t="s">
        <v>51</v>
      </c>
      <c r="D22" s="60"/>
      <c r="E22" s="161" t="s">
        <v>466</v>
      </c>
      <c r="F22" s="60"/>
      <c r="G22" s="154" t="s">
        <v>467</v>
      </c>
      <c r="H22" s="60"/>
      <c r="I22" s="161" t="s">
        <v>468</v>
      </c>
      <c r="J22" s="60"/>
      <c r="K22" s="154" t="s">
        <v>469</v>
      </c>
      <c r="L22" s="60"/>
      <c r="M22" s="156" t="s">
        <v>154</v>
      </c>
      <c r="N22" s="60"/>
      <c r="O22" s="157"/>
      <c r="P22" s="157"/>
      <c r="Q22" s="153" t="s">
        <v>465</v>
      </c>
      <c r="R22" s="60"/>
      <c r="S22" s="154" t="s">
        <v>51</v>
      </c>
      <c r="T22" s="60"/>
      <c r="U22" s="160" t="s">
        <v>466</v>
      </c>
      <c r="V22" s="60"/>
      <c r="W22" s="154" t="s">
        <v>467</v>
      </c>
      <c r="X22" s="60"/>
      <c r="Y22" s="160" t="s">
        <v>468</v>
      </c>
      <c r="Z22" s="60"/>
      <c r="AA22" s="154" t="s">
        <v>469</v>
      </c>
      <c r="AB22" s="60"/>
      <c r="AC22" s="156" t="s">
        <v>154</v>
      </c>
      <c r="AD22" s="60"/>
      <c r="AE22" s="157"/>
      <c r="AF22" s="157"/>
      <c r="AG22" s="153" t="s">
        <v>465</v>
      </c>
      <c r="AH22" s="60"/>
      <c r="AI22" s="154" t="s">
        <v>51</v>
      </c>
      <c r="AJ22" s="60"/>
      <c r="AK22" s="155" t="s">
        <v>466</v>
      </c>
      <c r="AL22" s="60"/>
      <c r="AM22" s="154" t="s">
        <v>467</v>
      </c>
      <c r="AN22" s="60"/>
      <c r="AO22" s="155" t="s">
        <v>468</v>
      </c>
      <c r="AP22" s="60"/>
      <c r="AQ22" s="154" t="s">
        <v>469</v>
      </c>
      <c r="AR22" s="60"/>
      <c r="AS22" s="156" t="s">
        <v>154</v>
      </c>
      <c r="AT22" s="60"/>
      <c r="AU22" s="157"/>
      <c r="AV22" s="157"/>
      <c r="AW22" s="157"/>
      <c r="AX22" s="159"/>
      <c r="AY22" s="153" t="s">
        <v>465</v>
      </c>
      <c r="AZ22" s="60"/>
      <c r="BA22" s="154" t="s">
        <v>51</v>
      </c>
      <c r="BB22" s="60"/>
      <c r="BC22" s="162" t="s">
        <v>466</v>
      </c>
      <c r="BD22" s="60"/>
      <c r="BE22" s="154" t="s">
        <v>467</v>
      </c>
      <c r="BF22" s="60"/>
      <c r="BG22" s="162" t="s">
        <v>468</v>
      </c>
      <c r="BH22" s="60"/>
      <c r="BI22" s="154" t="s">
        <v>469</v>
      </c>
      <c r="BJ22" s="60"/>
      <c r="BK22" s="156" t="s">
        <v>154</v>
      </c>
      <c r="BL22" s="60"/>
      <c r="BM22" s="157"/>
      <c r="BN22" s="159"/>
      <c r="BO22" s="153" t="s">
        <v>465</v>
      </c>
      <c r="BP22" s="60"/>
      <c r="BQ22" s="154" t="s">
        <v>51</v>
      </c>
      <c r="BR22" s="60"/>
      <c r="BS22" s="169" t="s">
        <v>466</v>
      </c>
      <c r="BT22" s="60"/>
      <c r="BU22" s="154" t="s">
        <v>467</v>
      </c>
      <c r="BV22" s="60"/>
      <c r="BW22" s="169" t="s">
        <v>468</v>
      </c>
      <c r="BX22" s="60"/>
      <c r="BY22" s="154" t="s">
        <v>469</v>
      </c>
      <c r="BZ22" s="60"/>
      <c r="CA22" s="156" t="s">
        <v>154</v>
      </c>
      <c r="CB22" s="60"/>
      <c r="CC22" s="157"/>
      <c r="CD22" s="159"/>
      <c r="CE22" s="153" t="s">
        <v>465</v>
      </c>
      <c r="CF22" s="60"/>
      <c r="CG22" s="154" t="s">
        <v>51</v>
      </c>
      <c r="CH22" s="60"/>
      <c r="CI22" s="169" t="s">
        <v>466</v>
      </c>
      <c r="CJ22" s="60"/>
      <c r="CK22" s="154" t="s">
        <v>467</v>
      </c>
      <c r="CL22" s="60"/>
      <c r="CM22" s="169" t="s">
        <v>468</v>
      </c>
      <c r="CN22" s="60"/>
      <c r="CO22" s="154" t="s">
        <v>469</v>
      </c>
      <c r="CP22" s="60"/>
      <c r="CQ22" s="156" t="s">
        <v>154</v>
      </c>
      <c r="CR22" s="60"/>
    </row>
    <row r="23" spans="1:96" ht="45" customHeight="1">
      <c r="A23" s="1190">
        <f>IF(WEEKDAY(A19)=1,A19,(IF(WEEKDAY(A19)=2,A19-1,(IF(WEEKDAY(A19)=3,A19-2,(IF(WEEKDAY(A19)=4,A19-3,(IF(WEEKDAY(A19)=5,A19-4,IF(WEEKDAY(A19)=6,A19-5,A19-6))))))))))</f>
        <v>46054</v>
      </c>
      <c r="B23" s="163" t="str">
        <f>IF(DAY(A23)=1,"",MONTH(A23)&amp;"月")</f>
        <v/>
      </c>
      <c r="C23" s="1192">
        <f>A23+1</f>
        <v>46055</v>
      </c>
      <c r="D23" s="452"/>
      <c r="E23" s="1192">
        <f>C23+1</f>
        <v>46056</v>
      </c>
      <c r="F23" s="452"/>
      <c r="G23" s="1192">
        <f>E23+1</f>
        <v>46057</v>
      </c>
      <c r="H23" s="452"/>
      <c r="I23" s="1192">
        <f>G23+1</f>
        <v>46058</v>
      </c>
      <c r="J23" s="452"/>
      <c r="K23" s="1192">
        <f>I23+1</f>
        <v>46059</v>
      </c>
      <c r="L23" s="452"/>
      <c r="M23" s="1194">
        <f>K23+1</f>
        <v>46060</v>
      </c>
      <c r="N23" s="452"/>
      <c r="Q23" s="1190">
        <f>IF(WEEKDAY(Q19)=1,Q19,(IF(WEEKDAY(Q19)=2,Q19-1,(IF(WEEKDAY(Q19)=3,Q19-2,(IF(WEEKDAY(Q19)=4,Q19-3,(IF(WEEKDAY(Q19)=5,Q19-4,IF(WEEKDAY(Q19)=6,Q19-5,Q19-6))))))))))</f>
        <v>46110</v>
      </c>
      <c r="R23" s="163" t="str">
        <f>IF(DAY(Q23)=1,"",MONTH(Q23)&amp;"月")</f>
        <v>3月</v>
      </c>
      <c r="S23" s="1192">
        <f>Q23+1</f>
        <v>46111</v>
      </c>
      <c r="T23" s="452"/>
      <c r="U23" s="1192">
        <f>S23+1</f>
        <v>46112</v>
      </c>
      <c r="V23" s="452"/>
      <c r="W23" s="1192">
        <f>U23+1</f>
        <v>46113</v>
      </c>
      <c r="X23" s="452"/>
      <c r="Y23" s="1192">
        <f>W23+1</f>
        <v>46114</v>
      </c>
      <c r="Z23" s="452"/>
      <c r="AA23" s="1192">
        <f>Y23+1</f>
        <v>46115</v>
      </c>
      <c r="AB23" s="452"/>
      <c r="AC23" s="1194">
        <f>AA23+1</f>
        <v>46116</v>
      </c>
      <c r="AD23" s="452"/>
      <c r="AG23" s="1190">
        <f>IF(WEEKDAY(AG19)=1,AG19,(IF(WEEKDAY(AG19)=2,AG19-1,(IF(WEEKDAY(AG19)=3,AG19-2,(IF(WEEKDAY(AG19)=4,AG19-3,(IF(WEEKDAY(AG19)=5,AG19-4,IF(WEEKDAY(AG19)=6,AG19-5,AG19-6))))))))))</f>
        <v>46173</v>
      </c>
      <c r="AH23" s="163" t="str">
        <f>IF(DAY(AG23)=1,"",MONTH(AG23)&amp;"月")</f>
        <v>5月</v>
      </c>
      <c r="AI23" s="1192">
        <f>AG23+1</f>
        <v>46174</v>
      </c>
      <c r="AJ23" s="452"/>
      <c r="AK23" s="1192">
        <f>AI23+1</f>
        <v>46175</v>
      </c>
      <c r="AL23" s="452"/>
      <c r="AM23" s="1192">
        <f>AK23+1</f>
        <v>46176</v>
      </c>
      <c r="AN23" s="452"/>
      <c r="AO23" s="1192">
        <f>AM23+1</f>
        <v>46177</v>
      </c>
      <c r="AP23" s="452"/>
      <c r="AQ23" s="1192">
        <f>AO23+1</f>
        <v>46178</v>
      </c>
      <c r="AR23" s="452"/>
      <c r="AS23" s="1194">
        <f>AQ23+1</f>
        <v>46179</v>
      </c>
      <c r="AT23" s="452"/>
      <c r="AX23" s="19"/>
      <c r="AY23" s="1190">
        <f>IF(WEEKDAY(AY19)=1,AY19,(IF(WEEKDAY(AY19)=2,AY19-1,(IF(WEEKDAY(AY19)=3,AY19-2,(IF(WEEKDAY(AY19)=4,AY19-3,(IF(WEEKDAY(AY19)=5,AY19-4,IF(WEEKDAY(AY19)=6,AY19-5,AY19-6))))))))))</f>
        <v>46229</v>
      </c>
      <c r="AZ23" s="163" t="str">
        <f>IF(DAY(AY23)=1,"",MONTH(AY23)&amp;"月")</f>
        <v>7月</v>
      </c>
      <c r="BA23" s="1192">
        <f>AY23+1</f>
        <v>46230</v>
      </c>
      <c r="BB23" s="452"/>
      <c r="BC23" s="1192">
        <f>BA23+1</f>
        <v>46231</v>
      </c>
      <c r="BD23" s="452"/>
      <c r="BE23" s="1192">
        <f>BC23+1</f>
        <v>46232</v>
      </c>
      <c r="BF23" s="452"/>
      <c r="BG23" s="1192">
        <f>BE23+1</f>
        <v>46233</v>
      </c>
      <c r="BH23" s="452"/>
      <c r="BI23" s="1192">
        <f>BG23+1</f>
        <v>46234</v>
      </c>
      <c r="BJ23" s="452"/>
      <c r="BK23" s="1194">
        <f>BI23+1</f>
        <v>46235</v>
      </c>
      <c r="BL23" s="452"/>
      <c r="BN23" s="19"/>
      <c r="BO23" s="1190">
        <f>IF(WEEKDAY(BO19)=1,BO19,(IF(WEEKDAY(BO19)=2,BO19-1,(IF(WEEKDAY(BO19)=3,BO19-2,(IF(WEEKDAY(BO19)=4,BO19-3,(IF(WEEKDAY(BO19)=5,BO19-4,IF(WEEKDAY(BO19)=6,BO19-5,BO19-6))))))))))</f>
        <v>46292</v>
      </c>
      <c r="BP23" s="163" t="str">
        <f>IF(DAY(BO23)=1,"",MONTH(BO23)&amp;"月")</f>
        <v>9月</v>
      </c>
      <c r="BQ23" s="1192">
        <f>BO23+1</f>
        <v>46293</v>
      </c>
      <c r="BR23" s="452"/>
      <c r="BS23" s="1192">
        <f>BQ23+1</f>
        <v>46294</v>
      </c>
      <c r="BT23" s="452"/>
      <c r="BU23" s="1192">
        <f>BS23+1</f>
        <v>46295</v>
      </c>
      <c r="BV23" s="452"/>
      <c r="BW23" s="1192">
        <f>BU23+1</f>
        <v>46296</v>
      </c>
      <c r="BX23" s="452"/>
      <c r="BY23" s="1192">
        <f>BW23+1</f>
        <v>46297</v>
      </c>
      <c r="BZ23" s="452"/>
      <c r="CA23" s="1194">
        <f>BY23+1</f>
        <v>46298</v>
      </c>
      <c r="CB23" s="452"/>
      <c r="CD23" s="19"/>
      <c r="CE23" s="1190">
        <f>IF(WEEKDAY(CE19)=1,CE19,(IF(WEEKDAY(CE19)=2,CE19-1,(IF(WEEKDAY(CE19)=3,CE19-2,(IF(WEEKDAY(CE19)=4,CE19-3,(IF(WEEKDAY(CE19)=5,CE19-4,IF(WEEKDAY(CE19)=6,CE19-5,CE19-6))))))))))</f>
        <v>46355</v>
      </c>
      <c r="CF23" s="163" t="str">
        <f>IF(DAY(CE23)=1,"",MONTH(CE23)&amp;"月")</f>
        <v>11月</v>
      </c>
      <c r="CG23" s="1192">
        <f>CE23+1</f>
        <v>46356</v>
      </c>
      <c r="CH23" s="452"/>
      <c r="CI23" s="1192">
        <f>CG23+1</f>
        <v>46357</v>
      </c>
      <c r="CJ23" s="452"/>
      <c r="CK23" s="1192">
        <f>CI23+1</f>
        <v>46358</v>
      </c>
      <c r="CL23" s="452"/>
      <c r="CM23" s="1192">
        <f>CK23+1</f>
        <v>46359</v>
      </c>
      <c r="CN23" s="452"/>
      <c r="CO23" s="1192">
        <f>CM23+1</f>
        <v>46360</v>
      </c>
      <c r="CP23" s="452"/>
      <c r="CQ23" s="1194">
        <f>CO23+1</f>
        <v>46361</v>
      </c>
      <c r="CR23" s="452"/>
    </row>
    <row r="24" spans="1:96" ht="45.75" customHeight="1">
      <c r="A24" s="1184"/>
      <c r="C24" s="1193"/>
      <c r="D24" s="454"/>
      <c r="E24" s="1193"/>
      <c r="F24" s="454"/>
      <c r="G24" s="1193"/>
      <c r="H24" s="454"/>
      <c r="I24" s="1193"/>
      <c r="J24" s="454"/>
      <c r="K24" s="1193"/>
      <c r="L24" s="454"/>
      <c r="M24" s="1195"/>
      <c r="N24" s="454"/>
      <c r="Q24" s="1184"/>
      <c r="S24" s="1193"/>
      <c r="T24" s="454"/>
      <c r="U24" s="1193"/>
      <c r="V24" s="454"/>
      <c r="W24" s="1193"/>
      <c r="X24" s="454"/>
      <c r="Y24" s="1193"/>
      <c r="Z24" s="454"/>
      <c r="AA24" s="1193"/>
      <c r="AB24" s="454"/>
      <c r="AC24" s="1195"/>
      <c r="AD24" s="454"/>
      <c r="AG24" s="1184"/>
      <c r="AI24" s="1193"/>
      <c r="AJ24" s="454"/>
      <c r="AK24" s="1193"/>
      <c r="AL24" s="454"/>
      <c r="AM24" s="1193"/>
      <c r="AN24" s="454"/>
      <c r="AO24" s="1193"/>
      <c r="AP24" s="454"/>
      <c r="AQ24" s="1193"/>
      <c r="AR24" s="454"/>
      <c r="AS24" s="1195"/>
      <c r="AT24" s="454"/>
      <c r="AX24" s="19"/>
      <c r="AY24" s="1184"/>
      <c r="BA24" s="1193"/>
      <c r="BB24" s="454"/>
      <c r="BC24" s="1193"/>
      <c r="BD24" s="454"/>
      <c r="BE24" s="1193"/>
      <c r="BF24" s="454"/>
      <c r="BG24" s="1193"/>
      <c r="BH24" s="454"/>
      <c r="BI24" s="1193"/>
      <c r="BJ24" s="454"/>
      <c r="BK24" s="1195"/>
      <c r="BL24" s="454"/>
      <c r="BN24" s="19"/>
      <c r="BO24" s="1184"/>
      <c r="BQ24" s="1193"/>
      <c r="BR24" s="454"/>
      <c r="BS24" s="1193"/>
      <c r="BT24" s="454"/>
      <c r="BU24" s="1193"/>
      <c r="BV24" s="454"/>
      <c r="BW24" s="1193"/>
      <c r="BX24" s="454"/>
      <c r="BY24" s="1193"/>
      <c r="BZ24" s="454"/>
      <c r="CA24" s="1195"/>
      <c r="CB24" s="454"/>
      <c r="CD24" s="19"/>
      <c r="CE24" s="1184"/>
      <c r="CG24" s="1193"/>
      <c r="CH24" s="454"/>
      <c r="CI24" s="1193"/>
      <c r="CJ24" s="454"/>
      <c r="CK24" s="1193"/>
      <c r="CL24" s="454"/>
      <c r="CM24" s="1193"/>
      <c r="CN24" s="454"/>
      <c r="CO24" s="1193"/>
      <c r="CP24" s="454"/>
      <c r="CQ24" s="1195"/>
      <c r="CR24" s="454"/>
    </row>
    <row r="25" spans="1:96" ht="45" customHeight="1">
      <c r="A25" s="1190">
        <f>M23+1</f>
        <v>46061</v>
      </c>
      <c r="B25" s="452"/>
      <c r="C25" s="1189">
        <f>A25+1</f>
        <v>46062</v>
      </c>
      <c r="D25" s="452"/>
      <c r="E25" s="1189">
        <f>C25+1</f>
        <v>46063</v>
      </c>
      <c r="F25" s="452"/>
      <c r="G25" s="1189">
        <f>E25+1</f>
        <v>46064</v>
      </c>
      <c r="H25" s="452"/>
      <c r="I25" s="1189">
        <f>G25+1</f>
        <v>46065</v>
      </c>
      <c r="J25" s="452"/>
      <c r="K25" s="1189">
        <f>I25+1</f>
        <v>46066</v>
      </c>
      <c r="L25" s="452"/>
      <c r="M25" s="1187">
        <f>K25+1</f>
        <v>46067</v>
      </c>
      <c r="N25" s="452"/>
      <c r="Q25" s="1190">
        <f>AC23+1</f>
        <v>46117</v>
      </c>
      <c r="R25" s="452"/>
      <c r="S25" s="1189">
        <f>Q25+1</f>
        <v>46118</v>
      </c>
      <c r="T25" s="452"/>
      <c r="U25" s="1189">
        <f>S25+1</f>
        <v>46119</v>
      </c>
      <c r="V25" s="452"/>
      <c r="W25" s="1189">
        <f>U25+1</f>
        <v>46120</v>
      </c>
      <c r="X25" s="452"/>
      <c r="Y25" s="1189">
        <f>W25+1</f>
        <v>46121</v>
      </c>
      <c r="Z25" s="452"/>
      <c r="AA25" s="1189">
        <f>Y25+1</f>
        <v>46122</v>
      </c>
      <c r="AB25" s="452"/>
      <c r="AC25" s="1187">
        <f>AA25+1</f>
        <v>46123</v>
      </c>
      <c r="AD25" s="452"/>
      <c r="AG25" s="1190">
        <f>AS23+1</f>
        <v>46180</v>
      </c>
      <c r="AH25" s="452"/>
      <c r="AI25" s="1189">
        <f>AG25+1</f>
        <v>46181</v>
      </c>
      <c r="AJ25" s="452"/>
      <c r="AK25" s="1189">
        <f>AI25+1</f>
        <v>46182</v>
      </c>
      <c r="AL25" s="452"/>
      <c r="AM25" s="1189">
        <f>AK25+1</f>
        <v>46183</v>
      </c>
      <c r="AN25" s="452"/>
      <c r="AO25" s="1189">
        <f>AM25+1</f>
        <v>46184</v>
      </c>
      <c r="AP25" s="452"/>
      <c r="AQ25" s="1189">
        <f>AO25+1</f>
        <v>46185</v>
      </c>
      <c r="AR25" s="452"/>
      <c r="AS25" s="1187">
        <f>AQ25+1</f>
        <v>46186</v>
      </c>
      <c r="AT25" s="452"/>
      <c r="AX25" s="19"/>
      <c r="AY25" s="1190">
        <f>BK23+1</f>
        <v>46236</v>
      </c>
      <c r="AZ25" s="452"/>
      <c r="BA25" s="1189">
        <f>AY25+1</f>
        <v>46237</v>
      </c>
      <c r="BB25" s="452"/>
      <c r="BC25" s="1189">
        <f>BA25+1</f>
        <v>46238</v>
      </c>
      <c r="BD25" s="452"/>
      <c r="BE25" s="1189">
        <f>BC25+1</f>
        <v>46239</v>
      </c>
      <c r="BF25" s="452"/>
      <c r="BG25" s="1189">
        <f>BE25+1</f>
        <v>46240</v>
      </c>
      <c r="BH25" s="452"/>
      <c r="BI25" s="1189">
        <f>BG25+1</f>
        <v>46241</v>
      </c>
      <c r="BJ25" s="452"/>
      <c r="BK25" s="1187">
        <f>BI25+1</f>
        <v>46242</v>
      </c>
      <c r="BL25" s="452"/>
      <c r="BN25" s="19"/>
      <c r="BO25" s="1190">
        <f>CA23+1</f>
        <v>46299</v>
      </c>
      <c r="BP25" s="452"/>
      <c r="BQ25" s="1189">
        <f>BO25+1</f>
        <v>46300</v>
      </c>
      <c r="BR25" s="452"/>
      <c r="BS25" s="1189">
        <f>BQ25+1</f>
        <v>46301</v>
      </c>
      <c r="BT25" s="452"/>
      <c r="BU25" s="1189">
        <f>BS25+1</f>
        <v>46302</v>
      </c>
      <c r="BV25" s="452"/>
      <c r="BW25" s="1189">
        <f>BU25+1</f>
        <v>46303</v>
      </c>
      <c r="BX25" s="452"/>
      <c r="BY25" s="1189">
        <f>BW25+1</f>
        <v>46304</v>
      </c>
      <c r="BZ25" s="452"/>
      <c r="CA25" s="1187">
        <f>BY25+1</f>
        <v>46305</v>
      </c>
      <c r="CB25" s="452"/>
      <c r="CD25" s="19"/>
      <c r="CE25" s="1190">
        <f>CQ23+1</f>
        <v>46362</v>
      </c>
      <c r="CF25" s="452"/>
      <c r="CG25" s="1189">
        <f>CE25+1</f>
        <v>46363</v>
      </c>
      <c r="CH25" s="452"/>
      <c r="CI25" s="1189">
        <f>CG25+1</f>
        <v>46364</v>
      </c>
      <c r="CJ25" s="452"/>
      <c r="CK25" s="1189">
        <f>CI25+1</f>
        <v>46365</v>
      </c>
      <c r="CL25" s="452"/>
      <c r="CM25" s="1189">
        <f>CK25+1</f>
        <v>46366</v>
      </c>
      <c r="CN25" s="452"/>
      <c r="CO25" s="1189">
        <f>CM25+1</f>
        <v>46367</v>
      </c>
      <c r="CP25" s="452"/>
      <c r="CQ25" s="1187">
        <f>CO25+1</f>
        <v>46368</v>
      </c>
      <c r="CR25" s="452"/>
    </row>
    <row r="26" spans="1:96" ht="45.75" customHeight="1">
      <c r="A26" s="1184"/>
      <c r="B26" s="454"/>
      <c r="C26" s="1186"/>
      <c r="D26" s="454"/>
      <c r="E26" s="1186"/>
      <c r="F26" s="454"/>
      <c r="G26" s="1186"/>
      <c r="H26" s="454"/>
      <c r="I26" s="1186"/>
      <c r="J26" s="454"/>
      <c r="K26" s="1186"/>
      <c r="L26" s="454"/>
      <c r="M26" s="1191"/>
      <c r="N26" s="454"/>
      <c r="Q26" s="1184"/>
      <c r="R26" s="454"/>
      <c r="S26" s="1186"/>
      <c r="T26" s="454"/>
      <c r="U26" s="1186"/>
      <c r="V26" s="454"/>
      <c r="W26" s="1186"/>
      <c r="X26" s="454"/>
      <c r="Y26" s="1186"/>
      <c r="Z26" s="454"/>
      <c r="AA26" s="1186"/>
      <c r="AB26" s="454"/>
      <c r="AC26" s="1191"/>
      <c r="AD26" s="454"/>
      <c r="AG26" s="1184"/>
      <c r="AH26" s="454"/>
      <c r="AI26" s="1186"/>
      <c r="AJ26" s="454"/>
      <c r="AK26" s="1186"/>
      <c r="AL26" s="454"/>
      <c r="AM26" s="1186"/>
      <c r="AN26" s="454"/>
      <c r="AO26" s="1186"/>
      <c r="AP26" s="454"/>
      <c r="AQ26" s="1186"/>
      <c r="AR26" s="454"/>
      <c r="AS26" s="1191"/>
      <c r="AT26" s="454"/>
      <c r="AX26" s="19"/>
      <c r="AY26" s="1184"/>
      <c r="AZ26" s="454"/>
      <c r="BA26" s="1186"/>
      <c r="BB26" s="454"/>
      <c r="BC26" s="1186"/>
      <c r="BD26" s="454"/>
      <c r="BE26" s="1186"/>
      <c r="BF26" s="454"/>
      <c r="BG26" s="1186"/>
      <c r="BH26" s="454"/>
      <c r="BI26" s="1186"/>
      <c r="BJ26" s="454"/>
      <c r="BK26" s="1191"/>
      <c r="BL26" s="454"/>
      <c r="BN26" s="19"/>
      <c r="BO26" s="1184"/>
      <c r="BP26" s="454"/>
      <c r="BQ26" s="1186"/>
      <c r="BR26" s="454"/>
      <c r="BS26" s="1186"/>
      <c r="BT26" s="454"/>
      <c r="BU26" s="1186"/>
      <c r="BV26" s="454"/>
      <c r="BW26" s="1186"/>
      <c r="BX26" s="454"/>
      <c r="BY26" s="1186"/>
      <c r="BZ26" s="454"/>
      <c r="CA26" s="1191"/>
      <c r="CB26" s="454"/>
      <c r="CD26" s="19"/>
      <c r="CE26" s="1184"/>
      <c r="CF26" s="454"/>
      <c r="CG26" s="1186"/>
      <c r="CH26" s="454"/>
      <c r="CI26" s="1186"/>
      <c r="CJ26" s="454"/>
      <c r="CK26" s="1186"/>
      <c r="CL26" s="454"/>
      <c r="CM26" s="1186"/>
      <c r="CN26" s="454"/>
      <c r="CO26" s="1186"/>
      <c r="CP26" s="454"/>
      <c r="CQ26" s="1191"/>
      <c r="CR26" s="454"/>
    </row>
    <row r="27" spans="1:96" ht="45.75" customHeight="1">
      <c r="A27" s="1190">
        <f>M25+1</f>
        <v>46068</v>
      </c>
      <c r="B27" s="452"/>
      <c r="C27" s="1189">
        <f>A27+1</f>
        <v>46069</v>
      </c>
      <c r="D27" s="452"/>
      <c r="E27" s="1189">
        <f>C27+1</f>
        <v>46070</v>
      </c>
      <c r="F27" s="452"/>
      <c r="G27" s="1189">
        <f>E27+1</f>
        <v>46071</v>
      </c>
      <c r="H27" s="452"/>
      <c r="I27" s="1189">
        <f>G27+1</f>
        <v>46072</v>
      </c>
      <c r="J27" s="452"/>
      <c r="K27" s="1189">
        <f>I27+1</f>
        <v>46073</v>
      </c>
      <c r="L27" s="452"/>
      <c r="M27" s="1187">
        <f>K27+1</f>
        <v>46074</v>
      </c>
      <c r="N27" s="452"/>
      <c r="Q27" s="1190">
        <f>AC25+1</f>
        <v>46124</v>
      </c>
      <c r="R27" s="452"/>
      <c r="S27" s="1189">
        <f>Q27+1</f>
        <v>46125</v>
      </c>
      <c r="T27" s="452"/>
      <c r="U27" s="1189">
        <f>S27+1</f>
        <v>46126</v>
      </c>
      <c r="V27" s="452"/>
      <c r="W27" s="1189">
        <f>U27+1</f>
        <v>46127</v>
      </c>
      <c r="X27" s="452"/>
      <c r="Y27" s="1189">
        <f>W27+1</f>
        <v>46128</v>
      </c>
      <c r="Z27" s="452"/>
      <c r="AA27" s="1189">
        <f>Y27+1</f>
        <v>46129</v>
      </c>
      <c r="AB27" s="452"/>
      <c r="AC27" s="1187">
        <f>AA27+1</f>
        <v>46130</v>
      </c>
      <c r="AD27" s="452"/>
      <c r="AG27" s="1190">
        <f>AS25+1</f>
        <v>46187</v>
      </c>
      <c r="AH27" s="452"/>
      <c r="AI27" s="1189">
        <f>AG27+1</f>
        <v>46188</v>
      </c>
      <c r="AJ27" s="452"/>
      <c r="AK27" s="1189">
        <f>AI27+1</f>
        <v>46189</v>
      </c>
      <c r="AL27" s="452"/>
      <c r="AM27" s="1189">
        <f>AK27+1</f>
        <v>46190</v>
      </c>
      <c r="AN27" s="452"/>
      <c r="AO27" s="1189">
        <f>AM27+1</f>
        <v>46191</v>
      </c>
      <c r="AP27" s="452"/>
      <c r="AQ27" s="1189">
        <f>AO27+1</f>
        <v>46192</v>
      </c>
      <c r="AR27" s="452"/>
      <c r="AS27" s="1187">
        <f>AQ27+1</f>
        <v>46193</v>
      </c>
      <c r="AT27" s="452"/>
      <c r="AX27" s="19"/>
      <c r="AY27" s="1190">
        <f>BK25+1</f>
        <v>46243</v>
      </c>
      <c r="AZ27" s="452"/>
      <c r="BA27" s="1189">
        <f>AY27+1</f>
        <v>46244</v>
      </c>
      <c r="BB27" s="452"/>
      <c r="BC27" s="1189">
        <f>BA27+1</f>
        <v>46245</v>
      </c>
      <c r="BD27" s="452"/>
      <c r="BE27" s="1189">
        <f>BC27+1</f>
        <v>46246</v>
      </c>
      <c r="BF27" s="452"/>
      <c r="BG27" s="1189">
        <f>BE27+1</f>
        <v>46247</v>
      </c>
      <c r="BH27" s="452"/>
      <c r="BI27" s="1189">
        <f>BG27+1</f>
        <v>46248</v>
      </c>
      <c r="BJ27" s="452"/>
      <c r="BK27" s="1187">
        <f>BI27+1</f>
        <v>46249</v>
      </c>
      <c r="BL27" s="452"/>
      <c r="BN27" s="19"/>
      <c r="BO27" s="1190">
        <f>CA25+1</f>
        <v>46306</v>
      </c>
      <c r="BP27" s="452"/>
      <c r="BQ27" s="1189">
        <f>BO27+1</f>
        <v>46307</v>
      </c>
      <c r="BR27" s="452"/>
      <c r="BS27" s="1189">
        <f>BQ27+1</f>
        <v>46308</v>
      </c>
      <c r="BT27" s="452"/>
      <c r="BU27" s="1189">
        <f>BS27+1</f>
        <v>46309</v>
      </c>
      <c r="BV27" s="452"/>
      <c r="BW27" s="1189">
        <f>BU27+1</f>
        <v>46310</v>
      </c>
      <c r="BX27" s="452"/>
      <c r="BY27" s="1189">
        <f>BW27+1</f>
        <v>46311</v>
      </c>
      <c r="BZ27" s="452"/>
      <c r="CA27" s="1187">
        <f>BY27+1</f>
        <v>46312</v>
      </c>
      <c r="CB27" s="452"/>
      <c r="CD27" s="19"/>
      <c r="CE27" s="1190">
        <f>CQ25+1</f>
        <v>46369</v>
      </c>
      <c r="CF27" s="452"/>
      <c r="CG27" s="1189">
        <f>CE27+1</f>
        <v>46370</v>
      </c>
      <c r="CH27" s="452"/>
      <c r="CI27" s="1189">
        <f>CG27+1</f>
        <v>46371</v>
      </c>
      <c r="CJ27" s="452"/>
      <c r="CK27" s="1189">
        <f>CI27+1</f>
        <v>46372</v>
      </c>
      <c r="CL27" s="452"/>
      <c r="CM27" s="1189">
        <f>CK27+1</f>
        <v>46373</v>
      </c>
      <c r="CN27" s="452"/>
      <c r="CO27" s="1189">
        <f>CM27+1</f>
        <v>46374</v>
      </c>
      <c r="CP27" s="452"/>
      <c r="CQ27" s="1187">
        <f>CO27+1</f>
        <v>46375</v>
      </c>
      <c r="CR27" s="452"/>
    </row>
    <row r="28" spans="1:96" ht="46.5" customHeight="1">
      <c r="A28" s="1184"/>
      <c r="B28" s="454"/>
      <c r="C28" s="1186"/>
      <c r="D28" s="454"/>
      <c r="E28" s="1186"/>
      <c r="F28" s="454"/>
      <c r="G28" s="1186"/>
      <c r="H28" s="454"/>
      <c r="I28" s="1186"/>
      <c r="J28" s="454"/>
      <c r="K28" s="1186"/>
      <c r="L28" s="454"/>
      <c r="M28" s="1191"/>
      <c r="N28" s="454"/>
      <c r="Q28" s="1184"/>
      <c r="R28" s="454"/>
      <c r="S28" s="1186"/>
      <c r="T28" s="454"/>
      <c r="U28" s="1186"/>
      <c r="V28" s="454"/>
      <c r="W28" s="1186"/>
      <c r="X28" s="454"/>
      <c r="Y28" s="1186"/>
      <c r="Z28" s="454"/>
      <c r="AA28" s="1186"/>
      <c r="AB28" s="454"/>
      <c r="AC28" s="1191"/>
      <c r="AD28" s="454"/>
      <c r="AG28" s="1184"/>
      <c r="AH28" s="454"/>
      <c r="AI28" s="1186"/>
      <c r="AJ28" s="454"/>
      <c r="AK28" s="1186"/>
      <c r="AL28" s="454"/>
      <c r="AM28" s="1186"/>
      <c r="AN28" s="454"/>
      <c r="AO28" s="1186"/>
      <c r="AP28" s="454"/>
      <c r="AQ28" s="1186"/>
      <c r="AR28" s="454"/>
      <c r="AS28" s="1191"/>
      <c r="AT28" s="454"/>
      <c r="AX28" s="19"/>
      <c r="AY28" s="1184"/>
      <c r="AZ28" s="454"/>
      <c r="BA28" s="1186"/>
      <c r="BB28" s="454"/>
      <c r="BC28" s="1186"/>
      <c r="BD28" s="454"/>
      <c r="BE28" s="1186"/>
      <c r="BF28" s="454"/>
      <c r="BG28" s="1186"/>
      <c r="BH28" s="454"/>
      <c r="BI28" s="1186"/>
      <c r="BJ28" s="454"/>
      <c r="BK28" s="1191"/>
      <c r="BL28" s="454"/>
      <c r="BN28" s="19"/>
      <c r="BO28" s="1184"/>
      <c r="BP28" s="454"/>
      <c r="BQ28" s="1186"/>
      <c r="BR28" s="454"/>
      <c r="BS28" s="1186"/>
      <c r="BT28" s="454"/>
      <c r="BU28" s="1186"/>
      <c r="BV28" s="454"/>
      <c r="BW28" s="1186"/>
      <c r="BX28" s="454"/>
      <c r="BY28" s="1186"/>
      <c r="BZ28" s="454"/>
      <c r="CA28" s="1191"/>
      <c r="CB28" s="454"/>
      <c r="CD28" s="19"/>
      <c r="CE28" s="1184"/>
      <c r="CF28" s="454"/>
      <c r="CG28" s="1186"/>
      <c r="CH28" s="454"/>
      <c r="CI28" s="1186"/>
      <c r="CJ28" s="454"/>
      <c r="CK28" s="1186"/>
      <c r="CL28" s="454"/>
      <c r="CM28" s="1186"/>
      <c r="CN28" s="454"/>
      <c r="CO28" s="1186"/>
      <c r="CP28" s="454"/>
      <c r="CQ28" s="1191"/>
      <c r="CR28" s="454"/>
    </row>
    <row r="29" spans="1:96" ht="45.75" customHeight="1">
      <c r="A29" s="1190">
        <f>M27+1</f>
        <v>46075</v>
      </c>
      <c r="B29" s="452"/>
      <c r="C29" s="1189">
        <f>A29+1</f>
        <v>46076</v>
      </c>
      <c r="D29" s="452"/>
      <c r="E29" s="1189">
        <f>C29+1</f>
        <v>46077</v>
      </c>
      <c r="F29" s="452"/>
      <c r="G29" s="1189">
        <f>E29+1</f>
        <v>46078</v>
      </c>
      <c r="H29" s="452"/>
      <c r="I29" s="1189">
        <f>G29+1</f>
        <v>46079</v>
      </c>
      <c r="J29" s="452"/>
      <c r="K29" s="1189">
        <f>I29+1</f>
        <v>46080</v>
      </c>
      <c r="L29" s="452"/>
      <c r="M29" s="1187">
        <f>K29+1</f>
        <v>46081</v>
      </c>
      <c r="N29" s="452"/>
      <c r="Q29" s="1190">
        <f>AC27+1</f>
        <v>46131</v>
      </c>
      <c r="R29" s="452"/>
      <c r="S29" s="1189">
        <f>Q29+1</f>
        <v>46132</v>
      </c>
      <c r="T29" s="452"/>
      <c r="U29" s="1189">
        <f>S29+1</f>
        <v>46133</v>
      </c>
      <c r="V29" s="452"/>
      <c r="W29" s="1189">
        <f>U29+1</f>
        <v>46134</v>
      </c>
      <c r="X29" s="452"/>
      <c r="Y29" s="1189">
        <f>W29+1</f>
        <v>46135</v>
      </c>
      <c r="Z29" s="452"/>
      <c r="AA29" s="1189">
        <f>Y29+1</f>
        <v>46136</v>
      </c>
      <c r="AB29" s="452"/>
      <c r="AC29" s="1187">
        <f>AA29+1</f>
        <v>46137</v>
      </c>
      <c r="AD29" s="452"/>
      <c r="AG29" s="1190">
        <f>AS27+1</f>
        <v>46194</v>
      </c>
      <c r="AH29" s="452"/>
      <c r="AI29" s="1189">
        <f>AG29+1</f>
        <v>46195</v>
      </c>
      <c r="AJ29" s="452"/>
      <c r="AK29" s="1189">
        <f>AI29+1</f>
        <v>46196</v>
      </c>
      <c r="AL29" s="452"/>
      <c r="AM29" s="1189">
        <f>AK29+1</f>
        <v>46197</v>
      </c>
      <c r="AN29" s="452"/>
      <c r="AO29" s="1189">
        <f>AM29+1</f>
        <v>46198</v>
      </c>
      <c r="AP29" s="452"/>
      <c r="AQ29" s="1189">
        <f>AO29+1</f>
        <v>46199</v>
      </c>
      <c r="AR29" s="452"/>
      <c r="AS29" s="1187">
        <f>AQ29+1</f>
        <v>46200</v>
      </c>
      <c r="AT29" s="452"/>
      <c r="AX29" s="19"/>
      <c r="AY29" s="1190">
        <f>BK27+1</f>
        <v>46250</v>
      </c>
      <c r="AZ29" s="452"/>
      <c r="BA29" s="1189">
        <f>AY29+1</f>
        <v>46251</v>
      </c>
      <c r="BB29" s="452"/>
      <c r="BC29" s="1189">
        <f>BA29+1</f>
        <v>46252</v>
      </c>
      <c r="BD29" s="452"/>
      <c r="BE29" s="1189">
        <f>BC29+1</f>
        <v>46253</v>
      </c>
      <c r="BF29" s="452"/>
      <c r="BG29" s="1189">
        <f>BE29+1</f>
        <v>46254</v>
      </c>
      <c r="BH29" s="452"/>
      <c r="BI29" s="1189">
        <f>BG29+1</f>
        <v>46255</v>
      </c>
      <c r="BJ29" s="452"/>
      <c r="BK29" s="1187">
        <f>BI29+1</f>
        <v>46256</v>
      </c>
      <c r="BL29" s="452"/>
      <c r="BN29" s="19"/>
      <c r="BO29" s="1190">
        <f>CA27+1</f>
        <v>46313</v>
      </c>
      <c r="BP29" s="452"/>
      <c r="BQ29" s="1189">
        <f>BO29+1</f>
        <v>46314</v>
      </c>
      <c r="BR29" s="452"/>
      <c r="BS29" s="1189">
        <f>BQ29+1</f>
        <v>46315</v>
      </c>
      <c r="BT29" s="452"/>
      <c r="BU29" s="1189">
        <f>BS29+1</f>
        <v>46316</v>
      </c>
      <c r="BV29" s="452"/>
      <c r="BW29" s="1189">
        <f>BU29+1</f>
        <v>46317</v>
      </c>
      <c r="BX29" s="452"/>
      <c r="BY29" s="1189">
        <f>BW29+1</f>
        <v>46318</v>
      </c>
      <c r="BZ29" s="452"/>
      <c r="CA29" s="1187">
        <f>BY29+1</f>
        <v>46319</v>
      </c>
      <c r="CB29" s="452"/>
      <c r="CD29" s="19"/>
      <c r="CE29" s="1190">
        <f>CQ27+1</f>
        <v>46376</v>
      </c>
      <c r="CF29" s="452"/>
      <c r="CG29" s="1189">
        <f>CE29+1</f>
        <v>46377</v>
      </c>
      <c r="CH29" s="452"/>
      <c r="CI29" s="1189">
        <f>CG29+1</f>
        <v>46378</v>
      </c>
      <c r="CJ29" s="452"/>
      <c r="CK29" s="1189">
        <f>CI29+1</f>
        <v>46379</v>
      </c>
      <c r="CL29" s="452"/>
      <c r="CM29" s="1189">
        <f>CK29+1</f>
        <v>46380</v>
      </c>
      <c r="CN29" s="452"/>
      <c r="CO29" s="1189">
        <f>CM29+1</f>
        <v>46381</v>
      </c>
      <c r="CP29" s="452"/>
      <c r="CQ29" s="1187">
        <f>CO29+1</f>
        <v>46382</v>
      </c>
      <c r="CR29" s="452"/>
    </row>
    <row r="30" spans="1:96" ht="46.5" customHeight="1">
      <c r="A30" s="1184"/>
      <c r="B30" s="454"/>
      <c r="C30" s="1186"/>
      <c r="D30" s="454"/>
      <c r="E30" s="1186"/>
      <c r="F30" s="454"/>
      <c r="G30" s="1186"/>
      <c r="H30" s="454"/>
      <c r="I30" s="1186"/>
      <c r="J30" s="454"/>
      <c r="K30" s="1186"/>
      <c r="L30" s="454"/>
      <c r="M30" s="1191"/>
      <c r="N30" s="454"/>
      <c r="Q30" s="1184"/>
      <c r="R30" s="454"/>
      <c r="S30" s="1186"/>
      <c r="T30" s="454"/>
      <c r="U30" s="1186"/>
      <c r="V30" s="454"/>
      <c r="W30" s="1186"/>
      <c r="X30" s="454"/>
      <c r="Y30" s="1186"/>
      <c r="Z30" s="454"/>
      <c r="AA30" s="1186"/>
      <c r="AB30" s="454"/>
      <c r="AC30" s="1191"/>
      <c r="AD30" s="454"/>
      <c r="AG30" s="1184"/>
      <c r="AH30" s="454"/>
      <c r="AI30" s="1186"/>
      <c r="AJ30" s="454"/>
      <c r="AK30" s="1186"/>
      <c r="AL30" s="454"/>
      <c r="AM30" s="1186"/>
      <c r="AN30" s="454"/>
      <c r="AO30" s="1186"/>
      <c r="AP30" s="454"/>
      <c r="AQ30" s="1186"/>
      <c r="AR30" s="454"/>
      <c r="AS30" s="1191"/>
      <c r="AT30" s="454"/>
      <c r="AX30" s="19"/>
      <c r="AY30" s="1184"/>
      <c r="AZ30" s="454"/>
      <c r="BA30" s="1186"/>
      <c r="BB30" s="454"/>
      <c r="BC30" s="1186"/>
      <c r="BD30" s="454"/>
      <c r="BE30" s="1186"/>
      <c r="BF30" s="454"/>
      <c r="BG30" s="1186"/>
      <c r="BH30" s="454"/>
      <c r="BI30" s="1186"/>
      <c r="BJ30" s="454"/>
      <c r="BK30" s="1191"/>
      <c r="BL30" s="454"/>
      <c r="BN30" s="19"/>
      <c r="BO30" s="1184"/>
      <c r="BP30" s="454"/>
      <c r="BQ30" s="1186"/>
      <c r="BR30" s="454"/>
      <c r="BS30" s="1186"/>
      <c r="BT30" s="454"/>
      <c r="BU30" s="1186"/>
      <c r="BV30" s="454"/>
      <c r="BW30" s="1186"/>
      <c r="BX30" s="454"/>
      <c r="BY30" s="1186"/>
      <c r="BZ30" s="454"/>
      <c r="CA30" s="1191"/>
      <c r="CB30" s="454"/>
      <c r="CD30" s="19"/>
      <c r="CE30" s="1184"/>
      <c r="CF30" s="454"/>
      <c r="CG30" s="1186"/>
      <c r="CH30" s="454"/>
      <c r="CI30" s="1186"/>
      <c r="CJ30" s="454"/>
      <c r="CK30" s="1186"/>
      <c r="CL30" s="454"/>
      <c r="CM30" s="1186"/>
      <c r="CN30" s="454"/>
      <c r="CO30" s="1186"/>
      <c r="CP30" s="454"/>
      <c r="CQ30" s="1191"/>
      <c r="CR30" s="454"/>
    </row>
    <row r="31" spans="1:96" ht="37.5" customHeight="1">
      <c r="A31" s="1190" t="str">
        <f>IF(DAY(M29)+1&gt;IF(MONTH(A19)=12,31,DATE(YEAR(A19),MONTH(A19)+1,1)-A19),"",M29+1)</f>
        <v/>
      </c>
      <c r="B31" s="452"/>
      <c r="C31" s="1189" t="str">
        <f>IF(A31="","",IF(DAY(A31)+1&gt;IF(MONTH(A19)=12,31,DATE(YEAR(A19),MONTH(A19)+1,1)-A19),"",A31+1))</f>
        <v/>
      </c>
      <c r="D31" s="452"/>
      <c r="E31" s="1189" t="str">
        <f>IF(C31="","",IF(DAY(C31)+1&gt;IF(MONTH(A19)=12,31,DATE(YEAR(A19),MONTH(A19)+1,1)-A19),"",C31+1))</f>
        <v/>
      </c>
      <c r="F31" s="452"/>
      <c r="G31" s="1189" t="str">
        <f>IF(E31="","",IF(DAY(E31)+1&gt;IF(MONTH(A19)=12,31,DATE(YEAR(A19),MONTH(A19)+1,1)-A19),"",E31+1))</f>
        <v/>
      </c>
      <c r="H31" s="452"/>
      <c r="I31" s="1189" t="str">
        <f>IF(G31="","",IF(DAY(G31)+1&gt;IF(MONTH(A19)=12,31,DATE(YEAR(A19),MONTH(A19)+1,1)-A19),"",G31+1))</f>
        <v/>
      </c>
      <c r="J31" s="452"/>
      <c r="K31" s="1189" t="str">
        <f>IF(I31="","",IF(DAY(I31)+1&gt;IF(MONTH(A19)=12,31,DATE(YEAR(A19),MONTH(A19)+1,1)-A19),"",I31+1))</f>
        <v/>
      </c>
      <c r="L31" s="452"/>
      <c r="M31" s="1187" t="str">
        <f>IF(K31="","",IF(DAY(K31)+1&gt;IF(MONTH(A19)=12,31,DATE(YEAR(A19),MONTH(A19)+1,1)-A19),"",K31+1))</f>
        <v/>
      </c>
      <c r="N31" s="452"/>
      <c r="O31" s="164"/>
      <c r="P31" s="165"/>
      <c r="Q31" s="1190">
        <f>IF(DAY(AC29)+1&gt;IF(MONTH(Q19)=12,31,DATE(YEAR(Q19),MONTH(Q19)+1,1)-Q19),"",AC29+1)</f>
        <v>46138</v>
      </c>
      <c r="R31" s="452"/>
      <c r="S31" s="1189">
        <f>IF(Q31="","",IF(DAY(Q31)+1&gt;IF(MONTH(Q19)=12,31,DATE(YEAR(Q19),MONTH(Q19)+1,1)-Q19),"",Q31+1))</f>
        <v>46139</v>
      </c>
      <c r="T31" s="452"/>
      <c r="U31" s="1189">
        <f>IF(S31="","",IF(DAY(S31)+1&gt;IF(MONTH(Q19)=12,31,DATE(YEAR(Q19),MONTH(Q19)+1,1)-Q19),"",S31+1))</f>
        <v>46140</v>
      </c>
      <c r="V31" s="452"/>
      <c r="W31" s="1189">
        <f>IF(U31="","",IF(DAY(U31)+1&gt;IF(MONTH(Q19)=12,31,DATE(YEAR(Q19),MONTH(Q19)+1,1)-Q19),"",U31+1))</f>
        <v>46141</v>
      </c>
      <c r="X31" s="452"/>
      <c r="Y31" s="1189">
        <f>IF(W31="","",IF(DAY(W31)+1&gt;IF(MONTH(Q19)=12,31,DATE(YEAR(Q19),MONTH(Q19)+1,1)-Q19),"",W31+1))</f>
        <v>46142</v>
      </c>
      <c r="Z31" s="452"/>
      <c r="AA31" s="1189" t="str">
        <f>IF(Y31="","",IF(DAY(Y31)+1&gt;IF(MONTH(Q19)=12,31,DATE(YEAR(Q19),MONTH(Q19)+1,1)-Q19),"",Y31+1))</f>
        <v/>
      </c>
      <c r="AB31" s="452"/>
      <c r="AC31" s="1187" t="str">
        <f>IF(AA31="","",IF(DAY(AA31)+1&gt;IF(MONTH(Q19)=12,31,DATE(YEAR(Q19),MONTH(Q19)+1,1)-Q19),"",AA31+1))</f>
        <v/>
      </c>
      <c r="AD31" s="452"/>
      <c r="AG31" s="1190">
        <f>IF(DAY(AS29)+1&gt;IF(MONTH(AG19)=12,31,DATE(YEAR(AG19),MONTH(AG19)+1,1)-AG19),"",AS29+1)</f>
        <v>46201</v>
      </c>
      <c r="AH31" s="452"/>
      <c r="AI31" s="1189">
        <f>IF(AG31="","",IF(DAY(AG31)+1&gt;IF(MONTH(AG19)=12,31,DATE(YEAR(AG19),MONTH(AG19)+1,1)-AG19),"",AG31+1))</f>
        <v>46202</v>
      </c>
      <c r="AJ31" s="452"/>
      <c r="AK31" s="1189">
        <f>IF(AI31="","",IF(DAY(AI31)+1&gt;IF(MONTH(AG19)=12,31,DATE(YEAR(AG19),MONTH(AG19)+1,1)-AG19),"",AI31+1))</f>
        <v>46203</v>
      </c>
      <c r="AL31" s="452"/>
      <c r="AM31" s="1189" t="str">
        <f>IF(AK31="","",IF(DAY(AK31)+1&gt;IF(MONTH(AG19)=12,31,DATE(YEAR(AG19),MONTH(AG19)+1,1)-AG19),"",AK31+1))</f>
        <v/>
      </c>
      <c r="AN31" s="452"/>
      <c r="AO31" s="1189" t="str">
        <f>IF(AM31="","",IF(DAY(AM31)+1&gt;IF(MONTH(AG19)=12,31,DATE(YEAR(AG19),MONTH(AG19)+1,1)-AG19),"",AM31+1))</f>
        <v/>
      </c>
      <c r="AP31" s="452"/>
      <c r="AQ31" s="1189" t="str">
        <f>IF(AO31="","",IF(DAY(AO31)+1&gt;IF(MONTH(AG19)=12,31,DATE(YEAR(AG19),MONTH(AG19)+1,1)-AG19),"",AO31+1))</f>
        <v/>
      </c>
      <c r="AR31" s="452"/>
      <c r="AS31" s="1187" t="str">
        <f>IF(AQ31="","",IF(DAY(AQ31)+1&gt;IF(MONTH(AG19)=12,31,DATE(YEAR(AG19),MONTH(AG19)+1,1)-AG19),"",AQ31+1))</f>
        <v/>
      </c>
      <c r="AT31" s="452"/>
      <c r="AX31" s="19"/>
      <c r="AY31" s="1190">
        <f>IF(DAY(BK29)+1&gt;IF(MONTH(AY19)=12,31,DATE(YEAR(AY19),MONTH(AY19)+1,1)-AY19),"",BK29+1)</f>
        <v>46257</v>
      </c>
      <c r="AZ31" s="452"/>
      <c r="BA31" s="1189">
        <f>IF(AY31="","",IF(DAY(AY31)+1&gt;IF(MONTH(AY19)=12,31,DATE(YEAR(AY19),MONTH(AY19)+1,1)-AY19),"",AY31+1))</f>
        <v>46258</v>
      </c>
      <c r="BB31" s="452"/>
      <c r="BC31" s="1189">
        <f>IF(BA31="","",IF(DAY(BA31)+1&gt;IF(MONTH(AY19)=12,31,DATE(YEAR(AY19),MONTH(AY19)+1,1)-AY19),"",BA31+1))</f>
        <v>46259</v>
      </c>
      <c r="BD31" s="452"/>
      <c r="BE31" s="1189">
        <f>IF(BC31="","",IF(DAY(BC31)+1&gt;IF(MONTH(AY19)=12,31,DATE(YEAR(AY19),MONTH(AY19)+1,1)-AY19),"",BC31+1))</f>
        <v>46260</v>
      </c>
      <c r="BF31" s="452"/>
      <c r="BG31" s="1189">
        <f>IF(BE31="","",IF(DAY(BE31)+1&gt;IF(MONTH(AY19)=12,31,DATE(YEAR(AY19),MONTH(AY19)+1,1)-AY19),"",BE31+1))</f>
        <v>46261</v>
      </c>
      <c r="BH31" s="452"/>
      <c r="BI31" s="1189">
        <f>IF(BG31="","",IF(DAY(BG31)+1&gt;IF(MONTH(AY19)=12,31,DATE(YEAR(AY19),MONTH(AY19)+1,1)-AY19),"",BG31+1))</f>
        <v>46262</v>
      </c>
      <c r="BJ31" s="452"/>
      <c r="BK31" s="1187">
        <f>IF(BI31="","",IF(DAY(BI31)+1&gt;IF(MONTH(AY19)=12,31,DATE(YEAR(AY19),MONTH(AY19)+1,1)-AY19),"",BI31+1))</f>
        <v>46263</v>
      </c>
      <c r="BL31" s="452"/>
      <c r="BN31" s="19"/>
      <c r="BO31" s="1190">
        <f>IF(DAY(CA29)+1&gt;IF(MONTH(BO19)=12,31,DATE(YEAR(BO19),MONTH(BO19)+1,1)-BO19),"",CA29+1)</f>
        <v>46320</v>
      </c>
      <c r="BP31" s="452"/>
      <c r="BQ31" s="1189">
        <f>IF(BO31="","",IF(DAY(BO31)+1&gt;IF(MONTH(BO19)=12,31,DATE(YEAR(BO19),MONTH(BO19)+1,1)-BO19),"",BO31+1))</f>
        <v>46321</v>
      </c>
      <c r="BR31" s="452"/>
      <c r="BS31" s="1189">
        <f>IF(BQ31="","",IF(DAY(BQ31)+1&gt;IF(MONTH(BO19)=12,31,DATE(YEAR(BO19),MONTH(BO19)+1,1)-BO19),"",BQ31+1))</f>
        <v>46322</v>
      </c>
      <c r="BT31" s="452"/>
      <c r="BU31" s="1189">
        <f>IF(BS31="","",IF(DAY(BS31)+1&gt;IF(MONTH(BO19)=12,31,DATE(YEAR(BO19),MONTH(BO19)+1,1)-BO19),"",BS31+1))</f>
        <v>46323</v>
      </c>
      <c r="BV31" s="452"/>
      <c r="BW31" s="1189">
        <f>IF(BU31="","",IF(DAY(BU31)+1&gt;IF(MONTH(BO19)=12,31,DATE(YEAR(BO19),MONTH(BO19)+1,1)-BO19),"",BU31+1))</f>
        <v>46324</v>
      </c>
      <c r="BX31" s="452"/>
      <c r="BY31" s="1189">
        <f>IF(BW31="","",IF(DAY(BW31)+1&gt;IF(MONTH(BO19)=12,31,DATE(YEAR(BO19),MONTH(BO19)+1,1)-BO19),"",BW31+1))</f>
        <v>46325</v>
      </c>
      <c r="BZ31" s="452"/>
      <c r="CA31" s="1187">
        <f>IF(BY31="","",IF(DAY(BY31)+1&gt;IF(MONTH(BO19)=12,31,DATE(YEAR(BO19),MONTH(BO19)+1,1)-BO19),"",BY31+1))</f>
        <v>46326</v>
      </c>
      <c r="CB31" s="452"/>
      <c r="CD31" s="19"/>
      <c r="CE31" s="1190">
        <f>IF(DAY(CQ29)+1&gt;IF(MONTH(CE19)=12,31,DATE(YEAR(CE19),MONTH(CE19)+1,1)-CE19),"",CQ29+1)</f>
        <v>46383</v>
      </c>
      <c r="CF31" s="452"/>
      <c r="CG31" s="1189">
        <f>IF(CE31="","",IF(DAY(CE31)+1&gt;IF(MONTH(CE19)=12,31,DATE(YEAR(CE19),MONTH(CE19)+1,1)-CE19),"",CE31+1))</f>
        <v>46384</v>
      </c>
      <c r="CH31" s="452"/>
      <c r="CI31" s="1189">
        <f>IF(CG31="","",IF(DAY(CG31)+1&gt;IF(MONTH(CE19)=12,31,DATE(YEAR(CE19),MONTH(CE19)+1,1)-CE19),"",CG31+1))</f>
        <v>46385</v>
      </c>
      <c r="CJ31" s="452"/>
      <c r="CK31" s="1189">
        <f>IF(CI31="","",IF(DAY(CI31)+1&gt;IF(MONTH(CE19)=12,31,DATE(YEAR(CE19),MONTH(CE19)+1,1)-CE19),"",CI31+1))</f>
        <v>46386</v>
      </c>
      <c r="CL31" s="452"/>
      <c r="CM31" s="1189">
        <f>IF(CK31="","",IF(DAY(CK31)+1&gt;IF(MONTH(CE19)=12,31,DATE(YEAR(CE19),MONTH(CE19)+1,1)-CE19),"",CK31+1))</f>
        <v>46387</v>
      </c>
      <c r="CN31" s="452"/>
      <c r="CO31" s="1189" t="str">
        <f>IF(CM31="","",IF(DAY(CM31)+1&gt;IF(MONTH(CE19)=12,31,DATE(YEAR(CE19),MONTH(CE19)+1,1)-CE19),"",CM31+1))</f>
        <v/>
      </c>
      <c r="CP31" s="452"/>
      <c r="CQ31" s="1187" t="str">
        <f>IF(CO31="","",IF(DAY(CO31)+1&gt;IF(MONTH(CE19)=12,31,DATE(YEAR(CE19),MONTH(CE19)+1,1)-CE19),"",CO31+1))</f>
        <v/>
      </c>
      <c r="CR31" s="452"/>
    </row>
    <row r="32" spans="1:96" ht="6.75" customHeight="1">
      <c r="A32" s="1183"/>
      <c r="B32" s="930"/>
      <c r="C32" s="1185"/>
      <c r="D32" s="930"/>
      <c r="E32" s="1185"/>
      <c r="F32" s="930"/>
      <c r="G32" s="1185"/>
      <c r="H32" s="930"/>
      <c r="I32" s="1185"/>
      <c r="J32" s="930"/>
      <c r="K32" s="1185"/>
      <c r="L32" s="930"/>
      <c r="M32" s="1188"/>
      <c r="N32" s="930"/>
      <c r="O32" s="164"/>
      <c r="P32" s="165"/>
      <c r="Q32" s="1183"/>
      <c r="R32" s="930"/>
      <c r="S32" s="1185"/>
      <c r="T32" s="930"/>
      <c r="U32" s="1185"/>
      <c r="V32" s="930"/>
      <c r="W32" s="1185"/>
      <c r="X32" s="930"/>
      <c r="Y32" s="1185"/>
      <c r="Z32" s="930"/>
      <c r="AA32" s="1185"/>
      <c r="AB32" s="930"/>
      <c r="AC32" s="1188"/>
      <c r="AD32" s="930"/>
      <c r="AG32" s="1183"/>
      <c r="AH32" s="930"/>
      <c r="AI32" s="1185"/>
      <c r="AJ32" s="930"/>
      <c r="AK32" s="1185"/>
      <c r="AL32" s="930"/>
      <c r="AM32" s="1185"/>
      <c r="AN32" s="930"/>
      <c r="AO32" s="1185"/>
      <c r="AP32" s="930"/>
      <c r="AQ32" s="1185"/>
      <c r="AR32" s="930"/>
      <c r="AS32" s="1188"/>
      <c r="AT32" s="930"/>
      <c r="AX32" s="19"/>
      <c r="AY32" s="1183"/>
      <c r="AZ32" s="930"/>
      <c r="BA32" s="1185"/>
      <c r="BB32" s="930"/>
      <c r="BC32" s="1185"/>
      <c r="BD32" s="930"/>
      <c r="BE32" s="1185"/>
      <c r="BF32" s="930"/>
      <c r="BG32" s="1185"/>
      <c r="BH32" s="930"/>
      <c r="BI32" s="1185"/>
      <c r="BJ32" s="930"/>
      <c r="BK32" s="1188"/>
      <c r="BL32" s="930"/>
      <c r="BN32" s="19"/>
      <c r="BO32" s="1183"/>
      <c r="BP32" s="930"/>
      <c r="BQ32" s="1185"/>
      <c r="BR32" s="930"/>
      <c r="BS32" s="1185"/>
      <c r="BT32" s="930"/>
      <c r="BU32" s="1185"/>
      <c r="BV32" s="930"/>
      <c r="BW32" s="1185"/>
      <c r="BX32" s="930"/>
      <c r="BY32" s="1185"/>
      <c r="BZ32" s="930"/>
      <c r="CA32" s="1188"/>
      <c r="CB32" s="930"/>
      <c r="CD32" s="19"/>
      <c r="CE32" s="1183"/>
      <c r="CF32" s="930"/>
      <c r="CG32" s="1185"/>
      <c r="CH32" s="930"/>
      <c r="CI32" s="1185"/>
      <c r="CJ32" s="930"/>
      <c r="CK32" s="1185"/>
      <c r="CL32" s="930"/>
      <c r="CM32" s="1185"/>
      <c r="CN32" s="930"/>
      <c r="CO32" s="1185"/>
      <c r="CP32" s="930"/>
      <c r="CQ32" s="1188"/>
      <c r="CR32" s="930"/>
    </row>
    <row r="33" spans="1:96" ht="24" customHeight="1">
      <c r="A33" s="1183" t="str">
        <f>IF(M31="","",IF(DAY(M31)+1&gt;IF(MONTH(A19)=12,31,DATE(YEAR(A19),MONTH(A19)+1,1)-A19),"",M31+1))</f>
        <v/>
      </c>
      <c r="B33" s="930"/>
      <c r="C33" s="1185" t="str">
        <f>IF(A33="","",IF(DAY(A33)+1&gt;IF(MONTH(A19)=12,31,DATE(YEAR(A19),MONTH(A19)+1,1)-A19),"",A33+1))</f>
        <v/>
      </c>
      <c r="D33" s="930"/>
      <c r="E33" s="24"/>
      <c r="G33" s="24"/>
      <c r="I33" s="24"/>
      <c r="K33" s="24"/>
      <c r="M33" s="24"/>
      <c r="N33" s="19"/>
      <c r="O33" s="164"/>
      <c r="P33" s="165"/>
      <c r="Q33" s="1183" t="str">
        <f>IF(AC31="","",IF(DAY(AC31)+1&gt;IF(MONTH(Q19)=12,31,DATE(YEAR(Q19),MONTH(Q19)+1,1)-Q19),"",AC31+1))</f>
        <v/>
      </c>
      <c r="R33" s="930"/>
      <c r="S33" s="1185" t="str">
        <f>IF(Q33="","",IF(DAY(Q33)+1&gt;IF(MONTH(Q19)=12,31,DATE(YEAR(Q19),MONTH(Q19)+1,1)-Q19),"",Q33+1))</f>
        <v/>
      </c>
      <c r="T33" s="930"/>
      <c r="U33" s="24"/>
      <c r="W33" s="24"/>
      <c r="Y33" s="24"/>
      <c r="AA33" s="24"/>
      <c r="AC33" s="24"/>
      <c r="AD33" s="19"/>
      <c r="AG33" s="1183" t="str">
        <f>IF(AS31="","",IF(DAY(AS31)+1&gt;IF(MONTH(AG19)=12,31,DATE(YEAR(AG19),MONTH(AG19)+1,1)-AG19),"",AS31+1))</f>
        <v/>
      </c>
      <c r="AH33" s="930"/>
      <c r="AI33" s="1185" t="str">
        <f>IF(AG33="","",IF(DAY(AG33)+1&gt;IF(MONTH(AG19)=12,31,DATE(YEAR(AG19),MONTH(AG19)+1,1)-AG19),"",AG33+1))</f>
        <v/>
      </c>
      <c r="AJ33" s="930"/>
      <c r="AK33" s="24"/>
      <c r="AM33" s="24"/>
      <c r="AO33" s="24"/>
      <c r="AQ33" s="24"/>
      <c r="AS33" s="24"/>
      <c r="AT33" s="19"/>
      <c r="AX33" s="19"/>
      <c r="AY33" s="1183">
        <f>IF(BK31="","",IF(DAY(BK31)+1&gt;IF(MONTH(AY19)=12,31,DATE(YEAR(AY19),MONTH(AY19)+1,1)-AY19),"",BK31+1))</f>
        <v>46264</v>
      </c>
      <c r="AZ33" s="930"/>
      <c r="BA33" s="1185">
        <f>IF(AY33="","",IF(DAY(AY33)+1&gt;IF(MONTH(AY19)=12,31,DATE(YEAR(AY19),MONTH(AY19)+1,1)-AY19),"",AY33+1))</f>
        <v>46265</v>
      </c>
      <c r="BB33" s="930"/>
      <c r="BC33" s="24"/>
      <c r="BE33" s="24"/>
      <c r="BG33" s="24"/>
      <c r="BI33" s="24"/>
      <c r="BK33" s="24"/>
      <c r="BL33" s="19"/>
      <c r="BN33" s="19"/>
      <c r="BO33" s="1183" t="str">
        <f>IF(CA31="","",IF(DAY(CA31)+1&gt;IF(MONTH(BO19)=12,31,DATE(YEAR(BO19),MONTH(BO19)+1,1)-BO19),"",CA31+1))</f>
        <v/>
      </c>
      <c r="BP33" s="930"/>
      <c r="BQ33" s="1185" t="str">
        <f>IF(BO33="","",IF(DAY(BO33)+1&gt;IF(MONTH(BO19)=12,31,DATE(YEAR(BO19),MONTH(BO19)+1,1)-BO19),"",BO33+1))</f>
        <v/>
      </c>
      <c r="BR33" s="930"/>
      <c r="BS33" s="24"/>
      <c r="BU33" s="24"/>
      <c r="BW33" s="24"/>
      <c r="BY33" s="24"/>
      <c r="CA33" s="24"/>
      <c r="CB33" s="19"/>
      <c r="CD33" s="19"/>
      <c r="CE33" s="1183" t="str">
        <f>IF(CQ31="","",IF(DAY(CQ31)+1&gt;IF(MONTH(CE19)=12,31,DATE(YEAR(CE19),MONTH(CE19)+1,1)-CE19),"",CQ31+1))</f>
        <v/>
      </c>
      <c r="CF33" s="930"/>
      <c r="CG33" s="1185" t="str">
        <f>IF(CE33="","",IF(DAY(CE33)+1&gt;IF(MONTH(CE19)=12,31,DATE(YEAR(CE19),MONTH(CE19)+1,1)-CE19),"",CE33+1))</f>
        <v/>
      </c>
      <c r="CH33" s="930"/>
      <c r="CI33" s="24"/>
      <c r="CK33" s="24"/>
      <c r="CM33" s="24"/>
      <c r="CO33" s="24"/>
      <c r="CQ33" s="24"/>
      <c r="CR33" s="19"/>
    </row>
    <row r="34" spans="1:96" ht="24.75" customHeight="1">
      <c r="A34" s="1184"/>
      <c r="B34" s="454"/>
      <c r="C34" s="1186"/>
      <c r="D34" s="454"/>
      <c r="E34" s="44"/>
      <c r="F34" s="20"/>
      <c r="G34" s="44"/>
      <c r="H34" s="20"/>
      <c r="I34" s="44"/>
      <c r="J34" s="20"/>
      <c r="K34" s="44"/>
      <c r="L34" s="20"/>
      <c r="M34" s="44"/>
      <c r="N34" s="21"/>
      <c r="O34" s="170"/>
      <c r="P34" s="165"/>
      <c r="Q34" s="1184"/>
      <c r="R34" s="454"/>
      <c r="S34" s="1186"/>
      <c r="T34" s="454"/>
      <c r="U34" s="44"/>
      <c r="V34" s="20"/>
      <c r="W34" s="44"/>
      <c r="X34" s="20"/>
      <c r="Y34" s="44"/>
      <c r="Z34" s="20"/>
      <c r="AA34" s="44"/>
      <c r="AB34" s="20"/>
      <c r="AC34" s="44"/>
      <c r="AD34" s="21"/>
      <c r="AE34" s="19"/>
      <c r="AG34" s="1184"/>
      <c r="AH34" s="454"/>
      <c r="AI34" s="1186"/>
      <c r="AJ34" s="454"/>
      <c r="AK34" s="44"/>
      <c r="AL34" s="20"/>
      <c r="AM34" s="44"/>
      <c r="AN34" s="20"/>
      <c r="AO34" s="44"/>
      <c r="AP34" s="20"/>
      <c r="AQ34" s="44"/>
      <c r="AR34" s="20"/>
      <c r="AS34" s="44"/>
      <c r="AT34" s="21"/>
      <c r="AU34" s="19"/>
      <c r="AX34" s="147"/>
      <c r="AY34" s="1184"/>
      <c r="AZ34" s="454"/>
      <c r="BA34" s="1186"/>
      <c r="BB34" s="454"/>
      <c r="BC34" s="44"/>
      <c r="BD34" s="20"/>
      <c r="BE34" s="44"/>
      <c r="BF34" s="20"/>
      <c r="BG34" s="44"/>
      <c r="BH34" s="20"/>
      <c r="BI34" s="44"/>
      <c r="BJ34" s="20"/>
      <c r="BK34" s="44"/>
      <c r="BL34" s="21"/>
      <c r="BN34" s="147"/>
      <c r="BO34" s="1184"/>
      <c r="BP34" s="454"/>
      <c r="BQ34" s="1186"/>
      <c r="BR34" s="454"/>
      <c r="BS34" s="44"/>
      <c r="BT34" s="20"/>
      <c r="BU34" s="44"/>
      <c r="BV34" s="20"/>
      <c r="BW34" s="44"/>
      <c r="BX34" s="20"/>
      <c r="BY34" s="44"/>
      <c r="BZ34" s="20"/>
      <c r="CA34" s="44"/>
      <c r="CB34" s="21"/>
      <c r="CD34" s="147"/>
      <c r="CE34" s="1184"/>
      <c r="CF34" s="454"/>
      <c r="CG34" s="1186"/>
      <c r="CH34" s="454"/>
      <c r="CI34" s="44"/>
      <c r="CJ34" s="20"/>
      <c r="CK34" s="44"/>
      <c r="CL34" s="20"/>
      <c r="CM34" s="44"/>
      <c r="CN34" s="20"/>
      <c r="CO34" s="44"/>
      <c r="CP34" s="20"/>
      <c r="CQ34" s="44"/>
      <c r="CR34" s="21"/>
    </row>
  </sheetData>
  <mergeCells count="985">
    <mergeCell ref="Y1:AA1"/>
    <mergeCell ref="AB1:AD1"/>
    <mergeCell ref="AG1:AH1"/>
    <mergeCell ref="AI1:AJ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G2:AH2"/>
    <mergeCell ref="S1:T2"/>
    <mergeCell ref="U1:V1"/>
    <mergeCell ref="BG1:BI1"/>
    <mergeCell ref="BJ1:BL1"/>
    <mergeCell ref="BO1:BP1"/>
    <mergeCell ref="BQ1:BR2"/>
    <mergeCell ref="BS1:BT1"/>
    <mergeCell ref="BW1:BY1"/>
    <mergeCell ref="AK1:AL1"/>
    <mergeCell ref="AO1:AQ1"/>
    <mergeCell ref="AR1:AT1"/>
    <mergeCell ref="AY1:AZ1"/>
    <mergeCell ref="BA1:BB2"/>
    <mergeCell ref="BC1:BD1"/>
    <mergeCell ref="AK2:AL2"/>
    <mergeCell ref="AO2:AQ2"/>
    <mergeCell ref="AR2:AT2"/>
    <mergeCell ref="AY2:AZ2"/>
    <mergeCell ref="BC2:BD2"/>
    <mergeCell ref="BG2:BI2"/>
    <mergeCell ref="BJ2:BL2"/>
    <mergeCell ref="BO2:BP2"/>
    <mergeCell ref="BS2:BT2"/>
    <mergeCell ref="BW2:BY2"/>
    <mergeCell ref="BZ1:CB1"/>
    <mergeCell ref="CE1:CF1"/>
    <mergeCell ref="CG1:CH2"/>
    <mergeCell ref="CI1:CJ1"/>
    <mergeCell ref="CM1:CO1"/>
    <mergeCell ref="CP1:CR1"/>
    <mergeCell ref="BZ2:CB2"/>
    <mergeCell ref="CE2:CF2"/>
    <mergeCell ref="CI2:CJ2"/>
    <mergeCell ref="CM2:CO2"/>
    <mergeCell ref="CP2:CR2"/>
    <mergeCell ref="A5:A6"/>
    <mergeCell ref="C5:C6"/>
    <mergeCell ref="D5:D6"/>
    <mergeCell ref="E5:E6"/>
    <mergeCell ref="F5:F6"/>
    <mergeCell ref="G5:G6"/>
    <mergeCell ref="H5:H6"/>
    <mergeCell ref="I5:I6"/>
    <mergeCell ref="J5:J6"/>
    <mergeCell ref="T5:T6"/>
    <mergeCell ref="U5:U6"/>
    <mergeCell ref="V5:V6"/>
    <mergeCell ref="W5:W6"/>
    <mergeCell ref="X5:X6"/>
    <mergeCell ref="Y5:Y6"/>
    <mergeCell ref="K5:K6"/>
    <mergeCell ref="L5:L6"/>
    <mergeCell ref="M5:M6"/>
    <mergeCell ref="N5:N6"/>
    <mergeCell ref="Q5:Q6"/>
    <mergeCell ref="S5:S6"/>
    <mergeCell ref="AI5:AI6"/>
    <mergeCell ref="AJ5:AJ6"/>
    <mergeCell ref="AK5:AK6"/>
    <mergeCell ref="AL5:AL6"/>
    <mergeCell ref="AM5:AM6"/>
    <mergeCell ref="AN5:AN6"/>
    <mergeCell ref="Z5:Z6"/>
    <mergeCell ref="AA5:AA6"/>
    <mergeCell ref="AB5:AB6"/>
    <mergeCell ref="AC5:AC6"/>
    <mergeCell ref="AD5:AD6"/>
    <mergeCell ref="AG5:AG6"/>
    <mergeCell ref="BB5:BB6"/>
    <mergeCell ref="BC5:BC6"/>
    <mergeCell ref="BD5:BD6"/>
    <mergeCell ref="BE5:BE6"/>
    <mergeCell ref="AO5:AO6"/>
    <mergeCell ref="AP5:AP6"/>
    <mergeCell ref="AQ5:AQ6"/>
    <mergeCell ref="AR5:AR6"/>
    <mergeCell ref="AS5:AS6"/>
    <mergeCell ref="AT5:AT6"/>
    <mergeCell ref="A7:A8"/>
    <mergeCell ref="B7:B8"/>
    <mergeCell ref="C7:C8"/>
    <mergeCell ref="D7:D8"/>
    <mergeCell ref="E7:E8"/>
    <mergeCell ref="F7:F8"/>
    <mergeCell ref="G7:G8"/>
    <mergeCell ref="CJ5:CJ6"/>
    <mergeCell ref="CK5:CK6"/>
    <mergeCell ref="CA5:CA6"/>
    <mergeCell ref="CB5:CB6"/>
    <mergeCell ref="CE5:CE6"/>
    <mergeCell ref="CG5:CG6"/>
    <mergeCell ref="CH5:CH6"/>
    <mergeCell ref="CI5:CI6"/>
    <mergeCell ref="BU5:BU6"/>
    <mergeCell ref="BV5:BV6"/>
    <mergeCell ref="BW5:BW6"/>
    <mergeCell ref="BX5:BX6"/>
    <mergeCell ref="BY5:BY6"/>
    <mergeCell ref="BZ5:BZ6"/>
    <mergeCell ref="BL5:BL6"/>
    <mergeCell ref="BO5:BO6"/>
    <mergeCell ref="BQ5:BQ6"/>
    <mergeCell ref="H7:H8"/>
    <mergeCell ref="I7:I8"/>
    <mergeCell ref="J7:J8"/>
    <mergeCell ref="K7:K8"/>
    <mergeCell ref="L7:L8"/>
    <mergeCell ref="M7:M8"/>
    <mergeCell ref="CP5:CP6"/>
    <mergeCell ref="CQ5:CQ6"/>
    <mergeCell ref="CR5:CR6"/>
    <mergeCell ref="CL5:CL6"/>
    <mergeCell ref="CM5:CM6"/>
    <mergeCell ref="CN5:CN6"/>
    <mergeCell ref="CO5:CO6"/>
    <mergeCell ref="BR5:BR6"/>
    <mergeCell ref="BS5:BS6"/>
    <mergeCell ref="BT5:BT6"/>
    <mergeCell ref="BF5:BF6"/>
    <mergeCell ref="BG5:BG6"/>
    <mergeCell ref="BH5:BH6"/>
    <mergeCell ref="BI5:BI6"/>
    <mergeCell ref="BJ5:BJ6"/>
    <mergeCell ref="BK5:BK6"/>
    <mergeCell ref="AY5:AY6"/>
    <mergeCell ref="BA5:BA6"/>
    <mergeCell ref="V7:V8"/>
    <mergeCell ref="W7:W8"/>
    <mergeCell ref="X7:X8"/>
    <mergeCell ref="Y7:Y8"/>
    <mergeCell ref="Z7:Z8"/>
    <mergeCell ref="AA7:AA8"/>
    <mergeCell ref="N7:N8"/>
    <mergeCell ref="Q7:Q8"/>
    <mergeCell ref="R7:R8"/>
    <mergeCell ref="S7:S8"/>
    <mergeCell ref="T7:T8"/>
    <mergeCell ref="U7:U8"/>
    <mergeCell ref="AJ7:AJ8"/>
    <mergeCell ref="AK7:AK8"/>
    <mergeCell ref="AL7:AL8"/>
    <mergeCell ref="AM7:AM8"/>
    <mergeCell ref="AN7:AN8"/>
    <mergeCell ref="AO7:AO8"/>
    <mergeCell ref="AB7:AB8"/>
    <mergeCell ref="AC7:AC8"/>
    <mergeCell ref="AD7:AD8"/>
    <mergeCell ref="AG7:AG8"/>
    <mergeCell ref="AH7:AH8"/>
    <mergeCell ref="AI7:AI8"/>
    <mergeCell ref="BB7:BB8"/>
    <mergeCell ref="BC7:BC8"/>
    <mergeCell ref="BD7:BD8"/>
    <mergeCell ref="BE7:BE8"/>
    <mergeCell ref="AP7:AP8"/>
    <mergeCell ref="AQ7:AQ8"/>
    <mergeCell ref="AR7:AR8"/>
    <mergeCell ref="AS7:AS8"/>
    <mergeCell ref="AT7:AT8"/>
    <mergeCell ref="AY7:AY8"/>
    <mergeCell ref="CQ7:CQ8"/>
    <mergeCell ref="CR7:CR8"/>
    <mergeCell ref="A9:A10"/>
    <mergeCell ref="B9:B10"/>
    <mergeCell ref="C9:C10"/>
    <mergeCell ref="D9:D10"/>
    <mergeCell ref="E9:E10"/>
    <mergeCell ref="CH7:CH8"/>
    <mergeCell ref="CI7:CI8"/>
    <mergeCell ref="CJ7:CJ8"/>
    <mergeCell ref="CK7:CK8"/>
    <mergeCell ref="CL7:CL8"/>
    <mergeCell ref="CM7:CM8"/>
    <mergeCell ref="BZ7:BZ8"/>
    <mergeCell ref="CA7:CA8"/>
    <mergeCell ref="CB7:CB8"/>
    <mergeCell ref="CE7:CE8"/>
    <mergeCell ref="CF7:CF8"/>
    <mergeCell ref="CG7:CG8"/>
    <mergeCell ref="BT7:BT8"/>
    <mergeCell ref="BU7:BU8"/>
    <mergeCell ref="BV7:BV8"/>
    <mergeCell ref="BW7:BW8"/>
    <mergeCell ref="BX7:BX8"/>
    <mergeCell ref="F9:F10"/>
    <mergeCell ref="G9:G10"/>
    <mergeCell ref="H9:H10"/>
    <mergeCell ref="I9:I10"/>
    <mergeCell ref="J9:J10"/>
    <mergeCell ref="K9:K10"/>
    <mergeCell ref="CN7:CN8"/>
    <mergeCell ref="CO7:CO8"/>
    <mergeCell ref="CP7:CP8"/>
    <mergeCell ref="BY7:BY8"/>
    <mergeCell ref="BL7:BL8"/>
    <mergeCell ref="BO7:BO8"/>
    <mergeCell ref="BP7:BP8"/>
    <mergeCell ref="BQ7:BQ8"/>
    <mergeCell ref="BR7:BR8"/>
    <mergeCell ref="BS7:BS8"/>
    <mergeCell ref="BF7:BF8"/>
    <mergeCell ref="BG7:BG8"/>
    <mergeCell ref="BH7:BH8"/>
    <mergeCell ref="BI7:BI8"/>
    <mergeCell ref="BJ7:BJ8"/>
    <mergeCell ref="BK7:BK8"/>
    <mergeCell ref="AZ7:AZ8"/>
    <mergeCell ref="BA7:BA8"/>
    <mergeCell ref="T9:T10"/>
    <mergeCell ref="U9:U10"/>
    <mergeCell ref="V9:V10"/>
    <mergeCell ref="W9:W10"/>
    <mergeCell ref="X9:X10"/>
    <mergeCell ref="Y9:Y10"/>
    <mergeCell ref="L9:L10"/>
    <mergeCell ref="M9:M10"/>
    <mergeCell ref="N9:N10"/>
    <mergeCell ref="Q9:Q10"/>
    <mergeCell ref="R9:R10"/>
    <mergeCell ref="S9:S10"/>
    <mergeCell ref="AH9:AH10"/>
    <mergeCell ref="AI9:AI10"/>
    <mergeCell ref="AJ9:AJ10"/>
    <mergeCell ref="AK9:AK10"/>
    <mergeCell ref="AL9:AL10"/>
    <mergeCell ref="AM9:AM10"/>
    <mergeCell ref="Z9:Z10"/>
    <mergeCell ref="AA9:AA10"/>
    <mergeCell ref="AB9:AB10"/>
    <mergeCell ref="AC9:AC10"/>
    <mergeCell ref="AD9:AD10"/>
    <mergeCell ref="AG9:AG10"/>
    <mergeCell ref="AT9:AT10"/>
    <mergeCell ref="AY9:AY10"/>
    <mergeCell ref="AZ9:AZ10"/>
    <mergeCell ref="BA9:BA10"/>
    <mergeCell ref="BB9:BB10"/>
    <mergeCell ref="BC9:BC10"/>
    <mergeCell ref="AN9:AN10"/>
    <mergeCell ref="AO9:AO10"/>
    <mergeCell ref="AP9:AP10"/>
    <mergeCell ref="AQ9:AQ10"/>
    <mergeCell ref="AR9:AR10"/>
    <mergeCell ref="AS9:AS10"/>
    <mergeCell ref="BJ9:BJ10"/>
    <mergeCell ref="BK9:BK10"/>
    <mergeCell ref="BL9:BL10"/>
    <mergeCell ref="BO9:BO10"/>
    <mergeCell ref="BP9:BP10"/>
    <mergeCell ref="BQ9:BQ10"/>
    <mergeCell ref="BD9:BD10"/>
    <mergeCell ref="BE9:BE10"/>
    <mergeCell ref="BF9:BF10"/>
    <mergeCell ref="BG9:BG10"/>
    <mergeCell ref="BH9:BH10"/>
    <mergeCell ref="BI9:BI10"/>
    <mergeCell ref="BZ9:BZ10"/>
    <mergeCell ref="CA9:CA10"/>
    <mergeCell ref="CB9:CB10"/>
    <mergeCell ref="CE9:CE10"/>
    <mergeCell ref="BR9:BR10"/>
    <mergeCell ref="BS9:BS10"/>
    <mergeCell ref="BT9:BT10"/>
    <mergeCell ref="BU9:BU10"/>
    <mergeCell ref="BV9:BV10"/>
    <mergeCell ref="BW9:BW10"/>
    <mergeCell ref="CR9:CR10"/>
    <mergeCell ref="A11:A12"/>
    <mergeCell ref="B11:B12"/>
    <mergeCell ref="C11:C12"/>
    <mergeCell ref="D11:D12"/>
    <mergeCell ref="E11:E12"/>
    <mergeCell ref="F11:F12"/>
    <mergeCell ref="G11:G12"/>
    <mergeCell ref="H11:H12"/>
    <mergeCell ref="I11:I12"/>
    <mergeCell ref="CL9:CL10"/>
    <mergeCell ref="CM9:CM10"/>
    <mergeCell ref="CN9:CN10"/>
    <mergeCell ref="CO9:CO10"/>
    <mergeCell ref="CP9:CP10"/>
    <mergeCell ref="CQ9:CQ10"/>
    <mergeCell ref="CF9:CF10"/>
    <mergeCell ref="CG9:CG10"/>
    <mergeCell ref="CH9:CH10"/>
    <mergeCell ref="CI9:CI10"/>
    <mergeCell ref="CJ9:CJ10"/>
    <mergeCell ref="CK9:CK10"/>
    <mergeCell ref="BX9:BX10"/>
    <mergeCell ref="BY9:BY10"/>
    <mergeCell ref="R11:R12"/>
    <mergeCell ref="S11:S12"/>
    <mergeCell ref="T11:T12"/>
    <mergeCell ref="U11:U12"/>
    <mergeCell ref="V11:V12"/>
    <mergeCell ref="W11:W12"/>
    <mergeCell ref="J11:J12"/>
    <mergeCell ref="K11:K12"/>
    <mergeCell ref="L11:L12"/>
    <mergeCell ref="M11:M12"/>
    <mergeCell ref="N11:N12"/>
    <mergeCell ref="Q11:Q12"/>
    <mergeCell ref="AD11:AD12"/>
    <mergeCell ref="AG11:AG12"/>
    <mergeCell ref="AH11:AH12"/>
    <mergeCell ref="AI11:AI12"/>
    <mergeCell ref="AJ11:AJ12"/>
    <mergeCell ref="AK11:AK12"/>
    <mergeCell ref="X11:X12"/>
    <mergeCell ref="Y11:Y12"/>
    <mergeCell ref="Z11:Z12"/>
    <mergeCell ref="AA11:AA12"/>
    <mergeCell ref="AB11:AB12"/>
    <mergeCell ref="AC11:AC12"/>
    <mergeCell ref="AR11:AR12"/>
    <mergeCell ref="AS11:AS12"/>
    <mergeCell ref="AT11:AT12"/>
    <mergeCell ref="AY11:AY12"/>
    <mergeCell ref="AZ11:AZ12"/>
    <mergeCell ref="BA11:BA12"/>
    <mergeCell ref="AL11:AL12"/>
    <mergeCell ref="AM11:AM12"/>
    <mergeCell ref="AN11:AN12"/>
    <mergeCell ref="AO11:AO12"/>
    <mergeCell ref="AP11:AP12"/>
    <mergeCell ref="AQ11:AQ12"/>
    <mergeCell ref="BH11:BH12"/>
    <mergeCell ref="BI11:BI12"/>
    <mergeCell ref="BJ11:BJ12"/>
    <mergeCell ref="BK11:BK12"/>
    <mergeCell ref="BL11:BL12"/>
    <mergeCell ref="BO11:BO12"/>
    <mergeCell ref="BB11:BB12"/>
    <mergeCell ref="BC11:BC12"/>
    <mergeCell ref="BD11:BD12"/>
    <mergeCell ref="BE11:BE12"/>
    <mergeCell ref="BF11:BF12"/>
    <mergeCell ref="BG11:BG12"/>
    <mergeCell ref="BX11:BX12"/>
    <mergeCell ref="BY11:BY12"/>
    <mergeCell ref="BZ11:BZ12"/>
    <mergeCell ref="CA11:CA12"/>
    <mergeCell ref="BP11:BP12"/>
    <mergeCell ref="BQ11:BQ12"/>
    <mergeCell ref="BR11:BR12"/>
    <mergeCell ref="BS11:BS12"/>
    <mergeCell ref="BT11:BT12"/>
    <mergeCell ref="BU11:BU12"/>
    <mergeCell ref="CP11:CP12"/>
    <mergeCell ref="CQ11:CQ12"/>
    <mergeCell ref="CR11:CR12"/>
    <mergeCell ref="A13:A14"/>
    <mergeCell ref="B13:B14"/>
    <mergeCell ref="C13:C14"/>
    <mergeCell ref="D13:D14"/>
    <mergeCell ref="E13:E14"/>
    <mergeCell ref="F13:F14"/>
    <mergeCell ref="G13:G14"/>
    <mergeCell ref="CJ11:CJ12"/>
    <mergeCell ref="CK11:CK12"/>
    <mergeCell ref="CL11:CL12"/>
    <mergeCell ref="CM11:CM12"/>
    <mergeCell ref="CN11:CN12"/>
    <mergeCell ref="CO11:CO12"/>
    <mergeCell ref="CB11:CB12"/>
    <mergeCell ref="CE11:CE12"/>
    <mergeCell ref="CF11:CF12"/>
    <mergeCell ref="CG11:CG12"/>
    <mergeCell ref="CH11:CH12"/>
    <mergeCell ref="CI11:CI12"/>
    <mergeCell ref="BV11:BV12"/>
    <mergeCell ref="BW11:BW12"/>
    <mergeCell ref="N13:N14"/>
    <mergeCell ref="Q13:Q14"/>
    <mergeCell ref="R13:R14"/>
    <mergeCell ref="S13:S14"/>
    <mergeCell ref="T13:T14"/>
    <mergeCell ref="U13:U14"/>
    <mergeCell ref="H13:H14"/>
    <mergeCell ref="I13:I14"/>
    <mergeCell ref="J13:J14"/>
    <mergeCell ref="K13:K14"/>
    <mergeCell ref="L13:L14"/>
    <mergeCell ref="M13:M14"/>
    <mergeCell ref="AB13:AB14"/>
    <mergeCell ref="AC13:AC14"/>
    <mergeCell ref="AD13:AD14"/>
    <mergeCell ref="AG13:AG14"/>
    <mergeCell ref="AH13:AH14"/>
    <mergeCell ref="AI13:AI14"/>
    <mergeCell ref="V13:V14"/>
    <mergeCell ref="W13:W14"/>
    <mergeCell ref="X13:X14"/>
    <mergeCell ref="Y13:Y14"/>
    <mergeCell ref="Z13:Z14"/>
    <mergeCell ref="AA13:AA14"/>
    <mergeCell ref="AP13:AP14"/>
    <mergeCell ref="AQ13:AQ14"/>
    <mergeCell ref="AR13:AR14"/>
    <mergeCell ref="AS13:AS14"/>
    <mergeCell ref="AT13:AT14"/>
    <mergeCell ref="AY13:AY14"/>
    <mergeCell ref="AJ13:AJ14"/>
    <mergeCell ref="AK13:AK14"/>
    <mergeCell ref="AL13:AL14"/>
    <mergeCell ref="AM13:AM14"/>
    <mergeCell ref="AN13:AN14"/>
    <mergeCell ref="AO13:AO14"/>
    <mergeCell ref="BF13:BF14"/>
    <mergeCell ref="BG13:BG14"/>
    <mergeCell ref="BH13:BH14"/>
    <mergeCell ref="BI13:BI14"/>
    <mergeCell ref="BJ13:BJ14"/>
    <mergeCell ref="BK13:BK14"/>
    <mergeCell ref="AZ13:AZ14"/>
    <mergeCell ref="BA13:BA14"/>
    <mergeCell ref="BB13:BB14"/>
    <mergeCell ref="BC13:BC14"/>
    <mergeCell ref="BD13:BD14"/>
    <mergeCell ref="BE13:BE14"/>
    <mergeCell ref="BT13:BT14"/>
    <mergeCell ref="BU13:BU14"/>
    <mergeCell ref="BV13:BV14"/>
    <mergeCell ref="BW13:BW14"/>
    <mergeCell ref="BX13:BX14"/>
    <mergeCell ref="BY13:BY14"/>
    <mergeCell ref="BL13:BL14"/>
    <mergeCell ref="BO13:BO14"/>
    <mergeCell ref="BP13:BP14"/>
    <mergeCell ref="BQ13:BQ14"/>
    <mergeCell ref="BR13:BR14"/>
    <mergeCell ref="BS13:BS14"/>
    <mergeCell ref="AH15:AH16"/>
    <mergeCell ref="AI15:AI16"/>
    <mergeCell ref="CN13:CN14"/>
    <mergeCell ref="CO13:CO14"/>
    <mergeCell ref="CP13:CP14"/>
    <mergeCell ref="CQ13:CQ14"/>
    <mergeCell ref="CR13:CR14"/>
    <mergeCell ref="A15:A16"/>
    <mergeCell ref="B15:B16"/>
    <mergeCell ref="C15:C16"/>
    <mergeCell ref="D15:D16"/>
    <mergeCell ref="Q15:Q16"/>
    <mergeCell ref="CH13:CH14"/>
    <mergeCell ref="CI13:CI14"/>
    <mergeCell ref="CJ13:CJ14"/>
    <mergeCell ref="CK13:CK14"/>
    <mergeCell ref="CL13:CL14"/>
    <mergeCell ref="CM13:CM14"/>
    <mergeCell ref="BZ13:BZ14"/>
    <mergeCell ref="CA13:CA14"/>
    <mergeCell ref="CB13:CB14"/>
    <mergeCell ref="CE13:CE14"/>
    <mergeCell ref="CF13:CF14"/>
    <mergeCell ref="CG13:CG14"/>
    <mergeCell ref="CH15:CH16"/>
    <mergeCell ref="A19:B19"/>
    <mergeCell ref="C19:D20"/>
    <mergeCell ref="E19:F19"/>
    <mergeCell ref="I19:K19"/>
    <mergeCell ref="L19:N19"/>
    <mergeCell ref="Q19:R19"/>
    <mergeCell ref="S19:T20"/>
    <mergeCell ref="BP15:BP16"/>
    <mergeCell ref="BQ15:BQ16"/>
    <mergeCell ref="BR15:BR16"/>
    <mergeCell ref="CE15:CE16"/>
    <mergeCell ref="CF15:CF16"/>
    <mergeCell ref="CG15:CG16"/>
    <mergeCell ref="AJ15:AJ16"/>
    <mergeCell ref="AY15:AY16"/>
    <mergeCell ref="AZ15:AZ16"/>
    <mergeCell ref="BA15:BA16"/>
    <mergeCell ref="BB15:BB16"/>
    <mergeCell ref="BO15:BO16"/>
    <mergeCell ref="R15:R16"/>
    <mergeCell ref="S15:S16"/>
    <mergeCell ref="T15:T16"/>
    <mergeCell ref="AG15:AG16"/>
    <mergeCell ref="BC19:BD19"/>
    <mergeCell ref="BG19:BI19"/>
    <mergeCell ref="U19:V19"/>
    <mergeCell ref="Y19:AA19"/>
    <mergeCell ref="AB19:AD19"/>
    <mergeCell ref="AG19:AH19"/>
    <mergeCell ref="AI19:AJ20"/>
    <mergeCell ref="AK19:AL19"/>
    <mergeCell ref="U20:V20"/>
    <mergeCell ref="Y20:AA20"/>
    <mergeCell ref="AB20:AD20"/>
    <mergeCell ref="AG20:AH20"/>
    <mergeCell ref="CE19:CF19"/>
    <mergeCell ref="CG19:CH20"/>
    <mergeCell ref="CI19:CJ19"/>
    <mergeCell ref="CM19:CO19"/>
    <mergeCell ref="CP19:CR19"/>
    <mergeCell ref="A20:B20"/>
    <mergeCell ref="E20:F20"/>
    <mergeCell ref="I20:K20"/>
    <mergeCell ref="L20:N20"/>
    <mergeCell ref="Q20:R20"/>
    <mergeCell ref="BJ19:BL19"/>
    <mergeCell ref="BO19:BP19"/>
    <mergeCell ref="BQ19:BR20"/>
    <mergeCell ref="BS19:BT19"/>
    <mergeCell ref="BW19:BY19"/>
    <mergeCell ref="BZ19:CB19"/>
    <mergeCell ref="BJ20:BL20"/>
    <mergeCell ref="BO20:BP20"/>
    <mergeCell ref="BS20:BT20"/>
    <mergeCell ref="BW20:BY20"/>
    <mergeCell ref="AO19:AQ19"/>
    <mergeCell ref="AR19:AT19"/>
    <mergeCell ref="AY19:AZ19"/>
    <mergeCell ref="BA19:BB20"/>
    <mergeCell ref="BZ20:CB20"/>
    <mergeCell ref="CE20:CF20"/>
    <mergeCell ref="CI20:CJ20"/>
    <mergeCell ref="CM20:CO20"/>
    <mergeCell ref="CP20:CR20"/>
    <mergeCell ref="A23:A24"/>
    <mergeCell ref="C23:C24"/>
    <mergeCell ref="D23:D24"/>
    <mergeCell ref="E23:E24"/>
    <mergeCell ref="F23:F24"/>
    <mergeCell ref="AK20:AL20"/>
    <mergeCell ref="AO20:AQ20"/>
    <mergeCell ref="AR20:AT20"/>
    <mergeCell ref="AY20:AZ20"/>
    <mergeCell ref="BC20:BD20"/>
    <mergeCell ref="BG20:BI20"/>
    <mergeCell ref="M23:M24"/>
    <mergeCell ref="N23:N24"/>
    <mergeCell ref="Q23:Q24"/>
    <mergeCell ref="S23:S24"/>
    <mergeCell ref="T23:T24"/>
    <mergeCell ref="U23:U24"/>
    <mergeCell ref="G23:G24"/>
    <mergeCell ref="H23:H24"/>
    <mergeCell ref="I23:I24"/>
    <mergeCell ref="J23:J24"/>
    <mergeCell ref="K23:K24"/>
    <mergeCell ref="L23:L24"/>
    <mergeCell ref="AB23:AB24"/>
    <mergeCell ref="AC23:AC24"/>
    <mergeCell ref="AD23:AD24"/>
    <mergeCell ref="AG23:AG24"/>
    <mergeCell ref="AI23:AI24"/>
    <mergeCell ref="AJ23:AJ24"/>
    <mergeCell ref="V23:V24"/>
    <mergeCell ref="W23:W24"/>
    <mergeCell ref="X23:X24"/>
    <mergeCell ref="Y23:Y24"/>
    <mergeCell ref="Z23:Z24"/>
    <mergeCell ref="AA23:AA24"/>
    <mergeCell ref="AQ23:AQ24"/>
    <mergeCell ref="AR23:AR24"/>
    <mergeCell ref="AS23:AS24"/>
    <mergeCell ref="AT23:AT24"/>
    <mergeCell ref="AY23:AY24"/>
    <mergeCell ref="BA23:BA24"/>
    <mergeCell ref="AK23:AK24"/>
    <mergeCell ref="AL23:AL24"/>
    <mergeCell ref="AM23:AM24"/>
    <mergeCell ref="AN23:AN24"/>
    <mergeCell ref="AO23:AO24"/>
    <mergeCell ref="AP23:AP24"/>
    <mergeCell ref="BH23:BH24"/>
    <mergeCell ref="BI23:BI24"/>
    <mergeCell ref="BJ23:BJ24"/>
    <mergeCell ref="BK23:BK24"/>
    <mergeCell ref="BL23:BL24"/>
    <mergeCell ref="BO23:BO24"/>
    <mergeCell ref="BB23:BB24"/>
    <mergeCell ref="BC23:BC24"/>
    <mergeCell ref="BD23:BD24"/>
    <mergeCell ref="BE23:BE24"/>
    <mergeCell ref="BF23:BF24"/>
    <mergeCell ref="BG23:BG24"/>
    <mergeCell ref="BY23:BY24"/>
    <mergeCell ref="BZ23:BZ24"/>
    <mergeCell ref="CA23:CA24"/>
    <mergeCell ref="CB23:CB24"/>
    <mergeCell ref="BQ23:BQ24"/>
    <mergeCell ref="BR23:BR24"/>
    <mergeCell ref="BS23:BS24"/>
    <mergeCell ref="BT23:BT24"/>
    <mergeCell ref="BU23:BU24"/>
    <mergeCell ref="BV23:BV24"/>
    <mergeCell ref="CR23:CR24"/>
    <mergeCell ref="A25:A26"/>
    <mergeCell ref="B25:B26"/>
    <mergeCell ref="C25:C26"/>
    <mergeCell ref="D25:D26"/>
    <mergeCell ref="E25:E26"/>
    <mergeCell ref="F25:F26"/>
    <mergeCell ref="G25:G26"/>
    <mergeCell ref="H25:H26"/>
    <mergeCell ref="I25:I26"/>
    <mergeCell ref="CL23:CL24"/>
    <mergeCell ref="CM23:CM24"/>
    <mergeCell ref="CN23:CN24"/>
    <mergeCell ref="CO23:CO24"/>
    <mergeCell ref="CP23:CP24"/>
    <mergeCell ref="CQ23:CQ24"/>
    <mergeCell ref="CE23:CE24"/>
    <mergeCell ref="CG23:CG24"/>
    <mergeCell ref="CH23:CH24"/>
    <mergeCell ref="CI23:CI24"/>
    <mergeCell ref="CJ23:CJ24"/>
    <mergeCell ref="CK23:CK24"/>
    <mergeCell ref="BW23:BW24"/>
    <mergeCell ref="BX23:BX24"/>
    <mergeCell ref="R25:R26"/>
    <mergeCell ref="S25:S26"/>
    <mergeCell ref="T25:T26"/>
    <mergeCell ref="U25:U26"/>
    <mergeCell ref="V25:V26"/>
    <mergeCell ref="W25:W26"/>
    <mergeCell ref="J25:J26"/>
    <mergeCell ref="K25:K26"/>
    <mergeCell ref="L25:L26"/>
    <mergeCell ref="M25:M26"/>
    <mergeCell ref="N25:N26"/>
    <mergeCell ref="Q25:Q26"/>
    <mergeCell ref="AD25:AD26"/>
    <mergeCell ref="AG25:AG26"/>
    <mergeCell ref="AH25:AH26"/>
    <mergeCell ref="AI25:AI26"/>
    <mergeCell ref="AJ25:AJ26"/>
    <mergeCell ref="AK25:AK26"/>
    <mergeCell ref="X25:X26"/>
    <mergeCell ref="Y25:Y26"/>
    <mergeCell ref="Z25:Z26"/>
    <mergeCell ref="AA25:AA26"/>
    <mergeCell ref="AB25:AB26"/>
    <mergeCell ref="AC25:AC26"/>
    <mergeCell ref="AR25:AR26"/>
    <mergeCell ref="AS25:AS26"/>
    <mergeCell ref="AT25:AT26"/>
    <mergeCell ref="AY25:AY26"/>
    <mergeCell ref="AZ25:AZ26"/>
    <mergeCell ref="BA25:BA26"/>
    <mergeCell ref="AL25:AL26"/>
    <mergeCell ref="AM25:AM26"/>
    <mergeCell ref="AN25:AN26"/>
    <mergeCell ref="AO25:AO26"/>
    <mergeCell ref="AP25:AP26"/>
    <mergeCell ref="AQ25:AQ26"/>
    <mergeCell ref="BH25:BH26"/>
    <mergeCell ref="BI25:BI26"/>
    <mergeCell ref="BJ25:BJ26"/>
    <mergeCell ref="BK25:BK26"/>
    <mergeCell ref="BL25:BL26"/>
    <mergeCell ref="BO25:BO26"/>
    <mergeCell ref="BB25:BB26"/>
    <mergeCell ref="BC25:BC26"/>
    <mergeCell ref="BD25:BD26"/>
    <mergeCell ref="BE25:BE26"/>
    <mergeCell ref="BF25:BF26"/>
    <mergeCell ref="BG25:BG26"/>
    <mergeCell ref="BX25:BX26"/>
    <mergeCell ref="BY25:BY26"/>
    <mergeCell ref="BZ25:BZ26"/>
    <mergeCell ref="CA25:CA26"/>
    <mergeCell ref="BP25:BP26"/>
    <mergeCell ref="BQ25:BQ26"/>
    <mergeCell ref="BR25:BR26"/>
    <mergeCell ref="BS25:BS26"/>
    <mergeCell ref="BT25:BT26"/>
    <mergeCell ref="BU25:BU26"/>
    <mergeCell ref="CP25:CP26"/>
    <mergeCell ref="CQ25:CQ26"/>
    <mergeCell ref="CR25:CR26"/>
    <mergeCell ref="A27:A28"/>
    <mergeCell ref="B27:B28"/>
    <mergeCell ref="C27:C28"/>
    <mergeCell ref="D27:D28"/>
    <mergeCell ref="E27:E28"/>
    <mergeCell ref="F27:F28"/>
    <mergeCell ref="G27:G28"/>
    <mergeCell ref="CJ25:CJ26"/>
    <mergeCell ref="CK25:CK26"/>
    <mergeCell ref="CL25:CL26"/>
    <mergeCell ref="CM25:CM26"/>
    <mergeCell ref="CN25:CN26"/>
    <mergeCell ref="CO25:CO26"/>
    <mergeCell ref="CB25:CB26"/>
    <mergeCell ref="CE25:CE26"/>
    <mergeCell ref="CF25:CF26"/>
    <mergeCell ref="CG25:CG26"/>
    <mergeCell ref="CH25:CH26"/>
    <mergeCell ref="CI25:CI26"/>
    <mergeCell ref="BV25:BV26"/>
    <mergeCell ref="BW25:BW26"/>
    <mergeCell ref="N27:N28"/>
    <mergeCell ref="Q27:Q28"/>
    <mergeCell ref="R27:R28"/>
    <mergeCell ref="S27:S28"/>
    <mergeCell ref="T27:T28"/>
    <mergeCell ref="U27:U28"/>
    <mergeCell ref="H27:H28"/>
    <mergeCell ref="I27:I28"/>
    <mergeCell ref="J27:J28"/>
    <mergeCell ref="K27:K28"/>
    <mergeCell ref="L27:L28"/>
    <mergeCell ref="M27:M28"/>
    <mergeCell ref="AB27:AB28"/>
    <mergeCell ref="AC27:AC28"/>
    <mergeCell ref="AD27:AD28"/>
    <mergeCell ref="AG27:AG28"/>
    <mergeCell ref="AH27:AH28"/>
    <mergeCell ref="AI27:AI28"/>
    <mergeCell ref="V27:V28"/>
    <mergeCell ref="W27:W28"/>
    <mergeCell ref="X27:X28"/>
    <mergeCell ref="Y27:Y28"/>
    <mergeCell ref="Z27:Z28"/>
    <mergeCell ref="AA27:AA28"/>
    <mergeCell ref="AP27:AP28"/>
    <mergeCell ref="AQ27:AQ28"/>
    <mergeCell ref="AR27:AR28"/>
    <mergeCell ref="AS27:AS28"/>
    <mergeCell ref="AT27:AT28"/>
    <mergeCell ref="AY27:AY28"/>
    <mergeCell ref="AJ27:AJ28"/>
    <mergeCell ref="AK27:AK28"/>
    <mergeCell ref="AL27:AL28"/>
    <mergeCell ref="AM27:AM28"/>
    <mergeCell ref="AN27:AN28"/>
    <mergeCell ref="AO27:AO28"/>
    <mergeCell ref="BF27:BF28"/>
    <mergeCell ref="BG27:BG28"/>
    <mergeCell ref="BH27:BH28"/>
    <mergeCell ref="BI27:BI28"/>
    <mergeCell ref="BJ27:BJ28"/>
    <mergeCell ref="BK27:BK28"/>
    <mergeCell ref="AZ27:AZ28"/>
    <mergeCell ref="BA27:BA28"/>
    <mergeCell ref="BB27:BB28"/>
    <mergeCell ref="BC27:BC28"/>
    <mergeCell ref="BD27:BD28"/>
    <mergeCell ref="BE27:BE28"/>
    <mergeCell ref="BV27:BV28"/>
    <mergeCell ref="BW27:BW28"/>
    <mergeCell ref="BX27:BX28"/>
    <mergeCell ref="BY27:BY28"/>
    <mergeCell ref="BL27:BL28"/>
    <mergeCell ref="BO27:BO28"/>
    <mergeCell ref="BP27:BP28"/>
    <mergeCell ref="BQ27:BQ28"/>
    <mergeCell ref="BR27:BR28"/>
    <mergeCell ref="BS27:BS28"/>
    <mergeCell ref="CN27:CN28"/>
    <mergeCell ref="CO27:CO28"/>
    <mergeCell ref="CP27:CP28"/>
    <mergeCell ref="CQ27:CQ28"/>
    <mergeCell ref="CR27:CR28"/>
    <mergeCell ref="A29:A30"/>
    <mergeCell ref="B29:B30"/>
    <mergeCell ref="C29:C30"/>
    <mergeCell ref="D29:D30"/>
    <mergeCell ref="E29:E30"/>
    <mergeCell ref="CH27:CH28"/>
    <mergeCell ref="CI27:CI28"/>
    <mergeCell ref="CJ27:CJ28"/>
    <mergeCell ref="CK27:CK28"/>
    <mergeCell ref="CL27:CL28"/>
    <mergeCell ref="CM27:CM28"/>
    <mergeCell ref="BZ27:BZ28"/>
    <mergeCell ref="CA27:CA28"/>
    <mergeCell ref="CB27:CB28"/>
    <mergeCell ref="CE27:CE28"/>
    <mergeCell ref="CF27:CF28"/>
    <mergeCell ref="CG27:CG28"/>
    <mergeCell ref="BT27:BT28"/>
    <mergeCell ref="BU27:BU28"/>
    <mergeCell ref="L29:L30"/>
    <mergeCell ref="M29:M30"/>
    <mergeCell ref="N29:N30"/>
    <mergeCell ref="Q29:Q30"/>
    <mergeCell ref="R29:R30"/>
    <mergeCell ref="S29:S30"/>
    <mergeCell ref="F29:F30"/>
    <mergeCell ref="G29:G30"/>
    <mergeCell ref="H29:H30"/>
    <mergeCell ref="I29:I30"/>
    <mergeCell ref="J29:J30"/>
    <mergeCell ref="K29:K30"/>
    <mergeCell ref="Z29:Z30"/>
    <mergeCell ref="AA29:AA30"/>
    <mergeCell ref="AB29:AB30"/>
    <mergeCell ref="AC29:AC30"/>
    <mergeCell ref="AD29:AD30"/>
    <mergeCell ref="AG29:AG30"/>
    <mergeCell ref="T29:T30"/>
    <mergeCell ref="U29:U30"/>
    <mergeCell ref="V29:V30"/>
    <mergeCell ref="W29:W30"/>
    <mergeCell ref="X29:X30"/>
    <mergeCell ref="Y29:Y30"/>
    <mergeCell ref="AN29:AN30"/>
    <mergeCell ref="AO29:AO30"/>
    <mergeCell ref="AP29:AP30"/>
    <mergeCell ref="AQ29:AQ30"/>
    <mergeCell ref="AR29:AR30"/>
    <mergeCell ref="AS29:AS30"/>
    <mergeCell ref="AH29:AH30"/>
    <mergeCell ref="AI29:AI30"/>
    <mergeCell ref="AJ29:AJ30"/>
    <mergeCell ref="AK29:AK30"/>
    <mergeCell ref="AL29:AL30"/>
    <mergeCell ref="AM29:AM30"/>
    <mergeCell ref="BD29:BD30"/>
    <mergeCell ref="BE29:BE30"/>
    <mergeCell ref="BF29:BF30"/>
    <mergeCell ref="BG29:BG30"/>
    <mergeCell ref="BH29:BH30"/>
    <mergeCell ref="BI29:BI30"/>
    <mergeCell ref="AT29:AT30"/>
    <mergeCell ref="AY29:AY30"/>
    <mergeCell ref="AZ29:AZ30"/>
    <mergeCell ref="BA29:BA30"/>
    <mergeCell ref="BB29:BB30"/>
    <mergeCell ref="BC29:BC30"/>
    <mergeCell ref="BR29:BR30"/>
    <mergeCell ref="BS29:BS30"/>
    <mergeCell ref="BT29:BT30"/>
    <mergeCell ref="BU29:BU30"/>
    <mergeCell ref="BV29:BV30"/>
    <mergeCell ref="BW29:BW30"/>
    <mergeCell ref="BJ29:BJ30"/>
    <mergeCell ref="BK29:BK30"/>
    <mergeCell ref="BL29:BL30"/>
    <mergeCell ref="BO29:BO30"/>
    <mergeCell ref="BP29:BP30"/>
    <mergeCell ref="BQ29:BQ30"/>
    <mergeCell ref="CH29:CH30"/>
    <mergeCell ref="CI29:CI30"/>
    <mergeCell ref="CJ29:CJ30"/>
    <mergeCell ref="CK29:CK30"/>
    <mergeCell ref="BX29:BX30"/>
    <mergeCell ref="BY29:BY30"/>
    <mergeCell ref="BZ29:BZ30"/>
    <mergeCell ref="CA29:CA30"/>
    <mergeCell ref="CB29:CB30"/>
    <mergeCell ref="CE29:CE30"/>
    <mergeCell ref="J31:J32"/>
    <mergeCell ref="K31:K32"/>
    <mergeCell ref="L31:L32"/>
    <mergeCell ref="M31:M32"/>
    <mergeCell ref="N31:N32"/>
    <mergeCell ref="Q31:Q32"/>
    <mergeCell ref="CR29:CR30"/>
    <mergeCell ref="A31:A32"/>
    <mergeCell ref="B31:B32"/>
    <mergeCell ref="C31:C32"/>
    <mergeCell ref="D31:D32"/>
    <mergeCell ref="E31:E32"/>
    <mergeCell ref="F31:F32"/>
    <mergeCell ref="G31:G32"/>
    <mergeCell ref="H31:H32"/>
    <mergeCell ref="I31:I32"/>
    <mergeCell ref="CL29:CL30"/>
    <mergeCell ref="CM29:CM30"/>
    <mergeCell ref="CN29:CN30"/>
    <mergeCell ref="CO29:CO30"/>
    <mergeCell ref="CP29:CP30"/>
    <mergeCell ref="CQ29:CQ30"/>
    <mergeCell ref="CF29:CF30"/>
    <mergeCell ref="CG29:CG30"/>
    <mergeCell ref="X31:X32"/>
    <mergeCell ref="Y31:Y32"/>
    <mergeCell ref="Z31:Z32"/>
    <mergeCell ref="AA31:AA32"/>
    <mergeCell ref="AB31:AB32"/>
    <mergeCell ref="AC31:AC32"/>
    <mergeCell ref="R31:R32"/>
    <mergeCell ref="S31:S32"/>
    <mergeCell ref="T31:T32"/>
    <mergeCell ref="U31:U32"/>
    <mergeCell ref="V31:V32"/>
    <mergeCell ref="W31:W32"/>
    <mergeCell ref="AL31:AL32"/>
    <mergeCell ref="AM31:AM32"/>
    <mergeCell ref="AN31:AN32"/>
    <mergeCell ref="AO31:AO32"/>
    <mergeCell ref="AP31:AP32"/>
    <mergeCell ref="AQ31:AQ32"/>
    <mergeCell ref="AD31:AD32"/>
    <mergeCell ref="AG31:AG32"/>
    <mergeCell ref="AH31:AH32"/>
    <mergeCell ref="AI31:AI32"/>
    <mergeCell ref="AJ31:AJ32"/>
    <mergeCell ref="AK31:AK32"/>
    <mergeCell ref="BD31:BD32"/>
    <mergeCell ref="BE31:BE32"/>
    <mergeCell ref="BF31:BF32"/>
    <mergeCell ref="BG31:BG32"/>
    <mergeCell ref="AR31:AR32"/>
    <mergeCell ref="AS31:AS32"/>
    <mergeCell ref="AT31:AT32"/>
    <mergeCell ref="AY31:AY32"/>
    <mergeCell ref="AZ31:AZ32"/>
    <mergeCell ref="BA31:BA32"/>
    <mergeCell ref="A33:A34"/>
    <mergeCell ref="B33:B34"/>
    <mergeCell ref="C33:C34"/>
    <mergeCell ref="D33:D34"/>
    <mergeCell ref="Q33:Q34"/>
    <mergeCell ref="R33:R34"/>
    <mergeCell ref="S33:S34"/>
    <mergeCell ref="CJ31:CJ32"/>
    <mergeCell ref="CK31:CK32"/>
    <mergeCell ref="CB31:CB32"/>
    <mergeCell ref="CE31:CE32"/>
    <mergeCell ref="CF31:CF32"/>
    <mergeCell ref="CG31:CG32"/>
    <mergeCell ref="CH31:CH32"/>
    <mergeCell ref="CI31:CI32"/>
    <mergeCell ref="BV31:BV32"/>
    <mergeCell ref="BW31:BW32"/>
    <mergeCell ref="BX31:BX32"/>
    <mergeCell ref="BY31:BY32"/>
    <mergeCell ref="BZ31:BZ32"/>
    <mergeCell ref="CA31:CA32"/>
    <mergeCell ref="BP31:BP32"/>
    <mergeCell ref="BQ31:BQ32"/>
    <mergeCell ref="BR31:BR32"/>
    <mergeCell ref="T33:T34"/>
    <mergeCell ref="AG33:AG34"/>
    <mergeCell ref="AH33:AH34"/>
    <mergeCell ref="AI33:AI34"/>
    <mergeCell ref="AJ33:AJ34"/>
    <mergeCell ref="AY33:AY34"/>
    <mergeCell ref="CP31:CP32"/>
    <mergeCell ref="CQ31:CQ32"/>
    <mergeCell ref="CR31:CR32"/>
    <mergeCell ref="CL31:CL32"/>
    <mergeCell ref="CM31:CM32"/>
    <mergeCell ref="CN31:CN32"/>
    <mergeCell ref="CO31:CO32"/>
    <mergeCell ref="BS31:BS32"/>
    <mergeCell ref="BT31:BT32"/>
    <mergeCell ref="BU31:BU32"/>
    <mergeCell ref="BH31:BH32"/>
    <mergeCell ref="BI31:BI32"/>
    <mergeCell ref="BJ31:BJ32"/>
    <mergeCell ref="BK31:BK32"/>
    <mergeCell ref="BL31:BL32"/>
    <mergeCell ref="BO31:BO32"/>
    <mergeCell ref="BB31:BB32"/>
    <mergeCell ref="BC31:BC32"/>
    <mergeCell ref="BR33:BR34"/>
    <mergeCell ref="CE33:CE34"/>
    <mergeCell ref="CF33:CF34"/>
    <mergeCell ref="CG33:CG34"/>
    <mergeCell ref="CH33:CH34"/>
    <mergeCell ref="AZ33:AZ34"/>
    <mergeCell ref="BA33:BA34"/>
    <mergeCell ref="BB33:BB34"/>
    <mergeCell ref="BO33:BO34"/>
    <mergeCell ref="BP33:BP34"/>
    <mergeCell ref="BQ33:BQ34"/>
  </mergeCells>
  <phoneticPr fontId="2"/>
  <conditionalFormatting sqref="U5">
    <cfRule type="expression" dxfId="13405" priority="570" stopIfTrue="1">
      <formula>OR(AND(WEEKDAY(U5)=1,MONTH(U5)&lt;&gt;MONTH(Q1)),AND(OR(U5=祝色),MONTH(U5)&lt;&gt;MONTH(Q1)))</formula>
    </cfRule>
    <cfRule type="expression" dxfId="13404" priority="571" stopIfTrue="1">
      <formula>MONTH(U5)&lt;&gt;MONTH(Q1)</formula>
    </cfRule>
    <cfRule type="expression" dxfId="13403" priority="572" stopIfTrue="1">
      <formula>OR(U5=祝色)</formula>
    </cfRule>
  </conditionalFormatting>
  <conditionalFormatting sqref="W5">
    <cfRule type="expression" dxfId="13402" priority="573" stopIfTrue="1">
      <formula>OR(AND(WEEKDAY(W5)=1,MONTH(W5)&lt;&gt;MONTH(Q1)),AND(OR(W5=祝色),MONTH(W5)&lt;&gt;MONTH(Q1)))</formula>
    </cfRule>
    <cfRule type="expression" dxfId="13401" priority="574" stopIfTrue="1">
      <formula>MONTH(W5)&lt;&gt;MONTH(Q1)</formula>
    </cfRule>
    <cfRule type="expression" dxfId="13400" priority="575" stopIfTrue="1">
      <formula>OR(W5=祝色)</formula>
    </cfRule>
  </conditionalFormatting>
  <conditionalFormatting sqref="Y5">
    <cfRule type="expression" dxfId="13399" priority="576" stopIfTrue="1">
      <formula>OR(AND(WEEKDAY(Y5)=1,MONTH(Y5)&lt;&gt;MONTH(Q1)),AND(OR(Y5=祝色),MONTH(Y5)&lt;&gt;MONTH(Q1)))</formula>
    </cfRule>
    <cfRule type="expression" dxfId="13398" priority="577" stopIfTrue="1">
      <formula>MONTH(Y5)&lt;&gt;MONTH(Q1)</formula>
    </cfRule>
    <cfRule type="expression" dxfId="13397" priority="578" stopIfTrue="1">
      <formula>OR(Y5=祝色)</formula>
    </cfRule>
  </conditionalFormatting>
  <conditionalFormatting sqref="AA5">
    <cfRule type="expression" dxfId="13396" priority="579" stopIfTrue="1">
      <formula>OR(AND(WEEKDAY(AA5)=1,MONTH(AA5)&lt;&gt;MONTH(Q1)),AND(OR(AA5=祝色),MONTH(AA5)&lt;&gt;MONTH(Q1)))</formula>
    </cfRule>
    <cfRule type="expression" dxfId="13395" priority="580" stopIfTrue="1">
      <formula>MONTH(AA5)&lt;&gt;MONTH(Q1)</formula>
    </cfRule>
    <cfRule type="expression" dxfId="13394" priority="581" stopIfTrue="1">
      <formula>OR(AA5=祝色)</formula>
    </cfRule>
  </conditionalFormatting>
  <conditionalFormatting sqref="Q5">
    <cfRule type="expression" dxfId="13393" priority="582" stopIfTrue="1">
      <formula>OR(AND(WEEKDAY(Q5)=1,MONTH(Q5)&lt;&gt;MONTH(Q1)),AND(OR(Q5=祝色),MONTH(Q5)&lt;&gt;MONTH(Q1)))</formula>
    </cfRule>
    <cfRule type="expression" dxfId="13392" priority="583" stopIfTrue="1">
      <formula>MONTH(Q5)&lt;&gt;MONTH(Q1)</formula>
    </cfRule>
    <cfRule type="expression" dxfId="13391" priority="584" stopIfTrue="1">
      <formula>OR(Q5=祝色)</formula>
    </cfRule>
  </conditionalFormatting>
  <conditionalFormatting sqref="S5">
    <cfRule type="expression" dxfId="13390" priority="585" stopIfTrue="1">
      <formula>OR(AND(WEEKDAY(S5)=1,MONTH(S5)&lt;&gt;MONTH(Q1)),AND(OR(S5=祝色),MONTH(S5)&lt;&gt;MONTH(Q1)))</formula>
    </cfRule>
    <cfRule type="expression" dxfId="13389" priority="586" stopIfTrue="1">
      <formula>MONTH(S5)&lt;&gt;MONTH(Q1)</formula>
    </cfRule>
    <cfRule type="expression" dxfId="13388" priority="587" stopIfTrue="1">
      <formula>OR(S5=祝色)</formula>
    </cfRule>
  </conditionalFormatting>
  <conditionalFormatting sqref="AC5">
    <cfRule type="expression" dxfId="13387" priority="588" stopIfTrue="1">
      <formula>OR(AC5=祝色)</formula>
    </cfRule>
  </conditionalFormatting>
  <conditionalFormatting sqref="Q7">
    <cfRule type="expression" dxfId="13386" priority="569" stopIfTrue="1">
      <formula>OR(Q7=祝色)</formula>
    </cfRule>
  </conditionalFormatting>
  <conditionalFormatting sqref="S7">
    <cfRule type="expression" dxfId="13385" priority="568" stopIfTrue="1">
      <formula>OR(S7=祝色)</formula>
    </cfRule>
  </conditionalFormatting>
  <conditionalFormatting sqref="U7">
    <cfRule type="expression" dxfId="13384" priority="567" stopIfTrue="1">
      <formula>OR(U7=祝色)</formula>
    </cfRule>
  </conditionalFormatting>
  <conditionalFormatting sqref="W7">
    <cfRule type="expression" dxfId="13383" priority="566" stopIfTrue="1">
      <formula>OR(W7=祝色)</formula>
    </cfRule>
  </conditionalFormatting>
  <conditionalFormatting sqref="Y7">
    <cfRule type="expression" dxfId="13382" priority="565" stopIfTrue="1">
      <formula>OR(Y7=祝色)</formula>
    </cfRule>
  </conditionalFormatting>
  <conditionalFormatting sqref="AA7">
    <cfRule type="expression" dxfId="13381" priority="564" stopIfTrue="1">
      <formula>OR(AA7=祝色)</formula>
    </cfRule>
  </conditionalFormatting>
  <conditionalFormatting sqref="AC7">
    <cfRule type="expression" dxfId="13380" priority="563" stopIfTrue="1">
      <formula>OR(AC7=祝色)</formula>
    </cfRule>
  </conditionalFormatting>
  <conditionalFormatting sqref="Q9">
    <cfRule type="expression" dxfId="13379" priority="562" stopIfTrue="1">
      <formula>OR(Q9=祝色)</formula>
    </cfRule>
  </conditionalFormatting>
  <conditionalFormatting sqref="S9">
    <cfRule type="expression" dxfId="13378" priority="561" stopIfTrue="1">
      <formula>OR(S9=祝色)</formula>
    </cfRule>
  </conditionalFormatting>
  <conditionalFormatting sqref="U9">
    <cfRule type="expression" dxfId="13377" priority="560" stopIfTrue="1">
      <formula>OR(U9=祝色)</formula>
    </cfRule>
  </conditionalFormatting>
  <conditionalFormatting sqref="W9">
    <cfRule type="expression" dxfId="13376" priority="559" stopIfTrue="1">
      <formula>OR(W9=祝色)</formula>
    </cfRule>
  </conditionalFormatting>
  <conditionalFormatting sqref="Y9">
    <cfRule type="expression" dxfId="13375" priority="558" stopIfTrue="1">
      <formula>OR(Y9=祝色)</formula>
    </cfRule>
  </conditionalFormatting>
  <conditionalFormatting sqref="AA9">
    <cfRule type="expression" dxfId="13374" priority="557" stopIfTrue="1">
      <formula>OR(AA9=祝色)</formula>
    </cfRule>
  </conditionalFormatting>
  <conditionalFormatting sqref="AC9">
    <cfRule type="expression" dxfId="13373" priority="556" stopIfTrue="1">
      <formula>OR(AC9=祝色)</formula>
    </cfRule>
  </conditionalFormatting>
  <conditionalFormatting sqref="Q11">
    <cfRule type="expression" dxfId="13372" priority="555" stopIfTrue="1">
      <formula>OR(Q11=祝色)</formula>
    </cfRule>
  </conditionalFormatting>
  <conditionalFormatting sqref="S11">
    <cfRule type="expression" dxfId="13371" priority="554" stopIfTrue="1">
      <formula>OR(S11=祝色)</formula>
    </cfRule>
  </conditionalFormatting>
  <conditionalFormatting sqref="U11">
    <cfRule type="expression" dxfId="13370" priority="553" stopIfTrue="1">
      <formula>OR(U11=祝色)</formula>
    </cfRule>
  </conditionalFormatting>
  <conditionalFormatting sqref="W11">
    <cfRule type="expression" dxfId="13369" priority="552" stopIfTrue="1">
      <formula>OR(W11=祝色)</formula>
    </cfRule>
  </conditionalFormatting>
  <conditionalFormatting sqref="Y11">
    <cfRule type="expression" dxfId="13368" priority="551" stopIfTrue="1">
      <formula>OR(Y11=祝色)</formula>
    </cfRule>
  </conditionalFormatting>
  <conditionalFormatting sqref="AA11">
    <cfRule type="expression" dxfId="13367" priority="550" stopIfTrue="1">
      <formula>OR(AA11=祝色)</formula>
    </cfRule>
  </conditionalFormatting>
  <conditionalFormatting sqref="AC11">
    <cfRule type="expression" dxfId="13366" priority="549" stopIfTrue="1">
      <formula>OR(AC11=祝色)</formula>
    </cfRule>
  </conditionalFormatting>
  <conditionalFormatting sqref="Q13">
    <cfRule type="expression" dxfId="13365" priority="548" stopIfTrue="1">
      <formula>OR(Q13=祝色)</formula>
    </cfRule>
  </conditionalFormatting>
  <conditionalFormatting sqref="S13">
    <cfRule type="expression" dxfId="13364" priority="547" stopIfTrue="1">
      <formula>OR(S13=祝色)</formula>
    </cfRule>
  </conditionalFormatting>
  <conditionalFormatting sqref="U13">
    <cfRule type="expression" dxfId="13363" priority="546" stopIfTrue="1">
      <formula>OR(U13=祝色)</formula>
    </cfRule>
  </conditionalFormatting>
  <conditionalFormatting sqref="W13">
    <cfRule type="expression" dxfId="13362" priority="545" stopIfTrue="1">
      <formula>OR(W13=祝色)</formula>
    </cfRule>
  </conditionalFormatting>
  <conditionalFormatting sqref="Y13">
    <cfRule type="expression" dxfId="13361" priority="544" stopIfTrue="1">
      <formula>OR(Y13=祝色)</formula>
    </cfRule>
  </conditionalFormatting>
  <conditionalFormatting sqref="AA13">
    <cfRule type="expression" dxfId="13360" priority="543" stopIfTrue="1">
      <formula>OR(AA13=祝色)</formula>
    </cfRule>
  </conditionalFormatting>
  <conditionalFormatting sqref="AC13">
    <cfRule type="expression" dxfId="13359" priority="542" stopIfTrue="1">
      <formula>OR(AC13=祝色)</formula>
    </cfRule>
  </conditionalFormatting>
  <conditionalFormatting sqref="Q15">
    <cfRule type="expression" dxfId="13358" priority="541" stopIfTrue="1">
      <formula>OR(Q15=祝色)</formula>
    </cfRule>
  </conditionalFormatting>
  <conditionalFormatting sqref="S15">
    <cfRule type="expression" dxfId="13357" priority="540" stopIfTrue="1">
      <formula>OR(S15=祝色)</formula>
    </cfRule>
  </conditionalFormatting>
  <conditionalFormatting sqref="AK5">
    <cfRule type="expression" dxfId="13356" priority="521" stopIfTrue="1">
      <formula>OR(AND(WEEKDAY(AK5)=1,MONTH(AK5)&lt;&gt;MONTH(AG1)),AND(OR(AK5=祝色),MONTH(AK5)&lt;&gt;MONTH(AG1)))</formula>
    </cfRule>
    <cfRule type="expression" dxfId="13355" priority="522" stopIfTrue="1">
      <formula>MONTH(AK5)&lt;&gt;MONTH(AG1)</formula>
    </cfRule>
    <cfRule type="expression" dxfId="13354" priority="523" stopIfTrue="1">
      <formula>OR(AK5=祝色)</formula>
    </cfRule>
  </conditionalFormatting>
  <conditionalFormatting sqref="AM5">
    <cfRule type="expression" dxfId="13353" priority="524" stopIfTrue="1">
      <formula>OR(AND(WEEKDAY(AM5)=1,MONTH(AM5)&lt;&gt;MONTH(AG1)),AND(OR(AM5=祝色),MONTH(AM5)&lt;&gt;MONTH(AG1)))</formula>
    </cfRule>
    <cfRule type="expression" dxfId="13352" priority="525" stopIfTrue="1">
      <formula>MONTH(AM5)&lt;&gt;MONTH(AG1)</formula>
    </cfRule>
    <cfRule type="expression" dxfId="13351" priority="526" stopIfTrue="1">
      <formula>OR(AM5=祝色)</formula>
    </cfRule>
  </conditionalFormatting>
  <conditionalFormatting sqref="AO5">
    <cfRule type="expression" dxfId="13350" priority="527" stopIfTrue="1">
      <formula>OR(AND(WEEKDAY(AO5)=1,MONTH(AO5)&lt;&gt;MONTH(AG1)),AND(OR(AO5=祝色),MONTH(AO5)&lt;&gt;MONTH(AG1)))</formula>
    </cfRule>
    <cfRule type="expression" dxfId="13349" priority="528" stopIfTrue="1">
      <formula>MONTH(AO5)&lt;&gt;MONTH(AG1)</formula>
    </cfRule>
    <cfRule type="expression" dxfId="13348" priority="529" stopIfTrue="1">
      <formula>OR(AO5=祝色)</formula>
    </cfRule>
  </conditionalFormatting>
  <conditionalFormatting sqref="AQ5">
    <cfRule type="expression" dxfId="13347" priority="530" stopIfTrue="1">
      <formula>OR(AND(WEEKDAY(AQ5)=1,MONTH(AQ5)&lt;&gt;MONTH(AG1)),AND(OR(AQ5=祝色),MONTH(AQ5)&lt;&gt;MONTH(AG1)))</formula>
    </cfRule>
    <cfRule type="expression" dxfId="13346" priority="531" stopIfTrue="1">
      <formula>MONTH(AQ5)&lt;&gt;MONTH(AG1)</formula>
    </cfRule>
    <cfRule type="expression" dxfId="13345" priority="532" stopIfTrue="1">
      <formula>OR(AQ5=祝色)</formula>
    </cfRule>
  </conditionalFormatting>
  <conditionalFormatting sqref="AG5">
    <cfRule type="expression" dxfId="13344" priority="533" stopIfTrue="1">
      <formula>OR(AND(WEEKDAY(AG5)=1,MONTH(AG5)&lt;&gt;MONTH(AG1)),AND(OR(AG5=祝色),MONTH(AG5)&lt;&gt;MONTH(AG1)))</formula>
    </cfRule>
    <cfRule type="expression" dxfId="13343" priority="534" stopIfTrue="1">
      <formula>MONTH(AG5)&lt;&gt;MONTH(AG1)</formula>
    </cfRule>
    <cfRule type="expression" dxfId="13342" priority="535" stopIfTrue="1">
      <formula>OR(AG5=祝色)</formula>
    </cfRule>
  </conditionalFormatting>
  <conditionalFormatting sqref="AI5">
    <cfRule type="expression" dxfId="13341" priority="536" stopIfTrue="1">
      <formula>OR(AND(WEEKDAY(AI5)=1,MONTH(AI5)&lt;&gt;MONTH(AG1)),AND(OR(AI5=祝色),MONTH(AI5)&lt;&gt;MONTH(AG1)))</formula>
    </cfRule>
    <cfRule type="expression" dxfId="13340" priority="537" stopIfTrue="1">
      <formula>MONTH(AI5)&lt;&gt;MONTH(AG1)</formula>
    </cfRule>
    <cfRule type="expression" dxfId="13339" priority="538" stopIfTrue="1">
      <formula>OR(AI5=祝色)</formula>
    </cfRule>
  </conditionalFormatting>
  <conditionalFormatting sqref="AS5">
    <cfRule type="expression" dxfId="13338" priority="539" stopIfTrue="1">
      <formula>OR(AS5=祝色)</formula>
    </cfRule>
  </conditionalFormatting>
  <conditionalFormatting sqref="AG7">
    <cfRule type="expression" dxfId="13337" priority="520" stopIfTrue="1">
      <formula>OR(AG7=祝色)</formula>
    </cfRule>
  </conditionalFormatting>
  <conditionalFormatting sqref="AI7">
    <cfRule type="expression" dxfId="13336" priority="519" stopIfTrue="1">
      <formula>OR(AI7=祝色)</formula>
    </cfRule>
  </conditionalFormatting>
  <conditionalFormatting sqref="AK7">
    <cfRule type="expression" dxfId="13335" priority="518" stopIfTrue="1">
      <formula>OR(AK7=祝色)</formula>
    </cfRule>
  </conditionalFormatting>
  <conditionalFormatting sqref="AM7">
    <cfRule type="expression" dxfId="13334" priority="517" stopIfTrue="1">
      <formula>OR(AM7=祝色)</formula>
    </cfRule>
  </conditionalFormatting>
  <conditionalFormatting sqref="AO7">
    <cfRule type="expression" dxfId="13333" priority="516" stopIfTrue="1">
      <formula>OR(AO7=祝色)</formula>
    </cfRule>
  </conditionalFormatting>
  <conditionalFormatting sqref="AQ7">
    <cfRule type="expression" dxfId="13332" priority="515" stopIfTrue="1">
      <formula>OR(AQ7=祝色)</formula>
    </cfRule>
  </conditionalFormatting>
  <conditionalFormatting sqref="AS7">
    <cfRule type="expression" dxfId="13331" priority="514" stopIfTrue="1">
      <formula>OR(AS7=祝色)</formula>
    </cfRule>
  </conditionalFormatting>
  <conditionalFormatting sqref="AG9">
    <cfRule type="expression" dxfId="13330" priority="513" stopIfTrue="1">
      <formula>OR(AG9=祝色)</formula>
    </cfRule>
  </conditionalFormatting>
  <conditionalFormatting sqref="AI9">
    <cfRule type="expression" dxfId="13329" priority="512" stopIfTrue="1">
      <formula>OR(AI9=祝色)</formula>
    </cfRule>
  </conditionalFormatting>
  <conditionalFormatting sqref="AK9">
    <cfRule type="expression" dxfId="13328" priority="511" stopIfTrue="1">
      <formula>OR(AK9=祝色)</formula>
    </cfRule>
  </conditionalFormatting>
  <conditionalFormatting sqref="AM9">
    <cfRule type="expression" dxfId="13327" priority="510" stopIfTrue="1">
      <formula>OR(AM9=祝色)</formula>
    </cfRule>
  </conditionalFormatting>
  <conditionalFormatting sqref="AO9">
    <cfRule type="expression" dxfId="13326" priority="509" stopIfTrue="1">
      <formula>OR(AO9=祝色)</formula>
    </cfRule>
  </conditionalFormatting>
  <conditionalFormatting sqref="AQ9">
    <cfRule type="expression" dxfId="13325" priority="508" stopIfTrue="1">
      <formula>OR(AQ9=祝色)</formula>
    </cfRule>
  </conditionalFormatting>
  <conditionalFormatting sqref="AS9">
    <cfRule type="expression" dxfId="13324" priority="507" stopIfTrue="1">
      <formula>OR(AS9=祝色)</formula>
    </cfRule>
  </conditionalFormatting>
  <conditionalFormatting sqref="AG11">
    <cfRule type="expression" dxfId="13323" priority="506" stopIfTrue="1">
      <formula>OR(AG11=祝色)</formula>
    </cfRule>
  </conditionalFormatting>
  <conditionalFormatting sqref="AI11">
    <cfRule type="expression" dxfId="13322" priority="505" stopIfTrue="1">
      <formula>OR(AI11=祝色)</formula>
    </cfRule>
  </conditionalFormatting>
  <conditionalFormatting sqref="AK11">
    <cfRule type="expression" dxfId="13321" priority="504" stopIfTrue="1">
      <formula>OR(AK11=祝色)</formula>
    </cfRule>
  </conditionalFormatting>
  <conditionalFormatting sqref="AM11">
    <cfRule type="expression" dxfId="13320" priority="503" stopIfTrue="1">
      <formula>OR(AM11=祝色)</formula>
    </cfRule>
  </conditionalFormatting>
  <conditionalFormatting sqref="AO11">
    <cfRule type="expression" dxfId="13319" priority="502" stopIfTrue="1">
      <formula>OR(AO11=祝色)</formula>
    </cfRule>
  </conditionalFormatting>
  <conditionalFormatting sqref="AQ11">
    <cfRule type="expression" dxfId="13318" priority="501" stopIfTrue="1">
      <formula>OR(AQ11=祝色)</formula>
    </cfRule>
  </conditionalFormatting>
  <conditionalFormatting sqref="AS11">
    <cfRule type="expression" dxfId="13317" priority="500" stopIfTrue="1">
      <formula>OR(AS11=祝色)</formula>
    </cfRule>
  </conditionalFormatting>
  <conditionalFormatting sqref="AG13">
    <cfRule type="expression" dxfId="13316" priority="499" stopIfTrue="1">
      <formula>OR(AG13=祝色)</formula>
    </cfRule>
  </conditionalFormatting>
  <conditionalFormatting sqref="AI13">
    <cfRule type="expression" dxfId="13315" priority="498" stopIfTrue="1">
      <formula>OR(AI13=祝色)</formula>
    </cfRule>
  </conditionalFormatting>
  <conditionalFormatting sqref="AK13">
    <cfRule type="expression" dxfId="13314" priority="497" stopIfTrue="1">
      <formula>OR(AK13=祝色)</formula>
    </cfRule>
  </conditionalFormatting>
  <conditionalFormatting sqref="AM13">
    <cfRule type="expression" dxfId="13313" priority="496" stopIfTrue="1">
      <formula>OR(AM13=祝色)</formula>
    </cfRule>
  </conditionalFormatting>
  <conditionalFormatting sqref="AO13">
    <cfRule type="expression" dxfId="13312" priority="495" stopIfTrue="1">
      <formula>OR(AO13=祝色)</formula>
    </cfRule>
  </conditionalFormatting>
  <conditionalFormatting sqref="AQ13">
    <cfRule type="expression" dxfId="13311" priority="494" stopIfTrue="1">
      <formula>OR(AQ13=祝色)</formula>
    </cfRule>
  </conditionalFormatting>
  <conditionalFormatting sqref="AS13">
    <cfRule type="expression" dxfId="13310" priority="493" stopIfTrue="1">
      <formula>OR(AS13=祝色)</formula>
    </cfRule>
  </conditionalFormatting>
  <conditionalFormatting sqref="AG15">
    <cfRule type="expression" dxfId="13309" priority="492" stopIfTrue="1">
      <formula>OR(AG15=祝色)</formula>
    </cfRule>
  </conditionalFormatting>
  <conditionalFormatting sqref="AI15">
    <cfRule type="expression" dxfId="13308" priority="491" stopIfTrue="1">
      <formula>OR(AI15=祝色)</formula>
    </cfRule>
  </conditionalFormatting>
  <conditionalFormatting sqref="U23">
    <cfRule type="expression" dxfId="13307" priority="472" stopIfTrue="1">
      <formula>OR(AND(WEEKDAY(U23)=1,MONTH(U23)&lt;&gt;MONTH(Q19)),AND(OR(U23=祝色),MONTH(U23)&lt;&gt;MONTH(Q19)))</formula>
    </cfRule>
    <cfRule type="expression" dxfId="13306" priority="473" stopIfTrue="1">
      <formula>MONTH(U23)&lt;&gt;MONTH(Q19)</formula>
    </cfRule>
    <cfRule type="expression" dxfId="13305" priority="474" stopIfTrue="1">
      <formula>OR(U23=祝色)</formula>
    </cfRule>
  </conditionalFormatting>
  <conditionalFormatting sqref="W23">
    <cfRule type="expression" dxfId="13304" priority="475" stopIfTrue="1">
      <formula>OR(AND(WEEKDAY(W23)=1,MONTH(W23)&lt;&gt;MONTH(Q19)),AND(OR(W23=祝色),MONTH(W23)&lt;&gt;MONTH(Q19)))</formula>
    </cfRule>
    <cfRule type="expression" dxfId="13303" priority="476" stopIfTrue="1">
      <formula>MONTH(W23)&lt;&gt;MONTH(Q19)</formula>
    </cfRule>
    <cfRule type="expression" dxfId="13302" priority="477" stopIfTrue="1">
      <formula>OR(W23=祝色)</formula>
    </cfRule>
  </conditionalFormatting>
  <conditionalFormatting sqref="Y23">
    <cfRule type="expression" dxfId="13301" priority="478" stopIfTrue="1">
      <formula>OR(AND(WEEKDAY(Y23)=1,MONTH(Y23)&lt;&gt;MONTH(Q19)),AND(OR(Y23=祝色),MONTH(Y23)&lt;&gt;MONTH(Q19)))</formula>
    </cfRule>
    <cfRule type="expression" dxfId="13300" priority="479" stopIfTrue="1">
      <formula>MONTH(Y23)&lt;&gt;MONTH(Q19)</formula>
    </cfRule>
    <cfRule type="expression" dxfId="13299" priority="480" stopIfTrue="1">
      <formula>OR(Y23=祝色)</formula>
    </cfRule>
  </conditionalFormatting>
  <conditionalFormatting sqref="AA23">
    <cfRule type="expression" dxfId="13298" priority="481" stopIfTrue="1">
      <formula>OR(AND(WEEKDAY(AA23)=1,MONTH(AA23)&lt;&gt;MONTH(Q19)),AND(OR(AA23=祝色),MONTH(AA23)&lt;&gt;MONTH(Q19)))</formula>
    </cfRule>
    <cfRule type="expression" dxfId="13297" priority="482" stopIfTrue="1">
      <formula>MONTH(AA23)&lt;&gt;MONTH(Q19)</formula>
    </cfRule>
    <cfRule type="expression" dxfId="13296" priority="483" stopIfTrue="1">
      <formula>OR(AA23=祝色)</formula>
    </cfRule>
  </conditionalFormatting>
  <conditionalFormatting sqref="Q23">
    <cfRule type="expression" dxfId="13295" priority="484" stopIfTrue="1">
      <formula>OR(AND(WEEKDAY(Q23)=1,MONTH(Q23)&lt;&gt;MONTH(Q19)),AND(OR(Q23=祝色),MONTH(Q23)&lt;&gt;MONTH(Q19)))</formula>
    </cfRule>
    <cfRule type="expression" dxfId="13294" priority="485" stopIfTrue="1">
      <formula>MONTH(Q23)&lt;&gt;MONTH(Q19)</formula>
    </cfRule>
    <cfRule type="expression" dxfId="13293" priority="486" stopIfTrue="1">
      <formula>OR(Q23=祝色)</formula>
    </cfRule>
  </conditionalFormatting>
  <conditionalFormatting sqref="S23">
    <cfRule type="expression" dxfId="13292" priority="487" stopIfTrue="1">
      <formula>OR(AND(WEEKDAY(S23)=1,MONTH(S23)&lt;&gt;MONTH(Q19)),AND(OR(S23=祝色),MONTH(S23)&lt;&gt;MONTH(Q19)))</formula>
    </cfRule>
    <cfRule type="expression" dxfId="13291" priority="488" stopIfTrue="1">
      <formula>MONTH(S23)&lt;&gt;MONTH(Q19)</formula>
    </cfRule>
    <cfRule type="expression" dxfId="13290" priority="489" stopIfTrue="1">
      <formula>OR(S23=祝色)</formula>
    </cfRule>
  </conditionalFormatting>
  <conditionalFormatting sqref="AC23">
    <cfRule type="expression" dxfId="13289" priority="490" stopIfTrue="1">
      <formula>OR(AC23=祝色)</formula>
    </cfRule>
  </conditionalFormatting>
  <conditionalFormatting sqref="Q25">
    <cfRule type="expression" dxfId="13288" priority="471" stopIfTrue="1">
      <formula>OR(Q25=祝色)</formula>
    </cfRule>
  </conditionalFormatting>
  <conditionalFormatting sqref="S25">
    <cfRule type="expression" dxfId="13287" priority="470" stopIfTrue="1">
      <formula>OR(S25=祝色)</formula>
    </cfRule>
  </conditionalFormatting>
  <conditionalFormatting sqref="U25">
    <cfRule type="expression" dxfId="13286" priority="469" stopIfTrue="1">
      <formula>OR(U25=祝色)</formula>
    </cfRule>
  </conditionalFormatting>
  <conditionalFormatting sqref="W25">
    <cfRule type="expression" dxfId="13285" priority="468" stopIfTrue="1">
      <formula>OR(W25=祝色)</formula>
    </cfRule>
  </conditionalFormatting>
  <conditionalFormatting sqref="Y25">
    <cfRule type="expression" dxfId="13284" priority="467" stopIfTrue="1">
      <formula>OR(Y25=祝色)</formula>
    </cfRule>
  </conditionalFormatting>
  <conditionalFormatting sqref="AA25">
    <cfRule type="expression" dxfId="13283" priority="466" stopIfTrue="1">
      <formula>OR(AA25=祝色)</formula>
    </cfRule>
  </conditionalFormatting>
  <conditionalFormatting sqref="AC25">
    <cfRule type="expression" dxfId="13282" priority="465" stopIfTrue="1">
      <formula>OR(AC25=祝色)</formula>
    </cfRule>
  </conditionalFormatting>
  <conditionalFormatting sqref="Q27">
    <cfRule type="expression" dxfId="13281" priority="464" stopIfTrue="1">
      <formula>OR(Q27=祝色)</formula>
    </cfRule>
  </conditionalFormatting>
  <conditionalFormatting sqref="S27">
    <cfRule type="expression" dxfId="13280" priority="463" stopIfTrue="1">
      <formula>OR(S27=祝色)</formula>
    </cfRule>
  </conditionalFormatting>
  <conditionalFormatting sqref="U27">
    <cfRule type="expression" dxfId="13279" priority="462" stopIfTrue="1">
      <formula>OR(U27=祝色)</formula>
    </cfRule>
  </conditionalFormatting>
  <conditionalFormatting sqref="W27">
    <cfRule type="expression" dxfId="13278" priority="461" stopIfTrue="1">
      <formula>OR(W27=祝色)</formula>
    </cfRule>
  </conditionalFormatting>
  <conditionalFormatting sqref="Y27">
    <cfRule type="expression" dxfId="13277" priority="460" stopIfTrue="1">
      <formula>OR(Y27=祝色)</formula>
    </cfRule>
  </conditionalFormatting>
  <conditionalFormatting sqref="AA27">
    <cfRule type="expression" dxfId="13276" priority="459" stopIfTrue="1">
      <formula>OR(AA27=祝色)</formula>
    </cfRule>
  </conditionalFormatting>
  <conditionalFormatting sqref="AC27">
    <cfRule type="expression" dxfId="13275" priority="458" stopIfTrue="1">
      <formula>OR(AC27=祝色)</formula>
    </cfRule>
  </conditionalFormatting>
  <conditionalFormatting sqref="Q29">
    <cfRule type="expression" dxfId="13274" priority="457" stopIfTrue="1">
      <formula>OR(Q29=祝色)</formula>
    </cfRule>
  </conditionalFormatting>
  <conditionalFormatting sqref="S29">
    <cfRule type="expression" dxfId="13273" priority="456" stopIfTrue="1">
      <formula>OR(S29=祝色)</formula>
    </cfRule>
  </conditionalFormatting>
  <conditionalFormatting sqref="U29">
    <cfRule type="expression" dxfId="13272" priority="455" stopIfTrue="1">
      <formula>OR(U29=祝色)</formula>
    </cfRule>
  </conditionalFormatting>
  <conditionalFormatting sqref="W29">
    <cfRule type="expression" dxfId="13271" priority="454" stopIfTrue="1">
      <formula>OR(W29=祝色)</formula>
    </cfRule>
  </conditionalFormatting>
  <conditionalFormatting sqref="Y29">
    <cfRule type="expression" dxfId="13270" priority="453" stopIfTrue="1">
      <formula>OR(Y29=祝色)</formula>
    </cfRule>
  </conditionalFormatting>
  <conditionalFormatting sqref="AA29">
    <cfRule type="expression" dxfId="13269" priority="452" stopIfTrue="1">
      <formula>OR(AA29=祝色)</formula>
    </cfRule>
  </conditionalFormatting>
  <conditionalFormatting sqref="AC29">
    <cfRule type="expression" dxfId="13268" priority="451" stopIfTrue="1">
      <formula>OR(AC29=祝色)</formula>
    </cfRule>
  </conditionalFormatting>
  <conditionalFormatting sqref="Q31">
    <cfRule type="expression" dxfId="13267" priority="450" stopIfTrue="1">
      <formula>OR(Q31=祝色)</formula>
    </cfRule>
  </conditionalFormatting>
  <conditionalFormatting sqref="S31">
    <cfRule type="expression" dxfId="13266" priority="449" stopIfTrue="1">
      <formula>OR(S31=祝色)</formula>
    </cfRule>
  </conditionalFormatting>
  <conditionalFormatting sqref="U31">
    <cfRule type="expression" dxfId="13265" priority="448" stopIfTrue="1">
      <formula>OR(U31=祝色)</formula>
    </cfRule>
  </conditionalFormatting>
  <conditionalFormatting sqref="W31">
    <cfRule type="expression" dxfId="13264" priority="447" stopIfTrue="1">
      <formula>OR(W31=祝色)</formula>
    </cfRule>
  </conditionalFormatting>
  <conditionalFormatting sqref="Y31">
    <cfRule type="expression" dxfId="13263" priority="446" stopIfTrue="1">
      <formula>OR(Y31=祝色)</formula>
    </cfRule>
  </conditionalFormatting>
  <conditionalFormatting sqref="AA31">
    <cfRule type="expression" dxfId="13262" priority="445" stopIfTrue="1">
      <formula>OR(AA31=祝色)</formula>
    </cfRule>
  </conditionalFormatting>
  <conditionalFormatting sqref="AC31">
    <cfRule type="expression" dxfId="13261" priority="444" stopIfTrue="1">
      <formula>OR(AC31=祝色)</formula>
    </cfRule>
  </conditionalFormatting>
  <conditionalFormatting sqref="Q33">
    <cfRule type="expression" dxfId="13260" priority="443" stopIfTrue="1">
      <formula>OR(Q33=祝色)</formula>
    </cfRule>
  </conditionalFormatting>
  <conditionalFormatting sqref="S33">
    <cfRule type="expression" dxfId="13259" priority="442" stopIfTrue="1">
      <formula>OR(S33=祝色)</formula>
    </cfRule>
  </conditionalFormatting>
  <conditionalFormatting sqref="AK23">
    <cfRule type="expression" dxfId="13258" priority="423" stopIfTrue="1">
      <formula>OR(AND(WEEKDAY(AK23)=1,MONTH(AK23)&lt;&gt;MONTH(AG19)),AND(OR(AK23=祝色),MONTH(AK23)&lt;&gt;MONTH(AG19)))</formula>
    </cfRule>
    <cfRule type="expression" dxfId="13257" priority="424" stopIfTrue="1">
      <formula>MONTH(AK23)&lt;&gt;MONTH(AG19)</formula>
    </cfRule>
    <cfRule type="expression" dxfId="13256" priority="425" stopIfTrue="1">
      <formula>OR(AK23=祝色)</formula>
    </cfRule>
  </conditionalFormatting>
  <conditionalFormatting sqref="AM23">
    <cfRule type="expression" dxfId="13255" priority="426" stopIfTrue="1">
      <formula>OR(AND(WEEKDAY(AM23)=1,MONTH(AM23)&lt;&gt;MONTH(AG19)),AND(OR(AM23=祝色),MONTH(AM23)&lt;&gt;MONTH(AG19)))</formula>
    </cfRule>
    <cfRule type="expression" dxfId="13254" priority="427" stopIfTrue="1">
      <formula>MONTH(AM23)&lt;&gt;MONTH(AG19)</formula>
    </cfRule>
    <cfRule type="expression" dxfId="13253" priority="428" stopIfTrue="1">
      <formula>OR(AM23=祝色)</formula>
    </cfRule>
  </conditionalFormatting>
  <conditionalFormatting sqref="AO23">
    <cfRule type="expression" dxfId="13252" priority="429" stopIfTrue="1">
      <formula>OR(AND(WEEKDAY(AO23)=1,MONTH(AO23)&lt;&gt;MONTH(AG19)),AND(OR(AO23=祝色),MONTH(AO23)&lt;&gt;MONTH(AG19)))</formula>
    </cfRule>
    <cfRule type="expression" dxfId="13251" priority="430" stopIfTrue="1">
      <formula>MONTH(AO23)&lt;&gt;MONTH(AG19)</formula>
    </cfRule>
    <cfRule type="expression" dxfId="13250" priority="431" stopIfTrue="1">
      <formula>OR(AO23=祝色)</formula>
    </cfRule>
  </conditionalFormatting>
  <conditionalFormatting sqref="AQ23">
    <cfRule type="expression" dxfId="13249" priority="432" stopIfTrue="1">
      <formula>OR(AND(WEEKDAY(AQ23)=1,MONTH(AQ23)&lt;&gt;MONTH(AG19)),AND(OR(AQ23=祝色),MONTH(AQ23)&lt;&gt;MONTH(AG19)))</formula>
    </cfRule>
    <cfRule type="expression" dxfId="13248" priority="433" stopIfTrue="1">
      <formula>MONTH(AQ23)&lt;&gt;MONTH(AG19)</formula>
    </cfRule>
    <cfRule type="expression" dxfId="13247" priority="434" stopIfTrue="1">
      <formula>OR(AQ23=祝色)</formula>
    </cfRule>
  </conditionalFormatting>
  <conditionalFormatting sqref="AG23">
    <cfRule type="expression" dxfId="13246" priority="435" stopIfTrue="1">
      <formula>OR(AND(WEEKDAY(AG23)=1,MONTH(AG23)&lt;&gt;MONTH(AG19)),AND(OR(AG23=祝色),MONTH(AG23)&lt;&gt;MONTH(AG19)))</formula>
    </cfRule>
    <cfRule type="expression" dxfId="13245" priority="436" stopIfTrue="1">
      <formula>MONTH(AG23)&lt;&gt;MONTH(AG19)</formula>
    </cfRule>
    <cfRule type="expression" dxfId="13244" priority="437" stopIfTrue="1">
      <formula>OR(AG23=祝色)</formula>
    </cfRule>
  </conditionalFormatting>
  <conditionalFormatting sqref="AI23">
    <cfRule type="expression" dxfId="13243" priority="438" stopIfTrue="1">
      <formula>OR(AND(WEEKDAY(AI23)=1,MONTH(AI23)&lt;&gt;MONTH(AG19)),AND(OR(AI23=祝色),MONTH(AI23)&lt;&gt;MONTH(AG19)))</formula>
    </cfRule>
    <cfRule type="expression" dxfId="13242" priority="439" stopIfTrue="1">
      <formula>MONTH(AI23)&lt;&gt;MONTH(AG19)</formula>
    </cfRule>
    <cfRule type="expression" dxfId="13241" priority="440" stopIfTrue="1">
      <formula>OR(AI23=祝色)</formula>
    </cfRule>
  </conditionalFormatting>
  <conditionalFormatting sqref="AS23">
    <cfRule type="expression" dxfId="13240" priority="441" stopIfTrue="1">
      <formula>OR(AS23=祝色)</formula>
    </cfRule>
  </conditionalFormatting>
  <conditionalFormatting sqref="AG25">
    <cfRule type="expression" dxfId="13239" priority="422" stopIfTrue="1">
      <formula>OR(AG25=祝色)</formula>
    </cfRule>
  </conditionalFormatting>
  <conditionalFormatting sqref="AI25">
    <cfRule type="expression" dxfId="13238" priority="421" stopIfTrue="1">
      <formula>OR(AI25=祝色)</formula>
    </cfRule>
  </conditionalFormatting>
  <conditionalFormatting sqref="AK25">
    <cfRule type="expression" dxfId="13237" priority="420" stopIfTrue="1">
      <formula>OR(AK25=祝色)</formula>
    </cfRule>
  </conditionalFormatting>
  <conditionalFormatting sqref="AM25">
    <cfRule type="expression" dxfId="13236" priority="419" stopIfTrue="1">
      <formula>OR(AM25=祝色)</formula>
    </cfRule>
  </conditionalFormatting>
  <conditionalFormatting sqref="AO25">
    <cfRule type="expression" dxfId="13235" priority="418" stopIfTrue="1">
      <formula>OR(AO25=祝色)</formula>
    </cfRule>
  </conditionalFormatting>
  <conditionalFormatting sqref="AQ25">
    <cfRule type="expression" dxfId="13234" priority="417" stopIfTrue="1">
      <formula>OR(AQ25=祝色)</formula>
    </cfRule>
  </conditionalFormatting>
  <conditionalFormatting sqref="AS25">
    <cfRule type="expression" dxfId="13233" priority="416" stopIfTrue="1">
      <formula>OR(AS25=祝色)</formula>
    </cfRule>
  </conditionalFormatting>
  <conditionalFormatting sqref="AG27">
    <cfRule type="expression" dxfId="13232" priority="415" stopIfTrue="1">
      <formula>OR(AG27=祝色)</formula>
    </cfRule>
  </conditionalFormatting>
  <conditionalFormatting sqref="AI27">
    <cfRule type="expression" dxfId="13231" priority="414" stopIfTrue="1">
      <formula>OR(AI27=祝色)</formula>
    </cfRule>
  </conditionalFormatting>
  <conditionalFormatting sqref="AK27">
    <cfRule type="expression" dxfId="13230" priority="413" stopIfTrue="1">
      <formula>OR(AK27=祝色)</formula>
    </cfRule>
  </conditionalFormatting>
  <conditionalFormatting sqref="AM27">
    <cfRule type="expression" dxfId="13229" priority="412" stopIfTrue="1">
      <formula>OR(AM27=祝色)</formula>
    </cfRule>
  </conditionalFormatting>
  <conditionalFormatting sqref="AO27">
    <cfRule type="expression" dxfId="13228" priority="411" stopIfTrue="1">
      <formula>OR(AO27=祝色)</formula>
    </cfRule>
  </conditionalFormatting>
  <conditionalFormatting sqref="AQ27">
    <cfRule type="expression" dxfId="13227" priority="410" stopIfTrue="1">
      <formula>OR(AQ27=祝色)</formula>
    </cfRule>
  </conditionalFormatting>
  <conditionalFormatting sqref="AS27">
    <cfRule type="expression" dxfId="13226" priority="409" stopIfTrue="1">
      <formula>OR(AS27=祝色)</formula>
    </cfRule>
  </conditionalFormatting>
  <conditionalFormatting sqref="AG29">
    <cfRule type="expression" dxfId="13225" priority="408" stopIfTrue="1">
      <formula>OR(AG29=祝色)</formula>
    </cfRule>
  </conditionalFormatting>
  <conditionalFormatting sqref="AI29">
    <cfRule type="expression" dxfId="13224" priority="407" stopIfTrue="1">
      <formula>OR(AI29=祝色)</formula>
    </cfRule>
  </conditionalFormatting>
  <conditionalFormatting sqref="AK29">
    <cfRule type="expression" dxfId="13223" priority="406" stopIfTrue="1">
      <formula>OR(AK29=祝色)</formula>
    </cfRule>
  </conditionalFormatting>
  <conditionalFormatting sqref="AM29">
    <cfRule type="expression" dxfId="13222" priority="405" stopIfTrue="1">
      <formula>OR(AM29=祝色)</formula>
    </cfRule>
  </conditionalFormatting>
  <conditionalFormatting sqref="AO29">
    <cfRule type="expression" dxfId="13221" priority="404" stopIfTrue="1">
      <formula>OR(AO29=祝色)</formula>
    </cfRule>
  </conditionalFormatting>
  <conditionalFormatting sqref="AQ29">
    <cfRule type="expression" dxfId="13220" priority="403" stopIfTrue="1">
      <formula>OR(AQ29=祝色)</formula>
    </cfRule>
  </conditionalFormatting>
  <conditionalFormatting sqref="AS29">
    <cfRule type="expression" dxfId="13219" priority="402" stopIfTrue="1">
      <formula>OR(AS29=祝色)</formula>
    </cfRule>
  </conditionalFormatting>
  <conditionalFormatting sqref="AG31">
    <cfRule type="expression" dxfId="13218" priority="401" stopIfTrue="1">
      <formula>OR(AG31=祝色)</formula>
    </cfRule>
  </conditionalFormatting>
  <conditionalFormatting sqref="AI31">
    <cfRule type="expression" dxfId="13217" priority="400" stopIfTrue="1">
      <formula>OR(AI31=祝色)</formula>
    </cfRule>
  </conditionalFormatting>
  <conditionalFormatting sqref="AK31">
    <cfRule type="expression" dxfId="13216" priority="399" stopIfTrue="1">
      <formula>OR(AK31=祝色)</formula>
    </cfRule>
  </conditionalFormatting>
  <conditionalFormatting sqref="AM31">
    <cfRule type="expression" dxfId="13215" priority="398" stopIfTrue="1">
      <formula>OR(AM31=祝色)</formula>
    </cfRule>
  </conditionalFormatting>
  <conditionalFormatting sqref="AO31">
    <cfRule type="expression" dxfId="13214" priority="397" stopIfTrue="1">
      <formula>OR(AO31=祝色)</formula>
    </cfRule>
  </conditionalFormatting>
  <conditionalFormatting sqref="AQ31">
    <cfRule type="expression" dxfId="13213" priority="396" stopIfTrue="1">
      <formula>OR(AQ31=祝色)</formula>
    </cfRule>
  </conditionalFormatting>
  <conditionalFormatting sqref="AS31">
    <cfRule type="expression" dxfId="13212" priority="395" stopIfTrue="1">
      <formula>OR(AS31=祝色)</formula>
    </cfRule>
  </conditionalFormatting>
  <conditionalFormatting sqref="AG33">
    <cfRule type="expression" dxfId="13211" priority="394" stopIfTrue="1">
      <formula>OR(AG33=祝色)</formula>
    </cfRule>
  </conditionalFormatting>
  <conditionalFormatting sqref="AI33">
    <cfRule type="expression" dxfId="13210" priority="393" stopIfTrue="1">
      <formula>OR(AI33=祝色)</formula>
    </cfRule>
  </conditionalFormatting>
  <conditionalFormatting sqref="BC5">
    <cfRule type="expression" dxfId="13209" priority="374" stopIfTrue="1">
      <formula>OR(AND(WEEKDAY(BC5)=1,MONTH(BC5)&lt;&gt;MONTH(AY1)),AND(OR(BC5=祝色),MONTH(BC5)&lt;&gt;MONTH(AY1)))</formula>
    </cfRule>
    <cfRule type="expression" dxfId="13208" priority="375" stopIfTrue="1">
      <formula>MONTH(BC5)&lt;&gt;MONTH(AY1)</formula>
    </cfRule>
    <cfRule type="expression" dxfId="13207" priority="376" stopIfTrue="1">
      <formula>OR(BC5=祝色)</formula>
    </cfRule>
  </conditionalFormatting>
  <conditionalFormatting sqref="BE5">
    <cfRule type="expression" dxfId="13206" priority="377" stopIfTrue="1">
      <formula>OR(AND(WEEKDAY(BE5)=1,MONTH(BE5)&lt;&gt;MONTH(AY1)),AND(OR(BE5=祝色),MONTH(BE5)&lt;&gt;MONTH(AY1)))</formula>
    </cfRule>
    <cfRule type="expression" dxfId="13205" priority="378" stopIfTrue="1">
      <formula>MONTH(BE5)&lt;&gt;MONTH(AY1)</formula>
    </cfRule>
    <cfRule type="expression" dxfId="13204" priority="379" stopIfTrue="1">
      <formula>OR(BE5=祝色)</formula>
    </cfRule>
  </conditionalFormatting>
  <conditionalFormatting sqref="BG5">
    <cfRule type="expression" dxfId="13203" priority="380" stopIfTrue="1">
      <formula>OR(AND(WEEKDAY(BG5)=1,MONTH(BG5)&lt;&gt;MONTH(AY1)),AND(OR(BG5=祝色),MONTH(BG5)&lt;&gt;MONTH(AY1)))</formula>
    </cfRule>
    <cfRule type="expression" dxfId="13202" priority="381" stopIfTrue="1">
      <formula>MONTH(BG5)&lt;&gt;MONTH(AY1)</formula>
    </cfRule>
    <cfRule type="expression" dxfId="13201" priority="382" stopIfTrue="1">
      <formula>OR(BG5=祝色)</formula>
    </cfRule>
  </conditionalFormatting>
  <conditionalFormatting sqref="BI5">
    <cfRule type="expression" dxfId="13200" priority="383" stopIfTrue="1">
      <formula>OR(AND(WEEKDAY(BI5)=1,MONTH(BI5)&lt;&gt;MONTH(AY1)),AND(OR(BI5=祝色),MONTH(BI5)&lt;&gt;MONTH(AY1)))</formula>
    </cfRule>
    <cfRule type="expression" dxfId="13199" priority="384" stopIfTrue="1">
      <formula>MONTH(BI5)&lt;&gt;MONTH(AY1)</formula>
    </cfRule>
    <cfRule type="expression" dxfId="13198" priority="385" stopIfTrue="1">
      <formula>OR(BI5=祝色)</formula>
    </cfRule>
  </conditionalFormatting>
  <conditionalFormatting sqref="AY5">
    <cfRule type="expression" dxfId="13197" priority="386" stopIfTrue="1">
      <formula>OR(AND(WEEKDAY(AY5)=1,MONTH(AY5)&lt;&gt;MONTH(AY1)),AND(OR(AY5=祝色),MONTH(AY5)&lt;&gt;MONTH(AY1)))</formula>
    </cfRule>
    <cfRule type="expression" dxfId="13196" priority="387" stopIfTrue="1">
      <formula>MONTH(AY5)&lt;&gt;MONTH(AY1)</formula>
    </cfRule>
    <cfRule type="expression" dxfId="13195" priority="388" stopIfTrue="1">
      <formula>OR(AY5=祝色)</formula>
    </cfRule>
  </conditionalFormatting>
  <conditionalFormatting sqref="BA5">
    <cfRule type="expression" dxfId="13194" priority="389" stopIfTrue="1">
      <formula>OR(AND(WEEKDAY(BA5)=1,MONTH(BA5)&lt;&gt;MONTH(AY1)),AND(OR(BA5=祝色),MONTH(BA5)&lt;&gt;MONTH(AY1)))</formula>
    </cfRule>
    <cfRule type="expression" dxfId="13193" priority="390" stopIfTrue="1">
      <formula>MONTH(BA5)&lt;&gt;MONTH(AY1)</formula>
    </cfRule>
    <cfRule type="expression" dxfId="13192" priority="391" stopIfTrue="1">
      <formula>OR(BA5=祝色)</formula>
    </cfRule>
  </conditionalFormatting>
  <conditionalFormatting sqref="BK5">
    <cfRule type="expression" dxfId="13191" priority="392" stopIfTrue="1">
      <formula>OR(BK5=祝色)</formula>
    </cfRule>
  </conditionalFormatting>
  <conditionalFormatting sqref="AY7">
    <cfRule type="expression" dxfId="13190" priority="373" stopIfTrue="1">
      <formula>OR(AY7=祝色)</formula>
    </cfRule>
  </conditionalFormatting>
  <conditionalFormatting sqref="BA7">
    <cfRule type="expression" dxfId="13189" priority="372" stopIfTrue="1">
      <formula>OR(BA7=祝色)</formula>
    </cfRule>
  </conditionalFormatting>
  <conditionalFormatting sqref="BC7">
    <cfRule type="expression" dxfId="13188" priority="371" stopIfTrue="1">
      <formula>OR(BC7=祝色)</formula>
    </cfRule>
  </conditionalFormatting>
  <conditionalFormatting sqref="BE7">
    <cfRule type="expression" dxfId="13187" priority="370" stopIfTrue="1">
      <formula>OR(BE7=祝色)</formula>
    </cfRule>
  </conditionalFormatting>
  <conditionalFormatting sqref="BG7">
    <cfRule type="expression" dxfId="13186" priority="369" stopIfTrue="1">
      <formula>OR(BG7=祝色)</formula>
    </cfRule>
  </conditionalFormatting>
  <conditionalFormatting sqref="BI7">
    <cfRule type="expression" dxfId="13185" priority="368" stopIfTrue="1">
      <formula>OR(BI7=祝色)</formula>
    </cfRule>
  </conditionalFormatting>
  <conditionalFormatting sqref="BK7">
    <cfRule type="expression" dxfId="13184" priority="367" stopIfTrue="1">
      <formula>OR(BK7=祝色)</formula>
    </cfRule>
  </conditionalFormatting>
  <conditionalFormatting sqref="AY9">
    <cfRule type="expression" dxfId="13183" priority="366" stopIfTrue="1">
      <formula>OR(AY9=祝色)</formula>
    </cfRule>
  </conditionalFormatting>
  <conditionalFormatting sqref="BA9">
    <cfRule type="expression" dxfId="13182" priority="365" stopIfTrue="1">
      <formula>OR(BA9=祝色)</formula>
    </cfRule>
  </conditionalFormatting>
  <conditionalFormatting sqref="BC9">
    <cfRule type="expression" dxfId="13181" priority="364" stopIfTrue="1">
      <formula>OR(BC9=祝色)</formula>
    </cfRule>
  </conditionalFormatting>
  <conditionalFormatting sqref="BE9">
    <cfRule type="expression" dxfId="13180" priority="363" stopIfTrue="1">
      <formula>OR(BE9=祝色)</formula>
    </cfRule>
  </conditionalFormatting>
  <conditionalFormatting sqref="BG9">
    <cfRule type="expression" dxfId="13179" priority="362" stopIfTrue="1">
      <formula>OR(BG9=祝色)</formula>
    </cfRule>
  </conditionalFormatting>
  <conditionalFormatting sqref="BI9">
    <cfRule type="expression" dxfId="13178" priority="361" stopIfTrue="1">
      <formula>OR(BI9=祝色)</formula>
    </cfRule>
  </conditionalFormatting>
  <conditionalFormatting sqref="BK9">
    <cfRule type="expression" dxfId="13177" priority="360" stopIfTrue="1">
      <formula>OR(BK9=祝色)</formula>
    </cfRule>
  </conditionalFormatting>
  <conditionalFormatting sqref="AY11">
    <cfRule type="expression" dxfId="13176" priority="359" stopIfTrue="1">
      <formula>OR(AY11=祝色)</formula>
    </cfRule>
  </conditionalFormatting>
  <conditionalFormatting sqref="BA11">
    <cfRule type="expression" dxfId="13175" priority="358" stopIfTrue="1">
      <formula>OR(BA11=祝色)</formula>
    </cfRule>
  </conditionalFormatting>
  <conditionalFormatting sqref="BC11">
    <cfRule type="expression" dxfId="13174" priority="357" stopIfTrue="1">
      <formula>OR(BC11=祝色)</formula>
    </cfRule>
  </conditionalFormatting>
  <conditionalFormatting sqref="BE11">
    <cfRule type="expression" dxfId="13173" priority="356" stopIfTrue="1">
      <formula>OR(BE11=祝色)</formula>
    </cfRule>
  </conditionalFormatting>
  <conditionalFormatting sqref="BG11">
    <cfRule type="expression" dxfId="13172" priority="355" stopIfTrue="1">
      <formula>OR(BG11=祝色)</formula>
    </cfRule>
  </conditionalFormatting>
  <conditionalFormatting sqref="BI11">
    <cfRule type="expression" dxfId="13171" priority="354" stopIfTrue="1">
      <formula>OR(BI11=祝色)</formula>
    </cfRule>
  </conditionalFormatting>
  <conditionalFormatting sqref="BK11">
    <cfRule type="expression" dxfId="13170" priority="353" stopIfTrue="1">
      <formula>OR(BK11=祝色)</formula>
    </cfRule>
  </conditionalFormatting>
  <conditionalFormatting sqref="AY13">
    <cfRule type="expression" dxfId="13169" priority="352" stopIfTrue="1">
      <formula>OR(AY13=祝色)</formula>
    </cfRule>
  </conditionalFormatting>
  <conditionalFormatting sqref="BA13">
    <cfRule type="expression" dxfId="13168" priority="351" stopIfTrue="1">
      <formula>OR(BA13=祝色)</formula>
    </cfRule>
  </conditionalFormatting>
  <conditionalFormatting sqref="BC13">
    <cfRule type="expression" dxfId="13167" priority="350" stopIfTrue="1">
      <formula>OR(BC13=祝色)</formula>
    </cfRule>
  </conditionalFormatting>
  <conditionalFormatting sqref="BE13">
    <cfRule type="expression" dxfId="13166" priority="349" stopIfTrue="1">
      <formula>OR(BE13=祝色)</formula>
    </cfRule>
  </conditionalFormatting>
  <conditionalFormatting sqref="BG13">
    <cfRule type="expression" dxfId="13165" priority="348" stopIfTrue="1">
      <formula>OR(BG13=祝色)</formula>
    </cfRule>
  </conditionalFormatting>
  <conditionalFormatting sqref="BI13">
    <cfRule type="expression" dxfId="13164" priority="347" stopIfTrue="1">
      <formula>OR(BI13=祝色)</formula>
    </cfRule>
  </conditionalFormatting>
  <conditionalFormatting sqref="BK13">
    <cfRule type="expression" dxfId="13163" priority="346" stopIfTrue="1">
      <formula>OR(BK13=祝色)</formula>
    </cfRule>
  </conditionalFormatting>
  <conditionalFormatting sqref="AY15">
    <cfRule type="expression" dxfId="13162" priority="345" stopIfTrue="1">
      <formula>OR(AY15=祝色)</formula>
    </cfRule>
  </conditionalFormatting>
  <conditionalFormatting sqref="BA15">
    <cfRule type="expression" dxfId="13161" priority="344" stopIfTrue="1">
      <formula>OR(BA15=祝色)</formula>
    </cfRule>
  </conditionalFormatting>
  <conditionalFormatting sqref="BS5">
    <cfRule type="expression" dxfId="13160" priority="325" stopIfTrue="1">
      <formula>OR(AND(WEEKDAY(BS5)=1,MONTH(BS5)&lt;&gt;MONTH(BO1)),AND(OR(BS5=祝色),MONTH(BS5)&lt;&gt;MONTH(BO1)))</formula>
    </cfRule>
    <cfRule type="expression" dxfId="13159" priority="326" stopIfTrue="1">
      <formula>MONTH(BS5)&lt;&gt;MONTH(BO1)</formula>
    </cfRule>
    <cfRule type="expression" dxfId="13158" priority="327" stopIfTrue="1">
      <formula>OR(BS5=祝色)</formula>
    </cfRule>
  </conditionalFormatting>
  <conditionalFormatting sqref="BU5">
    <cfRule type="expression" dxfId="13157" priority="328" stopIfTrue="1">
      <formula>OR(AND(WEEKDAY(BU5)=1,MONTH(BU5)&lt;&gt;MONTH(BO1)),AND(OR(BU5=祝色),MONTH(BU5)&lt;&gt;MONTH(BO1)))</formula>
    </cfRule>
    <cfRule type="expression" dxfId="13156" priority="329" stopIfTrue="1">
      <formula>MONTH(BU5)&lt;&gt;MONTH(BO1)</formula>
    </cfRule>
    <cfRule type="expression" dxfId="13155" priority="330" stopIfTrue="1">
      <formula>OR(BU5=祝色)</formula>
    </cfRule>
  </conditionalFormatting>
  <conditionalFormatting sqref="BW5">
    <cfRule type="expression" dxfId="13154" priority="331" stopIfTrue="1">
      <formula>OR(AND(WEEKDAY(BW5)=1,MONTH(BW5)&lt;&gt;MONTH(BO1)),AND(OR(BW5=祝色),MONTH(BW5)&lt;&gt;MONTH(BO1)))</formula>
    </cfRule>
    <cfRule type="expression" dxfId="13153" priority="332" stopIfTrue="1">
      <formula>MONTH(BW5)&lt;&gt;MONTH(BO1)</formula>
    </cfRule>
    <cfRule type="expression" dxfId="13152" priority="333" stopIfTrue="1">
      <formula>OR(BW5=祝色)</formula>
    </cfRule>
  </conditionalFormatting>
  <conditionalFormatting sqref="BY5">
    <cfRule type="expression" dxfId="13151" priority="334" stopIfTrue="1">
      <formula>OR(AND(WEEKDAY(BY5)=1,MONTH(BY5)&lt;&gt;MONTH(BO1)),AND(OR(BY5=祝色),MONTH(BY5)&lt;&gt;MONTH(BO1)))</formula>
    </cfRule>
    <cfRule type="expression" dxfId="13150" priority="335" stopIfTrue="1">
      <formula>MONTH(BY5)&lt;&gt;MONTH(BO1)</formula>
    </cfRule>
    <cfRule type="expression" dxfId="13149" priority="336" stopIfTrue="1">
      <formula>OR(BY5=祝色)</formula>
    </cfRule>
  </conditionalFormatting>
  <conditionalFormatting sqref="BO5">
    <cfRule type="expression" dxfId="13148" priority="337" stopIfTrue="1">
      <formula>OR(AND(WEEKDAY(BO5)=1,MONTH(BO5)&lt;&gt;MONTH(BO1)),AND(OR(BO5=祝色),MONTH(BO5)&lt;&gt;MONTH(BO1)))</formula>
    </cfRule>
    <cfRule type="expression" dxfId="13147" priority="338" stopIfTrue="1">
      <formula>MONTH(BO5)&lt;&gt;MONTH(BO1)</formula>
    </cfRule>
    <cfRule type="expression" dxfId="13146" priority="339" stopIfTrue="1">
      <formula>OR(BO5=祝色)</formula>
    </cfRule>
  </conditionalFormatting>
  <conditionalFormatting sqref="BQ5">
    <cfRule type="expression" dxfId="13145" priority="340" stopIfTrue="1">
      <formula>OR(AND(WEEKDAY(BQ5)=1,MONTH(BQ5)&lt;&gt;MONTH(BO1)),AND(OR(BQ5=祝色),MONTH(BQ5)&lt;&gt;MONTH(BO1)))</formula>
    </cfRule>
    <cfRule type="expression" dxfId="13144" priority="341" stopIfTrue="1">
      <formula>MONTH(BQ5)&lt;&gt;MONTH(BO1)</formula>
    </cfRule>
    <cfRule type="expression" dxfId="13143" priority="342" stopIfTrue="1">
      <formula>OR(BQ5=祝色)</formula>
    </cfRule>
  </conditionalFormatting>
  <conditionalFormatting sqref="CA5">
    <cfRule type="expression" dxfId="13142" priority="343" stopIfTrue="1">
      <formula>OR(CA5=祝色)</formula>
    </cfRule>
  </conditionalFormatting>
  <conditionalFormatting sqref="BO7">
    <cfRule type="expression" dxfId="13141" priority="324" stopIfTrue="1">
      <formula>OR(BO7=祝色)</formula>
    </cfRule>
  </conditionalFormatting>
  <conditionalFormatting sqref="BQ7">
    <cfRule type="expression" dxfId="13140" priority="323" stopIfTrue="1">
      <formula>OR(BQ7=祝色)</formula>
    </cfRule>
  </conditionalFormatting>
  <conditionalFormatting sqref="BS7">
    <cfRule type="expression" dxfId="13139" priority="322" stopIfTrue="1">
      <formula>OR(BS7=祝色)</formula>
    </cfRule>
  </conditionalFormatting>
  <conditionalFormatting sqref="BU7">
    <cfRule type="expression" dxfId="13138" priority="321" stopIfTrue="1">
      <formula>OR(BU7=祝色)</formula>
    </cfRule>
  </conditionalFormatting>
  <conditionalFormatting sqref="BW7">
    <cfRule type="expression" dxfId="13137" priority="320" stopIfTrue="1">
      <formula>OR(BW7=祝色)</formula>
    </cfRule>
  </conditionalFormatting>
  <conditionalFormatting sqref="BY7">
    <cfRule type="expression" dxfId="13136" priority="319" stopIfTrue="1">
      <formula>OR(BY7=祝色)</formula>
    </cfRule>
  </conditionalFormatting>
  <conditionalFormatting sqref="CA7">
    <cfRule type="expression" dxfId="13135" priority="318" stopIfTrue="1">
      <formula>OR(CA7=祝色)</formula>
    </cfRule>
  </conditionalFormatting>
  <conditionalFormatting sqref="BO9">
    <cfRule type="expression" dxfId="13134" priority="317" stopIfTrue="1">
      <formula>OR(BO9=祝色)</formula>
    </cfRule>
  </conditionalFormatting>
  <conditionalFormatting sqref="BQ9">
    <cfRule type="expression" dxfId="13133" priority="316" stopIfTrue="1">
      <formula>OR(BQ9=祝色)</formula>
    </cfRule>
  </conditionalFormatting>
  <conditionalFormatting sqref="BS9">
    <cfRule type="expression" dxfId="13132" priority="315" stopIfTrue="1">
      <formula>OR(BS9=祝色)</formula>
    </cfRule>
  </conditionalFormatting>
  <conditionalFormatting sqref="BU9">
    <cfRule type="expression" dxfId="13131" priority="314" stopIfTrue="1">
      <formula>OR(BU9=祝色)</formula>
    </cfRule>
  </conditionalFormatting>
  <conditionalFormatting sqref="BW9">
    <cfRule type="expression" dxfId="13130" priority="313" stopIfTrue="1">
      <formula>OR(BW9=祝色)</formula>
    </cfRule>
  </conditionalFormatting>
  <conditionalFormatting sqref="BY9">
    <cfRule type="expression" dxfId="13129" priority="312" stopIfTrue="1">
      <formula>OR(BY9=祝色)</formula>
    </cfRule>
  </conditionalFormatting>
  <conditionalFormatting sqref="CA9">
    <cfRule type="expression" dxfId="13128" priority="311" stopIfTrue="1">
      <formula>OR(CA9=祝色)</formula>
    </cfRule>
  </conditionalFormatting>
  <conditionalFormatting sqref="BO11">
    <cfRule type="expression" dxfId="13127" priority="310" stopIfTrue="1">
      <formula>OR(BO11=祝色)</formula>
    </cfRule>
  </conditionalFormatting>
  <conditionalFormatting sqref="BQ11">
    <cfRule type="expression" dxfId="13126" priority="309" stopIfTrue="1">
      <formula>OR(BQ11=祝色)</formula>
    </cfRule>
  </conditionalFormatting>
  <conditionalFormatting sqref="BS11">
    <cfRule type="expression" dxfId="13125" priority="308" stopIfTrue="1">
      <formula>OR(BS11=祝色)</formula>
    </cfRule>
  </conditionalFormatting>
  <conditionalFormatting sqref="BU11">
    <cfRule type="expression" dxfId="13124" priority="307" stopIfTrue="1">
      <formula>OR(BU11=祝色)</formula>
    </cfRule>
  </conditionalFormatting>
  <conditionalFormatting sqref="BW11">
    <cfRule type="expression" dxfId="13123" priority="306" stopIfTrue="1">
      <formula>OR(BW11=祝色)</formula>
    </cfRule>
  </conditionalFormatting>
  <conditionalFormatting sqref="BY11">
    <cfRule type="expression" dxfId="13122" priority="305" stopIfTrue="1">
      <formula>OR(BY11=祝色)</formula>
    </cfRule>
  </conditionalFormatting>
  <conditionalFormatting sqref="CA11">
    <cfRule type="expression" dxfId="13121" priority="304" stopIfTrue="1">
      <formula>OR(CA11=祝色)</formula>
    </cfRule>
  </conditionalFormatting>
  <conditionalFormatting sqref="BO13">
    <cfRule type="expression" dxfId="13120" priority="303" stopIfTrue="1">
      <formula>OR(BO13=祝色)</formula>
    </cfRule>
  </conditionalFormatting>
  <conditionalFormatting sqref="BQ13">
    <cfRule type="expression" dxfId="13119" priority="302" stopIfTrue="1">
      <formula>OR(BQ13=祝色)</formula>
    </cfRule>
  </conditionalFormatting>
  <conditionalFormatting sqref="BS13">
    <cfRule type="expression" dxfId="13118" priority="301" stopIfTrue="1">
      <formula>OR(BS13=祝色)</formula>
    </cfRule>
  </conditionalFormatting>
  <conditionalFormatting sqref="BU13">
    <cfRule type="expression" dxfId="13117" priority="300" stopIfTrue="1">
      <formula>OR(BU13=祝色)</formula>
    </cfRule>
  </conditionalFormatting>
  <conditionalFormatting sqref="BW13">
    <cfRule type="expression" dxfId="13116" priority="299" stopIfTrue="1">
      <formula>OR(BW13=祝色)</formula>
    </cfRule>
  </conditionalFormatting>
  <conditionalFormatting sqref="BY13">
    <cfRule type="expression" dxfId="13115" priority="298" stopIfTrue="1">
      <formula>OR(BY13=祝色)</formula>
    </cfRule>
  </conditionalFormatting>
  <conditionalFormatting sqref="CA13">
    <cfRule type="expression" dxfId="13114" priority="297" stopIfTrue="1">
      <formula>OR(CA13=祝色)</formula>
    </cfRule>
  </conditionalFormatting>
  <conditionalFormatting sqref="BO15">
    <cfRule type="expression" dxfId="13113" priority="296" stopIfTrue="1">
      <formula>OR(BO15=祝色)</formula>
    </cfRule>
  </conditionalFormatting>
  <conditionalFormatting sqref="BQ15">
    <cfRule type="expression" dxfId="13112" priority="295" stopIfTrue="1">
      <formula>OR(BQ15=祝色)</formula>
    </cfRule>
  </conditionalFormatting>
  <conditionalFormatting sqref="CI5">
    <cfRule type="expression" dxfId="13111" priority="276" stopIfTrue="1">
      <formula>OR(AND(WEEKDAY(CI5)=1,MONTH(CI5)&lt;&gt;MONTH(CE1)),AND(OR(CI5=祝色),MONTH(CI5)&lt;&gt;MONTH(CE1)))</formula>
    </cfRule>
    <cfRule type="expression" dxfId="13110" priority="277" stopIfTrue="1">
      <formula>MONTH(CI5)&lt;&gt;MONTH(CE1)</formula>
    </cfRule>
    <cfRule type="expression" dxfId="13109" priority="278" stopIfTrue="1">
      <formula>OR(CI5=祝色)</formula>
    </cfRule>
  </conditionalFormatting>
  <conditionalFormatting sqref="CK5">
    <cfRule type="expression" dxfId="13108" priority="279" stopIfTrue="1">
      <formula>OR(AND(WEEKDAY(CK5)=1,MONTH(CK5)&lt;&gt;MONTH(CE1)),AND(OR(CK5=祝色),MONTH(CK5)&lt;&gt;MONTH(CE1)))</formula>
    </cfRule>
    <cfRule type="expression" dxfId="13107" priority="280" stopIfTrue="1">
      <formula>MONTH(CK5)&lt;&gt;MONTH(CE1)</formula>
    </cfRule>
    <cfRule type="expression" dxfId="13106" priority="281" stopIfTrue="1">
      <formula>OR(CK5=祝色)</formula>
    </cfRule>
  </conditionalFormatting>
  <conditionalFormatting sqref="CM5">
    <cfRule type="expression" dxfId="13105" priority="282" stopIfTrue="1">
      <formula>OR(AND(WEEKDAY(CM5)=1,MONTH(CM5)&lt;&gt;MONTH(CE1)),AND(OR(CM5=祝色),MONTH(CM5)&lt;&gt;MONTH(CE1)))</formula>
    </cfRule>
    <cfRule type="expression" dxfId="13104" priority="283" stopIfTrue="1">
      <formula>MONTH(CM5)&lt;&gt;MONTH(CE1)</formula>
    </cfRule>
    <cfRule type="expression" dxfId="13103" priority="284" stopIfTrue="1">
      <formula>OR(CM5=祝色)</formula>
    </cfRule>
  </conditionalFormatting>
  <conditionalFormatting sqref="CO5">
    <cfRule type="expression" dxfId="13102" priority="285" stopIfTrue="1">
      <formula>OR(AND(WEEKDAY(CO5)=1,MONTH(CO5)&lt;&gt;MONTH(CE1)),AND(OR(CO5=祝色),MONTH(CO5)&lt;&gt;MONTH(CE1)))</formula>
    </cfRule>
    <cfRule type="expression" dxfId="13101" priority="286" stopIfTrue="1">
      <formula>MONTH(CO5)&lt;&gt;MONTH(CE1)</formula>
    </cfRule>
    <cfRule type="expression" dxfId="13100" priority="287" stopIfTrue="1">
      <formula>OR(CO5=祝色)</formula>
    </cfRule>
  </conditionalFormatting>
  <conditionalFormatting sqref="CE5">
    <cfRule type="expression" dxfId="13099" priority="288" stopIfTrue="1">
      <formula>OR(AND(WEEKDAY(CE5)=1,MONTH(CE5)&lt;&gt;MONTH(CE1)),AND(OR(CE5=祝色),MONTH(CE5)&lt;&gt;MONTH(CE1)))</formula>
    </cfRule>
    <cfRule type="expression" dxfId="13098" priority="289" stopIfTrue="1">
      <formula>MONTH(CE5)&lt;&gt;MONTH(CE1)</formula>
    </cfRule>
    <cfRule type="expression" dxfId="13097" priority="290" stopIfTrue="1">
      <formula>OR(CE5=祝色)</formula>
    </cfRule>
  </conditionalFormatting>
  <conditionalFormatting sqref="CG5">
    <cfRule type="expression" dxfId="13096" priority="291" stopIfTrue="1">
      <formula>OR(AND(WEEKDAY(CG5)=1,MONTH(CG5)&lt;&gt;MONTH(CE1)),AND(OR(CG5=祝色),MONTH(CG5)&lt;&gt;MONTH(CE1)))</formula>
    </cfRule>
    <cfRule type="expression" dxfId="13095" priority="292" stopIfTrue="1">
      <formula>MONTH(CG5)&lt;&gt;MONTH(CE1)</formula>
    </cfRule>
    <cfRule type="expression" dxfId="13094" priority="293" stopIfTrue="1">
      <formula>OR(CG5=祝色)</formula>
    </cfRule>
  </conditionalFormatting>
  <conditionalFormatting sqref="CQ5">
    <cfRule type="expression" dxfId="13093" priority="294" stopIfTrue="1">
      <formula>OR(CQ5=祝色)</formula>
    </cfRule>
  </conditionalFormatting>
  <conditionalFormatting sqref="CE7">
    <cfRule type="expression" dxfId="13092" priority="275" stopIfTrue="1">
      <formula>OR(CE7=祝色)</formula>
    </cfRule>
  </conditionalFormatting>
  <conditionalFormatting sqref="CG7">
    <cfRule type="expression" dxfId="13091" priority="274" stopIfTrue="1">
      <formula>OR(CG7=祝色)</formula>
    </cfRule>
  </conditionalFormatting>
  <conditionalFormatting sqref="CI7">
    <cfRule type="expression" dxfId="13090" priority="273" stopIfTrue="1">
      <formula>OR(CI7=祝色)</formula>
    </cfRule>
  </conditionalFormatting>
  <conditionalFormatting sqref="CK7">
    <cfRule type="expression" dxfId="13089" priority="272" stopIfTrue="1">
      <formula>OR(CK7=祝色)</formula>
    </cfRule>
  </conditionalFormatting>
  <conditionalFormatting sqref="CM7">
    <cfRule type="expression" dxfId="13088" priority="271" stopIfTrue="1">
      <formula>OR(CM7=祝色)</formula>
    </cfRule>
  </conditionalFormatting>
  <conditionalFormatting sqref="CO7">
    <cfRule type="expression" dxfId="13087" priority="270" stopIfTrue="1">
      <formula>OR(CO7=祝色)</formula>
    </cfRule>
  </conditionalFormatting>
  <conditionalFormatting sqref="CQ7">
    <cfRule type="expression" dxfId="13086" priority="269" stopIfTrue="1">
      <formula>OR(CQ7=祝色)</formula>
    </cfRule>
  </conditionalFormatting>
  <conditionalFormatting sqref="CE9">
    <cfRule type="expression" dxfId="13085" priority="268" stopIfTrue="1">
      <formula>OR(CE9=祝色)</formula>
    </cfRule>
  </conditionalFormatting>
  <conditionalFormatting sqref="CG9">
    <cfRule type="expression" dxfId="13084" priority="267" stopIfTrue="1">
      <formula>OR(CG9=祝色)</formula>
    </cfRule>
  </conditionalFormatting>
  <conditionalFormatting sqref="CI9">
    <cfRule type="expression" dxfId="13083" priority="266" stopIfTrue="1">
      <formula>OR(CI9=祝色)</formula>
    </cfRule>
  </conditionalFormatting>
  <conditionalFormatting sqref="CK9">
    <cfRule type="expression" dxfId="13082" priority="265" stopIfTrue="1">
      <formula>OR(CK9=祝色)</formula>
    </cfRule>
  </conditionalFormatting>
  <conditionalFormatting sqref="CM9">
    <cfRule type="expression" dxfId="13081" priority="264" stopIfTrue="1">
      <formula>OR(CM9=祝色)</formula>
    </cfRule>
  </conditionalFormatting>
  <conditionalFormatting sqref="CO9">
    <cfRule type="expression" dxfId="13080" priority="263" stopIfTrue="1">
      <formula>OR(CO9=祝色)</formula>
    </cfRule>
  </conditionalFormatting>
  <conditionalFormatting sqref="CQ9">
    <cfRule type="expression" dxfId="13079" priority="262" stopIfTrue="1">
      <formula>OR(CQ9=祝色)</formula>
    </cfRule>
  </conditionalFormatting>
  <conditionalFormatting sqref="CE11">
    <cfRule type="expression" dxfId="13078" priority="261" stopIfTrue="1">
      <formula>OR(CE11=祝色)</formula>
    </cfRule>
  </conditionalFormatting>
  <conditionalFormatting sqref="CG11">
    <cfRule type="expression" dxfId="13077" priority="260" stopIfTrue="1">
      <formula>OR(CG11=祝色)</formula>
    </cfRule>
  </conditionalFormatting>
  <conditionalFormatting sqref="CI11">
    <cfRule type="expression" dxfId="13076" priority="259" stopIfTrue="1">
      <formula>OR(CI11=祝色)</formula>
    </cfRule>
  </conditionalFormatting>
  <conditionalFormatting sqref="CK11">
    <cfRule type="expression" dxfId="13075" priority="258" stopIfTrue="1">
      <formula>OR(CK11=祝色)</formula>
    </cfRule>
  </conditionalFormatting>
  <conditionalFormatting sqref="CM11">
    <cfRule type="expression" dxfId="13074" priority="257" stopIfTrue="1">
      <formula>OR(CM11=祝色)</formula>
    </cfRule>
  </conditionalFormatting>
  <conditionalFormatting sqref="CO11">
    <cfRule type="expression" dxfId="13073" priority="256" stopIfTrue="1">
      <formula>OR(CO11=祝色)</formula>
    </cfRule>
  </conditionalFormatting>
  <conditionalFormatting sqref="CQ11">
    <cfRule type="expression" dxfId="13072" priority="255" stopIfTrue="1">
      <formula>OR(CQ11=祝色)</formula>
    </cfRule>
  </conditionalFormatting>
  <conditionalFormatting sqref="CE13">
    <cfRule type="expression" dxfId="13071" priority="254" stopIfTrue="1">
      <formula>OR(CE13=祝色)</formula>
    </cfRule>
  </conditionalFormatting>
  <conditionalFormatting sqref="CG13">
    <cfRule type="expression" dxfId="13070" priority="253" stopIfTrue="1">
      <formula>OR(CG13=祝色)</formula>
    </cfRule>
  </conditionalFormatting>
  <conditionalFormatting sqref="CI13">
    <cfRule type="expression" dxfId="13069" priority="252" stopIfTrue="1">
      <formula>OR(CI13=祝色)</formula>
    </cfRule>
  </conditionalFormatting>
  <conditionalFormatting sqref="CK13">
    <cfRule type="expression" dxfId="13068" priority="251" stopIfTrue="1">
      <formula>OR(CK13=祝色)</formula>
    </cfRule>
  </conditionalFormatting>
  <conditionalFormatting sqref="CM13">
    <cfRule type="expression" dxfId="13067" priority="250" stopIfTrue="1">
      <formula>OR(CM13=祝色)</formula>
    </cfRule>
  </conditionalFormatting>
  <conditionalFormatting sqref="CO13">
    <cfRule type="expression" dxfId="13066" priority="249" stopIfTrue="1">
      <formula>OR(CO13=祝色)</formula>
    </cfRule>
  </conditionalFormatting>
  <conditionalFormatting sqref="CQ13">
    <cfRule type="expression" dxfId="13065" priority="248" stopIfTrue="1">
      <formula>OR(CQ13=祝色)</formula>
    </cfRule>
  </conditionalFormatting>
  <conditionalFormatting sqref="CE15">
    <cfRule type="expression" dxfId="13064" priority="247" stopIfTrue="1">
      <formula>OR(CE15=祝色)</formula>
    </cfRule>
  </conditionalFormatting>
  <conditionalFormatting sqref="CG15">
    <cfRule type="expression" dxfId="13063" priority="246" stopIfTrue="1">
      <formula>OR(CG15=祝色)</formula>
    </cfRule>
  </conditionalFormatting>
  <conditionalFormatting sqref="BC23">
    <cfRule type="expression" dxfId="13062" priority="227" stopIfTrue="1">
      <formula>OR(AND(WEEKDAY(BC23)=1,MONTH(BC23)&lt;&gt;MONTH(AY19)),AND(OR(BC23=祝色),MONTH(BC23)&lt;&gt;MONTH(AY19)))</formula>
    </cfRule>
    <cfRule type="expression" dxfId="13061" priority="228" stopIfTrue="1">
      <formula>MONTH(BC23)&lt;&gt;MONTH(AY19)</formula>
    </cfRule>
    <cfRule type="expression" dxfId="13060" priority="229" stopIfTrue="1">
      <formula>OR(BC23=祝色)</formula>
    </cfRule>
  </conditionalFormatting>
  <conditionalFormatting sqref="BE23">
    <cfRule type="expression" dxfId="13059" priority="230" stopIfTrue="1">
      <formula>OR(AND(WEEKDAY(BE23)=1,MONTH(BE23)&lt;&gt;MONTH(AY19)),AND(OR(BE23=祝色),MONTH(BE23)&lt;&gt;MONTH(AY19)))</formula>
    </cfRule>
    <cfRule type="expression" dxfId="13058" priority="231" stopIfTrue="1">
      <formula>MONTH(BE23)&lt;&gt;MONTH(AY19)</formula>
    </cfRule>
    <cfRule type="expression" dxfId="13057" priority="232" stopIfTrue="1">
      <formula>OR(BE23=祝色)</formula>
    </cfRule>
  </conditionalFormatting>
  <conditionalFormatting sqref="BG23">
    <cfRule type="expression" dxfId="13056" priority="233" stopIfTrue="1">
      <formula>OR(AND(WEEKDAY(BG23)=1,MONTH(BG23)&lt;&gt;MONTH(AY19)),AND(OR(BG23=祝色),MONTH(BG23)&lt;&gt;MONTH(AY19)))</formula>
    </cfRule>
    <cfRule type="expression" dxfId="13055" priority="234" stopIfTrue="1">
      <formula>MONTH(BG23)&lt;&gt;MONTH(AY19)</formula>
    </cfRule>
    <cfRule type="expression" dxfId="13054" priority="235" stopIfTrue="1">
      <formula>OR(BG23=祝色)</formula>
    </cfRule>
  </conditionalFormatting>
  <conditionalFormatting sqref="BI23">
    <cfRule type="expression" dxfId="13053" priority="236" stopIfTrue="1">
      <formula>OR(AND(WEEKDAY(BI23)=1,MONTH(BI23)&lt;&gt;MONTH(AY19)),AND(OR(BI23=祝色),MONTH(BI23)&lt;&gt;MONTH(AY19)))</formula>
    </cfRule>
    <cfRule type="expression" dxfId="13052" priority="237" stopIfTrue="1">
      <formula>MONTH(BI23)&lt;&gt;MONTH(AY19)</formula>
    </cfRule>
    <cfRule type="expression" dxfId="13051" priority="238" stopIfTrue="1">
      <formula>OR(BI23=祝色)</formula>
    </cfRule>
  </conditionalFormatting>
  <conditionalFormatting sqref="AY23">
    <cfRule type="expression" dxfId="13050" priority="239" stopIfTrue="1">
      <formula>OR(AND(WEEKDAY(AY23)=1,MONTH(AY23)&lt;&gt;MONTH(AY19)),AND(OR(AY23=祝色),MONTH(AY23)&lt;&gt;MONTH(AY19)))</formula>
    </cfRule>
    <cfRule type="expression" dxfId="13049" priority="240" stopIfTrue="1">
      <formula>MONTH(AY23)&lt;&gt;MONTH(AY19)</formula>
    </cfRule>
    <cfRule type="expression" dxfId="13048" priority="241" stopIfTrue="1">
      <formula>OR(AY23=祝色)</formula>
    </cfRule>
  </conditionalFormatting>
  <conditionalFormatting sqref="BA23">
    <cfRule type="expression" dxfId="13047" priority="242" stopIfTrue="1">
      <formula>OR(AND(WEEKDAY(BA23)=1,MONTH(BA23)&lt;&gt;MONTH(AY19)),AND(OR(BA23=祝色),MONTH(BA23)&lt;&gt;MONTH(AY19)))</formula>
    </cfRule>
    <cfRule type="expression" dxfId="13046" priority="243" stopIfTrue="1">
      <formula>MONTH(BA23)&lt;&gt;MONTH(AY19)</formula>
    </cfRule>
    <cfRule type="expression" dxfId="13045" priority="244" stopIfTrue="1">
      <formula>OR(BA23=祝色)</formula>
    </cfRule>
  </conditionalFormatting>
  <conditionalFormatting sqref="BK23">
    <cfRule type="expression" dxfId="13044" priority="245" stopIfTrue="1">
      <formula>OR(BK23=祝色)</formula>
    </cfRule>
  </conditionalFormatting>
  <conditionalFormatting sqref="AY25">
    <cfRule type="expression" dxfId="13043" priority="226" stopIfTrue="1">
      <formula>OR(AY25=祝色)</formula>
    </cfRule>
  </conditionalFormatting>
  <conditionalFormatting sqref="BA25">
    <cfRule type="expression" dxfId="13042" priority="225" stopIfTrue="1">
      <formula>OR(BA25=祝色)</formula>
    </cfRule>
  </conditionalFormatting>
  <conditionalFormatting sqref="BC25">
    <cfRule type="expression" dxfId="13041" priority="224" stopIfTrue="1">
      <formula>OR(BC25=祝色)</formula>
    </cfRule>
  </conditionalFormatting>
  <conditionalFormatting sqref="BE25">
    <cfRule type="expression" dxfId="13040" priority="223" stopIfTrue="1">
      <formula>OR(BE25=祝色)</formula>
    </cfRule>
  </conditionalFormatting>
  <conditionalFormatting sqref="BG25">
    <cfRule type="expression" dxfId="13039" priority="222" stopIfTrue="1">
      <formula>OR(BG25=祝色)</formula>
    </cfRule>
  </conditionalFormatting>
  <conditionalFormatting sqref="BI25">
    <cfRule type="expression" dxfId="13038" priority="221" stopIfTrue="1">
      <formula>OR(BI25=祝色)</formula>
    </cfRule>
  </conditionalFormatting>
  <conditionalFormatting sqref="BK25">
    <cfRule type="expression" dxfId="13037" priority="220" stopIfTrue="1">
      <formula>OR(BK25=祝色)</formula>
    </cfRule>
  </conditionalFormatting>
  <conditionalFormatting sqref="AY27">
    <cfRule type="expression" dxfId="13036" priority="219" stopIfTrue="1">
      <formula>OR(AY27=祝色)</formula>
    </cfRule>
  </conditionalFormatting>
  <conditionalFormatting sqref="BA27">
    <cfRule type="expression" dxfId="13035" priority="218" stopIfTrue="1">
      <formula>OR(BA27=祝色)</formula>
    </cfRule>
  </conditionalFormatting>
  <conditionalFormatting sqref="BC27">
    <cfRule type="expression" dxfId="13034" priority="217" stopIfTrue="1">
      <formula>OR(BC27=祝色)</formula>
    </cfRule>
  </conditionalFormatting>
  <conditionalFormatting sqref="BE27">
    <cfRule type="expression" dxfId="13033" priority="216" stopIfTrue="1">
      <formula>OR(BE27=祝色)</formula>
    </cfRule>
  </conditionalFormatting>
  <conditionalFormatting sqref="BG27">
    <cfRule type="expression" dxfId="13032" priority="215" stopIfTrue="1">
      <formula>OR(BG27=祝色)</formula>
    </cfRule>
  </conditionalFormatting>
  <conditionalFormatting sqref="BI27">
    <cfRule type="expression" dxfId="13031" priority="214" stopIfTrue="1">
      <formula>OR(BI27=祝色)</formula>
    </cfRule>
  </conditionalFormatting>
  <conditionalFormatting sqref="BK27">
    <cfRule type="expression" dxfId="13030" priority="213" stopIfTrue="1">
      <formula>OR(BK27=祝色)</formula>
    </cfRule>
  </conditionalFormatting>
  <conditionalFormatting sqref="AY29">
    <cfRule type="expression" dxfId="13029" priority="212" stopIfTrue="1">
      <formula>OR(AY29=祝色)</formula>
    </cfRule>
  </conditionalFormatting>
  <conditionalFormatting sqref="BA29">
    <cfRule type="expression" dxfId="13028" priority="211" stopIfTrue="1">
      <formula>OR(BA29=祝色)</formula>
    </cfRule>
  </conditionalFormatting>
  <conditionalFormatting sqref="BC29">
    <cfRule type="expression" dxfId="13027" priority="210" stopIfTrue="1">
      <formula>OR(BC29=祝色)</formula>
    </cfRule>
  </conditionalFormatting>
  <conditionalFormatting sqref="BE29">
    <cfRule type="expression" dxfId="13026" priority="209" stopIfTrue="1">
      <formula>OR(BE29=祝色)</formula>
    </cfRule>
  </conditionalFormatting>
  <conditionalFormatting sqref="BG29">
    <cfRule type="expression" dxfId="13025" priority="208" stopIfTrue="1">
      <formula>OR(BG29=祝色)</formula>
    </cfRule>
  </conditionalFormatting>
  <conditionalFormatting sqref="BI29">
    <cfRule type="expression" dxfId="13024" priority="207" stopIfTrue="1">
      <formula>OR(BI29=祝色)</formula>
    </cfRule>
  </conditionalFormatting>
  <conditionalFormatting sqref="BK29">
    <cfRule type="expression" dxfId="13023" priority="206" stopIfTrue="1">
      <formula>OR(BK29=祝色)</formula>
    </cfRule>
  </conditionalFormatting>
  <conditionalFormatting sqref="AY31">
    <cfRule type="expression" dxfId="13022" priority="205" stopIfTrue="1">
      <formula>OR(AY31=祝色)</formula>
    </cfRule>
  </conditionalFormatting>
  <conditionalFormatting sqref="BA31">
    <cfRule type="expression" dxfId="13021" priority="204" stopIfTrue="1">
      <formula>OR(BA31=祝色)</formula>
    </cfRule>
  </conditionalFormatting>
  <conditionalFormatting sqref="BC31">
    <cfRule type="expression" dxfId="13020" priority="203" stopIfTrue="1">
      <formula>OR(BC31=祝色)</formula>
    </cfRule>
  </conditionalFormatting>
  <conditionalFormatting sqref="BE31">
    <cfRule type="expression" dxfId="13019" priority="202" stopIfTrue="1">
      <formula>OR(BE31=祝色)</formula>
    </cfRule>
  </conditionalFormatting>
  <conditionalFormatting sqref="BG31">
    <cfRule type="expression" dxfId="13018" priority="201" stopIfTrue="1">
      <formula>OR(BG31=祝色)</formula>
    </cfRule>
  </conditionalFormatting>
  <conditionalFormatting sqref="BI31">
    <cfRule type="expression" dxfId="13017" priority="200" stopIfTrue="1">
      <formula>OR(BI31=祝色)</formula>
    </cfRule>
  </conditionalFormatting>
  <conditionalFormatting sqref="BK31">
    <cfRule type="expression" dxfId="13016" priority="199" stopIfTrue="1">
      <formula>OR(BK31=祝色)</formula>
    </cfRule>
  </conditionalFormatting>
  <conditionalFormatting sqref="AY33">
    <cfRule type="expression" dxfId="13015" priority="198" stopIfTrue="1">
      <formula>OR(AY33=祝色)</formula>
    </cfRule>
  </conditionalFormatting>
  <conditionalFormatting sqref="BA33">
    <cfRule type="expression" dxfId="13014" priority="197" stopIfTrue="1">
      <formula>OR(BA33=祝色)</formula>
    </cfRule>
  </conditionalFormatting>
  <conditionalFormatting sqref="BS23">
    <cfRule type="expression" dxfId="13013" priority="178" stopIfTrue="1">
      <formula>OR(AND(WEEKDAY(BS23)=1,MONTH(BS23)&lt;&gt;MONTH(BO19)),AND(OR(BS23=祝色),MONTH(BS23)&lt;&gt;MONTH(BO19)))</formula>
    </cfRule>
    <cfRule type="expression" dxfId="13012" priority="179" stopIfTrue="1">
      <formula>MONTH(BS23)&lt;&gt;MONTH(BO19)</formula>
    </cfRule>
    <cfRule type="expression" dxfId="13011" priority="180" stopIfTrue="1">
      <formula>OR(BS23=祝色)</formula>
    </cfRule>
  </conditionalFormatting>
  <conditionalFormatting sqref="BU23">
    <cfRule type="expression" dxfId="13010" priority="181" stopIfTrue="1">
      <formula>OR(AND(WEEKDAY(BU23)=1,MONTH(BU23)&lt;&gt;MONTH(BO19)),AND(OR(BU23=祝色),MONTH(BU23)&lt;&gt;MONTH(BO19)))</formula>
    </cfRule>
    <cfRule type="expression" dxfId="13009" priority="182" stopIfTrue="1">
      <formula>MONTH(BU23)&lt;&gt;MONTH(BO19)</formula>
    </cfRule>
    <cfRule type="expression" dxfId="13008" priority="183" stopIfTrue="1">
      <formula>OR(BU23=祝色)</formula>
    </cfRule>
  </conditionalFormatting>
  <conditionalFormatting sqref="BW23">
    <cfRule type="expression" dxfId="13007" priority="184" stopIfTrue="1">
      <formula>OR(AND(WEEKDAY(BW23)=1,MONTH(BW23)&lt;&gt;MONTH(BO19)),AND(OR(BW23=祝色),MONTH(BW23)&lt;&gt;MONTH(BO19)))</formula>
    </cfRule>
    <cfRule type="expression" dxfId="13006" priority="185" stopIfTrue="1">
      <formula>MONTH(BW23)&lt;&gt;MONTH(BO19)</formula>
    </cfRule>
    <cfRule type="expression" dxfId="13005" priority="186" stopIfTrue="1">
      <formula>OR(BW23=祝色)</formula>
    </cfRule>
  </conditionalFormatting>
  <conditionalFormatting sqref="BY23">
    <cfRule type="expression" dxfId="13004" priority="187" stopIfTrue="1">
      <formula>OR(AND(WEEKDAY(BY23)=1,MONTH(BY23)&lt;&gt;MONTH(BO19)),AND(OR(BY23=祝色),MONTH(BY23)&lt;&gt;MONTH(BO19)))</formula>
    </cfRule>
    <cfRule type="expression" dxfId="13003" priority="188" stopIfTrue="1">
      <formula>MONTH(BY23)&lt;&gt;MONTH(BO19)</formula>
    </cfRule>
    <cfRule type="expression" dxfId="13002" priority="189" stopIfTrue="1">
      <formula>OR(BY23=祝色)</formula>
    </cfRule>
  </conditionalFormatting>
  <conditionalFormatting sqref="BO23">
    <cfRule type="expression" dxfId="13001" priority="190" stopIfTrue="1">
      <formula>OR(AND(WEEKDAY(BO23)=1,MONTH(BO23)&lt;&gt;MONTH(BO19)),AND(OR(BO23=祝色),MONTH(BO23)&lt;&gt;MONTH(BO19)))</formula>
    </cfRule>
    <cfRule type="expression" dxfId="13000" priority="191" stopIfTrue="1">
      <formula>MONTH(BO23)&lt;&gt;MONTH(BO19)</formula>
    </cfRule>
    <cfRule type="expression" dxfId="12999" priority="192" stopIfTrue="1">
      <formula>OR(BO23=祝色)</formula>
    </cfRule>
  </conditionalFormatting>
  <conditionalFormatting sqref="BQ23">
    <cfRule type="expression" dxfId="12998" priority="193" stopIfTrue="1">
      <formula>OR(AND(WEEKDAY(BQ23)=1,MONTH(BQ23)&lt;&gt;MONTH(BO19)),AND(OR(BQ23=祝色),MONTH(BQ23)&lt;&gt;MONTH(BO19)))</formula>
    </cfRule>
    <cfRule type="expression" dxfId="12997" priority="194" stopIfTrue="1">
      <formula>MONTH(BQ23)&lt;&gt;MONTH(BO19)</formula>
    </cfRule>
    <cfRule type="expression" dxfId="12996" priority="195" stopIfTrue="1">
      <formula>OR(BQ23=祝色)</formula>
    </cfRule>
  </conditionalFormatting>
  <conditionalFormatting sqref="CA23">
    <cfRule type="expression" dxfId="12995" priority="196" stopIfTrue="1">
      <formula>OR(CA23=祝色)</formula>
    </cfRule>
  </conditionalFormatting>
  <conditionalFormatting sqref="BO25">
    <cfRule type="expression" dxfId="12994" priority="177" stopIfTrue="1">
      <formula>OR(BO25=祝色)</formula>
    </cfRule>
  </conditionalFormatting>
  <conditionalFormatting sqref="BQ25">
    <cfRule type="expression" dxfId="12993" priority="176" stopIfTrue="1">
      <formula>OR(BQ25=祝色)</formula>
    </cfRule>
  </conditionalFormatting>
  <conditionalFormatting sqref="BS25">
    <cfRule type="expression" dxfId="12992" priority="175" stopIfTrue="1">
      <formula>OR(BS25=祝色)</formula>
    </cfRule>
  </conditionalFormatting>
  <conditionalFormatting sqref="BU25">
    <cfRule type="expression" dxfId="12991" priority="174" stopIfTrue="1">
      <formula>OR(BU25=祝色)</formula>
    </cfRule>
  </conditionalFormatting>
  <conditionalFormatting sqref="BW25">
    <cfRule type="expression" dxfId="12990" priority="173" stopIfTrue="1">
      <formula>OR(BW25=祝色)</formula>
    </cfRule>
  </conditionalFormatting>
  <conditionalFormatting sqref="BY25">
    <cfRule type="expression" dxfId="12989" priority="172" stopIfTrue="1">
      <formula>OR(BY25=祝色)</formula>
    </cfRule>
  </conditionalFormatting>
  <conditionalFormatting sqref="CA25">
    <cfRule type="expression" dxfId="12988" priority="171" stopIfTrue="1">
      <formula>OR(CA25=祝色)</formula>
    </cfRule>
  </conditionalFormatting>
  <conditionalFormatting sqref="BO27">
    <cfRule type="expression" dxfId="12987" priority="170" stopIfTrue="1">
      <formula>OR(BO27=祝色)</formula>
    </cfRule>
  </conditionalFormatting>
  <conditionalFormatting sqref="BQ27">
    <cfRule type="expression" dxfId="12986" priority="169" stopIfTrue="1">
      <formula>OR(BQ27=祝色)</formula>
    </cfRule>
  </conditionalFormatting>
  <conditionalFormatting sqref="BS27">
    <cfRule type="expression" dxfId="12985" priority="168" stopIfTrue="1">
      <formula>OR(BS27=祝色)</formula>
    </cfRule>
  </conditionalFormatting>
  <conditionalFormatting sqref="BU27">
    <cfRule type="expression" dxfId="12984" priority="167" stopIfTrue="1">
      <formula>OR(BU27=祝色)</formula>
    </cfRule>
  </conditionalFormatting>
  <conditionalFormatting sqref="BW27">
    <cfRule type="expression" dxfId="12983" priority="166" stopIfTrue="1">
      <formula>OR(BW27=祝色)</formula>
    </cfRule>
  </conditionalFormatting>
  <conditionalFormatting sqref="BY27">
    <cfRule type="expression" dxfId="12982" priority="165" stopIfTrue="1">
      <formula>OR(BY27=祝色)</formula>
    </cfRule>
  </conditionalFormatting>
  <conditionalFormatting sqref="CA27">
    <cfRule type="expression" dxfId="12981" priority="164" stopIfTrue="1">
      <formula>OR(CA27=祝色)</formula>
    </cfRule>
  </conditionalFormatting>
  <conditionalFormatting sqref="BO29">
    <cfRule type="expression" dxfId="12980" priority="163" stopIfTrue="1">
      <formula>OR(BO29=祝色)</formula>
    </cfRule>
  </conditionalFormatting>
  <conditionalFormatting sqref="BQ29">
    <cfRule type="expression" dxfId="12979" priority="162" stopIfTrue="1">
      <formula>OR(BQ29=祝色)</formula>
    </cfRule>
  </conditionalFormatting>
  <conditionalFormatting sqref="BS29">
    <cfRule type="expression" dxfId="12978" priority="161" stopIfTrue="1">
      <formula>OR(BS29=祝色)</formula>
    </cfRule>
  </conditionalFormatting>
  <conditionalFormatting sqref="BU29">
    <cfRule type="expression" dxfId="12977" priority="160" stopIfTrue="1">
      <formula>OR(BU29=祝色)</formula>
    </cfRule>
  </conditionalFormatting>
  <conditionalFormatting sqref="BW29">
    <cfRule type="expression" dxfId="12976" priority="159" stopIfTrue="1">
      <formula>OR(BW29=祝色)</formula>
    </cfRule>
  </conditionalFormatting>
  <conditionalFormatting sqref="BY29">
    <cfRule type="expression" dxfId="12975" priority="158" stopIfTrue="1">
      <formula>OR(BY29=祝色)</formula>
    </cfRule>
  </conditionalFormatting>
  <conditionalFormatting sqref="CA29">
    <cfRule type="expression" dxfId="12974" priority="157" stopIfTrue="1">
      <formula>OR(CA29=祝色)</formula>
    </cfRule>
  </conditionalFormatting>
  <conditionalFormatting sqref="BO31">
    <cfRule type="expression" dxfId="12973" priority="156" stopIfTrue="1">
      <formula>OR(BO31=祝色)</formula>
    </cfRule>
  </conditionalFormatting>
  <conditionalFormatting sqref="BQ31">
    <cfRule type="expression" dxfId="12972" priority="155" stopIfTrue="1">
      <formula>OR(BQ31=祝色)</formula>
    </cfRule>
  </conditionalFormatting>
  <conditionalFormatting sqref="BS31">
    <cfRule type="expression" dxfId="12971" priority="154" stopIfTrue="1">
      <formula>OR(BS31=祝色)</formula>
    </cfRule>
  </conditionalFormatting>
  <conditionalFormatting sqref="BU31">
    <cfRule type="expression" dxfId="12970" priority="153" stopIfTrue="1">
      <formula>OR(BU31=祝色)</formula>
    </cfRule>
  </conditionalFormatting>
  <conditionalFormatting sqref="BW31">
    <cfRule type="expression" dxfId="12969" priority="152" stopIfTrue="1">
      <formula>OR(BW31=祝色)</formula>
    </cfRule>
  </conditionalFormatting>
  <conditionalFormatting sqref="BY31">
    <cfRule type="expression" dxfId="12968" priority="151" stopIfTrue="1">
      <formula>OR(BY31=祝色)</formula>
    </cfRule>
  </conditionalFormatting>
  <conditionalFormatting sqref="CA31">
    <cfRule type="expression" dxfId="12967" priority="150" stopIfTrue="1">
      <formula>OR(CA31=祝色)</formula>
    </cfRule>
  </conditionalFormatting>
  <conditionalFormatting sqref="BO33">
    <cfRule type="expression" dxfId="12966" priority="149" stopIfTrue="1">
      <formula>OR(BO33=祝色)</formula>
    </cfRule>
  </conditionalFormatting>
  <conditionalFormatting sqref="BQ33">
    <cfRule type="expression" dxfId="12965" priority="148" stopIfTrue="1">
      <formula>OR(BQ33=祝色)</formula>
    </cfRule>
  </conditionalFormatting>
  <conditionalFormatting sqref="CI23">
    <cfRule type="expression" dxfId="12964" priority="129" stopIfTrue="1">
      <formula>OR(AND(WEEKDAY(CI23)=1,MONTH(CI23)&lt;&gt;MONTH(CE19)),AND(OR(CI23=祝色),MONTH(CI23)&lt;&gt;MONTH(CE19)))</formula>
    </cfRule>
    <cfRule type="expression" dxfId="12963" priority="130" stopIfTrue="1">
      <formula>MONTH(CI23)&lt;&gt;MONTH(CE19)</formula>
    </cfRule>
    <cfRule type="expression" dxfId="12962" priority="131" stopIfTrue="1">
      <formula>OR(CI23=祝色)</formula>
    </cfRule>
  </conditionalFormatting>
  <conditionalFormatting sqref="CK23">
    <cfRule type="expression" dxfId="12961" priority="132" stopIfTrue="1">
      <formula>OR(AND(WEEKDAY(CK23)=1,MONTH(CK23)&lt;&gt;MONTH(CE19)),AND(OR(CK23=祝色),MONTH(CK23)&lt;&gt;MONTH(CE19)))</formula>
    </cfRule>
    <cfRule type="expression" dxfId="12960" priority="133" stopIfTrue="1">
      <formula>MONTH(CK23)&lt;&gt;MONTH(CE19)</formula>
    </cfRule>
    <cfRule type="expression" dxfId="12959" priority="134" stopIfTrue="1">
      <formula>OR(CK23=祝色)</formula>
    </cfRule>
  </conditionalFormatting>
  <conditionalFormatting sqref="CM23">
    <cfRule type="expression" dxfId="12958" priority="135" stopIfTrue="1">
      <formula>OR(AND(WEEKDAY(CM23)=1,MONTH(CM23)&lt;&gt;MONTH(CE19)),AND(OR(CM23=祝色),MONTH(CM23)&lt;&gt;MONTH(CE19)))</formula>
    </cfRule>
    <cfRule type="expression" dxfId="12957" priority="136" stopIfTrue="1">
      <formula>MONTH(CM23)&lt;&gt;MONTH(CE19)</formula>
    </cfRule>
    <cfRule type="expression" dxfId="12956" priority="137" stopIfTrue="1">
      <formula>OR(CM23=祝色)</formula>
    </cfRule>
  </conditionalFormatting>
  <conditionalFormatting sqref="CO23">
    <cfRule type="expression" dxfId="12955" priority="138" stopIfTrue="1">
      <formula>OR(AND(WEEKDAY(CO23)=1,MONTH(CO23)&lt;&gt;MONTH(CE19)),AND(OR(CO23=祝色),MONTH(CO23)&lt;&gt;MONTH(CE19)))</formula>
    </cfRule>
    <cfRule type="expression" dxfId="12954" priority="139" stopIfTrue="1">
      <formula>MONTH(CO23)&lt;&gt;MONTH(CE19)</formula>
    </cfRule>
    <cfRule type="expression" dxfId="12953" priority="140" stopIfTrue="1">
      <formula>OR(CO23=祝色)</formula>
    </cfRule>
  </conditionalFormatting>
  <conditionalFormatting sqref="CE23">
    <cfRule type="expression" dxfId="12952" priority="141" stopIfTrue="1">
      <formula>OR(AND(WEEKDAY(CE23)=1,MONTH(CE23)&lt;&gt;MONTH(CE19)),AND(OR(CE23=祝色),MONTH(CE23)&lt;&gt;MONTH(CE19)))</formula>
    </cfRule>
    <cfRule type="expression" dxfId="12951" priority="142" stopIfTrue="1">
      <formula>MONTH(CE23)&lt;&gt;MONTH(CE19)</formula>
    </cfRule>
    <cfRule type="expression" dxfId="12950" priority="143" stopIfTrue="1">
      <formula>OR(CE23=祝色)</formula>
    </cfRule>
  </conditionalFormatting>
  <conditionalFormatting sqref="CG23">
    <cfRule type="expression" dxfId="12949" priority="144" stopIfTrue="1">
      <formula>OR(AND(WEEKDAY(CG23)=1,MONTH(CG23)&lt;&gt;MONTH(CE19)),AND(OR(CG23=祝色),MONTH(CG23)&lt;&gt;MONTH(CE19)))</formula>
    </cfRule>
    <cfRule type="expression" dxfId="12948" priority="145" stopIfTrue="1">
      <formula>MONTH(CG23)&lt;&gt;MONTH(CE19)</formula>
    </cfRule>
    <cfRule type="expression" dxfId="12947" priority="146" stopIfTrue="1">
      <formula>OR(CG23=祝色)</formula>
    </cfRule>
  </conditionalFormatting>
  <conditionalFormatting sqref="CQ23">
    <cfRule type="expression" dxfId="12946" priority="147" stopIfTrue="1">
      <formula>OR(CQ23=祝色)</formula>
    </cfRule>
  </conditionalFormatting>
  <conditionalFormatting sqref="CE25">
    <cfRule type="expression" dxfId="12945" priority="128" stopIfTrue="1">
      <formula>OR(CE25=祝色)</formula>
    </cfRule>
  </conditionalFormatting>
  <conditionalFormatting sqref="CG25">
    <cfRule type="expression" dxfId="12944" priority="127" stopIfTrue="1">
      <formula>OR(CG25=祝色)</formula>
    </cfRule>
  </conditionalFormatting>
  <conditionalFormatting sqref="CI25">
    <cfRule type="expression" dxfId="12943" priority="126" stopIfTrue="1">
      <formula>OR(CI25=祝色)</formula>
    </cfRule>
  </conditionalFormatting>
  <conditionalFormatting sqref="CK25">
    <cfRule type="expression" dxfId="12942" priority="125" stopIfTrue="1">
      <formula>OR(CK25=祝色)</formula>
    </cfRule>
  </conditionalFormatting>
  <conditionalFormatting sqref="CM25">
    <cfRule type="expression" dxfId="12941" priority="124" stopIfTrue="1">
      <formula>OR(CM25=祝色)</formula>
    </cfRule>
  </conditionalFormatting>
  <conditionalFormatting sqref="CO25">
    <cfRule type="expression" dxfId="12940" priority="123" stopIfTrue="1">
      <formula>OR(CO25=祝色)</formula>
    </cfRule>
  </conditionalFormatting>
  <conditionalFormatting sqref="CQ25">
    <cfRule type="expression" dxfId="12939" priority="122" stopIfTrue="1">
      <formula>OR(CQ25=祝色)</formula>
    </cfRule>
  </conditionalFormatting>
  <conditionalFormatting sqref="CE27">
    <cfRule type="expression" dxfId="12938" priority="121" stopIfTrue="1">
      <formula>OR(CE27=祝色)</formula>
    </cfRule>
  </conditionalFormatting>
  <conditionalFormatting sqref="CG27">
    <cfRule type="expression" dxfId="12937" priority="120" stopIfTrue="1">
      <formula>OR(CG27=祝色)</formula>
    </cfRule>
  </conditionalFormatting>
  <conditionalFormatting sqref="CI27">
    <cfRule type="expression" dxfId="12936" priority="119" stopIfTrue="1">
      <formula>OR(CI27=祝色)</formula>
    </cfRule>
  </conditionalFormatting>
  <conditionalFormatting sqref="CK27">
    <cfRule type="expression" dxfId="12935" priority="118" stopIfTrue="1">
      <formula>OR(CK27=祝色)</formula>
    </cfRule>
  </conditionalFormatting>
  <conditionalFormatting sqref="CM27">
    <cfRule type="expression" dxfId="12934" priority="117" stopIfTrue="1">
      <formula>OR(CM27=祝色)</formula>
    </cfRule>
  </conditionalFormatting>
  <conditionalFormatting sqref="CO27">
    <cfRule type="expression" dxfId="12933" priority="116" stopIfTrue="1">
      <formula>OR(CO27=祝色)</formula>
    </cfRule>
  </conditionalFormatting>
  <conditionalFormatting sqref="CQ27">
    <cfRule type="expression" dxfId="12932" priority="115" stopIfTrue="1">
      <formula>OR(CQ27=祝色)</formula>
    </cfRule>
  </conditionalFormatting>
  <conditionalFormatting sqref="CE29">
    <cfRule type="expression" dxfId="12931" priority="114" stopIfTrue="1">
      <formula>OR(CE29=祝色)</formula>
    </cfRule>
  </conditionalFormatting>
  <conditionalFormatting sqref="CG29">
    <cfRule type="expression" dxfId="12930" priority="113" stopIfTrue="1">
      <formula>OR(CG29=祝色)</formula>
    </cfRule>
  </conditionalFormatting>
  <conditionalFormatting sqref="CI29">
    <cfRule type="expression" dxfId="12929" priority="112" stopIfTrue="1">
      <formula>OR(CI29=祝色)</formula>
    </cfRule>
  </conditionalFormatting>
  <conditionalFormatting sqref="CK29">
    <cfRule type="expression" dxfId="12928" priority="111" stopIfTrue="1">
      <formula>OR(CK29=祝色)</formula>
    </cfRule>
  </conditionalFormatting>
  <conditionalFormatting sqref="CM29">
    <cfRule type="expression" dxfId="12927" priority="110" stopIfTrue="1">
      <formula>OR(CM29=祝色)</formula>
    </cfRule>
  </conditionalFormatting>
  <conditionalFormatting sqref="CO29">
    <cfRule type="expression" dxfId="12926" priority="109" stopIfTrue="1">
      <formula>OR(CO29=祝色)</formula>
    </cfRule>
  </conditionalFormatting>
  <conditionalFormatting sqref="CQ29">
    <cfRule type="expression" dxfId="12925" priority="108" stopIfTrue="1">
      <formula>OR(CQ29=祝色)</formula>
    </cfRule>
  </conditionalFormatting>
  <conditionalFormatting sqref="CE31">
    <cfRule type="expression" dxfId="12924" priority="107" stopIfTrue="1">
      <formula>OR(CE31=祝色)</formula>
    </cfRule>
  </conditionalFormatting>
  <conditionalFormatting sqref="CG31">
    <cfRule type="expression" dxfId="12923" priority="106" stopIfTrue="1">
      <formula>OR(CG31=祝色)</formula>
    </cfRule>
  </conditionalFormatting>
  <conditionalFormatting sqref="CI31">
    <cfRule type="expression" dxfId="12922" priority="105" stopIfTrue="1">
      <formula>OR(CI31=祝色)</formula>
    </cfRule>
  </conditionalFormatting>
  <conditionalFormatting sqref="CK31">
    <cfRule type="expression" dxfId="12921" priority="104" stopIfTrue="1">
      <formula>OR(CK31=祝色)</formula>
    </cfRule>
  </conditionalFormatting>
  <conditionalFormatting sqref="CM31">
    <cfRule type="expression" dxfId="12920" priority="103" stopIfTrue="1">
      <formula>OR(CM31=祝色)</formula>
    </cfRule>
  </conditionalFormatting>
  <conditionalFormatting sqref="CO31">
    <cfRule type="expression" dxfId="12919" priority="102" stopIfTrue="1">
      <formula>OR(CO31=祝色)</formula>
    </cfRule>
  </conditionalFormatting>
  <conditionalFormatting sqref="CQ31">
    <cfRule type="expression" dxfId="12918" priority="101" stopIfTrue="1">
      <formula>OR(CQ31=祝色)</formula>
    </cfRule>
  </conditionalFormatting>
  <conditionalFormatting sqref="CE33">
    <cfRule type="expression" dxfId="12917" priority="100" stopIfTrue="1">
      <formula>OR(CE33=祝色)</formula>
    </cfRule>
  </conditionalFormatting>
  <conditionalFormatting sqref="CG33">
    <cfRule type="expression" dxfId="12916" priority="99" stopIfTrue="1">
      <formula>OR(CG33=祝色)</formula>
    </cfRule>
  </conditionalFormatting>
  <conditionalFormatting sqref="E23">
    <cfRule type="expression" dxfId="12915" priority="80" stopIfTrue="1">
      <formula>OR(AND(WEEKDAY(E23)=1,MONTH(E23)&lt;&gt;MONTH(A19)),AND(OR(E23=祝色),MONTH(E23)&lt;&gt;MONTH(A19)))</formula>
    </cfRule>
    <cfRule type="expression" dxfId="12914" priority="81" stopIfTrue="1">
      <formula>MONTH(E23)&lt;&gt;MONTH(A19)</formula>
    </cfRule>
    <cfRule type="expression" dxfId="12913" priority="82" stopIfTrue="1">
      <formula>OR(E23=祝色)</formula>
    </cfRule>
  </conditionalFormatting>
  <conditionalFormatting sqref="G23">
    <cfRule type="expression" dxfId="12912" priority="83" stopIfTrue="1">
      <formula>OR(AND(WEEKDAY(G23)=1,MONTH(G23)&lt;&gt;MONTH(A19)),AND(OR(G23=祝色),MONTH(G23)&lt;&gt;MONTH(A19)))</formula>
    </cfRule>
    <cfRule type="expression" dxfId="12911" priority="84" stopIfTrue="1">
      <formula>MONTH(G23)&lt;&gt;MONTH(A19)</formula>
    </cfRule>
    <cfRule type="expression" dxfId="12910" priority="85" stopIfTrue="1">
      <formula>OR(G23=祝色)</formula>
    </cfRule>
  </conditionalFormatting>
  <conditionalFormatting sqref="I23">
    <cfRule type="expression" dxfId="12909" priority="86" stopIfTrue="1">
      <formula>OR(AND(WEEKDAY(I23)=1,MONTH(I23)&lt;&gt;MONTH(A19)),AND(OR(I23=祝色),MONTH(I23)&lt;&gt;MONTH(A19)))</formula>
    </cfRule>
    <cfRule type="expression" dxfId="12908" priority="87" stopIfTrue="1">
      <formula>MONTH(I23)&lt;&gt;MONTH(A19)</formula>
    </cfRule>
    <cfRule type="expression" dxfId="12907" priority="88" stopIfTrue="1">
      <formula>OR(I23=祝色)</formula>
    </cfRule>
  </conditionalFormatting>
  <conditionalFormatting sqref="K23">
    <cfRule type="expression" dxfId="12906" priority="89" stopIfTrue="1">
      <formula>OR(AND(WEEKDAY(K23)=1,MONTH(K23)&lt;&gt;MONTH(A19)),AND(OR(K23=祝色),MONTH(K23)&lt;&gt;MONTH(A19)))</formula>
    </cfRule>
    <cfRule type="expression" dxfId="12905" priority="90" stopIfTrue="1">
      <formula>MONTH(K23)&lt;&gt;MONTH(A19)</formula>
    </cfRule>
    <cfRule type="expression" dxfId="12904" priority="91" stopIfTrue="1">
      <formula>OR(K23=祝色)</formula>
    </cfRule>
  </conditionalFormatting>
  <conditionalFormatting sqref="A23">
    <cfRule type="expression" dxfId="12903" priority="92" stopIfTrue="1">
      <formula>OR(AND(WEEKDAY(A23)=1,MONTH(A23)&lt;&gt;MONTH(A19)),AND(OR(A23=祝色),MONTH(A23)&lt;&gt;MONTH(A19)))</formula>
    </cfRule>
    <cfRule type="expression" dxfId="12902" priority="93" stopIfTrue="1">
      <formula>MONTH(A23)&lt;&gt;MONTH(A19)</formula>
    </cfRule>
    <cfRule type="expression" dxfId="12901" priority="94" stopIfTrue="1">
      <formula>OR(A23=祝色)</formula>
    </cfRule>
  </conditionalFormatting>
  <conditionalFormatting sqref="C23">
    <cfRule type="expression" dxfId="12900" priority="95" stopIfTrue="1">
      <formula>OR(AND(WEEKDAY(C23)=1,MONTH(C23)&lt;&gt;MONTH(A19)),AND(OR(C23=祝色),MONTH(C23)&lt;&gt;MONTH(A19)))</formula>
    </cfRule>
    <cfRule type="expression" dxfId="12899" priority="96" stopIfTrue="1">
      <formula>MONTH(C23)&lt;&gt;MONTH(A19)</formula>
    </cfRule>
    <cfRule type="expression" dxfId="12898" priority="97" stopIfTrue="1">
      <formula>OR(C23=祝色)</formula>
    </cfRule>
  </conditionalFormatting>
  <conditionalFormatting sqref="M23">
    <cfRule type="expression" dxfId="12897" priority="98" stopIfTrue="1">
      <formula>OR(M23=祝色)</formula>
    </cfRule>
  </conditionalFormatting>
  <conditionalFormatting sqref="A25">
    <cfRule type="expression" dxfId="12896" priority="79" stopIfTrue="1">
      <formula>OR(A25=祝色)</formula>
    </cfRule>
  </conditionalFormatting>
  <conditionalFormatting sqref="C25">
    <cfRule type="expression" dxfId="12895" priority="78" stopIfTrue="1">
      <formula>OR(C25=祝色)</formula>
    </cfRule>
  </conditionalFormatting>
  <conditionalFormatting sqref="E25">
    <cfRule type="expression" dxfId="12894" priority="77" stopIfTrue="1">
      <formula>OR(E25=祝色)</formula>
    </cfRule>
  </conditionalFormatting>
  <conditionalFormatting sqref="G25">
    <cfRule type="expression" dxfId="12893" priority="76" stopIfTrue="1">
      <formula>OR(G25=祝色)</formula>
    </cfRule>
  </conditionalFormatting>
  <conditionalFormatting sqref="I25">
    <cfRule type="expression" dxfId="12892" priority="75" stopIfTrue="1">
      <formula>OR(I25=祝色)</formula>
    </cfRule>
  </conditionalFormatting>
  <conditionalFormatting sqref="K25">
    <cfRule type="expression" dxfId="12891" priority="74" stopIfTrue="1">
      <formula>OR(K25=祝色)</formula>
    </cfRule>
  </conditionalFormatting>
  <conditionalFormatting sqref="M25">
    <cfRule type="expression" dxfId="12890" priority="73" stopIfTrue="1">
      <formula>OR(M25=祝色)</formula>
    </cfRule>
  </conditionalFormatting>
  <conditionalFormatting sqref="A27">
    <cfRule type="expression" dxfId="12889" priority="72" stopIfTrue="1">
      <formula>OR(A27=祝色)</formula>
    </cfRule>
  </conditionalFormatting>
  <conditionalFormatting sqref="C27">
    <cfRule type="expression" dxfId="12888" priority="71" stopIfTrue="1">
      <formula>OR(C27=祝色)</formula>
    </cfRule>
  </conditionalFormatting>
  <conditionalFormatting sqref="E27">
    <cfRule type="expression" dxfId="12887" priority="70" stopIfTrue="1">
      <formula>OR(E27=祝色)</formula>
    </cfRule>
  </conditionalFormatting>
  <conditionalFormatting sqref="G27">
    <cfRule type="expression" dxfId="12886" priority="69" stopIfTrue="1">
      <formula>OR(G27=祝色)</formula>
    </cfRule>
  </conditionalFormatting>
  <conditionalFormatting sqref="I27">
    <cfRule type="expression" dxfId="12885" priority="68" stopIfTrue="1">
      <formula>OR(I27=祝色)</formula>
    </cfRule>
  </conditionalFormatting>
  <conditionalFormatting sqref="K27">
    <cfRule type="expression" dxfId="12884" priority="67" stopIfTrue="1">
      <formula>OR(K27=祝色)</formula>
    </cfRule>
  </conditionalFormatting>
  <conditionalFormatting sqref="M27">
    <cfRule type="expression" dxfId="12883" priority="66" stopIfTrue="1">
      <formula>OR(M27=祝色)</formula>
    </cfRule>
  </conditionalFormatting>
  <conditionalFormatting sqref="A29">
    <cfRule type="expression" dxfId="12882" priority="65" stopIfTrue="1">
      <formula>OR(A29=祝色)</formula>
    </cfRule>
  </conditionalFormatting>
  <conditionalFormatting sqref="C29">
    <cfRule type="expression" dxfId="12881" priority="64" stopIfTrue="1">
      <formula>OR(C29=祝色)</formula>
    </cfRule>
  </conditionalFormatting>
  <conditionalFormatting sqref="E29">
    <cfRule type="expression" dxfId="12880" priority="63" stopIfTrue="1">
      <formula>OR(E29=祝色)</formula>
    </cfRule>
  </conditionalFormatting>
  <conditionalFormatting sqref="G29">
    <cfRule type="expression" dxfId="12879" priority="62" stopIfTrue="1">
      <formula>OR(G29=祝色)</formula>
    </cfRule>
  </conditionalFormatting>
  <conditionalFormatting sqref="I29">
    <cfRule type="expression" dxfId="12878" priority="61" stopIfTrue="1">
      <formula>OR(I29=祝色)</formula>
    </cfRule>
  </conditionalFormatting>
  <conditionalFormatting sqref="K29">
    <cfRule type="expression" dxfId="12877" priority="60" stopIfTrue="1">
      <formula>OR(K29=祝色)</formula>
    </cfRule>
  </conditionalFormatting>
  <conditionalFormatting sqref="M29">
    <cfRule type="expression" dxfId="12876" priority="59" stopIfTrue="1">
      <formula>OR(M29=祝色)</formula>
    </cfRule>
  </conditionalFormatting>
  <conditionalFormatting sqref="A31">
    <cfRule type="expression" dxfId="12875" priority="58" stopIfTrue="1">
      <formula>OR(A31=祝色)</formula>
    </cfRule>
  </conditionalFormatting>
  <conditionalFormatting sqref="C31">
    <cfRule type="expression" dxfId="12874" priority="57" stopIfTrue="1">
      <formula>OR(C31=祝色)</formula>
    </cfRule>
  </conditionalFormatting>
  <conditionalFormatting sqref="E31">
    <cfRule type="expression" dxfId="12873" priority="56" stopIfTrue="1">
      <formula>OR(E31=祝色)</formula>
    </cfRule>
  </conditionalFormatting>
  <conditionalFormatting sqref="G31">
    <cfRule type="expression" dxfId="12872" priority="55" stopIfTrue="1">
      <formula>OR(G31=祝色)</formula>
    </cfRule>
  </conditionalFormatting>
  <conditionalFormatting sqref="I31">
    <cfRule type="expression" dxfId="12871" priority="54" stopIfTrue="1">
      <formula>OR(I31=祝色)</formula>
    </cfRule>
  </conditionalFormatting>
  <conditionalFormatting sqref="K31">
    <cfRule type="expression" dxfId="12870" priority="53" stopIfTrue="1">
      <formula>OR(K31=祝色)</formula>
    </cfRule>
  </conditionalFormatting>
  <conditionalFormatting sqref="M31">
    <cfRule type="expression" dxfId="12869" priority="52" stopIfTrue="1">
      <formula>OR(M31=祝色)</formula>
    </cfRule>
  </conditionalFormatting>
  <conditionalFormatting sqref="A33">
    <cfRule type="expression" dxfId="12868" priority="51" stopIfTrue="1">
      <formula>OR(A33=祝色)</formula>
    </cfRule>
  </conditionalFormatting>
  <conditionalFormatting sqref="C33">
    <cfRule type="expression" dxfId="12867" priority="50" stopIfTrue="1">
      <formula>OR(C33=祝色)</formula>
    </cfRule>
  </conditionalFormatting>
  <conditionalFormatting sqref="E5">
    <cfRule type="expression" dxfId="12866" priority="31" stopIfTrue="1">
      <formula>OR(AND(WEEKDAY(E5)=1,MONTH(E5)&lt;&gt;MONTH(A1)),AND(OR(E5=祝色),MONTH(E5)&lt;&gt;MONTH(A1)))</formula>
    </cfRule>
    <cfRule type="expression" dxfId="12865" priority="32" stopIfTrue="1">
      <formula>MONTH(E5)&lt;&gt;MONTH(A1)</formula>
    </cfRule>
    <cfRule type="expression" dxfId="12864" priority="33" stopIfTrue="1">
      <formula>OR(E5=祝色)</formula>
    </cfRule>
  </conditionalFormatting>
  <conditionalFormatting sqref="G5">
    <cfRule type="expression" dxfId="12863" priority="34" stopIfTrue="1">
      <formula>OR(AND(WEEKDAY(G5)=1,MONTH(G5)&lt;&gt;MONTH(A1)),AND(OR(G5=祝色),MONTH(G5)&lt;&gt;MONTH(A1)))</formula>
    </cfRule>
    <cfRule type="expression" dxfId="12862" priority="35" stopIfTrue="1">
      <formula>MONTH(G5)&lt;&gt;MONTH(A1)</formula>
    </cfRule>
    <cfRule type="expression" dxfId="12861" priority="36" stopIfTrue="1">
      <formula>OR(G5=祝色)</formula>
    </cfRule>
  </conditionalFormatting>
  <conditionalFormatting sqref="I5">
    <cfRule type="expression" dxfId="12860" priority="37" stopIfTrue="1">
      <formula>OR(AND(WEEKDAY(I5)=1,MONTH(I5)&lt;&gt;MONTH(A1)),AND(OR(I5=祝色),MONTH(I5)&lt;&gt;MONTH(A1)))</formula>
    </cfRule>
    <cfRule type="expression" dxfId="12859" priority="38" stopIfTrue="1">
      <formula>MONTH(I5)&lt;&gt;MONTH(A1)</formula>
    </cfRule>
    <cfRule type="expression" dxfId="12858" priority="39" stopIfTrue="1">
      <formula>OR(I5=祝色)</formula>
    </cfRule>
  </conditionalFormatting>
  <conditionalFormatting sqref="K5">
    <cfRule type="expression" dxfId="12857" priority="40" stopIfTrue="1">
      <formula>OR(AND(WEEKDAY(K5)=1,MONTH(K5)&lt;&gt;MONTH(A1)),AND(OR(K5=祝色),MONTH(K5)&lt;&gt;MONTH(A1)))</formula>
    </cfRule>
    <cfRule type="expression" dxfId="12856" priority="41" stopIfTrue="1">
      <formula>MONTH(K5)&lt;&gt;MONTH(A1)</formula>
    </cfRule>
    <cfRule type="expression" dxfId="12855" priority="42" stopIfTrue="1">
      <formula>OR(K5=祝色)</formula>
    </cfRule>
  </conditionalFormatting>
  <conditionalFormatting sqref="A5">
    <cfRule type="expression" dxfId="12854" priority="43" stopIfTrue="1">
      <formula>OR(AND(WEEKDAY(A5)=1,MONTH(A5)&lt;&gt;MONTH(A1)),AND(OR(A5=祝色),MONTH(A5)&lt;&gt;MONTH(A1)))</formula>
    </cfRule>
    <cfRule type="expression" dxfId="12853" priority="44" stopIfTrue="1">
      <formula>MONTH(A5)&lt;&gt;MONTH(A1)</formula>
    </cfRule>
    <cfRule type="expression" dxfId="12852" priority="45" stopIfTrue="1">
      <formula>OR(A5=祝色)</formula>
    </cfRule>
  </conditionalFormatting>
  <conditionalFormatting sqref="C5">
    <cfRule type="expression" dxfId="12851" priority="46" stopIfTrue="1">
      <formula>OR(AND(WEEKDAY(C5)=1,MONTH(C5)&lt;&gt;MONTH(A1)),AND(OR(C5=祝色),MONTH(C5)&lt;&gt;MONTH(A1)))</formula>
    </cfRule>
    <cfRule type="expression" dxfId="12850" priority="47" stopIfTrue="1">
      <formula>MONTH(C5)&lt;&gt;MONTH(A1)</formula>
    </cfRule>
    <cfRule type="expression" dxfId="12849" priority="48" stopIfTrue="1">
      <formula>OR(C5=祝色)</formula>
    </cfRule>
  </conditionalFormatting>
  <conditionalFormatting sqref="M5">
    <cfRule type="expression" dxfId="12848" priority="49" stopIfTrue="1">
      <formula>OR(M5=祝色)</formula>
    </cfRule>
  </conditionalFormatting>
  <conditionalFormatting sqref="A7">
    <cfRule type="expression" dxfId="12847" priority="30" stopIfTrue="1">
      <formula>OR(A7=祝色)</formula>
    </cfRule>
  </conditionalFormatting>
  <conditionalFormatting sqref="C7">
    <cfRule type="expression" dxfId="12846" priority="29" stopIfTrue="1">
      <formula>OR(C7=祝色)</formula>
    </cfRule>
  </conditionalFormatting>
  <conditionalFormatting sqref="E7">
    <cfRule type="expression" dxfId="12845" priority="28" stopIfTrue="1">
      <formula>OR(E7=祝色)</formula>
    </cfRule>
  </conditionalFormatting>
  <conditionalFormatting sqref="G7">
    <cfRule type="expression" dxfId="12844" priority="27" stopIfTrue="1">
      <formula>OR(G7=祝色)</formula>
    </cfRule>
  </conditionalFormatting>
  <conditionalFormatting sqref="I7">
    <cfRule type="expression" dxfId="12843" priority="26" stopIfTrue="1">
      <formula>OR(I7=祝色)</formula>
    </cfRule>
  </conditionalFormatting>
  <conditionalFormatting sqref="K7">
    <cfRule type="expression" dxfId="12842" priority="25" stopIfTrue="1">
      <formula>OR(K7=祝色)</formula>
    </cfRule>
  </conditionalFormatting>
  <conditionalFormatting sqref="M7">
    <cfRule type="expression" dxfId="12841" priority="24" stopIfTrue="1">
      <formula>OR(M7=祝色)</formula>
    </cfRule>
  </conditionalFormatting>
  <conditionalFormatting sqref="A9">
    <cfRule type="expression" dxfId="12840" priority="23" stopIfTrue="1">
      <formula>OR(A9=祝色)</formula>
    </cfRule>
  </conditionalFormatting>
  <conditionalFormatting sqref="C9">
    <cfRule type="expression" dxfId="12839" priority="22" stopIfTrue="1">
      <formula>OR(C9=祝色)</formula>
    </cfRule>
  </conditionalFormatting>
  <conditionalFormatting sqref="E9">
    <cfRule type="expression" dxfId="12838" priority="21" stopIfTrue="1">
      <formula>OR(E9=祝色)</formula>
    </cfRule>
  </conditionalFormatting>
  <conditionalFormatting sqref="G9">
    <cfRule type="expression" dxfId="12837" priority="20" stopIfTrue="1">
      <formula>OR(G9=祝色)</formula>
    </cfRule>
  </conditionalFormatting>
  <conditionalFormatting sqref="I9">
    <cfRule type="expression" dxfId="12836" priority="19" stopIfTrue="1">
      <formula>OR(I9=祝色)</formula>
    </cfRule>
  </conditionalFormatting>
  <conditionalFormatting sqref="K9">
    <cfRule type="expression" dxfId="12835" priority="18" stopIfTrue="1">
      <formula>OR(K9=祝色)</formula>
    </cfRule>
  </conditionalFormatting>
  <conditionalFormatting sqref="M9">
    <cfRule type="expression" dxfId="12834" priority="17" stopIfTrue="1">
      <formula>OR(M9=祝色)</formula>
    </cfRule>
  </conditionalFormatting>
  <conditionalFormatting sqref="A11">
    <cfRule type="expression" dxfId="12833" priority="16" stopIfTrue="1">
      <formula>OR(A11=祝色)</formula>
    </cfRule>
  </conditionalFormatting>
  <conditionalFormatting sqref="C11">
    <cfRule type="expression" dxfId="12832" priority="15" stopIfTrue="1">
      <formula>OR(C11=祝色)</formula>
    </cfRule>
  </conditionalFormatting>
  <conditionalFormatting sqref="E11">
    <cfRule type="expression" dxfId="12831" priority="14" stopIfTrue="1">
      <formula>OR(E11=祝色)</formula>
    </cfRule>
  </conditionalFormatting>
  <conditionalFormatting sqref="G11">
    <cfRule type="expression" dxfId="12830" priority="13" stopIfTrue="1">
      <formula>OR(G11=祝色)</formula>
    </cfRule>
  </conditionalFormatting>
  <conditionalFormatting sqref="I11">
    <cfRule type="expression" dxfId="12829" priority="12" stopIfTrue="1">
      <formula>OR(I11=祝色)</formula>
    </cfRule>
  </conditionalFormatting>
  <conditionalFormatting sqref="K11">
    <cfRule type="expression" dxfId="12828" priority="11" stopIfTrue="1">
      <formula>OR(K11=祝色)</formula>
    </cfRule>
  </conditionalFormatting>
  <conditionalFormatting sqref="M11">
    <cfRule type="expression" dxfId="12827" priority="10" stopIfTrue="1">
      <formula>OR(M11=祝色)</formula>
    </cfRule>
  </conditionalFormatting>
  <conditionalFormatting sqref="A13">
    <cfRule type="expression" dxfId="12826" priority="9" stopIfTrue="1">
      <formula>OR(A13=祝色)</formula>
    </cfRule>
  </conditionalFormatting>
  <conditionalFormatting sqref="C13">
    <cfRule type="expression" dxfId="12825" priority="8" stopIfTrue="1">
      <formula>OR(C13=祝色)</formula>
    </cfRule>
  </conditionalFormatting>
  <conditionalFormatting sqref="E13">
    <cfRule type="expression" dxfId="12824" priority="7" stopIfTrue="1">
      <formula>OR(E13=祝色)</formula>
    </cfRule>
  </conditionalFormatting>
  <conditionalFormatting sqref="G13">
    <cfRule type="expression" dxfId="12823" priority="6" stopIfTrue="1">
      <formula>OR(G13=祝色)</formula>
    </cfRule>
  </conditionalFormatting>
  <conditionalFormatting sqref="I13">
    <cfRule type="expression" dxfId="12822" priority="5" stopIfTrue="1">
      <formula>OR(I13=祝色)</formula>
    </cfRule>
  </conditionalFormatting>
  <conditionalFormatting sqref="K13">
    <cfRule type="expression" dxfId="12821" priority="4" stopIfTrue="1">
      <formula>OR(K13=祝色)</formula>
    </cfRule>
  </conditionalFormatting>
  <conditionalFormatting sqref="M13">
    <cfRule type="expression" dxfId="12820" priority="3" stopIfTrue="1">
      <formula>OR(M13=祝色)</formula>
    </cfRule>
  </conditionalFormatting>
  <conditionalFormatting sqref="A15">
    <cfRule type="expression" dxfId="12819" priority="2" stopIfTrue="1">
      <formula>OR(A15=祝色)</formula>
    </cfRule>
  </conditionalFormatting>
  <conditionalFormatting sqref="C15">
    <cfRule type="expression" dxfId="12818" priority="1" stopIfTrue="1">
      <formula>OR(C15=祝色)</formula>
    </cfRule>
  </conditionalFormatting>
  <printOptions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CY72"/>
  <sheetViews>
    <sheetView zoomScale="25" zoomScaleNormal="25" workbookViewId="0">
      <selection activeCell="AZ3" sqref="AZ3"/>
    </sheetView>
  </sheetViews>
  <sheetFormatPr defaultRowHeight="13.5"/>
  <cols>
    <col min="1" max="1" width="1.5" customWidth="1"/>
    <col min="2" max="5" width="2.375" customWidth="1"/>
    <col min="6" max="7" width="2.25" customWidth="1"/>
    <col min="8" max="9" width="2.375" customWidth="1"/>
    <col min="10" max="12" width="4.75" customWidth="1"/>
    <col min="13" max="14" width="6.625" customWidth="1"/>
    <col min="15" max="15" width="6.5" customWidth="1"/>
    <col min="16" max="18" width="4.75" customWidth="1"/>
    <col min="19" max="20" width="6.625" customWidth="1"/>
    <col min="21" max="21" width="6.5" customWidth="1"/>
    <col min="22" max="24" width="4.75" customWidth="1"/>
    <col min="25" max="26" width="6.625" customWidth="1"/>
    <col min="27" max="27" width="6.5" customWidth="1"/>
    <col min="28" max="30" width="4.75" customWidth="1"/>
    <col min="31" max="32" width="6.625" customWidth="1"/>
    <col min="33" max="33" width="6.5" customWidth="1"/>
    <col min="34" max="36" width="4.75" customWidth="1"/>
    <col min="37" max="38" width="6.625" customWidth="1"/>
    <col min="39" max="39" width="6.5" customWidth="1"/>
    <col min="40" max="42" width="4.75" customWidth="1"/>
    <col min="43" max="44" width="6.625" customWidth="1"/>
    <col min="45" max="45" width="6.5" customWidth="1"/>
    <col min="46" max="48" width="4.75" customWidth="1"/>
    <col min="49" max="50" width="6.625" customWidth="1"/>
    <col min="51" max="51" width="6.5" customWidth="1"/>
    <col min="52" max="53" width="8.875" customWidth="1"/>
    <col min="54" max="57" width="2.375" customWidth="1"/>
    <col min="58" max="59" width="2.25" customWidth="1"/>
    <col min="60" max="61" width="2.375" customWidth="1"/>
    <col min="62" max="64" width="4.75" customWidth="1"/>
    <col min="65" max="66" width="6.625" customWidth="1"/>
    <col min="67" max="67" width="6.5" customWidth="1"/>
    <col min="68" max="70" width="4.75" customWidth="1"/>
    <col min="71" max="72" width="6.625" customWidth="1"/>
    <col min="73" max="73" width="6.5" customWidth="1"/>
    <col min="74" max="76" width="4.75" customWidth="1"/>
    <col min="77" max="78" width="6.625" customWidth="1"/>
    <col min="79" max="79" width="6.5" customWidth="1"/>
    <col min="80" max="82" width="4.75" customWidth="1"/>
    <col min="83" max="84" width="6.625" customWidth="1"/>
    <col min="85" max="85" width="6.5" customWidth="1"/>
    <col min="86" max="88" width="4.75" customWidth="1"/>
    <col min="89" max="90" width="6.625" customWidth="1"/>
    <col min="91" max="91" width="6.5" customWidth="1"/>
    <col min="92" max="94" width="4.75" customWidth="1"/>
    <col min="95" max="96" width="6.625" customWidth="1"/>
    <col min="97" max="97" width="6.5" customWidth="1"/>
    <col min="98" max="100" width="4.75" customWidth="1"/>
    <col min="101" max="102" width="6.625" customWidth="1"/>
    <col min="103" max="103" width="6.5" customWidth="1"/>
    <col min="105" max="105" width="7.125" customWidth="1"/>
  </cols>
  <sheetData>
    <row r="1" spans="2:103" ht="4.5" customHeight="1"/>
    <row r="2" spans="2:103" ht="27" customHeight="1">
      <c r="B2" s="1264">
        <f>B6</f>
        <v>46023</v>
      </c>
      <c r="C2" s="1265"/>
      <c r="D2" s="1265"/>
      <c r="E2" s="1265"/>
      <c r="F2" s="1265"/>
      <c r="G2" s="1265"/>
      <c r="H2" s="1265"/>
      <c r="I2" s="1266"/>
      <c r="J2" s="1258" t="s">
        <v>226</v>
      </c>
      <c r="K2" s="1111"/>
      <c r="L2" s="1111"/>
      <c r="M2" s="122" t="s">
        <v>723</v>
      </c>
      <c r="N2" s="91"/>
      <c r="O2" s="92"/>
      <c r="P2" s="527" t="s">
        <v>282</v>
      </c>
      <c r="Q2" s="528"/>
      <c r="R2" s="528"/>
      <c r="S2" s="123" t="s">
        <v>724</v>
      </c>
      <c r="T2" s="120"/>
      <c r="U2" s="53"/>
      <c r="V2" s="1114" t="s">
        <v>52</v>
      </c>
      <c r="W2" s="1115"/>
      <c r="X2" s="1115"/>
      <c r="Y2" s="124" t="s">
        <v>725</v>
      </c>
      <c r="Z2" s="107"/>
      <c r="AA2" s="108"/>
      <c r="AB2" s="527" t="s">
        <v>48</v>
      </c>
      <c r="AC2" s="528"/>
      <c r="AD2" s="528"/>
      <c r="AE2" s="123" t="s">
        <v>726</v>
      </c>
      <c r="AF2" s="120"/>
      <c r="AG2" s="53"/>
      <c r="AH2" s="1114" t="s">
        <v>49</v>
      </c>
      <c r="AI2" s="1115"/>
      <c r="AJ2" s="1115"/>
      <c r="AK2" s="124" t="s">
        <v>727</v>
      </c>
      <c r="AL2" s="107"/>
      <c r="AM2" s="108"/>
      <c r="AN2" s="527" t="s">
        <v>50</v>
      </c>
      <c r="AO2" s="528"/>
      <c r="AP2" s="528"/>
      <c r="AQ2" s="123" t="s">
        <v>728</v>
      </c>
      <c r="AR2" s="120"/>
      <c r="AS2" s="53"/>
      <c r="AT2" s="1125" t="s">
        <v>53</v>
      </c>
      <c r="AU2" s="1126"/>
      <c r="AV2" s="1126"/>
      <c r="AW2" s="125" t="s">
        <v>729</v>
      </c>
      <c r="AX2" s="93"/>
      <c r="AY2" s="94"/>
      <c r="BB2" s="1264">
        <f>BB6</f>
        <v>46113</v>
      </c>
      <c r="BC2" s="1265"/>
      <c r="BD2" s="1265"/>
      <c r="BE2" s="1265"/>
      <c r="BF2" s="1265"/>
      <c r="BG2" s="1265"/>
      <c r="BH2" s="1265"/>
      <c r="BI2" s="1266"/>
      <c r="BJ2" s="1258" t="s">
        <v>226</v>
      </c>
      <c r="BK2" s="1111"/>
      <c r="BL2" s="1111"/>
      <c r="BM2" s="122" t="s">
        <v>730</v>
      </c>
      <c r="BN2" s="91"/>
      <c r="BO2" s="92"/>
      <c r="BP2" s="527" t="s">
        <v>282</v>
      </c>
      <c r="BQ2" s="528"/>
      <c r="BR2" s="528"/>
      <c r="BS2" s="123" t="s">
        <v>731</v>
      </c>
      <c r="BT2" s="120"/>
      <c r="BU2" s="53"/>
      <c r="BV2" s="1114" t="s">
        <v>52</v>
      </c>
      <c r="BW2" s="1115"/>
      <c r="BX2" s="1115"/>
      <c r="BY2" s="124" t="s">
        <v>725</v>
      </c>
      <c r="BZ2" s="107"/>
      <c r="CA2" s="108"/>
      <c r="CB2" s="527" t="s">
        <v>48</v>
      </c>
      <c r="CC2" s="528"/>
      <c r="CD2" s="528"/>
      <c r="CE2" s="123" t="s">
        <v>726</v>
      </c>
      <c r="CF2" s="120"/>
      <c r="CG2" s="53"/>
      <c r="CH2" s="1114" t="s">
        <v>49</v>
      </c>
      <c r="CI2" s="1115"/>
      <c r="CJ2" s="1115"/>
      <c r="CK2" s="124" t="s">
        <v>732</v>
      </c>
      <c r="CL2" s="107"/>
      <c r="CM2" s="108"/>
      <c r="CN2" s="527" t="s">
        <v>50</v>
      </c>
      <c r="CO2" s="528"/>
      <c r="CP2" s="528"/>
      <c r="CQ2" s="123" t="s">
        <v>728</v>
      </c>
      <c r="CR2" s="120"/>
      <c r="CS2" s="53"/>
      <c r="CT2" s="1125" t="s">
        <v>53</v>
      </c>
      <c r="CU2" s="1126"/>
      <c r="CV2" s="1126"/>
      <c r="CW2" s="125" t="s">
        <v>729</v>
      </c>
      <c r="CX2" s="93"/>
      <c r="CY2" s="94"/>
    </row>
    <row r="3" spans="2:103" ht="21.75" customHeight="1">
      <c r="B3" s="1267"/>
      <c r="C3" s="1106"/>
      <c r="D3" s="1106"/>
      <c r="E3" s="1106"/>
      <c r="F3" s="1106"/>
      <c r="G3" s="1106"/>
      <c r="H3" s="1106"/>
      <c r="I3" s="1268"/>
      <c r="J3" s="1219">
        <f>IF(WEEKDAY(B6)=1,B6,(IF(WEEKDAY(B6)=2,B6-1,(IF(WEEKDAY(B6)=3,B6-2,(IF(WEEKDAY(B6)=4,B6-3,(IF(WEEKDAY(B6)=5,B6-4,IF(WEEKDAY(B6)=6,B6-5,B6-6))))))))))</f>
        <v>46019</v>
      </c>
      <c r="K3" s="1220"/>
      <c r="L3" s="1220"/>
      <c r="M3" s="1254" t="str">
        <f>IF(DAY(J3)=1,"",MONTH(J3)&amp;"月")</f>
        <v>12月</v>
      </c>
      <c r="N3" s="1254"/>
      <c r="O3" s="1255"/>
      <c r="P3" s="1221">
        <f>J3+1</f>
        <v>46020</v>
      </c>
      <c r="Q3" s="1222"/>
      <c r="R3" s="1222"/>
      <c r="V3" s="1221">
        <f>P3+1</f>
        <v>46021</v>
      </c>
      <c r="W3" s="1222"/>
      <c r="X3" s="1222"/>
      <c r="Y3" s="72"/>
      <c r="Z3" s="22"/>
      <c r="AA3" s="23"/>
      <c r="AB3" s="1221">
        <f>V3+1</f>
        <v>46022</v>
      </c>
      <c r="AC3" s="1222"/>
      <c r="AD3" s="1222"/>
      <c r="AE3" s="72"/>
      <c r="AF3" s="22"/>
      <c r="AG3" s="23"/>
      <c r="AH3" s="1221">
        <f>AB3+1</f>
        <v>46023</v>
      </c>
      <c r="AI3" s="1222"/>
      <c r="AJ3" s="1222"/>
      <c r="AK3" s="72"/>
      <c r="AL3" s="22"/>
      <c r="AM3" s="23"/>
      <c r="AN3" s="1221">
        <f>AH3+1</f>
        <v>46024</v>
      </c>
      <c r="AO3" s="1222"/>
      <c r="AP3" s="1222"/>
      <c r="AQ3" s="72"/>
      <c r="AR3" s="22"/>
      <c r="AS3" s="23"/>
      <c r="AT3" s="1236">
        <f>AN3+1</f>
        <v>46025</v>
      </c>
      <c r="AU3" s="1237"/>
      <c r="AV3" s="1237"/>
      <c r="AW3" s="73"/>
      <c r="AX3" s="22"/>
      <c r="AY3" s="23"/>
      <c r="BB3" s="1267"/>
      <c r="BC3" s="1106"/>
      <c r="BD3" s="1106"/>
      <c r="BE3" s="1106"/>
      <c r="BF3" s="1106"/>
      <c r="BG3" s="1106"/>
      <c r="BH3" s="1106"/>
      <c r="BI3" s="1268"/>
      <c r="BJ3" s="1219">
        <f>IF(WEEKDAY(BB6)=1,BB6,(IF(WEEKDAY(BB6)=2,BB6-1,(IF(WEEKDAY(BB6)=3,BB6-2,(IF(WEEKDAY(BB6)=4,BB6-3,(IF(WEEKDAY(BB6)=5,BB6-4,IF(WEEKDAY(BB6)=6,BB6-5,BB6-6))))))))))</f>
        <v>46110</v>
      </c>
      <c r="BK3" s="1220"/>
      <c r="BL3" s="1220"/>
      <c r="BM3" s="1254" t="str">
        <f>IF(DAY(BJ3)=1,"",MONTH(BJ3)&amp;"月")</f>
        <v>3月</v>
      </c>
      <c r="BN3" s="1254"/>
      <c r="BO3" s="1255"/>
      <c r="BP3" s="1221">
        <f>BJ3+1</f>
        <v>46111</v>
      </c>
      <c r="BQ3" s="1222"/>
      <c r="BR3" s="1222"/>
      <c r="BV3" s="1221">
        <f>BP3+1</f>
        <v>46112</v>
      </c>
      <c r="BW3" s="1222"/>
      <c r="BX3" s="1222"/>
      <c r="BY3" s="72"/>
      <c r="BZ3" s="22"/>
      <c r="CA3" s="23"/>
      <c r="CB3" s="1221">
        <f>BV3+1</f>
        <v>46113</v>
      </c>
      <c r="CC3" s="1222"/>
      <c r="CD3" s="1222"/>
      <c r="CE3" s="72"/>
      <c r="CF3" s="22"/>
      <c r="CG3" s="23"/>
      <c r="CH3" s="1221">
        <f>CB3+1</f>
        <v>46114</v>
      </c>
      <c r="CI3" s="1222"/>
      <c r="CJ3" s="1222"/>
      <c r="CK3" s="72"/>
      <c r="CL3" s="22"/>
      <c r="CM3" s="23"/>
      <c r="CN3" s="1221">
        <f>CH3+1</f>
        <v>46115</v>
      </c>
      <c r="CO3" s="1222"/>
      <c r="CP3" s="1222"/>
      <c r="CQ3" s="72"/>
      <c r="CR3" s="22"/>
      <c r="CS3" s="23"/>
      <c r="CT3" s="1236">
        <f>CN3+1</f>
        <v>46116</v>
      </c>
      <c r="CU3" s="1237"/>
      <c r="CV3" s="1237"/>
      <c r="CW3" s="73"/>
      <c r="CX3" s="22"/>
      <c r="CY3" s="23"/>
    </row>
    <row r="4" spans="2:103" ht="21.75" customHeight="1">
      <c r="B4" s="1267"/>
      <c r="C4" s="1106"/>
      <c r="D4" s="1106"/>
      <c r="E4" s="1106"/>
      <c r="F4" s="1106"/>
      <c r="G4" s="1106"/>
      <c r="H4" s="1106"/>
      <c r="I4" s="1268"/>
      <c r="J4" s="1219"/>
      <c r="K4" s="1220"/>
      <c r="L4" s="1220"/>
      <c r="M4" s="1256"/>
      <c r="N4" s="1256"/>
      <c r="O4" s="1257"/>
      <c r="P4" s="1223"/>
      <c r="Q4" s="1224"/>
      <c r="R4" s="1224"/>
      <c r="V4" s="1223"/>
      <c r="W4" s="1224"/>
      <c r="X4" s="1224"/>
      <c r="Y4" s="74"/>
      <c r="AA4" s="19"/>
      <c r="AB4" s="1223"/>
      <c r="AC4" s="1224"/>
      <c r="AD4" s="1224"/>
      <c r="AE4" s="74"/>
      <c r="AG4" s="19"/>
      <c r="AH4" s="1223"/>
      <c r="AI4" s="1224"/>
      <c r="AJ4" s="1224"/>
      <c r="AK4" s="74"/>
      <c r="AM4" s="19"/>
      <c r="AN4" s="1223"/>
      <c r="AO4" s="1224"/>
      <c r="AP4" s="1224"/>
      <c r="AQ4" s="74"/>
      <c r="AS4" s="19"/>
      <c r="AT4" s="1238"/>
      <c r="AU4" s="1239"/>
      <c r="AV4" s="1239"/>
      <c r="AW4" s="75"/>
      <c r="AY4" s="19"/>
      <c r="BB4" s="1267"/>
      <c r="BC4" s="1106"/>
      <c r="BD4" s="1106"/>
      <c r="BE4" s="1106"/>
      <c r="BF4" s="1106"/>
      <c r="BG4" s="1106"/>
      <c r="BH4" s="1106"/>
      <c r="BI4" s="1268"/>
      <c r="BJ4" s="1219"/>
      <c r="BK4" s="1220"/>
      <c r="BL4" s="1220"/>
      <c r="BM4" s="1256"/>
      <c r="BN4" s="1256"/>
      <c r="BO4" s="1257"/>
      <c r="BP4" s="1223"/>
      <c r="BQ4" s="1224"/>
      <c r="BR4" s="1224"/>
      <c r="BV4" s="1223"/>
      <c r="BW4" s="1224"/>
      <c r="BX4" s="1224"/>
      <c r="BY4" s="74"/>
      <c r="CA4" s="19"/>
      <c r="CB4" s="1223"/>
      <c r="CC4" s="1224"/>
      <c r="CD4" s="1224"/>
      <c r="CE4" s="74"/>
      <c r="CG4" s="19"/>
      <c r="CH4" s="1223"/>
      <c r="CI4" s="1224"/>
      <c r="CJ4" s="1224"/>
      <c r="CK4" s="74"/>
      <c r="CM4" s="19"/>
      <c r="CN4" s="1223"/>
      <c r="CO4" s="1224"/>
      <c r="CP4" s="1224"/>
      <c r="CQ4" s="74"/>
      <c r="CS4" s="19"/>
      <c r="CT4" s="1238"/>
      <c r="CU4" s="1239"/>
      <c r="CV4" s="1239"/>
      <c r="CW4" s="75"/>
      <c r="CY4" s="19"/>
    </row>
    <row r="5" spans="2:103" ht="31.5" customHeight="1">
      <c r="B5" s="1267"/>
      <c r="C5" s="1106"/>
      <c r="D5" s="1106"/>
      <c r="E5" s="1106"/>
      <c r="F5" s="1106"/>
      <c r="G5" s="1106"/>
      <c r="H5" s="1106"/>
      <c r="I5" s="1268"/>
      <c r="J5" s="1219"/>
      <c r="K5" s="1220"/>
      <c r="L5" s="1220"/>
      <c r="M5" s="1256"/>
      <c r="N5" s="1256"/>
      <c r="O5" s="1257"/>
      <c r="P5" s="1223"/>
      <c r="Q5" s="1224"/>
      <c r="R5" s="1224"/>
      <c r="V5" s="1223"/>
      <c r="W5" s="1224"/>
      <c r="X5" s="1224"/>
      <c r="Y5" s="74"/>
      <c r="AA5" s="19"/>
      <c r="AB5" s="1223"/>
      <c r="AC5" s="1224"/>
      <c r="AD5" s="1224"/>
      <c r="AE5" s="74"/>
      <c r="AG5" s="19"/>
      <c r="AH5" s="1223"/>
      <c r="AI5" s="1224"/>
      <c r="AJ5" s="1224"/>
      <c r="AK5" s="74"/>
      <c r="AM5" s="19"/>
      <c r="AN5" s="1223"/>
      <c r="AO5" s="1224"/>
      <c r="AP5" s="1224"/>
      <c r="AQ5" s="74"/>
      <c r="AS5" s="19"/>
      <c r="AT5" s="1238"/>
      <c r="AU5" s="1239"/>
      <c r="AV5" s="1239"/>
      <c r="AW5" s="75"/>
      <c r="AY5" s="19"/>
      <c r="BB5" s="1267"/>
      <c r="BC5" s="1106"/>
      <c r="BD5" s="1106"/>
      <c r="BE5" s="1106"/>
      <c r="BF5" s="1106"/>
      <c r="BG5" s="1106"/>
      <c r="BH5" s="1106"/>
      <c r="BI5" s="1268"/>
      <c r="BJ5" s="1219"/>
      <c r="BK5" s="1220"/>
      <c r="BL5" s="1220"/>
      <c r="BM5" s="1256"/>
      <c r="BN5" s="1256"/>
      <c r="BO5" s="1257"/>
      <c r="BP5" s="1223"/>
      <c r="BQ5" s="1224"/>
      <c r="BR5" s="1224"/>
      <c r="BV5" s="1223"/>
      <c r="BW5" s="1224"/>
      <c r="BX5" s="1224"/>
      <c r="BY5" s="74"/>
      <c r="CA5" s="19"/>
      <c r="CB5" s="1223"/>
      <c r="CC5" s="1224"/>
      <c r="CD5" s="1224"/>
      <c r="CE5" s="74"/>
      <c r="CG5" s="19"/>
      <c r="CH5" s="1223"/>
      <c r="CI5" s="1224"/>
      <c r="CJ5" s="1224"/>
      <c r="CK5" s="74"/>
      <c r="CM5" s="19"/>
      <c r="CN5" s="1223"/>
      <c r="CO5" s="1224"/>
      <c r="CP5" s="1224"/>
      <c r="CQ5" s="74"/>
      <c r="CS5" s="19"/>
      <c r="CT5" s="1238"/>
      <c r="CU5" s="1239"/>
      <c r="CV5" s="1239"/>
      <c r="CW5" s="75"/>
      <c r="CY5" s="19"/>
    </row>
    <row r="6" spans="2:103" ht="63.75" customHeight="1">
      <c r="B6" s="1240">
        <v>46023</v>
      </c>
      <c r="C6" s="1241"/>
      <c r="D6" s="1241"/>
      <c r="E6" s="1241"/>
      <c r="F6" s="1241"/>
      <c r="G6" s="1241"/>
      <c r="H6" s="1241"/>
      <c r="I6" s="1242"/>
      <c r="P6" s="24"/>
      <c r="V6" s="44"/>
      <c r="W6" s="20"/>
      <c r="X6" s="20"/>
      <c r="Y6" s="20"/>
      <c r="Z6" s="20"/>
      <c r="AA6" s="21"/>
      <c r="AB6" s="44"/>
      <c r="AC6" s="20"/>
      <c r="AD6" s="20"/>
      <c r="AE6" s="20"/>
      <c r="AF6" s="20"/>
      <c r="AG6" s="21"/>
      <c r="AH6" s="44"/>
      <c r="AI6" s="20"/>
      <c r="AJ6" s="20"/>
      <c r="AK6" s="20"/>
      <c r="AL6" s="20"/>
      <c r="AM6" s="21"/>
      <c r="AN6" s="44"/>
      <c r="AO6" s="20"/>
      <c r="AP6" s="20"/>
      <c r="AQ6" s="20"/>
      <c r="AR6" s="20"/>
      <c r="AS6" s="21"/>
      <c r="AT6" s="44"/>
      <c r="AU6" s="20"/>
      <c r="AV6" s="20"/>
      <c r="AW6" s="20"/>
      <c r="AX6" s="20"/>
      <c r="AY6" s="21"/>
      <c r="BB6" s="1240">
        <f>IF(MONTH(B54)=12,DATE(YEAR(B54)+1,1,1),DATE(YEAR(B54),MONTH(B54)+1,1))</f>
        <v>46113</v>
      </c>
      <c r="BC6" s="1241"/>
      <c r="BD6" s="1241"/>
      <c r="BE6" s="1241"/>
      <c r="BF6" s="1241"/>
      <c r="BG6" s="1241"/>
      <c r="BH6" s="1241"/>
      <c r="BI6" s="1242"/>
      <c r="BP6" s="24"/>
      <c r="BV6" s="44"/>
      <c r="BW6" s="20"/>
      <c r="BX6" s="20"/>
      <c r="BY6" s="20"/>
      <c r="BZ6" s="20"/>
      <c r="CA6" s="21"/>
      <c r="CB6" s="44"/>
      <c r="CC6" s="20"/>
      <c r="CD6" s="20"/>
      <c r="CE6" s="20"/>
      <c r="CF6" s="20"/>
      <c r="CG6" s="21"/>
      <c r="CH6" s="44"/>
      <c r="CI6" s="20"/>
      <c r="CJ6" s="20"/>
      <c r="CK6" s="20"/>
      <c r="CL6" s="20"/>
      <c r="CM6" s="21"/>
      <c r="CN6" s="44"/>
      <c r="CO6" s="20"/>
      <c r="CP6" s="20"/>
      <c r="CQ6" s="20"/>
      <c r="CR6" s="20"/>
      <c r="CS6" s="21"/>
      <c r="CT6" s="44"/>
      <c r="CU6" s="20"/>
      <c r="CV6" s="20"/>
      <c r="CW6" s="20"/>
      <c r="CX6" s="20"/>
      <c r="CY6" s="21"/>
    </row>
    <row r="7" spans="2:103" ht="21.75" customHeight="1">
      <c r="B7" s="1240"/>
      <c r="C7" s="1241"/>
      <c r="D7" s="1241"/>
      <c r="E7" s="1241"/>
      <c r="F7" s="1241"/>
      <c r="G7" s="1241"/>
      <c r="H7" s="1241"/>
      <c r="I7" s="1242"/>
      <c r="J7" s="1217">
        <f>AT3+1</f>
        <v>46026</v>
      </c>
      <c r="K7" s="1218"/>
      <c r="L7" s="1218"/>
      <c r="M7" s="76"/>
      <c r="N7" s="22"/>
      <c r="O7" s="23"/>
      <c r="P7" s="1221">
        <f>J7+1</f>
        <v>46027</v>
      </c>
      <c r="Q7" s="1222"/>
      <c r="R7" s="1222"/>
      <c r="S7" s="72"/>
      <c r="T7" s="22"/>
      <c r="U7" s="23"/>
      <c r="V7" s="1221">
        <f>P7+1</f>
        <v>46028</v>
      </c>
      <c r="W7" s="1222"/>
      <c r="X7" s="1222"/>
      <c r="Y7" s="72"/>
      <c r="Z7" s="22"/>
      <c r="AA7" s="23"/>
      <c r="AB7" s="1221">
        <f>V7+1</f>
        <v>46029</v>
      </c>
      <c r="AC7" s="1222"/>
      <c r="AD7" s="1222"/>
      <c r="AE7" s="72"/>
      <c r="AF7" s="22"/>
      <c r="AG7" s="23"/>
      <c r="AH7" s="1221">
        <f>AB7+1</f>
        <v>46030</v>
      </c>
      <c r="AI7" s="1222"/>
      <c r="AJ7" s="1222"/>
      <c r="AK7" s="72"/>
      <c r="AL7" s="22"/>
      <c r="AM7" s="23"/>
      <c r="AN7" s="1221">
        <f>AH7+1</f>
        <v>46031</v>
      </c>
      <c r="AO7" s="1222"/>
      <c r="AP7" s="1222"/>
      <c r="AQ7" s="72"/>
      <c r="AR7" s="22"/>
      <c r="AS7" s="23"/>
      <c r="AT7" s="1225">
        <f>AN7+1</f>
        <v>46032</v>
      </c>
      <c r="AU7" s="1216"/>
      <c r="AV7" s="1216"/>
      <c r="AW7" s="72"/>
      <c r="AX7" s="22"/>
      <c r="AY7" s="23"/>
      <c r="BB7" s="1240"/>
      <c r="BC7" s="1241"/>
      <c r="BD7" s="1241"/>
      <c r="BE7" s="1241"/>
      <c r="BF7" s="1241"/>
      <c r="BG7" s="1241"/>
      <c r="BH7" s="1241"/>
      <c r="BI7" s="1242"/>
      <c r="BJ7" s="1217">
        <f>CT3+1</f>
        <v>46117</v>
      </c>
      <c r="BK7" s="1218"/>
      <c r="BL7" s="1218"/>
      <c r="BM7" s="76"/>
      <c r="BN7" s="22"/>
      <c r="BO7" s="23"/>
      <c r="BP7" s="1221">
        <f>BJ7+1</f>
        <v>46118</v>
      </c>
      <c r="BQ7" s="1222"/>
      <c r="BR7" s="1222"/>
      <c r="BS7" s="72"/>
      <c r="BT7" s="22"/>
      <c r="BU7" s="23"/>
      <c r="BV7" s="1221">
        <f>BP7+1</f>
        <v>46119</v>
      </c>
      <c r="BW7" s="1222"/>
      <c r="BX7" s="1222"/>
      <c r="BY7" s="72"/>
      <c r="BZ7" s="22"/>
      <c r="CA7" s="23"/>
      <c r="CB7" s="1221">
        <f>BV7+1</f>
        <v>46120</v>
      </c>
      <c r="CC7" s="1222"/>
      <c r="CD7" s="1222"/>
      <c r="CE7" s="72"/>
      <c r="CF7" s="22"/>
      <c r="CG7" s="23"/>
      <c r="CH7" s="1221">
        <f>CB7+1</f>
        <v>46121</v>
      </c>
      <c r="CI7" s="1222"/>
      <c r="CJ7" s="1222"/>
      <c r="CK7" s="72"/>
      <c r="CL7" s="22"/>
      <c r="CM7" s="23"/>
      <c r="CN7" s="1221">
        <f>CH7+1</f>
        <v>46122</v>
      </c>
      <c r="CO7" s="1222"/>
      <c r="CP7" s="1222"/>
      <c r="CQ7" s="72"/>
      <c r="CR7" s="22"/>
      <c r="CS7" s="23"/>
      <c r="CT7" s="1225">
        <f>CN7+1</f>
        <v>46123</v>
      </c>
      <c r="CU7" s="1216"/>
      <c r="CV7" s="1216"/>
      <c r="CW7" s="72"/>
      <c r="CX7" s="22"/>
      <c r="CY7" s="23"/>
    </row>
    <row r="8" spans="2:103" ht="21.75" customHeight="1">
      <c r="B8" s="1248" t="str">
        <f>IF(B6&gt;=43586,"令和"&amp;IF(YEAR(B6)-2018=1,"元",YEAR(B6)-2018),"平成"&amp;(YEAR(B6)-1988))</f>
        <v>令和8</v>
      </c>
      <c r="C8" s="1249"/>
      <c r="D8" s="1249"/>
      <c r="E8" s="1249"/>
      <c r="F8" s="1249"/>
      <c r="G8" s="1249"/>
      <c r="H8" s="1249"/>
      <c r="I8" s="1250"/>
      <c r="J8" s="1219"/>
      <c r="K8" s="1220"/>
      <c r="L8" s="1220"/>
      <c r="M8" s="77"/>
      <c r="O8" s="19"/>
      <c r="P8" s="1223"/>
      <c r="Q8" s="1224"/>
      <c r="R8" s="1224"/>
      <c r="S8" s="74"/>
      <c r="U8" s="19"/>
      <c r="V8" s="1223"/>
      <c r="W8" s="1224"/>
      <c r="X8" s="1224"/>
      <c r="Y8" s="74"/>
      <c r="AA8" s="19"/>
      <c r="AB8" s="1223"/>
      <c r="AC8" s="1224"/>
      <c r="AD8" s="1224"/>
      <c r="AE8" s="74"/>
      <c r="AG8" s="19"/>
      <c r="AH8" s="1223"/>
      <c r="AI8" s="1224"/>
      <c r="AJ8" s="1224"/>
      <c r="AK8" s="74"/>
      <c r="AM8" s="19"/>
      <c r="AN8" s="1223"/>
      <c r="AO8" s="1224"/>
      <c r="AP8" s="1224"/>
      <c r="AQ8" s="74"/>
      <c r="AS8" s="19"/>
      <c r="AT8" s="1225"/>
      <c r="AU8" s="1216"/>
      <c r="AV8" s="1216"/>
      <c r="AW8" s="74"/>
      <c r="AY8" s="19"/>
      <c r="BB8" s="1248" t="str">
        <f>IF(BB6&gt;=43586,"令和"&amp;IF(YEAR(BB6)-2018=1,"元",YEAR(BB6)-2018),"平成"&amp;(YEAR(BB6)-1988))</f>
        <v>令和8</v>
      </c>
      <c r="BC8" s="1249"/>
      <c r="BD8" s="1249"/>
      <c r="BE8" s="1249"/>
      <c r="BF8" s="1249"/>
      <c r="BG8" s="1249"/>
      <c r="BH8" s="1249"/>
      <c r="BI8" s="1250"/>
      <c r="BJ8" s="1219"/>
      <c r="BK8" s="1220"/>
      <c r="BL8" s="1220"/>
      <c r="BM8" s="77"/>
      <c r="BO8" s="19"/>
      <c r="BP8" s="1223"/>
      <c r="BQ8" s="1224"/>
      <c r="BR8" s="1224"/>
      <c r="BS8" s="74"/>
      <c r="BU8" s="19"/>
      <c r="BV8" s="1223"/>
      <c r="BW8" s="1224"/>
      <c r="BX8" s="1224"/>
      <c r="BY8" s="74"/>
      <c r="CA8" s="19"/>
      <c r="CB8" s="1223"/>
      <c r="CC8" s="1224"/>
      <c r="CD8" s="1224"/>
      <c r="CE8" s="74"/>
      <c r="CG8" s="19"/>
      <c r="CH8" s="1223"/>
      <c r="CI8" s="1224"/>
      <c r="CJ8" s="1224"/>
      <c r="CK8" s="74"/>
      <c r="CM8" s="19"/>
      <c r="CN8" s="1223"/>
      <c r="CO8" s="1224"/>
      <c r="CP8" s="1224"/>
      <c r="CQ8" s="74"/>
      <c r="CS8" s="19"/>
      <c r="CT8" s="1225"/>
      <c r="CU8" s="1216"/>
      <c r="CV8" s="1216"/>
      <c r="CW8" s="74"/>
      <c r="CY8" s="19"/>
    </row>
    <row r="9" spans="2:103" ht="46.5" customHeight="1">
      <c r="B9" s="1251"/>
      <c r="C9" s="1252"/>
      <c r="D9" s="1252"/>
      <c r="E9" s="1252"/>
      <c r="F9" s="1252"/>
      <c r="G9" s="1252"/>
      <c r="H9" s="1252"/>
      <c r="I9" s="1253"/>
      <c r="J9" s="1219"/>
      <c r="K9" s="1220"/>
      <c r="L9" s="1220"/>
      <c r="M9" s="77"/>
      <c r="O9" s="19"/>
      <c r="P9" s="1223"/>
      <c r="Q9" s="1224"/>
      <c r="R9" s="1224"/>
      <c r="S9" s="74"/>
      <c r="U9" s="19"/>
      <c r="V9" s="1223"/>
      <c r="W9" s="1224"/>
      <c r="X9" s="1224"/>
      <c r="Y9" s="74"/>
      <c r="AA9" s="19"/>
      <c r="AB9" s="1223"/>
      <c r="AC9" s="1224"/>
      <c r="AD9" s="1224"/>
      <c r="AE9" s="74"/>
      <c r="AG9" s="19"/>
      <c r="AH9" s="1223"/>
      <c r="AI9" s="1224"/>
      <c r="AJ9" s="1224"/>
      <c r="AK9" s="74"/>
      <c r="AM9" s="19"/>
      <c r="AN9" s="1223"/>
      <c r="AO9" s="1224"/>
      <c r="AP9" s="1224"/>
      <c r="AQ9" s="74"/>
      <c r="AS9" s="19"/>
      <c r="AT9" s="1225"/>
      <c r="AU9" s="1216"/>
      <c r="AV9" s="1216"/>
      <c r="AW9" s="74"/>
      <c r="AY9" s="19"/>
      <c r="BB9" s="1251"/>
      <c r="BC9" s="1252"/>
      <c r="BD9" s="1252"/>
      <c r="BE9" s="1252"/>
      <c r="BF9" s="1252"/>
      <c r="BG9" s="1252"/>
      <c r="BH9" s="1252"/>
      <c r="BI9" s="1253"/>
      <c r="BJ9" s="1219"/>
      <c r="BK9" s="1220"/>
      <c r="BL9" s="1220"/>
      <c r="BM9" s="77"/>
      <c r="BO9" s="19"/>
      <c r="BP9" s="1223"/>
      <c r="BQ9" s="1224"/>
      <c r="BR9" s="1224"/>
      <c r="BS9" s="74"/>
      <c r="BU9" s="19"/>
      <c r="BV9" s="1223"/>
      <c r="BW9" s="1224"/>
      <c r="BX9" s="1224"/>
      <c r="BY9" s="74"/>
      <c r="CA9" s="19"/>
      <c r="CB9" s="1223"/>
      <c r="CC9" s="1224"/>
      <c r="CD9" s="1224"/>
      <c r="CE9" s="74"/>
      <c r="CG9" s="19"/>
      <c r="CH9" s="1223"/>
      <c r="CI9" s="1224"/>
      <c r="CJ9" s="1224"/>
      <c r="CK9" s="74"/>
      <c r="CM9" s="19"/>
      <c r="CN9" s="1223"/>
      <c r="CO9" s="1224"/>
      <c r="CP9" s="1224"/>
      <c r="CQ9" s="74"/>
      <c r="CS9" s="19"/>
      <c r="CT9" s="1225"/>
      <c r="CU9" s="1216"/>
      <c r="CV9" s="1216"/>
      <c r="CW9" s="74"/>
      <c r="CY9" s="19"/>
    </row>
    <row r="10" spans="2:103" ht="50.25" customHeight="1">
      <c r="B10" s="1233" t="s">
        <v>285</v>
      </c>
      <c r="C10" s="1234"/>
      <c r="D10" s="1234"/>
      <c r="E10" s="1234"/>
      <c r="F10" s="1234"/>
      <c r="G10" s="1234"/>
      <c r="H10" s="1234"/>
      <c r="I10" s="1235"/>
      <c r="J10" s="44"/>
      <c r="K10" s="20"/>
      <c r="L10" s="20"/>
      <c r="M10" s="20"/>
      <c r="N10" s="20"/>
      <c r="O10" s="21"/>
      <c r="P10" s="44"/>
      <c r="Q10" s="20"/>
      <c r="R10" s="20"/>
      <c r="S10" s="20"/>
      <c r="T10" s="20"/>
      <c r="U10" s="21"/>
      <c r="V10" s="44"/>
      <c r="W10" s="20"/>
      <c r="X10" s="20"/>
      <c r="Y10" s="20"/>
      <c r="Z10" s="20"/>
      <c r="AA10" s="21"/>
      <c r="AB10" s="44"/>
      <c r="AC10" s="20"/>
      <c r="AD10" s="20"/>
      <c r="AE10" s="20"/>
      <c r="AF10" s="20"/>
      <c r="AG10" s="21"/>
      <c r="AH10" s="44"/>
      <c r="AI10" s="20"/>
      <c r="AJ10" s="20"/>
      <c r="AK10" s="20"/>
      <c r="AL10" s="20"/>
      <c r="AM10" s="21"/>
      <c r="AN10" s="44"/>
      <c r="AO10" s="20"/>
      <c r="AP10" s="20"/>
      <c r="AQ10" s="20"/>
      <c r="AR10" s="20"/>
      <c r="AS10" s="21"/>
      <c r="AT10" s="44"/>
      <c r="AU10" s="20"/>
      <c r="AV10" s="20"/>
      <c r="AW10" s="20"/>
      <c r="AX10" s="20"/>
      <c r="AY10" s="21"/>
      <c r="BB10" s="1233" t="s">
        <v>285</v>
      </c>
      <c r="BC10" s="1234"/>
      <c r="BD10" s="1234"/>
      <c r="BE10" s="1234"/>
      <c r="BF10" s="1234"/>
      <c r="BG10" s="1234"/>
      <c r="BH10" s="1234"/>
      <c r="BI10" s="1235"/>
      <c r="BJ10" s="44"/>
      <c r="BK10" s="20"/>
      <c r="BL10" s="20"/>
      <c r="BM10" s="20"/>
      <c r="BN10" s="20"/>
      <c r="BO10" s="21"/>
      <c r="BP10" s="44"/>
      <c r="BQ10" s="20"/>
      <c r="BR10" s="20"/>
      <c r="BS10" s="20"/>
      <c r="BT10" s="20"/>
      <c r="BU10" s="21"/>
      <c r="BV10" s="44"/>
      <c r="BW10" s="20"/>
      <c r="BX10" s="20"/>
      <c r="BY10" s="20"/>
      <c r="BZ10" s="20"/>
      <c r="CA10" s="21"/>
      <c r="CB10" s="44"/>
      <c r="CC10" s="20"/>
      <c r="CD10" s="20"/>
      <c r="CE10" s="20"/>
      <c r="CF10" s="20"/>
      <c r="CG10" s="21"/>
      <c r="CH10" s="44"/>
      <c r="CI10" s="20"/>
      <c r="CJ10" s="20"/>
      <c r="CK10" s="20"/>
      <c r="CL10" s="20"/>
      <c r="CM10" s="21"/>
      <c r="CN10" s="44"/>
      <c r="CO10" s="20"/>
      <c r="CP10" s="20"/>
      <c r="CQ10" s="20"/>
      <c r="CR10" s="20"/>
      <c r="CS10" s="21"/>
      <c r="CT10" s="44"/>
      <c r="CU10" s="20"/>
      <c r="CV10" s="20"/>
      <c r="CW10" s="20"/>
      <c r="CX10" s="20"/>
      <c r="CY10" s="21"/>
    </row>
    <row r="11" spans="2:103" ht="21.75" customHeight="1">
      <c r="B11" s="558" t="str">
        <f>VLOOKUP(B6,祝節名,2,FALSE)</f>
        <v>1 元日、12 成人の日
小寒5、大寒20</v>
      </c>
      <c r="C11" s="559"/>
      <c r="D11" s="559"/>
      <c r="E11" s="559"/>
      <c r="F11" s="559"/>
      <c r="G11" s="559"/>
      <c r="H11" s="559"/>
      <c r="I11" s="560"/>
      <c r="J11" s="1217">
        <f>AT7+1</f>
        <v>46033</v>
      </c>
      <c r="K11" s="1218"/>
      <c r="L11" s="1218"/>
      <c r="M11" s="76"/>
      <c r="N11" s="22"/>
      <c r="O11" s="23"/>
      <c r="P11" s="1221">
        <f>J11+1</f>
        <v>46034</v>
      </c>
      <c r="Q11" s="1222"/>
      <c r="R11" s="1222"/>
      <c r="S11" s="72"/>
      <c r="T11" s="22"/>
      <c r="U11" s="23"/>
      <c r="V11" s="1221">
        <f>P11+1</f>
        <v>46035</v>
      </c>
      <c r="W11" s="1222"/>
      <c r="X11" s="1222"/>
      <c r="Y11" s="72"/>
      <c r="Z11" s="22"/>
      <c r="AA11" s="23"/>
      <c r="AB11" s="1221">
        <f>V11+1</f>
        <v>46036</v>
      </c>
      <c r="AC11" s="1222"/>
      <c r="AD11" s="1222"/>
      <c r="AE11" s="72"/>
      <c r="AF11" s="22"/>
      <c r="AG11" s="23"/>
      <c r="AH11" s="1221">
        <f>AB11+1</f>
        <v>46037</v>
      </c>
      <c r="AI11" s="1222"/>
      <c r="AJ11" s="1222"/>
      <c r="AK11" s="72"/>
      <c r="AL11" s="22"/>
      <c r="AM11" s="23"/>
      <c r="AN11" s="1221">
        <f>AH11+1</f>
        <v>46038</v>
      </c>
      <c r="AO11" s="1222"/>
      <c r="AP11" s="1222"/>
      <c r="AQ11" s="72"/>
      <c r="AR11" s="22"/>
      <c r="AS11" s="23"/>
      <c r="AT11" s="1225">
        <f>AN11+1</f>
        <v>46039</v>
      </c>
      <c r="AU11" s="1216"/>
      <c r="AV11" s="1216"/>
      <c r="AW11" s="72"/>
      <c r="AX11" s="22"/>
      <c r="AY11" s="23"/>
      <c r="BB11" s="558" t="str">
        <f>VLOOKUP(BB6,祝節名,2,FALSE)</f>
        <v>29 昭和の日
清明5、穀雨20</v>
      </c>
      <c r="BC11" s="559"/>
      <c r="BD11" s="559"/>
      <c r="BE11" s="559"/>
      <c r="BF11" s="559"/>
      <c r="BG11" s="559"/>
      <c r="BH11" s="559"/>
      <c r="BI11" s="560"/>
      <c r="BJ11" s="1217">
        <f>CT7+1</f>
        <v>46124</v>
      </c>
      <c r="BK11" s="1218"/>
      <c r="BL11" s="1218"/>
      <c r="BM11" s="76"/>
      <c r="BN11" s="22"/>
      <c r="BO11" s="23"/>
      <c r="BP11" s="1221">
        <f>BJ11+1</f>
        <v>46125</v>
      </c>
      <c r="BQ11" s="1222"/>
      <c r="BR11" s="1222"/>
      <c r="BS11" s="72"/>
      <c r="BT11" s="22"/>
      <c r="BU11" s="23"/>
      <c r="BV11" s="1221">
        <f>BP11+1</f>
        <v>46126</v>
      </c>
      <c r="BW11" s="1222"/>
      <c r="BX11" s="1222"/>
      <c r="BY11" s="72"/>
      <c r="BZ11" s="22"/>
      <c r="CA11" s="23"/>
      <c r="CB11" s="1221">
        <f>BV11+1</f>
        <v>46127</v>
      </c>
      <c r="CC11" s="1222"/>
      <c r="CD11" s="1222"/>
      <c r="CE11" s="72"/>
      <c r="CF11" s="22"/>
      <c r="CG11" s="23"/>
      <c r="CH11" s="1221">
        <f>CB11+1</f>
        <v>46128</v>
      </c>
      <c r="CI11" s="1222"/>
      <c r="CJ11" s="1222"/>
      <c r="CK11" s="72"/>
      <c r="CL11" s="22"/>
      <c r="CM11" s="23"/>
      <c r="CN11" s="1221">
        <f>CH11+1</f>
        <v>46129</v>
      </c>
      <c r="CO11" s="1222"/>
      <c r="CP11" s="1222"/>
      <c r="CQ11" s="72"/>
      <c r="CR11" s="22"/>
      <c r="CS11" s="23"/>
      <c r="CT11" s="1225">
        <f>CN11+1</f>
        <v>46130</v>
      </c>
      <c r="CU11" s="1216"/>
      <c r="CV11" s="1216"/>
      <c r="CW11" s="72"/>
      <c r="CX11" s="22"/>
      <c r="CY11" s="23"/>
    </row>
    <row r="12" spans="2:103" ht="21.75" customHeight="1">
      <c r="B12" s="558"/>
      <c r="C12" s="559"/>
      <c r="D12" s="559"/>
      <c r="E12" s="559"/>
      <c r="F12" s="559"/>
      <c r="G12" s="559"/>
      <c r="H12" s="559"/>
      <c r="I12" s="560"/>
      <c r="J12" s="1219"/>
      <c r="K12" s="1220"/>
      <c r="L12" s="1220"/>
      <c r="M12" s="77"/>
      <c r="O12" s="19"/>
      <c r="P12" s="1223"/>
      <c r="Q12" s="1224"/>
      <c r="R12" s="1224"/>
      <c r="S12" s="74"/>
      <c r="U12" s="19"/>
      <c r="V12" s="1223"/>
      <c r="W12" s="1224"/>
      <c r="X12" s="1224"/>
      <c r="Y12" s="74"/>
      <c r="AA12" s="19"/>
      <c r="AB12" s="1223"/>
      <c r="AC12" s="1224"/>
      <c r="AD12" s="1224"/>
      <c r="AE12" s="74"/>
      <c r="AG12" s="19"/>
      <c r="AH12" s="1223"/>
      <c r="AI12" s="1224"/>
      <c r="AJ12" s="1224"/>
      <c r="AK12" s="74"/>
      <c r="AM12" s="19"/>
      <c r="AN12" s="1223"/>
      <c r="AO12" s="1224"/>
      <c r="AP12" s="1224"/>
      <c r="AQ12" s="74"/>
      <c r="AS12" s="19"/>
      <c r="AT12" s="1225"/>
      <c r="AU12" s="1216"/>
      <c r="AV12" s="1216"/>
      <c r="AW12" s="74"/>
      <c r="AY12" s="19"/>
      <c r="BB12" s="558"/>
      <c r="BC12" s="559"/>
      <c r="BD12" s="559"/>
      <c r="BE12" s="559"/>
      <c r="BF12" s="559"/>
      <c r="BG12" s="559"/>
      <c r="BH12" s="559"/>
      <c r="BI12" s="560"/>
      <c r="BJ12" s="1219"/>
      <c r="BK12" s="1220"/>
      <c r="BL12" s="1220"/>
      <c r="BM12" s="77"/>
      <c r="BO12" s="19"/>
      <c r="BP12" s="1223"/>
      <c r="BQ12" s="1224"/>
      <c r="BR12" s="1224"/>
      <c r="BS12" s="74"/>
      <c r="BU12" s="19"/>
      <c r="BV12" s="1223"/>
      <c r="BW12" s="1224"/>
      <c r="BX12" s="1224"/>
      <c r="BY12" s="74"/>
      <c r="CA12" s="19"/>
      <c r="CB12" s="1223"/>
      <c r="CC12" s="1224"/>
      <c r="CD12" s="1224"/>
      <c r="CE12" s="74"/>
      <c r="CG12" s="19"/>
      <c r="CH12" s="1223"/>
      <c r="CI12" s="1224"/>
      <c r="CJ12" s="1224"/>
      <c r="CK12" s="74"/>
      <c r="CM12" s="19"/>
      <c r="CN12" s="1223"/>
      <c r="CO12" s="1224"/>
      <c r="CP12" s="1224"/>
      <c r="CQ12" s="74"/>
      <c r="CS12" s="19"/>
      <c r="CT12" s="1225"/>
      <c r="CU12" s="1216"/>
      <c r="CV12" s="1216"/>
      <c r="CW12" s="74"/>
      <c r="CY12" s="19"/>
    </row>
    <row r="13" spans="2:103" ht="98.25" customHeight="1">
      <c r="B13" s="558"/>
      <c r="C13" s="559"/>
      <c r="D13" s="559"/>
      <c r="E13" s="559"/>
      <c r="F13" s="559"/>
      <c r="G13" s="559"/>
      <c r="H13" s="559"/>
      <c r="I13" s="560"/>
      <c r="J13" s="1219"/>
      <c r="K13" s="1220"/>
      <c r="L13" s="1220"/>
      <c r="M13" s="77"/>
      <c r="O13" s="19"/>
      <c r="P13" s="1223"/>
      <c r="Q13" s="1224"/>
      <c r="R13" s="1224"/>
      <c r="S13" s="74"/>
      <c r="U13" s="19"/>
      <c r="V13" s="1223"/>
      <c r="W13" s="1224"/>
      <c r="X13" s="1224"/>
      <c r="Y13" s="74"/>
      <c r="AA13" s="19"/>
      <c r="AB13" s="1223"/>
      <c r="AC13" s="1224"/>
      <c r="AD13" s="1224"/>
      <c r="AE13" s="74"/>
      <c r="AG13" s="19"/>
      <c r="AH13" s="1223"/>
      <c r="AI13" s="1224"/>
      <c r="AJ13" s="1224"/>
      <c r="AK13" s="74"/>
      <c r="AM13" s="19"/>
      <c r="AN13" s="1223"/>
      <c r="AO13" s="1224"/>
      <c r="AP13" s="1224"/>
      <c r="AQ13" s="74"/>
      <c r="AS13" s="19"/>
      <c r="AT13" s="1225"/>
      <c r="AU13" s="1216"/>
      <c r="AV13" s="1216"/>
      <c r="AW13" s="74"/>
      <c r="AY13" s="19"/>
      <c r="BB13" s="558"/>
      <c r="BC13" s="559"/>
      <c r="BD13" s="559"/>
      <c r="BE13" s="559"/>
      <c r="BF13" s="559"/>
      <c r="BG13" s="559"/>
      <c r="BH13" s="559"/>
      <c r="BI13" s="560"/>
      <c r="BJ13" s="1219"/>
      <c r="BK13" s="1220"/>
      <c r="BL13" s="1220"/>
      <c r="BM13" s="77"/>
      <c r="BO13" s="19"/>
      <c r="BP13" s="1223"/>
      <c r="BQ13" s="1224"/>
      <c r="BR13" s="1224"/>
      <c r="BS13" s="74"/>
      <c r="BU13" s="19"/>
      <c r="BV13" s="1223"/>
      <c r="BW13" s="1224"/>
      <c r="BX13" s="1224"/>
      <c r="BY13" s="74"/>
      <c r="CA13" s="19"/>
      <c r="CB13" s="1223"/>
      <c r="CC13" s="1224"/>
      <c r="CD13" s="1224"/>
      <c r="CE13" s="74"/>
      <c r="CG13" s="19"/>
      <c r="CH13" s="1223"/>
      <c r="CI13" s="1224"/>
      <c r="CJ13" s="1224"/>
      <c r="CK13" s="74"/>
      <c r="CM13" s="19"/>
      <c r="CN13" s="1223"/>
      <c r="CO13" s="1224"/>
      <c r="CP13" s="1224"/>
      <c r="CQ13" s="74"/>
      <c r="CS13" s="19"/>
      <c r="CT13" s="1225"/>
      <c r="CU13" s="1216"/>
      <c r="CV13" s="1216"/>
      <c r="CW13" s="74"/>
      <c r="CY13" s="19"/>
    </row>
    <row r="14" spans="2:103" ht="22.5" customHeight="1">
      <c r="B14" s="1227" t="s">
        <v>271</v>
      </c>
      <c r="C14" s="1228"/>
      <c r="D14" s="1228"/>
      <c r="E14" s="1228"/>
      <c r="F14" s="1228"/>
      <c r="G14" s="1228"/>
      <c r="H14" s="1228"/>
      <c r="I14" s="1229"/>
      <c r="J14" s="1217">
        <f>AT11+1</f>
        <v>46040</v>
      </c>
      <c r="K14" s="1218"/>
      <c r="L14" s="1218"/>
      <c r="M14" s="76"/>
      <c r="N14" s="22"/>
      <c r="O14" s="23"/>
      <c r="P14" s="1221">
        <f>J14+1</f>
        <v>46041</v>
      </c>
      <c r="Q14" s="1222"/>
      <c r="R14" s="1222"/>
      <c r="S14" s="72"/>
      <c r="T14" s="22"/>
      <c r="U14" s="23"/>
      <c r="V14" s="1221">
        <f>P14+1</f>
        <v>46042</v>
      </c>
      <c r="W14" s="1222"/>
      <c r="X14" s="1222"/>
      <c r="Y14" s="72"/>
      <c r="Z14" s="22"/>
      <c r="AA14" s="23"/>
      <c r="AB14" s="1221">
        <f>V14+1</f>
        <v>46043</v>
      </c>
      <c r="AC14" s="1222"/>
      <c r="AD14" s="1222"/>
      <c r="AE14" s="72"/>
      <c r="AF14" s="22"/>
      <c r="AG14" s="23"/>
      <c r="AH14" s="1221">
        <f>AB14+1</f>
        <v>46044</v>
      </c>
      <c r="AI14" s="1222"/>
      <c r="AJ14" s="1222"/>
      <c r="AK14" s="72"/>
      <c r="AL14" s="22"/>
      <c r="AM14" s="23"/>
      <c r="AN14" s="1221">
        <f>AH14+1</f>
        <v>46045</v>
      </c>
      <c r="AO14" s="1222"/>
      <c r="AP14" s="1222"/>
      <c r="AQ14" s="72"/>
      <c r="AR14" s="22"/>
      <c r="AS14" s="23"/>
      <c r="AT14" s="1226">
        <f>AN14+1</f>
        <v>46046</v>
      </c>
      <c r="AU14" s="1215"/>
      <c r="AV14" s="1215"/>
      <c r="AW14" s="72"/>
      <c r="AX14" s="22"/>
      <c r="AY14" s="23"/>
      <c r="BB14" s="1227" t="s">
        <v>271</v>
      </c>
      <c r="BC14" s="1228"/>
      <c r="BD14" s="1228"/>
      <c r="BE14" s="1228"/>
      <c r="BF14" s="1228"/>
      <c r="BG14" s="1228"/>
      <c r="BH14" s="1228"/>
      <c r="BI14" s="1229"/>
      <c r="BJ14" s="1217">
        <f>CT11+1</f>
        <v>46131</v>
      </c>
      <c r="BK14" s="1218"/>
      <c r="BL14" s="1218"/>
      <c r="BM14" s="76"/>
      <c r="BN14" s="22"/>
      <c r="BO14" s="23"/>
      <c r="BP14" s="1221">
        <f>BJ14+1</f>
        <v>46132</v>
      </c>
      <c r="BQ14" s="1222"/>
      <c r="BR14" s="1222"/>
      <c r="BS14" s="72"/>
      <c r="BT14" s="22"/>
      <c r="BU14" s="23"/>
      <c r="BV14" s="1221">
        <f>BP14+1</f>
        <v>46133</v>
      </c>
      <c r="BW14" s="1222"/>
      <c r="BX14" s="1222"/>
      <c r="BY14" s="72"/>
      <c r="BZ14" s="22"/>
      <c r="CA14" s="23"/>
      <c r="CB14" s="1221">
        <f>BV14+1</f>
        <v>46134</v>
      </c>
      <c r="CC14" s="1222"/>
      <c r="CD14" s="1222"/>
      <c r="CE14" s="72"/>
      <c r="CF14" s="22"/>
      <c r="CG14" s="23"/>
      <c r="CH14" s="1221">
        <f>CB14+1</f>
        <v>46135</v>
      </c>
      <c r="CI14" s="1222"/>
      <c r="CJ14" s="1222"/>
      <c r="CK14" s="72"/>
      <c r="CL14" s="22"/>
      <c r="CM14" s="23"/>
      <c r="CN14" s="1221">
        <f>CH14+1</f>
        <v>46136</v>
      </c>
      <c r="CO14" s="1222"/>
      <c r="CP14" s="1222"/>
      <c r="CQ14" s="72"/>
      <c r="CR14" s="22"/>
      <c r="CS14" s="23"/>
      <c r="CT14" s="1226">
        <f>CN14+1</f>
        <v>46137</v>
      </c>
      <c r="CU14" s="1215"/>
      <c r="CV14" s="1215"/>
      <c r="CW14" s="72"/>
      <c r="CX14" s="22"/>
      <c r="CY14" s="23"/>
    </row>
    <row r="15" spans="2:103" ht="21.75" customHeight="1">
      <c r="B15" s="1230"/>
      <c r="C15" s="1231"/>
      <c r="D15" s="1231"/>
      <c r="E15" s="1231"/>
      <c r="F15" s="1231"/>
      <c r="G15" s="1231"/>
      <c r="H15" s="1231"/>
      <c r="I15" s="1232"/>
      <c r="J15" s="1219"/>
      <c r="K15" s="1220"/>
      <c r="L15" s="1220"/>
      <c r="M15" s="77"/>
      <c r="O15" s="19"/>
      <c r="P15" s="1223"/>
      <c r="Q15" s="1224"/>
      <c r="R15" s="1224"/>
      <c r="S15" s="74"/>
      <c r="U15" s="19"/>
      <c r="V15" s="1223"/>
      <c r="W15" s="1224"/>
      <c r="X15" s="1224"/>
      <c r="Y15" s="74"/>
      <c r="AA15" s="19"/>
      <c r="AB15" s="1223"/>
      <c r="AC15" s="1224"/>
      <c r="AD15" s="1224"/>
      <c r="AE15" s="74"/>
      <c r="AG15" s="19"/>
      <c r="AH15" s="1223"/>
      <c r="AI15" s="1224"/>
      <c r="AJ15" s="1224"/>
      <c r="AK15" s="74"/>
      <c r="AM15" s="19"/>
      <c r="AN15" s="1223"/>
      <c r="AO15" s="1224"/>
      <c r="AP15" s="1224"/>
      <c r="AQ15" s="74"/>
      <c r="AS15" s="19"/>
      <c r="AT15" s="1225"/>
      <c r="AU15" s="1216"/>
      <c r="AV15" s="1216"/>
      <c r="AW15" s="74"/>
      <c r="AY15" s="19"/>
      <c r="BB15" s="1230"/>
      <c r="BC15" s="1231"/>
      <c r="BD15" s="1231"/>
      <c r="BE15" s="1231"/>
      <c r="BF15" s="1231"/>
      <c r="BG15" s="1231"/>
      <c r="BH15" s="1231"/>
      <c r="BI15" s="1232"/>
      <c r="BJ15" s="1219"/>
      <c r="BK15" s="1220"/>
      <c r="BL15" s="1220"/>
      <c r="BM15" s="77"/>
      <c r="BO15" s="19"/>
      <c r="BP15" s="1223"/>
      <c r="BQ15" s="1224"/>
      <c r="BR15" s="1224"/>
      <c r="BS15" s="74"/>
      <c r="BU15" s="19"/>
      <c r="BV15" s="1223"/>
      <c r="BW15" s="1224"/>
      <c r="BX15" s="1224"/>
      <c r="BY15" s="74"/>
      <c r="CA15" s="19"/>
      <c r="CB15" s="1223"/>
      <c r="CC15" s="1224"/>
      <c r="CD15" s="1224"/>
      <c r="CE15" s="74"/>
      <c r="CG15" s="19"/>
      <c r="CH15" s="1223"/>
      <c r="CI15" s="1224"/>
      <c r="CJ15" s="1224"/>
      <c r="CK15" s="74"/>
      <c r="CM15" s="19"/>
      <c r="CN15" s="1223"/>
      <c r="CO15" s="1224"/>
      <c r="CP15" s="1224"/>
      <c r="CQ15" s="74"/>
      <c r="CS15" s="19"/>
      <c r="CT15" s="1225"/>
      <c r="CU15" s="1216"/>
      <c r="CV15" s="1216"/>
      <c r="CW15" s="74"/>
      <c r="CY15" s="19"/>
    </row>
    <row r="16" spans="2:103" ht="21.75" customHeight="1">
      <c r="B16" s="615" t="str">
        <f>VLOOKUP(B6,記念名,2,FALSE)</f>
        <v>防災とボランティアの日 17</v>
      </c>
      <c r="C16" s="556"/>
      <c r="D16" s="556"/>
      <c r="E16" s="556"/>
      <c r="F16" s="556"/>
      <c r="G16" s="556"/>
      <c r="H16" s="556"/>
      <c r="I16" s="557"/>
      <c r="J16" s="1219"/>
      <c r="K16" s="1220"/>
      <c r="L16" s="1220"/>
      <c r="M16" s="77"/>
      <c r="O16" s="19"/>
      <c r="P16" s="1223"/>
      <c r="Q16" s="1224"/>
      <c r="R16" s="1224"/>
      <c r="S16" s="74"/>
      <c r="U16" s="19"/>
      <c r="V16" s="1223"/>
      <c r="W16" s="1224"/>
      <c r="X16" s="1224"/>
      <c r="Y16" s="74"/>
      <c r="AA16" s="19"/>
      <c r="AB16" s="1223"/>
      <c r="AC16" s="1224"/>
      <c r="AD16" s="1224"/>
      <c r="AE16" s="74"/>
      <c r="AG16" s="19"/>
      <c r="AH16" s="1223"/>
      <c r="AI16" s="1224"/>
      <c r="AJ16" s="1224"/>
      <c r="AK16" s="74"/>
      <c r="AM16" s="19"/>
      <c r="AN16" s="1223"/>
      <c r="AO16" s="1224"/>
      <c r="AP16" s="1224"/>
      <c r="AQ16" s="74"/>
      <c r="AS16" s="19"/>
      <c r="AT16" s="1225"/>
      <c r="AU16" s="1216"/>
      <c r="AV16" s="1216"/>
      <c r="AW16" s="74"/>
      <c r="AY16" s="19"/>
      <c r="BB16" s="615" t="str">
        <f>VLOOKUP(BB6,記念名,2,FALSE)</f>
        <v>発明の日 18、郵政記念日 20
主権回復の日 28</v>
      </c>
      <c r="BC16" s="556"/>
      <c r="BD16" s="556"/>
      <c r="BE16" s="556"/>
      <c r="BF16" s="556"/>
      <c r="BG16" s="556"/>
      <c r="BH16" s="556"/>
      <c r="BI16" s="557"/>
      <c r="BJ16" s="1219"/>
      <c r="BK16" s="1220"/>
      <c r="BL16" s="1220"/>
      <c r="BM16" s="77"/>
      <c r="BO16" s="19"/>
      <c r="BP16" s="1223"/>
      <c r="BQ16" s="1224"/>
      <c r="BR16" s="1224"/>
      <c r="BS16" s="74"/>
      <c r="BU16" s="19"/>
      <c r="BV16" s="1223"/>
      <c r="BW16" s="1224"/>
      <c r="BX16" s="1224"/>
      <c r="BY16" s="74"/>
      <c r="CA16" s="19"/>
      <c r="CB16" s="1223"/>
      <c r="CC16" s="1224"/>
      <c r="CD16" s="1224"/>
      <c r="CE16" s="74"/>
      <c r="CG16" s="19"/>
      <c r="CH16" s="1223"/>
      <c r="CI16" s="1224"/>
      <c r="CJ16" s="1224"/>
      <c r="CK16" s="74"/>
      <c r="CM16" s="19"/>
      <c r="CN16" s="1223"/>
      <c r="CO16" s="1224"/>
      <c r="CP16" s="1224"/>
      <c r="CQ16" s="74"/>
      <c r="CS16" s="19"/>
      <c r="CT16" s="1225"/>
      <c r="CU16" s="1216"/>
      <c r="CV16" s="1216"/>
      <c r="CW16" s="74"/>
      <c r="CY16" s="19"/>
    </row>
    <row r="17" spans="2:103" ht="76.5" customHeight="1">
      <c r="B17" s="558"/>
      <c r="C17" s="559"/>
      <c r="D17" s="559"/>
      <c r="E17" s="559"/>
      <c r="F17" s="559"/>
      <c r="G17" s="559"/>
      <c r="H17" s="559"/>
      <c r="I17" s="560"/>
      <c r="J17" s="44"/>
      <c r="K17" s="20"/>
      <c r="L17" s="20"/>
      <c r="M17" s="20"/>
      <c r="N17" s="20"/>
      <c r="O17" s="21"/>
      <c r="P17" s="44"/>
      <c r="Q17" s="20"/>
      <c r="R17" s="20"/>
      <c r="S17" s="20"/>
      <c r="T17" s="20"/>
      <c r="U17" s="21"/>
      <c r="V17" s="44"/>
      <c r="W17" s="20"/>
      <c r="X17" s="20"/>
      <c r="Y17" s="20"/>
      <c r="Z17" s="20"/>
      <c r="AA17" s="21"/>
      <c r="AB17" s="44"/>
      <c r="AC17" s="20"/>
      <c r="AD17" s="20"/>
      <c r="AE17" s="20"/>
      <c r="AF17" s="20"/>
      <c r="AG17" s="21"/>
      <c r="AH17" s="44"/>
      <c r="AI17" s="20"/>
      <c r="AJ17" s="20"/>
      <c r="AK17" s="20"/>
      <c r="AL17" s="20"/>
      <c r="AM17" s="21"/>
      <c r="AN17" s="44"/>
      <c r="AO17" s="20"/>
      <c r="AP17" s="20"/>
      <c r="AQ17" s="20"/>
      <c r="AR17" s="20"/>
      <c r="AS17" s="21"/>
      <c r="AT17" s="44"/>
      <c r="AU17" s="20"/>
      <c r="AV17" s="20"/>
      <c r="AW17" s="20"/>
      <c r="AX17" s="20"/>
      <c r="AY17" s="21"/>
      <c r="BB17" s="558"/>
      <c r="BC17" s="559"/>
      <c r="BD17" s="559"/>
      <c r="BE17" s="559"/>
      <c r="BF17" s="559"/>
      <c r="BG17" s="559"/>
      <c r="BH17" s="559"/>
      <c r="BI17" s="560"/>
      <c r="BJ17" s="44"/>
      <c r="BK17" s="20"/>
      <c r="BL17" s="20"/>
      <c r="BM17" s="20"/>
      <c r="BN17" s="20"/>
      <c r="BO17" s="21"/>
      <c r="BP17" s="44"/>
      <c r="BQ17" s="20"/>
      <c r="BR17" s="20"/>
      <c r="BS17" s="20"/>
      <c r="BT17" s="20"/>
      <c r="BU17" s="21"/>
      <c r="BV17" s="44"/>
      <c r="BW17" s="20"/>
      <c r="BX17" s="20"/>
      <c r="BY17" s="20"/>
      <c r="BZ17" s="20"/>
      <c r="CA17" s="21"/>
      <c r="CB17" s="44"/>
      <c r="CC17" s="20"/>
      <c r="CD17" s="20"/>
      <c r="CE17" s="20"/>
      <c r="CF17" s="20"/>
      <c r="CG17" s="21"/>
      <c r="CH17" s="44"/>
      <c r="CI17" s="20"/>
      <c r="CJ17" s="20"/>
      <c r="CK17" s="20"/>
      <c r="CL17" s="20"/>
      <c r="CM17" s="21"/>
      <c r="CN17" s="44"/>
      <c r="CO17" s="20"/>
      <c r="CP17" s="20"/>
      <c r="CQ17" s="20"/>
      <c r="CR17" s="20"/>
      <c r="CS17" s="21"/>
      <c r="CT17" s="44"/>
      <c r="CU17" s="20"/>
      <c r="CV17" s="20"/>
      <c r="CW17" s="20"/>
      <c r="CX17" s="20"/>
      <c r="CY17" s="21"/>
    </row>
    <row r="18" spans="2:103" ht="22.5" customHeight="1">
      <c r="B18" s="558"/>
      <c r="C18" s="559"/>
      <c r="D18" s="559"/>
      <c r="E18" s="559"/>
      <c r="F18" s="559"/>
      <c r="G18" s="559"/>
      <c r="H18" s="559"/>
      <c r="I18" s="560"/>
      <c r="J18" s="1217">
        <f>IF(DAY(AT14)+1&gt;IF(MONTH(B6)=12,31,DATE(YEAR(B6),MONTH(B6)+1,1)-B6),"",AT14+1)</f>
        <v>46047</v>
      </c>
      <c r="K18" s="1218"/>
      <c r="L18" s="1218"/>
      <c r="M18" s="78"/>
      <c r="N18" s="22"/>
      <c r="O18" s="23"/>
      <c r="P18" s="1221">
        <f>IF(J18="","",IF(DAY(J18)+1&gt;IF(MONTH(B6)=12,31,DATE(YEAR(B6),MONTH(B6)+1,1)-B6),"",J18+1))</f>
        <v>46048</v>
      </c>
      <c r="Q18" s="1222"/>
      <c r="R18" s="1222"/>
      <c r="S18" s="72"/>
      <c r="T18" s="22"/>
      <c r="U18" s="23"/>
      <c r="V18" s="1221">
        <f>IF(P18="","",IF(DAY(P18)+1&gt;IF(MONTH(B6)=12,31,DATE(YEAR(B6),MONTH(B6)+1,1)-B6),"",P18+1))</f>
        <v>46049</v>
      </c>
      <c r="W18" s="1222"/>
      <c r="X18" s="1222"/>
      <c r="Y18" s="72"/>
      <c r="Z18" s="22"/>
      <c r="AA18" s="23"/>
      <c r="AB18" s="1221">
        <f>IF(V18="","",IF(DAY(V18)+1&gt;IF(MONTH(B6)=12,31,DATE(YEAR(B6),MONTH(B6)+1,1)-B6),"",V18+1))</f>
        <v>46050</v>
      </c>
      <c r="AC18" s="1222"/>
      <c r="AD18" s="1222"/>
      <c r="AE18" s="72"/>
      <c r="AF18" s="22"/>
      <c r="AG18" s="23"/>
      <c r="AH18" s="1221">
        <f>IF(AB18="","",IF(DAY(AB18)+1&gt;IF(MONTH(B6)=12,31,DATE(YEAR(B6),MONTH(B6)+1,1)-B6),"",AB18+1))</f>
        <v>46051</v>
      </c>
      <c r="AI18" s="1222"/>
      <c r="AJ18" s="1222"/>
      <c r="AK18" s="72"/>
      <c r="AL18" s="22"/>
      <c r="AM18" s="23"/>
      <c r="AN18" s="1221">
        <f>IF(AH18="","",IF(DAY(AH18)+1&gt;IF(MONTH(B6)=12,31,DATE(YEAR(B6),MONTH(B6)+1,1)-B6),"",AH18+1))</f>
        <v>46052</v>
      </c>
      <c r="AO18" s="1222"/>
      <c r="AP18" s="1222"/>
      <c r="AQ18" s="79"/>
      <c r="AR18" s="22"/>
      <c r="AS18" s="23"/>
      <c r="AT18" s="1215">
        <f>IF(AN18="","",IF(DAY(AN18)+1&gt;IF(MONTH(B6)=12,31,DATE(YEAR(B6),MONTH(B6)+1,1)-B6),"",AN18+1))</f>
        <v>46053</v>
      </c>
      <c r="AU18" s="1215"/>
      <c r="AV18" s="1215"/>
      <c r="AW18" s="73"/>
      <c r="AX18" s="22"/>
      <c r="AY18" s="23"/>
      <c r="BB18" s="558"/>
      <c r="BC18" s="559"/>
      <c r="BD18" s="559"/>
      <c r="BE18" s="559"/>
      <c r="BF18" s="559"/>
      <c r="BG18" s="559"/>
      <c r="BH18" s="559"/>
      <c r="BI18" s="560"/>
      <c r="BJ18" s="1217">
        <f>IF(DAY(CT14)+1&gt;IF(MONTH(BB6)=12,31,DATE(YEAR(BB6),MONTH(BB6)+1,1)-BB6),"",CT14+1)</f>
        <v>46138</v>
      </c>
      <c r="BK18" s="1218"/>
      <c r="BL18" s="1218"/>
      <c r="BM18" s="78"/>
      <c r="BN18" s="22"/>
      <c r="BO18" s="23"/>
      <c r="BP18" s="1221">
        <f>IF(BJ18="","",IF(DAY(BJ18)+1&gt;IF(MONTH(BB6)=12,31,DATE(YEAR(BB6),MONTH(BB6)+1,1)-BB6),"",BJ18+1))</f>
        <v>46139</v>
      </c>
      <c r="BQ18" s="1222"/>
      <c r="BR18" s="1222"/>
      <c r="BS18" s="72"/>
      <c r="BT18" s="22"/>
      <c r="BU18" s="23"/>
      <c r="BV18" s="1221">
        <f>IF(BP18="","",IF(DAY(BP18)+1&gt;IF(MONTH(BB6)=12,31,DATE(YEAR(BB6),MONTH(BB6)+1,1)-BB6),"",BP18+1))</f>
        <v>46140</v>
      </c>
      <c r="BW18" s="1222"/>
      <c r="BX18" s="1222"/>
      <c r="BY18" s="72"/>
      <c r="BZ18" s="22"/>
      <c r="CA18" s="23"/>
      <c r="CB18" s="1221">
        <f>IF(BV18="","",IF(DAY(BV18)+1&gt;IF(MONTH(BB6)=12,31,DATE(YEAR(BB6),MONTH(BB6)+1,1)-BB6),"",BV18+1))</f>
        <v>46141</v>
      </c>
      <c r="CC18" s="1222"/>
      <c r="CD18" s="1222"/>
      <c r="CE18" s="72"/>
      <c r="CF18" s="22"/>
      <c r="CG18" s="23"/>
      <c r="CH18" s="1221">
        <f>IF(CB18="","",IF(DAY(CB18)+1&gt;IF(MONTH(BB6)=12,31,DATE(YEAR(BB6),MONTH(BB6)+1,1)-BB6),"",CB18+1))</f>
        <v>46142</v>
      </c>
      <c r="CI18" s="1222"/>
      <c r="CJ18" s="1222"/>
      <c r="CK18" s="72"/>
      <c r="CL18" s="22"/>
      <c r="CM18" s="23"/>
      <c r="CN18" s="1221" t="str">
        <f>IF(CH18="","",IF(DAY(CH18)+1&gt;IF(MONTH(BB6)=12,31,DATE(YEAR(BB6),MONTH(BB6)+1,1)-BB6),"",CH18+1))</f>
        <v/>
      </c>
      <c r="CO18" s="1222"/>
      <c r="CP18" s="1222"/>
      <c r="CQ18" s="79"/>
      <c r="CR18" s="22"/>
      <c r="CS18" s="23"/>
      <c r="CT18" s="1215" t="str">
        <f>IF(CN18="","",IF(DAY(CN18)+1&gt;IF(MONTH(BB6)=12,31,DATE(YEAR(BB6),MONTH(BB6)+1,1)-BB6),"",CN18+1))</f>
        <v/>
      </c>
      <c r="CU18" s="1215"/>
      <c r="CV18" s="1215"/>
      <c r="CW18" s="73"/>
      <c r="CX18" s="22"/>
      <c r="CY18" s="23"/>
    </row>
    <row r="19" spans="2:103" ht="21.75" customHeight="1">
      <c r="B19" s="561"/>
      <c r="C19" s="562"/>
      <c r="D19" s="562"/>
      <c r="E19" s="562"/>
      <c r="F19" s="562"/>
      <c r="G19" s="562"/>
      <c r="H19" s="562"/>
      <c r="I19" s="563"/>
      <c r="J19" s="1219"/>
      <c r="K19" s="1220"/>
      <c r="L19" s="1220"/>
      <c r="M19" s="80"/>
      <c r="O19" s="19"/>
      <c r="P19" s="1223"/>
      <c r="Q19" s="1224"/>
      <c r="R19" s="1224"/>
      <c r="S19" s="74"/>
      <c r="U19" s="19"/>
      <c r="V19" s="1223"/>
      <c r="W19" s="1224"/>
      <c r="X19" s="1224"/>
      <c r="Y19" s="74"/>
      <c r="AA19" s="19"/>
      <c r="AB19" s="1223"/>
      <c r="AC19" s="1224"/>
      <c r="AD19" s="1224"/>
      <c r="AE19" s="74"/>
      <c r="AG19" s="19"/>
      <c r="AH19" s="1223"/>
      <c r="AI19" s="1224"/>
      <c r="AJ19" s="1224"/>
      <c r="AK19" s="74"/>
      <c r="AM19" s="19"/>
      <c r="AN19" s="1223"/>
      <c r="AO19" s="1224"/>
      <c r="AP19" s="1224"/>
      <c r="AQ19" s="81"/>
      <c r="AS19" s="19"/>
      <c r="AT19" s="1216"/>
      <c r="AU19" s="1216"/>
      <c r="AV19" s="1216"/>
      <c r="AW19" s="75"/>
      <c r="AY19" s="19"/>
      <c r="BB19" s="561"/>
      <c r="BC19" s="562"/>
      <c r="BD19" s="562"/>
      <c r="BE19" s="562"/>
      <c r="BF19" s="562"/>
      <c r="BG19" s="562"/>
      <c r="BH19" s="562"/>
      <c r="BI19" s="563"/>
      <c r="BJ19" s="1219"/>
      <c r="BK19" s="1220"/>
      <c r="BL19" s="1220"/>
      <c r="BM19" s="80"/>
      <c r="BO19" s="19"/>
      <c r="BP19" s="1223"/>
      <c r="BQ19" s="1224"/>
      <c r="BR19" s="1224"/>
      <c r="BS19" s="74"/>
      <c r="BU19" s="19"/>
      <c r="BV19" s="1223"/>
      <c r="BW19" s="1224"/>
      <c r="BX19" s="1224"/>
      <c r="BY19" s="74"/>
      <c r="CA19" s="19"/>
      <c r="CB19" s="1223"/>
      <c r="CC19" s="1224"/>
      <c r="CD19" s="1224"/>
      <c r="CE19" s="74"/>
      <c r="CG19" s="19"/>
      <c r="CH19" s="1223"/>
      <c r="CI19" s="1224"/>
      <c r="CJ19" s="1224"/>
      <c r="CK19" s="74"/>
      <c r="CM19" s="19"/>
      <c r="CN19" s="1223"/>
      <c r="CO19" s="1224"/>
      <c r="CP19" s="1224"/>
      <c r="CQ19" s="81"/>
      <c r="CS19" s="19"/>
      <c r="CT19" s="1216"/>
      <c r="CU19" s="1216"/>
      <c r="CV19" s="1216"/>
      <c r="CW19" s="75"/>
      <c r="CY19" s="19"/>
    </row>
    <row r="20" spans="2:103" ht="21.75" customHeight="1">
      <c r="B20" s="24"/>
      <c r="I20" s="19"/>
      <c r="J20" s="1219"/>
      <c r="K20" s="1220"/>
      <c r="L20" s="1220"/>
      <c r="M20" s="80"/>
      <c r="O20" s="19"/>
      <c r="P20" s="1223"/>
      <c r="Q20" s="1224"/>
      <c r="R20" s="1224"/>
      <c r="S20" s="74"/>
      <c r="U20" s="19"/>
      <c r="V20" s="1223"/>
      <c r="W20" s="1224"/>
      <c r="X20" s="1224"/>
      <c r="Y20" s="74"/>
      <c r="AA20" s="19"/>
      <c r="AB20" s="1223"/>
      <c r="AC20" s="1224"/>
      <c r="AD20" s="1224"/>
      <c r="AE20" s="74"/>
      <c r="AG20" s="19"/>
      <c r="AH20" s="1223"/>
      <c r="AI20" s="1224"/>
      <c r="AJ20" s="1224"/>
      <c r="AK20" s="74"/>
      <c r="AM20" s="19"/>
      <c r="AN20" s="1223"/>
      <c r="AO20" s="1224"/>
      <c r="AP20" s="1224"/>
      <c r="AQ20" s="81"/>
      <c r="AS20" s="19"/>
      <c r="AT20" s="1216"/>
      <c r="AU20" s="1216"/>
      <c r="AV20" s="1216"/>
      <c r="AW20" s="75"/>
      <c r="AY20" s="19"/>
      <c r="BB20" s="24"/>
      <c r="BI20" s="19"/>
      <c r="BJ20" s="1219"/>
      <c r="BK20" s="1220"/>
      <c r="BL20" s="1220"/>
      <c r="BM20" s="80"/>
      <c r="BO20" s="19"/>
      <c r="BP20" s="1223"/>
      <c r="BQ20" s="1224"/>
      <c r="BR20" s="1224"/>
      <c r="BS20" s="74"/>
      <c r="BU20" s="19"/>
      <c r="BV20" s="1223"/>
      <c r="BW20" s="1224"/>
      <c r="BX20" s="1224"/>
      <c r="BY20" s="74"/>
      <c r="CA20" s="19"/>
      <c r="CB20" s="1223"/>
      <c r="CC20" s="1224"/>
      <c r="CD20" s="1224"/>
      <c r="CE20" s="74"/>
      <c r="CG20" s="19"/>
      <c r="CH20" s="1223"/>
      <c r="CI20" s="1224"/>
      <c r="CJ20" s="1224"/>
      <c r="CK20" s="74"/>
      <c r="CM20" s="19"/>
      <c r="CN20" s="1223"/>
      <c r="CO20" s="1224"/>
      <c r="CP20" s="1224"/>
      <c r="CQ20" s="81"/>
      <c r="CS20" s="19"/>
      <c r="CT20" s="1216"/>
      <c r="CU20" s="1216"/>
      <c r="CV20" s="1216"/>
      <c r="CW20" s="75"/>
      <c r="CY20" s="19"/>
    </row>
    <row r="21" spans="2:103" ht="14.25" customHeight="1">
      <c r="B21" s="24"/>
      <c r="I21" s="19"/>
      <c r="J21" s="24"/>
      <c r="O21" s="19"/>
      <c r="P21" s="24"/>
      <c r="U21" s="19"/>
      <c r="V21" s="24"/>
      <c r="AA21" s="19"/>
      <c r="AB21" s="24"/>
      <c r="AG21" s="19"/>
      <c r="AH21" s="24"/>
      <c r="AM21" s="19"/>
      <c r="AN21" s="24"/>
      <c r="AS21" s="19"/>
      <c r="AY21" s="19"/>
      <c r="BB21" s="24"/>
      <c r="BI21" s="19"/>
      <c r="BJ21" s="24"/>
      <c r="BO21" s="19"/>
      <c r="BP21" s="24"/>
      <c r="BU21" s="19"/>
      <c r="BV21" s="24"/>
      <c r="CA21" s="19"/>
      <c r="CB21" s="24"/>
      <c r="CG21" s="19"/>
      <c r="CH21" s="24"/>
      <c r="CM21" s="19"/>
      <c r="CN21" s="24"/>
      <c r="CS21" s="19"/>
      <c r="CY21" s="19"/>
    </row>
    <row r="22" spans="2:103" ht="27" customHeight="1">
      <c r="B22" s="24"/>
      <c r="I22" s="19"/>
      <c r="J22" s="1207" t="str">
        <f>IF(AT18="","",IF(DAY(AT18)+1&gt;IF(MONTH(B6)=12,31,DATE(YEAR(B6),MONTH(B6)+1,1)-B6),"",AT18+1))</f>
        <v/>
      </c>
      <c r="K22" s="1208"/>
      <c r="L22" s="1208"/>
      <c r="M22" s="77"/>
      <c r="O22" s="19"/>
      <c r="P22" s="1211" t="str">
        <f>IF(J22="","",IF(DAY(J22)+1&gt;IF(MONTH(B6)=12,31,DATE(YEAR(B6),MONTH(B6)+1,1)-B6),"",J22+1))</f>
        <v/>
      </c>
      <c r="Q22" s="1212"/>
      <c r="R22" s="1212"/>
      <c r="S22" s="74"/>
      <c r="U22" s="19"/>
      <c r="V22" s="24"/>
      <c r="AA22" s="19"/>
      <c r="AB22" s="24"/>
      <c r="AG22" s="19"/>
      <c r="AH22" s="24"/>
      <c r="AM22" s="19"/>
      <c r="AN22" s="24"/>
      <c r="AS22" s="19"/>
      <c r="AY22" s="19"/>
      <c r="BB22" s="24"/>
      <c r="BI22" s="19"/>
      <c r="BJ22" s="1207" t="str">
        <f>IF(CT18="","",IF(DAY(CT18)+1&gt;IF(MONTH(BB6)=12,31,DATE(YEAR(BB6),MONTH(BB6)+1,1)-BB6),"",CT18+1))</f>
        <v/>
      </c>
      <c r="BK22" s="1208"/>
      <c r="BL22" s="1208"/>
      <c r="BM22" s="77"/>
      <c r="BO22" s="19"/>
      <c r="BP22" s="1211" t="str">
        <f>IF(BJ22="","",IF(DAY(BJ22)+1&gt;IF(MONTH(BB6)=12,31,DATE(YEAR(BB6),MONTH(BB6)+1,1)-BB6),"",BJ22+1))</f>
        <v/>
      </c>
      <c r="BQ22" s="1212"/>
      <c r="BR22" s="1212"/>
      <c r="BS22" s="74"/>
      <c r="BU22" s="19"/>
      <c r="BV22" s="24"/>
      <c r="CA22" s="19"/>
      <c r="CB22" s="24"/>
      <c r="CG22" s="19"/>
      <c r="CH22" s="24"/>
      <c r="CM22" s="19"/>
      <c r="CN22" s="24"/>
      <c r="CS22" s="19"/>
      <c r="CY22" s="19"/>
    </row>
    <row r="23" spans="2:103" ht="18" customHeight="1">
      <c r="B23" s="24"/>
      <c r="I23" s="19"/>
      <c r="J23" s="1207"/>
      <c r="K23" s="1208"/>
      <c r="L23" s="1208"/>
      <c r="M23" s="77"/>
      <c r="O23" s="19"/>
      <c r="P23" s="1211"/>
      <c r="Q23" s="1212"/>
      <c r="R23" s="1212"/>
      <c r="S23" s="74"/>
      <c r="U23" s="19"/>
      <c r="V23" s="24"/>
      <c r="AA23" s="19"/>
      <c r="AB23" s="24"/>
      <c r="AG23" s="19"/>
      <c r="AH23" s="24"/>
      <c r="AM23" s="19"/>
      <c r="AN23" s="24"/>
      <c r="AS23" s="19"/>
      <c r="AY23" s="19"/>
      <c r="BB23" s="24"/>
      <c r="BI23" s="19"/>
      <c r="BJ23" s="1207"/>
      <c r="BK23" s="1208"/>
      <c r="BL23" s="1208"/>
      <c r="BM23" s="77"/>
      <c r="BO23" s="19"/>
      <c r="BP23" s="1211"/>
      <c r="BQ23" s="1212"/>
      <c r="BR23" s="1212"/>
      <c r="BS23" s="74"/>
      <c r="BU23" s="19"/>
      <c r="BV23" s="24"/>
      <c r="CA23" s="19"/>
      <c r="CB23" s="24"/>
      <c r="CG23" s="19"/>
      <c r="CH23" s="24"/>
      <c r="CM23" s="19"/>
      <c r="CN23" s="24"/>
      <c r="CS23" s="19"/>
      <c r="CY23" s="19"/>
    </row>
    <row r="24" spans="2:103" ht="18.75" customHeight="1">
      <c r="B24" s="44"/>
      <c r="C24" s="20"/>
      <c r="D24" s="20"/>
      <c r="E24" s="20"/>
      <c r="F24" s="20"/>
      <c r="G24" s="20"/>
      <c r="H24" s="20"/>
      <c r="I24" s="21"/>
      <c r="J24" s="1209"/>
      <c r="K24" s="1210"/>
      <c r="L24" s="1210"/>
      <c r="M24" s="82"/>
      <c r="N24" s="20"/>
      <c r="O24" s="21"/>
      <c r="P24" s="1213"/>
      <c r="Q24" s="1214"/>
      <c r="R24" s="1214"/>
      <c r="S24" s="83"/>
      <c r="T24" s="20"/>
      <c r="U24" s="21"/>
      <c r="V24" s="44"/>
      <c r="W24" s="20"/>
      <c r="X24" s="20"/>
      <c r="Y24" s="20"/>
      <c r="Z24" s="20"/>
      <c r="AA24" s="21"/>
      <c r="AB24" s="44"/>
      <c r="AC24" s="20"/>
      <c r="AD24" s="20"/>
      <c r="AE24" s="20"/>
      <c r="AF24" s="20"/>
      <c r="AG24" s="21"/>
      <c r="AH24" s="44"/>
      <c r="AI24" s="20"/>
      <c r="AJ24" s="20"/>
      <c r="AK24" s="20"/>
      <c r="AL24" s="20"/>
      <c r="AM24" s="21"/>
      <c r="AN24" s="44"/>
      <c r="AO24" s="20"/>
      <c r="AP24" s="20"/>
      <c r="AQ24" s="20"/>
      <c r="AR24" s="20"/>
      <c r="AS24" s="21"/>
      <c r="AT24" s="20"/>
      <c r="AU24" s="20"/>
      <c r="AV24" s="20"/>
      <c r="AW24" s="20"/>
      <c r="AX24" s="20"/>
      <c r="AY24" s="21"/>
      <c r="BB24" s="44"/>
      <c r="BC24" s="20"/>
      <c r="BD24" s="20"/>
      <c r="BE24" s="20"/>
      <c r="BF24" s="20"/>
      <c r="BG24" s="20"/>
      <c r="BH24" s="20"/>
      <c r="BI24" s="21"/>
      <c r="BJ24" s="1209"/>
      <c r="BK24" s="1210"/>
      <c r="BL24" s="1210"/>
      <c r="BM24" s="82"/>
      <c r="BN24" s="20"/>
      <c r="BO24" s="21"/>
      <c r="BP24" s="1213"/>
      <c r="BQ24" s="1214"/>
      <c r="BR24" s="1214"/>
      <c r="BS24" s="83"/>
      <c r="BT24" s="20"/>
      <c r="BU24" s="21"/>
      <c r="BV24" s="44"/>
      <c r="BW24" s="20"/>
      <c r="BX24" s="20"/>
      <c r="BY24" s="20"/>
      <c r="BZ24" s="20"/>
      <c r="CA24" s="21"/>
      <c r="CB24" s="44"/>
      <c r="CC24" s="20"/>
      <c r="CD24" s="20"/>
      <c r="CE24" s="20"/>
      <c r="CF24" s="20"/>
      <c r="CG24" s="21"/>
      <c r="CH24" s="44"/>
      <c r="CI24" s="20"/>
      <c r="CJ24" s="20"/>
      <c r="CK24" s="20"/>
      <c r="CL24" s="20"/>
      <c r="CM24" s="21"/>
      <c r="CN24" s="44"/>
      <c r="CO24" s="20"/>
      <c r="CP24" s="20"/>
      <c r="CQ24" s="20"/>
      <c r="CR24" s="20"/>
      <c r="CS24" s="21"/>
      <c r="CT24" s="20"/>
      <c r="CU24" s="20"/>
      <c r="CV24" s="20"/>
      <c r="CW24" s="20"/>
      <c r="CX24" s="20"/>
      <c r="CY24" s="21"/>
    </row>
    <row r="25" spans="2:103" ht="52.5" customHeight="1">
      <c r="B25" s="104" t="s">
        <v>297</v>
      </c>
    </row>
    <row r="26" spans="2:103" ht="27" customHeight="1">
      <c r="B26" s="1259">
        <f>B30</f>
        <v>46054</v>
      </c>
      <c r="C26" s="1260"/>
      <c r="D26" s="1260"/>
      <c r="E26" s="1260"/>
      <c r="F26" s="1260"/>
      <c r="G26" s="1260"/>
      <c r="H26" s="1260"/>
      <c r="I26" s="1261"/>
      <c r="J26" s="1258" t="s">
        <v>226</v>
      </c>
      <c r="K26" s="1111"/>
      <c r="L26" s="1111"/>
      <c r="M26" s="122" t="s">
        <v>733</v>
      </c>
      <c r="N26" s="91"/>
      <c r="O26" s="92"/>
      <c r="P26" s="527" t="s">
        <v>282</v>
      </c>
      <c r="Q26" s="528"/>
      <c r="R26" s="528"/>
      <c r="S26" s="123" t="s">
        <v>724</v>
      </c>
      <c r="T26" s="120"/>
      <c r="U26" s="53"/>
      <c r="V26" s="1161" t="s">
        <v>52</v>
      </c>
      <c r="W26" s="1162"/>
      <c r="X26" s="1162"/>
      <c r="Y26" s="126" t="s">
        <v>734</v>
      </c>
      <c r="Z26" s="109"/>
      <c r="AA26" s="110"/>
      <c r="AB26" s="527" t="s">
        <v>48</v>
      </c>
      <c r="AC26" s="528"/>
      <c r="AD26" s="528"/>
      <c r="AE26" s="123" t="s">
        <v>726</v>
      </c>
      <c r="AF26" s="120"/>
      <c r="AG26" s="53"/>
      <c r="AH26" s="1161" t="s">
        <v>49</v>
      </c>
      <c r="AI26" s="1162"/>
      <c r="AJ26" s="1162"/>
      <c r="AK26" s="126" t="s">
        <v>727</v>
      </c>
      <c r="AL26" s="109"/>
      <c r="AM26" s="110"/>
      <c r="AN26" s="527" t="s">
        <v>50</v>
      </c>
      <c r="AO26" s="528"/>
      <c r="AP26" s="528"/>
      <c r="AQ26" s="123" t="s">
        <v>728</v>
      </c>
      <c r="AR26" s="120"/>
      <c r="AS26" s="53"/>
      <c r="AT26" s="1125" t="s">
        <v>53</v>
      </c>
      <c r="AU26" s="1126"/>
      <c r="AV26" s="1126"/>
      <c r="AW26" s="125" t="s">
        <v>729</v>
      </c>
      <c r="AX26" s="93"/>
      <c r="AY26" s="94"/>
      <c r="BB26" s="1259">
        <f>BB30</f>
        <v>46143</v>
      </c>
      <c r="BC26" s="1260"/>
      <c r="BD26" s="1260"/>
      <c r="BE26" s="1260"/>
      <c r="BF26" s="1260"/>
      <c r="BG26" s="1260"/>
      <c r="BH26" s="1260"/>
      <c r="BI26" s="1261"/>
      <c r="BJ26" s="1258" t="s">
        <v>226</v>
      </c>
      <c r="BK26" s="1111"/>
      <c r="BL26" s="1111"/>
      <c r="BM26" s="122" t="s">
        <v>723</v>
      </c>
      <c r="BN26" s="91"/>
      <c r="BO26" s="92"/>
      <c r="BP26" s="527" t="s">
        <v>282</v>
      </c>
      <c r="BQ26" s="528"/>
      <c r="BR26" s="528"/>
      <c r="BS26" s="123" t="s">
        <v>724</v>
      </c>
      <c r="BT26" s="120"/>
      <c r="BU26" s="53"/>
      <c r="BV26" s="1161" t="s">
        <v>52</v>
      </c>
      <c r="BW26" s="1162"/>
      <c r="BX26" s="1162"/>
      <c r="BY26" s="126" t="s">
        <v>725</v>
      </c>
      <c r="BZ26" s="109"/>
      <c r="CA26" s="110"/>
      <c r="CB26" s="527" t="s">
        <v>48</v>
      </c>
      <c r="CC26" s="528"/>
      <c r="CD26" s="528"/>
      <c r="CE26" s="123" t="s">
        <v>726</v>
      </c>
      <c r="CF26" s="120"/>
      <c r="CG26" s="53"/>
      <c r="CH26" s="1161" t="s">
        <v>49</v>
      </c>
      <c r="CI26" s="1162"/>
      <c r="CJ26" s="1162"/>
      <c r="CK26" s="126" t="s">
        <v>727</v>
      </c>
      <c r="CL26" s="109"/>
      <c r="CM26" s="110"/>
      <c r="CN26" s="527" t="s">
        <v>50</v>
      </c>
      <c r="CO26" s="528"/>
      <c r="CP26" s="528"/>
      <c r="CQ26" s="123" t="s">
        <v>728</v>
      </c>
      <c r="CR26" s="120"/>
      <c r="CS26" s="53"/>
      <c r="CT26" s="1125" t="s">
        <v>53</v>
      </c>
      <c r="CU26" s="1126"/>
      <c r="CV26" s="1126"/>
      <c r="CW26" s="125" t="s">
        <v>729</v>
      </c>
      <c r="CX26" s="93"/>
      <c r="CY26" s="94"/>
    </row>
    <row r="27" spans="2:103" ht="21.75" customHeight="1">
      <c r="B27" s="1262"/>
      <c r="C27" s="1167"/>
      <c r="D27" s="1167"/>
      <c r="E27" s="1167"/>
      <c r="F27" s="1167"/>
      <c r="G27" s="1167"/>
      <c r="H27" s="1167"/>
      <c r="I27" s="1263"/>
      <c r="J27" s="1219">
        <f>IF(WEEKDAY(B30)=1,B30,(IF(WEEKDAY(B30)=2,B30-1,(IF(WEEKDAY(B30)=3,B30-2,(IF(WEEKDAY(B30)=4,B30-3,(IF(WEEKDAY(B30)=5,B30-4,IF(WEEKDAY(B30)=6,B30-5,B30-6))))))))))</f>
        <v>46054</v>
      </c>
      <c r="K27" s="1220"/>
      <c r="L27" s="1220"/>
      <c r="M27" s="1254" t="str">
        <f>IF(DAY(J27)=1,"",MONTH(J27)&amp;"月")</f>
        <v/>
      </c>
      <c r="N27" s="1254"/>
      <c r="O27" s="1255"/>
      <c r="P27" s="1221">
        <f>J27+1</f>
        <v>46055</v>
      </c>
      <c r="Q27" s="1222"/>
      <c r="R27" s="1222"/>
      <c r="V27" s="1221">
        <f>P27+1</f>
        <v>46056</v>
      </c>
      <c r="W27" s="1222"/>
      <c r="X27" s="1222"/>
      <c r="Y27" s="72"/>
      <c r="Z27" s="22"/>
      <c r="AA27" s="23"/>
      <c r="AB27" s="1221">
        <f>V27+1</f>
        <v>46057</v>
      </c>
      <c r="AC27" s="1222"/>
      <c r="AD27" s="1222"/>
      <c r="AE27" s="72"/>
      <c r="AF27" s="22"/>
      <c r="AG27" s="23"/>
      <c r="AH27" s="1221">
        <f>AB27+1</f>
        <v>46058</v>
      </c>
      <c r="AI27" s="1222"/>
      <c r="AJ27" s="1222"/>
      <c r="AK27" s="72"/>
      <c r="AL27" s="22"/>
      <c r="AM27" s="23"/>
      <c r="AN27" s="1221">
        <f>AH27+1</f>
        <v>46059</v>
      </c>
      <c r="AO27" s="1222"/>
      <c r="AP27" s="1222"/>
      <c r="AQ27" s="72"/>
      <c r="AR27" s="22"/>
      <c r="AS27" s="23"/>
      <c r="AT27" s="1236">
        <f>AN27+1</f>
        <v>46060</v>
      </c>
      <c r="AU27" s="1237"/>
      <c r="AV27" s="1237"/>
      <c r="AW27" s="73"/>
      <c r="AX27" s="22"/>
      <c r="AY27" s="23"/>
      <c r="BB27" s="1262"/>
      <c r="BC27" s="1167"/>
      <c r="BD27" s="1167"/>
      <c r="BE27" s="1167"/>
      <c r="BF27" s="1167"/>
      <c r="BG27" s="1167"/>
      <c r="BH27" s="1167"/>
      <c r="BI27" s="1263"/>
      <c r="BJ27" s="1219">
        <f>IF(WEEKDAY(BB30)=1,BB30,(IF(WEEKDAY(BB30)=2,BB30-1,(IF(WEEKDAY(BB30)=3,BB30-2,(IF(WEEKDAY(BB30)=4,BB30-3,(IF(WEEKDAY(BB30)=5,BB30-4,IF(WEEKDAY(BB30)=6,BB30-5,BB30-6))))))))))</f>
        <v>46138</v>
      </c>
      <c r="BK27" s="1220"/>
      <c r="BL27" s="1220"/>
      <c r="BM27" s="1254" t="str">
        <f>IF(DAY(BJ27)=1,"",MONTH(BJ27)&amp;"月")</f>
        <v>4月</v>
      </c>
      <c r="BN27" s="1254"/>
      <c r="BO27" s="1255"/>
      <c r="BP27" s="1221">
        <f>BJ27+1</f>
        <v>46139</v>
      </c>
      <c r="BQ27" s="1222"/>
      <c r="BR27" s="1222"/>
      <c r="BV27" s="1221">
        <f>BP27+1</f>
        <v>46140</v>
      </c>
      <c r="BW27" s="1222"/>
      <c r="BX27" s="1222"/>
      <c r="BY27" s="72"/>
      <c r="BZ27" s="22"/>
      <c r="CA27" s="23"/>
      <c r="CB27" s="1221">
        <f>BV27+1</f>
        <v>46141</v>
      </c>
      <c r="CC27" s="1222"/>
      <c r="CD27" s="1222"/>
      <c r="CE27" s="72"/>
      <c r="CF27" s="22"/>
      <c r="CG27" s="23"/>
      <c r="CH27" s="1221">
        <f>CB27+1</f>
        <v>46142</v>
      </c>
      <c r="CI27" s="1222"/>
      <c r="CJ27" s="1222"/>
      <c r="CK27" s="72"/>
      <c r="CL27" s="22"/>
      <c r="CM27" s="23"/>
      <c r="CN27" s="1221">
        <f>CH27+1</f>
        <v>46143</v>
      </c>
      <c r="CO27" s="1222"/>
      <c r="CP27" s="1222"/>
      <c r="CQ27" s="72"/>
      <c r="CR27" s="22"/>
      <c r="CS27" s="23"/>
      <c r="CT27" s="1236">
        <f>CN27+1</f>
        <v>46144</v>
      </c>
      <c r="CU27" s="1237"/>
      <c r="CV27" s="1237"/>
      <c r="CW27" s="73"/>
      <c r="CX27" s="22"/>
      <c r="CY27" s="23"/>
    </row>
    <row r="28" spans="2:103" ht="21.75" customHeight="1">
      <c r="B28" s="1262"/>
      <c r="C28" s="1167"/>
      <c r="D28" s="1167"/>
      <c r="E28" s="1167"/>
      <c r="F28" s="1167"/>
      <c r="G28" s="1167"/>
      <c r="H28" s="1167"/>
      <c r="I28" s="1263"/>
      <c r="J28" s="1219"/>
      <c r="K28" s="1220"/>
      <c r="L28" s="1220"/>
      <c r="M28" s="1256"/>
      <c r="N28" s="1256"/>
      <c r="O28" s="1257"/>
      <c r="P28" s="1223"/>
      <c r="Q28" s="1224"/>
      <c r="R28" s="1224"/>
      <c r="V28" s="1223"/>
      <c r="W28" s="1224"/>
      <c r="X28" s="1224"/>
      <c r="Y28" s="74"/>
      <c r="AA28" s="19"/>
      <c r="AB28" s="1223"/>
      <c r="AC28" s="1224"/>
      <c r="AD28" s="1224"/>
      <c r="AE28" s="74"/>
      <c r="AG28" s="19"/>
      <c r="AH28" s="1223"/>
      <c r="AI28" s="1224"/>
      <c r="AJ28" s="1224"/>
      <c r="AK28" s="74"/>
      <c r="AM28" s="19"/>
      <c r="AN28" s="1223"/>
      <c r="AO28" s="1224"/>
      <c r="AP28" s="1224"/>
      <c r="AQ28" s="74"/>
      <c r="AS28" s="19"/>
      <c r="AT28" s="1238"/>
      <c r="AU28" s="1239"/>
      <c r="AV28" s="1239"/>
      <c r="AW28" s="75"/>
      <c r="AY28" s="19"/>
      <c r="BB28" s="1262"/>
      <c r="BC28" s="1167"/>
      <c r="BD28" s="1167"/>
      <c r="BE28" s="1167"/>
      <c r="BF28" s="1167"/>
      <c r="BG28" s="1167"/>
      <c r="BH28" s="1167"/>
      <c r="BI28" s="1263"/>
      <c r="BJ28" s="1219"/>
      <c r="BK28" s="1220"/>
      <c r="BL28" s="1220"/>
      <c r="BM28" s="1256"/>
      <c r="BN28" s="1256"/>
      <c r="BO28" s="1257"/>
      <c r="BP28" s="1223"/>
      <c r="BQ28" s="1224"/>
      <c r="BR28" s="1224"/>
      <c r="BV28" s="1223"/>
      <c r="BW28" s="1224"/>
      <c r="BX28" s="1224"/>
      <c r="BY28" s="74"/>
      <c r="CA28" s="19"/>
      <c r="CB28" s="1223"/>
      <c r="CC28" s="1224"/>
      <c r="CD28" s="1224"/>
      <c r="CE28" s="74"/>
      <c r="CG28" s="19"/>
      <c r="CH28" s="1223"/>
      <c r="CI28" s="1224"/>
      <c r="CJ28" s="1224"/>
      <c r="CK28" s="74"/>
      <c r="CM28" s="19"/>
      <c r="CN28" s="1223"/>
      <c r="CO28" s="1224"/>
      <c r="CP28" s="1224"/>
      <c r="CQ28" s="74"/>
      <c r="CS28" s="19"/>
      <c r="CT28" s="1238"/>
      <c r="CU28" s="1239"/>
      <c r="CV28" s="1239"/>
      <c r="CW28" s="75"/>
      <c r="CY28" s="19"/>
    </row>
    <row r="29" spans="2:103" ht="31.5" customHeight="1">
      <c r="B29" s="1262"/>
      <c r="C29" s="1167"/>
      <c r="D29" s="1167"/>
      <c r="E29" s="1167"/>
      <c r="F29" s="1167"/>
      <c r="G29" s="1167"/>
      <c r="H29" s="1167"/>
      <c r="I29" s="1263"/>
      <c r="J29" s="1219"/>
      <c r="K29" s="1220"/>
      <c r="L29" s="1220"/>
      <c r="M29" s="1256"/>
      <c r="N29" s="1256"/>
      <c r="O29" s="1257"/>
      <c r="P29" s="1223"/>
      <c r="Q29" s="1224"/>
      <c r="R29" s="1224"/>
      <c r="V29" s="1223"/>
      <c r="W29" s="1224"/>
      <c r="X29" s="1224"/>
      <c r="Y29" s="74"/>
      <c r="AA29" s="19"/>
      <c r="AB29" s="1223"/>
      <c r="AC29" s="1224"/>
      <c r="AD29" s="1224"/>
      <c r="AE29" s="74"/>
      <c r="AG29" s="19"/>
      <c r="AH29" s="1223"/>
      <c r="AI29" s="1224"/>
      <c r="AJ29" s="1224"/>
      <c r="AK29" s="74"/>
      <c r="AM29" s="19"/>
      <c r="AN29" s="1223"/>
      <c r="AO29" s="1224"/>
      <c r="AP29" s="1224"/>
      <c r="AQ29" s="74"/>
      <c r="AS29" s="19"/>
      <c r="AT29" s="1238"/>
      <c r="AU29" s="1239"/>
      <c r="AV29" s="1239"/>
      <c r="AW29" s="75"/>
      <c r="AY29" s="19"/>
      <c r="BB29" s="1262"/>
      <c r="BC29" s="1167"/>
      <c r="BD29" s="1167"/>
      <c r="BE29" s="1167"/>
      <c r="BF29" s="1167"/>
      <c r="BG29" s="1167"/>
      <c r="BH29" s="1167"/>
      <c r="BI29" s="1263"/>
      <c r="BJ29" s="1219"/>
      <c r="BK29" s="1220"/>
      <c r="BL29" s="1220"/>
      <c r="BM29" s="1256"/>
      <c r="BN29" s="1256"/>
      <c r="BO29" s="1257"/>
      <c r="BP29" s="1223"/>
      <c r="BQ29" s="1224"/>
      <c r="BR29" s="1224"/>
      <c r="BV29" s="1223"/>
      <c r="BW29" s="1224"/>
      <c r="BX29" s="1224"/>
      <c r="BY29" s="74"/>
      <c r="CA29" s="19"/>
      <c r="CB29" s="1223"/>
      <c r="CC29" s="1224"/>
      <c r="CD29" s="1224"/>
      <c r="CE29" s="74"/>
      <c r="CG29" s="19"/>
      <c r="CH29" s="1223"/>
      <c r="CI29" s="1224"/>
      <c r="CJ29" s="1224"/>
      <c r="CK29" s="74"/>
      <c r="CM29" s="19"/>
      <c r="CN29" s="1223"/>
      <c r="CO29" s="1224"/>
      <c r="CP29" s="1224"/>
      <c r="CQ29" s="74"/>
      <c r="CS29" s="19"/>
      <c r="CT29" s="1238"/>
      <c r="CU29" s="1239"/>
      <c r="CV29" s="1239"/>
      <c r="CW29" s="75"/>
      <c r="CY29" s="19"/>
    </row>
    <row r="30" spans="2:103" ht="63.75" customHeight="1">
      <c r="B30" s="1240">
        <f>IF(MONTH(B6)=12,DATE(YEAR(B6)+1,1,1),DATE(YEAR(B6),MONTH(B6)+1,1))</f>
        <v>46054</v>
      </c>
      <c r="C30" s="1241"/>
      <c r="D30" s="1241"/>
      <c r="E30" s="1241"/>
      <c r="F30" s="1241"/>
      <c r="G30" s="1241"/>
      <c r="H30" s="1241"/>
      <c r="I30" s="1242"/>
      <c r="P30" s="24"/>
      <c r="V30" s="44"/>
      <c r="W30" s="20"/>
      <c r="X30" s="20"/>
      <c r="Y30" s="20"/>
      <c r="Z30" s="20"/>
      <c r="AA30" s="21"/>
      <c r="AB30" s="44"/>
      <c r="AC30" s="20"/>
      <c r="AD30" s="20"/>
      <c r="AE30" s="20"/>
      <c r="AF30" s="20"/>
      <c r="AG30" s="21"/>
      <c r="AH30" s="44"/>
      <c r="AI30" s="20"/>
      <c r="AJ30" s="20"/>
      <c r="AK30" s="20"/>
      <c r="AL30" s="20"/>
      <c r="AM30" s="21"/>
      <c r="AN30" s="44"/>
      <c r="AO30" s="20"/>
      <c r="AP30" s="20"/>
      <c r="AQ30" s="20"/>
      <c r="AR30" s="20"/>
      <c r="AS30" s="21"/>
      <c r="AT30" s="44"/>
      <c r="AU30" s="20"/>
      <c r="AV30" s="20"/>
      <c r="AW30" s="20"/>
      <c r="AX30" s="20"/>
      <c r="AY30" s="21"/>
      <c r="BB30" s="1240">
        <f>IF(MONTH(BB6)=12,DATE(YEAR(BB6)+1,1,1),DATE(YEAR(BB6),MONTH(BB6)+1,1))</f>
        <v>46143</v>
      </c>
      <c r="BC30" s="1241"/>
      <c r="BD30" s="1241"/>
      <c r="BE30" s="1241"/>
      <c r="BF30" s="1241"/>
      <c r="BG30" s="1241"/>
      <c r="BH30" s="1241"/>
      <c r="BI30" s="1242"/>
      <c r="BP30" s="24"/>
      <c r="BV30" s="44"/>
      <c r="BW30" s="20"/>
      <c r="BX30" s="20"/>
      <c r="BY30" s="20"/>
      <c r="BZ30" s="20"/>
      <c r="CA30" s="21"/>
      <c r="CB30" s="44"/>
      <c r="CC30" s="20"/>
      <c r="CD30" s="20"/>
      <c r="CE30" s="20"/>
      <c r="CF30" s="20"/>
      <c r="CG30" s="21"/>
      <c r="CH30" s="44"/>
      <c r="CI30" s="20"/>
      <c r="CJ30" s="20"/>
      <c r="CK30" s="20"/>
      <c r="CL30" s="20"/>
      <c r="CM30" s="21"/>
      <c r="CN30" s="44"/>
      <c r="CO30" s="20"/>
      <c r="CP30" s="20"/>
      <c r="CQ30" s="20"/>
      <c r="CR30" s="20"/>
      <c r="CS30" s="21"/>
      <c r="CT30" s="44"/>
      <c r="CU30" s="20"/>
      <c r="CV30" s="20"/>
      <c r="CW30" s="20"/>
      <c r="CX30" s="20"/>
      <c r="CY30" s="21"/>
    </row>
    <row r="31" spans="2:103" ht="21.75" customHeight="1">
      <c r="B31" s="1240"/>
      <c r="C31" s="1241"/>
      <c r="D31" s="1241"/>
      <c r="E31" s="1241"/>
      <c r="F31" s="1241"/>
      <c r="G31" s="1241"/>
      <c r="H31" s="1241"/>
      <c r="I31" s="1242"/>
      <c r="J31" s="1217">
        <f>AT27+1</f>
        <v>46061</v>
      </c>
      <c r="K31" s="1218"/>
      <c r="L31" s="1218"/>
      <c r="M31" s="76"/>
      <c r="N31" s="22"/>
      <c r="O31" s="23"/>
      <c r="P31" s="1221">
        <f>J31+1</f>
        <v>46062</v>
      </c>
      <c r="Q31" s="1222"/>
      <c r="R31" s="1222"/>
      <c r="S31" s="72"/>
      <c r="T31" s="22"/>
      <c r="U31" s="23"/>
      <c r="V31" s="1221">
        <f>P31+1</f>
        <v>46063</v>
      </c>
      <c r="W31" s="1222"/>
      <c r="X31" s="1222"/>
      <c r="Y31" s="72"/>
      <c r="Z31" s="22"/>
      <c r="AA31" s="23"/>
      <c r="AB31" s="1221">
        <f>V31+1</f>
        <v>46064</v>
      </c>
      <c r="AC31" s="1222"/>
      <c r="AD31" s="1222"/>
      <c r="AE31" s="72"/>
      <c r="AF31" s="22"/>
      <c r="AG31" s="23"/>
      <c r="AH31" s="1221">
        <f>AB31+1</f>
        <v>46065</v>
      </c>
      <c r="AI31" s="1222"/>
      <c r="AJ31" s="1222"/>
      <c r="AK31" s="72"/>
      <c r="AL31" s="22"/>
      <c r="AM31" s="23"/>
      <c r="AN31" s="1221">
        <f>AH31+1</f>
        <v>46066</v>
      </c>
      <c r="AO31" s="1222"/>
      <c r="AP31" s="1222"/>
      <c r="AQ31" s="72"/>
      <c r="AR31" s="22"/>
      <c r="AS31" s="23"/>
      <c r="AT31" s="1225">
        <f>AN31+1</f>
        <v>46067</v>
      </c>
      <c r="AU31" s="1216"/>
      <c r="AV31" s="1216"/>
      <c r="AW31" s="72"/>
      <c r="AX31" s="22"/>
      <c r="AY31" s="23"/>
      <c r="BB31" s="1240"/>
      <c r="BC31" s="1241"/>
      <c r="BD31" s="1241"/>
      <c r="BE31" s="1241"/>
      <c r="BF31" s="1241"/>
      <c r="BG31" s="1241"/>
      <c r="BH31" s="1241"/>
      <c r="BI31" s="1242"/>
      <c r="BJ31" s="1217">
        <f>CT27+1</f>
        <v>46145</v>
      </c>
      <c r="BK31" s="1218"/>
      <c r="BL31" s="1218"/>
      <c r="BM31" s="76"/>
      <c r="BN31" s="22"/>
      <c r="BO31" s="23"/>
      <c r="BP31" s="1221">
        <f>BJ31+1</f>
        <v>46146</v>
      </c>
      <c r="BQ31" s="1222"/>
      <c r="BR31" s="1222"/>
      <c r="BS31" s="72"/>
      <c r="BT31" s="22"/>
      <c r="BU31" s="23"/>
      <c r="BV31" s="1221">
        <f>BP31+1</f>
        <v>46147</v>
      </c>
      <c r="BW31" s="1222"/>
      <c r="BX31" s="1222"/>
      <c r="BY31" s="72"/>
      <c r="BZ31" s="22"/>
      <c r="CA31" s="23"/>
      <c r="CB31" s="1221">
        <f>BV31+1</f>
        <v>46148</v>
      </c>
      <c r="CC31" s="1222"/>
      <c r="CD31" s="1222"/>
      <c r="CE31" s="72"/>
      <c r="CF31" s="22"/>
      <c r="CG31" s="23"/>
      <c r="CH31" s="1221">
        <f>CB31+1</f>
        <v>46149</v>
      </c>
      <c r="CI31" s="1222"/>
      <c r="CJ31" s="1222"/>
      <c r="CK31" s="72"/>
      <c r="CL31" s="22"/>
      <c r="CM31" s="23"/>
      <c r="CN31" s="1221">
        <f>CH31+1</f>
        <v>46150</v>
      </c>
      <c r="CO31" s="1222"/>
      <c r="CP31" s="1222"/>
      <c r="CQ31" s="72"/>
      <c r="CR31" s="22"/>
      <c r="CS31" s="23"/>
      <c r="CT31" s="1225">
        <f>CN31+1</f>
        <v>46151</v>
      </c>
      <c r="CU31" s="1216"/>
      <c r="CV31" s="1216"/>
      <c r="CW31" s="72"/>
      <c r="CX31" s="22"/>
      <c r="CY31" s="23"/>
    </row>
    <row r="32" spans="2:103" ht="21.75" customHeight="1">
      <c r="B32" s="1248" t="str">
        <f>IF(B30&gt;=43586,"令和"&amp;IF(YEAR(B30)-2018=1,"元",YEAR(B30)-2018),"平成"&amp;(YEAR(B30)-1988))</f>
        <v>令和8</v>
      </c>
      <c r="C32" s="1249"/>
      <c r="D32" s="1249"/>
      <c r="E32" s="1249"/>
      <c r="F32" s="1249"/>
      <c r="G32" s="1249"/>
      <c r="H32" s="1249"/>
      <c r="I32" s="1250"/>
      <c r="J32" s="1219"/>
      <c r="K32" s="1220"/>
      <c r="L32" s="1220"/>
      <c r="M32" s="77"/>
      <c r="O32" s="19"/>
      <c r="P32" s="1223"/>
      <c r="Q32" s="1224"/>
      <c r="R32" s="1224"/>
      <c r="S32" s="74"/>
      <c r="U32" s="19"/>
      <c r="V32" s="1223"/>
      <c r="W32" s="1224"/>
      <c r="X32" s="1224"/>
      <c r="Y32" s="74"/>
      <c r="AA32" s="19"/>
      <c r="AB32" s="1223"/>
      <c r="AC32" s="1224"/>
      <c r="AD32" s="1224"/>
      <c r="AE32" s="74"/>
      <c r="AG32" s="19"/>
      <c r="AH32" s="1223"/>
      <c r="AI32" s="1224"/>
      <c r="AJ32" s="1224"/>
      <c r="AK32" s="74"/>
      <c r="AM32" s="19"/>
      <c r="AN32" s="1223"/>
      <c r="AO32" s="1224"/>
      <c r="AP32" s="1224"/>
      <c r="AQ32" s="74"/>
      <c r="AS32" s="19"/>
      <c r="AT32" s="1225"/>
      <c r="AU32" s="1216"/>
      <c r="AV32" s="1216"/>
      <c r="AW32" s="74"/>
      <c r="AY32" s="19"/>
      <c r="BB32" s="1248" t="str">
        <f>IF(BB30&gt;=43586,"令和"&amp;IF(YEAR(BB30)-2018=1,"元",YEAR(BB30)-2018),"平成"&amp;(YEAR(BB30)-1988))</f>
        <v>令和8</v>
      </c>
      <c r="BC32" s="1249"/>
      <c r="BD32" s="1249"/>
      <c r="BE32" s="1249"/>
      <c r="BF32" s="1249"/>
      <c r="BG32" s="1249"/>
      <c r="BH32" s="1249"/>
      <c r="BI32" s="1250"/>
      <c r="BJ32" s="1219"/>
      <c r="BK32" s="1220"/>
      <c r="BL32" s="1220"/>
      <c r="BM32" s="77"/>
      <c r="BO32" s="19"/>
      <c r="BP32" s="1223"/>
      <c r="BQ32" s="1224"/>
      <c r="BR32" s="1224"/>
      <c r="BS32" s="74"/>
      <c r="BU32" s="19"/>
      <c r="BV32" s="1223"/>
      <c r="BW32" s="1224"/>
      <c r="BX32" s="1224"/>
      <c r="BY32" s="74"/>
      <c r="CA32" s="19"/>
      <c r="CB32" s="1223"/>
      <c r="CC32" s="1224"/>
      <c r="CD32" s="1224"/>
      <c r="CE32" s="74"/>
      <c r="CG32" s="19"/>
      <c r="CH32" s="1223"/>
      <c r="CI32" s="1224"/>
      <c r="CJ32" s="1224"/>
      <c r="CK32" s="74"/>
      <c r="CM32" s="19"/>
      <c r="CN32" s="1223"/>
      <c r="CO32" s="1224"/>
      <c r="CP32" s="1224"/>
      <c r="CQ32" s="74"/>
      <c r="CS32" s="19"/>
      <c r="CT32" s="1225"/>
      <c r="CU32" s="1216"/>
      <c r="CV32" s="1216"/>
      <c r="CW32" s="74"/>
      <c r="CY32" s="19"/>
    </row>
    <row r="33" spans="2:103" ht="46.5" customHeight="1">
      <c r="B33" s="1251"/>
      <c r="C33" s="1252"/>
      <c r="D33" s="1252"/>
      <c r="E33" s="1252"/>
      <c r="F33" s="1252"/>
      <c r="G33" s="1252"/>
      <c r="H33" s="1252"/>
      <c r="I33" s="1253"/>
      <c r="J33" s="1219"/>
      <c r="K33" s="1220"/>
      <c r="L33" s="1220"/>
      <c r="M33" s="77"/>
      <c r="O33" s="19"/>
      <c r="P33" s="1223"/>
      <c r="Q33" s="1224"/>
      <c r="R33" s="1224"/>
      <c r="S33" s="74"/>
      <c r="U33" s="19"/>
      <c r="V33" s="1223"/>
      <c r="W33" s="1224"/>
      <c r="X33" s="1224"/>
      <c r="Y33" s="74"/>
      <c r="AA33" s="19"/>
      <c r="AB33" s="1223"/>
      <c r="AC33" s="1224"/>
      <c r="AD33" s="1224"/>
      <c r="AE33" s="74"/>
      <c r="AG33" s="19"/>
      <c r="AH33" s="1223"/>
      <c r="AI33" s="1224"/>
      <c r="AJ33" s="1224"/>
      <c r="AK33" s="74"/>
      <c r="AM33" s="19"/>
      <c r="AN33" s="1223"/>
      <c r="AO33" s="1224"/>
      <c r="AP33" s="1224"/>
      <c r="AQ33" s="74"/>
      <c r="AS33" s="19"/>
      <c r="AT33" s="1225"/>
      <c r="AU33" s="1216"/>
      <c r="AV33" s="1216"/>
      <c r="AW33" s="74"/>
      <c r="AY33" s="19"/>
      <c r="BB33" s="1251"/>
      <c r="BC33" s="1252"/>
      <c r="BD33" s="1252"/>
      <c r="BE33" s="1252"/>
      <c r="BF33" s="1252"/>
      <c r="BG33" s="1252"/>
      <c r="BH33" s="1252"/>
      <c r="BI33" s="1253"/>
      <c r="BJ33" s="1219"/>
      <c r="BK33" s="1220"/>
      <c r="BL33" s="1220"/>
      <c r="BM33" s="77"/>
      <c r="BO33" s="19"/>
      <c r="BP33" s="1223"/>
      <c r="BQ33" s="1224"/>
      <c r="BR33" s="1224"/>
      <c r="BS33" s="74"/>
      <c r="BU33" s="19"/>
      <c r="BV33" s="1223"/>
      <c r="BW33" s="1224"/>
      <c r="BX33" s="1224"/>
      <c r="BY33" s="74"/>
      <c r="CA33" s="19"/>
      <c r="CB33" s="1223"/>
      <c r="CC33" s="1224"/>
      <c r="CD33" s="1224"/>
      <c r="CE33" s="74"/>
      <c r="CG33" s="19"/>
      <c r="CH33" s="1223"/>
      <c r="CI33" s="1224"/>
      <c r="CJ33" s="1224"/>
      <c r="CK33" s="74"/>
      <c r="CM33" s="19"/>
      <c r="CN33" s="1223"/>
      <c r="CO33" s="1224"/>
      <c r="CP33" s="1224"/>
      <c r="CQ33" s="74"/>
      <c r="CS33" s="19"/>
      <c r="CT33" s="1225"/>
      <c r="CU33" s="1216"/>
      <c r="CV33" s="1216"/>
      <c r="CW33" s="74"/>
      <c r="CY33" s="19"/>
    </row>
    <row r="34" spans="2:103" ht="50.25" customHeight="1">
      <c r="B34" s="1233" t="s">
        <v>285</v>
      </c>
      <c r="C34" s="1234"/>
      <c r="D34" s="1234"/>
      <c r="E34" s="1234"/>
      <c r="F34" s="1234"/>
      <c r="G34" s="1234"/>
      <c r="H34" s="1234"/>
      <c r="I34" s="1235"/>
      <c r="J34" s="44"/>
      <c r="K34" s="20"/>
      <c r="L34" s="20"/>
      <c r="M34" s="20"/>
      <c r="N34" s="20"/>
      <c r="O34" s="21"/>
      <c r="P34" s="44"/>
      <c r="Q34" s="20"/>
      <c r="R34" s="20"/>
      <c r="S34" s="20"/>
      <c r="T34" s="20"/>
      <c r="U34" s="21"/>
      <c r="V34" s="44"/>
      <c r="W34" s="20"/>
      <c r="X34" s="20"/>
      <c r="Y34" s="20"/>
      <c r="Z34" s="20"/>
      <c r="AA34" s="21"/>
      <c r="AB34" s="44"/>
      <c r="AC34" s="20"/>
      <c r="AD34" s="20"/>
      <c r="AE34" s="20"/>
      <c r="AF34" s="20"/>
      <c r="AG34" s="21"/>
      <c r="AH34" s="44"/>
      <c r="AI34" s="20"/>
      <c r="AJ34" s="20"/>
      <c r="AK34" s="20"/>
      <c r="AL34" s="20"/>
      <c r="AM34" s="21"/>
      <c r="AN34" s="44"/>
      <c r="AO34" s="20"/>
      <c r="AP34" s="20"/>
      <c r="AQ34" s="20"/>
      <c r="AR34" s="20"/>
      <c r="AS34" s="21"/>
      <c r="AT34" s="44"/>
      <c r="AU34" s="20"/>
      <c r="AV34" s="20"/>
      <c r="AW34" s="20"/>
      <c r="AX34" s="20"/>
      <c r="AY34" s="21"/>
      <c r="BB34" s="1233" t="s">
        <v>285</v>
      </c>
      <c r="BC34" s="1234"/>
      <c r="BD34" s="1234"/>
      <c r="BE34" s="1234"/>
      <c r="BF34" s="1234"/>
      <c r="BG34" s="1234"/>
      <c r="BH34" s="1234"/>
      <c r="BI34" s="1235"/>
      <c r="BJ34" s="44"/>
      <c r="BK34" s="20"/>
      <c r="BL34" s="20"/>
      <c r="BM34" s="20"/>
      <c r="BN34" s="20"/>
      <c r="BO34" s="21"/>
      <c r="BP34" s="44"/>
      <c r="BQ34" s="20"/>
      <c r="BR34" s="20"/>
      <c r="BS34" s="20"/>
      <c r="BT34" s="20"/>
      <c r="BU34" s="21"/>
      <c r="BV34" s="44"/>
      <c r="BW34" s="20"/>
      <c r="BX34" s="20"/>
      <c r="BY34" s="20"/>
      <c r="BZ34" s="20"/>
      <c r="CA34" s="21"/>
      <c r="CB34" s="44"/>
      <c r="CC34" s="20"/>
      <c r="CD34" s="20"/>
      <c r="CE34" s="20"/>
      <c r="CF34" s="20"/>
      <c r="CG34" s="21"/>
      <c r="CH34" s="44"/>
      <c r="CI34" s="20"/>
      <c r="CJ34" s="20"/>
      <c r="CK34" s="20"/>
      <c r="CL34" s="20"/>
      <c r="CM34" s="21"/>
      <c r="CN34" s="44"/>
      <c r="CO34" s="20"/>
      <c r="CP34" s="20"/>
      <c r="CQ34" s="20"/>
      <c r="CR34" s="20"/>
      <c r="CS34" s="21"/>
      <c r="CT34" s="44"/>
      <c r="CU34" s="20"/>
      <c r="CV34" s="20"/>
      <c r="CW34" s="20"/>
      <c r="CX34" s="20"/>
      <c r="CY34" s="21"/>
    </row>
    <row r="35" spans="2:103" ht="21.75" customHeight="1">
      <c r="B35" s="558" t="str">
        <f>VLOOKUP(B30,祝節名,2,FALSE)</f>
        <v>11建国記念の日、23天皇誕生日
立春4、雨水19</v>
      </c>
      <c r="C35" s="559"/>
      <c r="D35" s="559"/>
      <c r="E35" s="559"/>
      <c r="F35" s="559"/>
      <c r="G35" s="559"/>
      <c r="H35" s="559"/>
      <c r="I35" s="560"/>
      <c r="J35" s="1217">
        <f>AT31+1</f>
        <v>46068</v>
      </c>
      <c r="K35" s="1218"/>
      <c r="L35" s="1218"/>
      <c r="M35" s="76"/>
      <c r="N35" s="22"/>
      <c r="O35" s="23"/>
      <c r="P35" s="1221">
        <f>J35+1</f>
        <v>46069</v>
      </c>
      <c r="Q35" s="1222"/>
      <c r="R35" s="1222"/>
      <c r="S35" s="72"/>
      <c r="T35" s="22"/>
      <c r="U35" s="23"/>
      <c r="V35" s="1221">
        <f>P35+1</f>
        <v>46070</v>
      </c>
      <c r="W35" s="1222"/>
      <c r="X35" s="1222"/>
      <c r="Y35" s="72"/>
      <c r="Z35" s="22"/>
      <c r="AA35" s="23"/>
      <c r="AB35" s="1221">
        <f>V35+1</f>
        <v>46071</v>
      </c>
      <c r="AC35" s="1222"/>
      <c r="AD35" s="1222"/>
      <c r="AE35" s="72"/>
      <c r="AF35" s="22"/>
      <c r="AG35" s="23"/>
      <c r="AH35" s="1221">
        <f>AB35+1</f>
        <v>46072</v>
      </c>
      <c r="AI35" s="1222"/>
      <c r="AJ35" s="1222"/>
      <c r="AK35" s="72"/>
      <c r="AL35" s="22"/>
      <c r="AM35" s="23"/>
      <c r="AN35" s="1221">
        <f>AH35+1</f>
        <v>46073</v>
      </c>
      <c r="AO35" s="1222"/>
      <c r="AP35" s="1222"/>
      <c r="AQ35" s="72"/>
      <c r="AR35" s="22"/>
      <c r="AS35" s="23"/>
      <c r="AT35" s="1225">
        <f>AN35+1</f>
        <v>46074</v>
      </c>
      <c r="AU35" s="1216"/>
      <c r="AV35" s="1216"/>
      <c r="AW35" s="72"/>
      <c r="AX35" s="22"/>
      <c r="AY35" s="23"/>
      <c r="BB35" s="558" t="str">
        <f>VLOOKUP(BB30,祝節名,2,FALSE)</f>
        <v>3憲法記念日、4みどりの日
5こどもの日、6振休。立夏5小満21</v>
      </c>
      <c r="BC35" s="559"/>
      <c r="BD35" s="559"/>
      <c r="BE35" s="559"/>
      <c r="BF35" s="559"/>
      <c r="BG35" s="559"/>
      <c r="BH35" s="559"/>
      <c r="BI35" s="560"/>
      <c r="BJ35" s="1217">
        <f>CT31+1</f>
        <v>46152</v>
      </c>
      <c r="BK35" s="1218"/>
      <c r="BL35" s="1218"/>
      <c r="BM35" s="76"/>
      <c r="BN35" s="22"/>
      <c r="BO35" s="23"/>
      <c r="BP35" s="1221">
        <f>BJ35+1</f>
        <v>46153</v>
      </c>
      <c r="BQ35" s="1222"/>
      <c r="BR35" s="1222"/>
      <c r="BS35" s="72"/>
      <c r="BT35" s="22"/>
      <c r="BU35" s="23"/>
      <c r="BV35" s="1221">
        <f>BP35+1</f>
        <v>46154</v>
      </c>
      <c r="BW35" s="1222"/>
      <c r="BX35" s="1222"/>
      <c r="BY35" s="72"/>
      <c r="BZ35" s="22"/>
      <c r="CA35" s="23"/>
      <c r="CB35" s="1221">
        <f>BV35+1</f>
        <v>46155</v>
      </c>
      <c r="CC35" s="1222"/>
      <c r="CD35" s="1222"/>
      <c r="CE35" s="72"/>
      <c r="CF35" s="22"/>
      <c r="CG35" s="23"/>
      <c r="CH35" s="1221">
        <f>CB35+1</f>
        <v>46156</v>
      </c>
      <c r="CI35" s="1222"/>
      <c r="CJ35" s="1222"/>
      <c r="CK35" s="72"/>
      <c r="CL35" s="22"/>
      <c r="CM35" s="23"/>
      <c r="CN35" s="1221">
        <f>CH35+1</f>
        <v>46157</v>
      </c>
      <c r="CO35" s="1222"/>
      <c r="CP35" s="1222"/>
      <c r="CQ35" s="72"/>
      <c r="CR35" s="22"/>
      <c r="CS35" s="23"/>
      <c r="CT35" s="1225">
        <f>CN35+1</f>
        <v>46158</v>
      </c>
      <c r="CU35" s="1216"/>
      <c r="CV35" s="1216"/>
      <c r="CW35" s="72"/>
      <c r="CX35" s="22"/>
      <c r="CY35" s="23"/>
    </row>
    <row r="36" spans="2:103" ht="21.75" customHeight="1">
      <c r="B36" s="558"/>
      <c r="C36" s="559"/>
      <c r="D36" s="559"/>
      <c r="E36" s="559"/>
      <c r="F36" s="559"/>
      <c r="G36" s="559"/>
      <c r="H36" s="559"/>
      <c r="I36" s="560"/>
      <c r="J36" s="1219"/>
      <c r="K36" s="1220"/>
      <c r="L36" s="1220"/>
      <c r="M36" s="77"/>
      <c r="O36" s="19"/>
      <c r="P36" s="1223"/>
      <c r="Q36" s="1224"/>
      <c r="R36" s="1224"/>
      <c r="S36" s="74"/>
      <c r="U36" s="19"/>
      <c r="V36" s="1223"/>
      <c r="W36" s="1224"/>
      <c r="X36" s="1224"/>
      <c r="Y36" s="74"/>
      <c r="AA36" s="19"/>
      <c r="AB36" s="1223"/>
      <c r="AC36" s="1224"/>
      <c r="AD36" s="1224"/>
      <c r="AE36" s="74"/>
      <c r="AG36" s="19"/>
      <c r="AH36" s="1223"/>
      <c r="AI36" s="1224"/>
      <c r="AJ36" s="1224"/>
      <c r="AK36" s="74"/>
      <c r="AM36" s="19"/>
      <c r="AN36" s="1223"/>
      <c r="AO36" s="1224"/>
      <c r="AP36" s="1224"/>
      <c r="AQ36" s="74"/>
      <c r="AS36" s="19"/>
      <c r="AT36" s="1225"/>
      <c r="AU36" s="1216"/>
      <c r="AV36" s="1216"/>
      <c r="AW36" s="74"/>
      <c r="AY36" s="19"/>
      <c r="BB36" s="558"/>
      <c r="BC36" s="559"/>
      <c r="BD36" s="559"/>
      <c r="BE36" s="559"/>
      <c r="BF36" s="559"/>
      <c r="BG36" s="559"/>
      <c r="BH36" s="559"/>
      <c r="BI36" s="560"/>
      <c r="BJ36" s="1219"/>
      <c r="BK36" s="1220"/>
      <c r="BL36" s="1220"/>
      <c r="BM36" s="77"/>
      <c r="BO36" s="19"/>
      <c r="BP36" s="1223"/>
      <c r="BQ36" s="1224"/>
      <c r="BR36" s="1224"/>
      <c r="BS36" s="74"/>
      <c r="BU36" s="19"/>
      <c r="BV36" s="1223"/>
      <c r="BW36" s="1224"/>
      <c r="BX36" s="1224"/>
      <c r="BY36" s="74"/>
      <c r="CA36" s="19"/>
      <c r="CB36" s="1223"/>
      <c r="CC36" s="1224"/>
      <c r="CD36" s="1224"/>
      <c r="CE36" s="74"/>
      <c r="CG36" s="19"/>
      <c r="CH36" s="1223"/>
      <c r="CI36" s="1224"/>
      <c r="CJ36" s="1224"/>
      <c r="CK36" s="74"/>
      <c r="CM36" s="19"/>
      <c r="CN36" s="1223"/>
      <c r="CO36" s="1224"/>
      <c r="CP36" s="1224"/>
      <c r="CQ36" s="74"/>
      <c r="CS36" s="19"/>
      <c r="CT36" s="1225"/>
      <c r="CU36" s="1216"/>
      <c r="CV36" s="1216"/>
      <c r="CW36" s="74"/>
      <c r="CY36" s="19"/>
    </row>
    <row r="37" spans="2:103" ht="98.25" customHeight="1">
      <c r="B37" s="558"/>
      <c r="C37" s="559"/>
      <c r="D37" s="559"/>
      <c r="E37" s="559"/>
      <c r="F37" s="559"/>
      <c r="G37" s="559"/>
      <c r="H37" s="559"/>
      <c r="I37" s="560"/>
      <c r="J37" s="1219"/>
      <c r="K37" s="1220"/>
      <c r="L37" s="1220"/>
      <c r="M37" s="77"/>
      <c r="O37" s="19"/>
      <c r="P37" s="1223"/>
      <c r="Q37" s="1224"/>
      <c r="R37" s="1224"/>
      <c r="S37" s="74"/>
      <c r="U37" s="19"/>
      <c r="V37" s="1223"/>
      <c r="W37" s="1224"/>
      <c r="X37" s="1224"/>
      <c r="Y37" s="74"/>
      <c r="AA37" s="19"/>
      <c r="AB37" s="1223"/>
      <c r="AC37" s="1224"/>
      <c r="AD37" s="1224"/>
      <c r="AE37" s="74"/>
      <c r="AG37" s="19"/>
      <c r="AH37" s="1223"/>
      <c r="AI37" s="1224"/>
      <c r="AJ37" s="1224"/>
      <c r="AK37" s="74"/>
      <c r="AM37" s="19"/>
      <c r="AN37" s="1223"/>
      <c r="AO37" s="1224"/>
      <c r="AP37" s="1224"/>
      <c r="AQ37" s="74"/>
      <c r="AS37" s="19"/>
      <c r="AT37" s="1225"/>
      <c r="AU37" s="1216"/>
      <c r="AV37" s="1216"/>
      <c r="AW37" s="74"/>
      <c r="AY37" s="19"/>
      <c r="BB37" s="558"/>
      <c r="BC37" s="559"/>
      <c r="BD37" s="559"/>
      <c r="BE37" s="559"/>
      <c r="BF37" s="559"/>
      <c r="BG37" s="559"/>
      <c r="BH37" s="559"/>
      <c r="BI37" s="560"/>
      <c r="BJ37" s="1219"/>
      <c r="BK37" s="1220"/>
      <c r="BL37" s="1220"/>
      <c r="BM37" s="77"/>
      <c r="BO37" s="19"/>
      <c r="BP37" s="1223"/>
      <c r="BQ37" s="1224"/>
      <c r="BR37" s="1224"/>
      <c r="BS37" s="74"/>
      <c r="BU37" s="19"/>
      <c r="BV37" s="1223"/>
      <c r="BW37" s="1224"/>
      <c r="BX37" s="1224"/>
      <c r="BY37" s="74"/>
      <c r="CA37" s="19"/>
      <c r="CB37" s="1223"/>
      <c r="CC37" s="1224"/>
      <c r="CD37" s="1224"/>
      <c r="CE37" s="74"/>
      <c r="CG37" s="19"/>
      <c r="CH37" s="1223"/>
      <c r="CI37" s="1224"/>
      <c r="CJ37" s="1224"/>
      <c r="CK37" s="74"/>
      <c r="CM37" s="19"/>
      <c r="CN37" s="1223"/>
      <c r="CO37" s="1224"/>
      <c r="CP37" s="1224"/>
      <c r="CQ37" s="74"/>
      <c r="CS37" s="19"/>
      <c r="CT37" s="1225"/>
      <c r="CU37" s="1216"/>
      <c r="CV37" s="1216"/>
      <c r="CW37" s="74"/>
      <c r="CY37" s="19"/>
    </row>
    <row r="38" spans="2:103" ht="22.5" customHeight="1">
      <c r="B38" s="1227" t="s">
        <v>271</v>
      </c>
      <c r="C38" s="1228"/>
      <c r="D38" s="1228"/>
      <c r="E38" s="1228"/>
      <c r="F38" s="1228"/>
      <c r="G38" s="1228"/>
      <c r="H38" s="1228"/>
      <c r="I38" s="1229"/>
      <c r="J38" s="1217">
        <f>AT35+1</f>
        <v>46075</v>
      </c>
      <c r="K38" s="1218"/>
      <c r="L38" s="1218"/>
      <c r="M38" s="76"/>
      <c r="N38" s="22"/>
      <c r="O38" s="23"/>
      <c r="P38" s="1221">
        <f>J38+1</f>
        <v>46076</v>
      </c>
      <c r="Q38" s="1222"/>
      <c r="R38" s="1222"/>
      <c r="S38" s="72"/>
      <c r="T38" s="22"/>
      <c r="U38" s="23"/>
      <c r="V38" s="1221">
        <f>P38+1</f>
        <v>46077</v>
      </c>
      <c r="W38" s="1222"/>
      <c r="X38" s="1222"/>
      <c r="Y38" s="72"/>
      <c r="Z38" s="22"/>
      <c r="AA38" s="23"/>
      <c r="AB38" s="1221">
        <f>V38+1</f>
        <v>46078</v>
      </c>
      <c r="AC38" s="1222"/>
      <c r="AD38" s="1222"/>
      <c r="AE38" s="72"/>
      <c r="AF38" s="22"/>
      <c r="AG38" s="23"/>
      <c r="AH38" s="1221">
        <f>AB38+1</f>
        <v>46079</v>
      </c>
      <c r="AI38" s="1222"/>
      <c r="AJ38" s="1222"/>
      <c r="AK38" s="72"/>
      <c r="AL38" s="22"/>
      <c r="AM38" s="23"/>
      <c r="AN38" s="1221">
        <f>AH38+1</f>
        <v>46080</v>
      </c>
      <c r="AO38" s="1222"/>
      <c r="AP38" s="1222"/>
      <c r="AQ38" s="72"/>
      <c r="AR38" s="22"/>
      <c r="AS38" s="23"/>
      <c r="AT38" s="1226">
        <f>AN38+1</f>
        <v>46081</v>
      </c>
      <c r="AU38" s="1215"/>
      <c r="AV38" s="1215"/>
      <c r="AW38" s="72"/>
      <c r="AX38" s="22"/>
      <c r="AY38" s="23"/>
      <c r="BB38" s="1227" t="s">
        <v>271</v>
      </c>
      <c r="BC38" s="1228"/>
      <c r="BD38" s="1228"/>
      <c r="BE38" s="1228"/>
      <c r="BF38" s="1228"/>
      <c r="BG38" s="1228"/>
      <c r="BH38" s="1228"/>
      <c r="BI38" s="1229"/>
      <c r="BJ38" s="1217">
        <f>CT35+1</f>
        <v>46159</v>
      </c>
      <c r="BK38" s="1218"/>
      <c r="BL38" s="1218"/>
      <c r="BM38" s="76"/>
      <c r="BN38" s="22"/>
      <c r="BO38" s="23"/>
      <c r="BP38" s="1221">
        <f>BJ38+1</f>
        <v>46160</v>
      </c>
      <c r="BQ38" s="1222"/>
      <c r="BR38" s="1222"/>
      <c r="BS38" s="72"/>
      <c r="BT38" s="22"/>
      <c r="BU38" s="23"/>
      <c r="BV38" s="1221">
        <f>BP38+1</f>
        <v>46161</v>
      </c>
      <c r="BW38" s="1222"/>
      <c r="BX38" s="1222"/>
      <c r="BY38" s="72"/>
      <c r="BZ38" s="22"/>
      <c r="CA38" s="23"/>
      <c r="CB38" s="1221">
        <f>BV38+1</f>
        <v>46162</v>
      </c>
      <c r="CC38" s="1222"/>
      <c r="CD38" s="1222"/>
      <c r="CE38" s="72"/>
      <c r="CF38" s="22"/>
      <c r="CG38" s="23"/>
      <c r="CH38" s="1221">
        <f>CB38+1</f>
        <v>46163</v>
      </c>
      <c r="CI38" s="1222"/>
      <c r="CJ38" s="1222"/>
      <c r="CK38" s="72"/>
      <c r="CL38" s="22"/>
      <c r="CM38" s="23"/>
      <c r="CN38" s="1221">
        <f>CH38+1</f>
        <v>46164</v>
      </c>
      <c r="CO38" s="1222"/>
      <c r="CP38" s="1222"/>
      <c r="CQ38" s="72"/>
      <c r="CR38" s="22"/>
      <c r="CS38" s="23"/>
      <c r="CT38" s="1226">
        <f>CN38+1</f>
        <v>46165</v>
      </c>
      <c r="CU38" s="1215"/>
      <c r="CV38" s="1215"/>
      <c r="CW38" s="72"/>
      <c r="CX38" s="22"/>
      <c r="CY38" s="23"/>
    </row>
    <row r="39" spans="2:103" ht="21.75" customHeight="1">
      <c r="B39" s="1230"/>
      <c r="C39" s="1231"/>
      <c r="D39" s="1231"/>
      <c r="E39" s="1231"/>
      <c r="F39" s="1231"/>
      <c r="G39" s="1231"/>
      <c r="H39" s="1231"/>
      <c r="I39" s="1232"/>
      <c r="J39" s="1219"/>
      <c r="K39" s="1220"/>
      <c r="L39" s="1220"/>
      <c r="M39" s="77"/>
      <c r="O39" s="19"/>
      <c r="P39" s="1223"/>
      <c r="Q39" s="1224"/>
      <c r="R39" s="1224"/>
      <c r="S39" s="74"/>
      <c r="U39" s="19"/>
      <c r="V39" s="1223"/>
      <c r="W39" s="1224"/>
      <c r="X39" s="1224"/>
      <c r="Y39" s="74"/>
      <c r="AA39" s="19"/>
      <c r="AB39" s="1223"/>
      <c r="AC39" s="1224"/>
      <c r="AD39" s="1224"/>
      <c r="AE39" s="74"/>
      <c r="AG39" s="19"/>
      <c r="AH39" s="1223"/>
      <c r="AI39" s="1224"/>
      <c r="AJ39" s="1224"/>
      <c r="AK39" s="74"/>
      <c r="AM39" s="19"/>
      <c r="AN39" s="1223"/>
      <c r="AO39" s="1224"/>
      <c r="AP39" s="1224"/>
      <c r="AQ39" s="74"/>
      <c r="AS39" s="19"/>
      <c r="AT39" s="1225"/>
      <c r="AU39" s="1216"/>
      <c r="AV39" s="1216"/>
      <c r="AW39" s="74"/>
      <c r="AY39" s="19"/>
      <c r="BB39" s="1230"/>
      <c r="BC39" s="1231"/>
      <c r="BD39" s="1231"/>
      <c r="BE39" s="1231"/>
      <c r="BF39" s="1231"/>
      <c r="BG39" s="1231"/>
      <c r="BH39" s="1231"/>
      <c r="BI39" s="1232"/>
      <c r="BJ39" s="1219"/>
      <c r="BK39" s="1220"/>
      <c r="BL39" s="1220"/>
      <c r="BM39" s="77"/>
      <c r="BO39" s="19"/>
      <c r="BP39" s="1223"/>
      <c r="BQ39" s="1224"/>
      <c r="BR39" s="1224"/>
      <c r="BS39" s="74"/>
      <c r="BU39" s="19"/>
      <c r="BV39" s="1223"/>
      <c r="BW39" s="1224"/>
      <c r="BX39" s="1224"/>
      <c r="BY39" s="74"/>
      <c r="CA39" s="19"/>
      <c r="CB39" s="1223"/>
      <c r="CC39" s="1224"/>
      <c r="CD39" s="1224"/>
      <c r="CE39" s="74"/>
      <c r="CG39" s="19"/>
      <c r="CH39" s="1223"/>
      <c r="CI39" s="1224"/>
      <c r="CJ39" s="1224"/>
      <c r="CK39" s="74"/>
      <c r="CM39" s="19"/>
      <c r="CN39" s="1223"/>
      <c r="CO39" s="1224"/>
      <c r="CP39" s="1224"/>
      <c r="CQ39" s="74"/>
      <c r="CS39" s="19"/>
      <c r="CT39" s="1225"/>
      <c r="CU39" s="1216"/>
      <c r="CV39" s="1216"/>
      <c r="CW39" s="74"/>
      <c r="CY39" s="19"/>
    </row>
    <row r="40" spans="2:103" ht="21.75" customHeight="1">
      <c r="B40" s="615" t="str">
        <f>VLOOKUP(B30,記念名,2,FALSE)</f>
        <v>バレンタインデー 14</v>
      </c>
      <c r="C40" s="556"/>
      <c r="D40" s="556"/>
      <c r="E40" s="556"/>
      <c r="F40" s="556"/>
      <c r="G40" s="556"/>
      <c r="H40" s="556"/>
      <c r="I40" s="557"/>
      <c r="J40" s="1219"/>
      <c r="K40" s="1220"/>
      <c r="L40" s="1220"/>
      <c r="M40" s="77"/>
      <c r="O40" s="19"/>
      <c r="P40" s="1223"/>
      <c r="Q40" s="1224"/>
      <c r="R40" s="1224"/>
      <c r="S40" s="74"/>
      <c r="U40" s="19"/>
      <c r="V40" s="1223"/>
      <c r="W40" s="1224"/>
      <c r="X40" s="1224"/>
      <c r="Y40" s="74"/>
      <c r="AA40" s="19"/>
      <c r="AB40" s="1223"/>
      <c r="AC40" s="1224"/>
      <c r="AD40" s="1224"/>
      <c r="AE40" s="74"/>
      <c r="AG40" s="19"/>
      <c r="AH40" s="1223"/>
      <c r="AI40" s="1224"/>
      <c r="AJ40" s="1224"/>
      <c r="AK40" s="74"/>
      <c r="AM40" s="19"/>
      <c r="AN40" s="1223"/>
      <c r="AO40" s="1224"/>
      <c r="AP40" s="1224"/>
      <c r="AQ40" s="74"/>
      <c r="AS40" s="19"/>
      <c r="AT40" s="1225"/>
      <c r="AU40" s="1216"/>
      <c r="AV40" s="1216"/>
      <c r="AW40" s="74"/>
      <c r="AY40" s="19"/>
      <c r="BB40" s="615" t="str">
        <f>VLOOKUP(BB30,記念名,2,FALSE)</f>
        <v>メーデー 1、母の日 10</v>
      </c>
      <c r="BC40" s="556"/>
      <c r="BD40" s="556"/>
      <c r="BE40" s="556"/>
      <c r="BF40" s="556"/>
      <c r="BG40" s="556"/>
      <c r="BH40" s="556"/>
      <c r="BI40" s="557"/>
      <c r="BJ40" s="1219"/>
      <c r="BK40" s="1220"/>
      <c r="BL40" s="1220"/>
      <c r="BM40" s="77"/>
      <c r="BO40" s="19"/>
      <c r="BP40" s="1223"/>
      <c r="BQ40" s="1224"/>
      <c r="BR40" s="1224"/>
      <c r="BS40" s="74"/>
      <c r="BU40" s="19"/>
      <c r="BV40" s="1223"/>
      <c r="BW40" s="1224"/>
      <c r="BX40" s="1224"/>
      <c r="BY40" s="74"/>
      <c r="CA40" s="19"/>
      <c r="CB40" s="1223"/>
      <c r="CC40" s="1224"/>
      <c r="CD40" s="1224"/>
      <c r="CE40" s="74"/>
      <c r="CG40" s="19"/>
      <c r="CH40" s="1223"/>
      <c r="CI40" s="1224"/>
      <c r="CJ40" s="1224"/>
      <c r="CK40" s="74"/>
      <c r="CM40" s="19"/>
      <c r="CN40" s="1223"/>
      <c r="CO40" s="1224"/>
      <c r="CP40" s="1224"/>
      <c r="CQ40" s="74"/>
      <c r="CS40" s="19"/>
      <c r="CT40" s="1225"/>
      <c r="CU40" s="1216"/>
      <c r="CV40" s="1216"/>
      <c r="CW40" s="74"/>
      <c r="CY40" s="19"/>
    </row>
    <row r="41" spans="2:103" ht="76.5" customHeight="1">
      <c r="B41" s="558"/>
      <c r="C41" s="559"/>
      <c r="D41" s="559"/>
      <c r="E41" s="559"/>
      <c r="F41" s="559"/>
      <c r="G41" s="559"/>
      <c r="H41" s="559"/>
      <c r="I41" s="560"/>
      <c r="J41" s="44"/>
      <c r="K41" s="20"/>
      <c r="L41" s="20"/>
      <c r="M41" s="20"/>
      <c r="N41" s="20"/>
      <c r="O41" s="21"/>
      <c r="P41" s="44"/>
      <c r="Q41" s="20"/>
      <c r="R41" s="20"/>
      <c r="S41" s="20"/>
      <c r="T41" s="20"/>
      <c r="U41" s="21"/>
      <c r="V41" s="44"/>
      <c r="W41" s="20"/>
      <c r="X41" s="20"/>
      <c r="Y41" s="20"/>
      <c r="Z41" s="20"/>
      <c r="AA41" s="21"/>
      <c r="AB41" s="44"/>
      <c r="AC41" s="20"/>
      <c r="AD41" s="20"/>
      <c r="AE41" s="20"/>
      <c r="AF41" s="20"/>
      <c r="AG41" s="21"/>
      <c r="AH41" s="44"/>
      <c r="AI41" s="20"/>
      <c r="AJ41" s="20"/>
      <c r="AK41" s="20"/>
      <c r="AL41" s="20"/>
      <c r="AM41" s="21"/>
      <c r="AN41" s="44"/>
      <c r="AO41" s="20"/>
      <c r="AP41" s="20"/>
      <c r="AQ41" s="20"/>
      <c r="AR41" s="20"/>
      <c r="AS41" s="21"/>
      <c r="AT41" s="44"/>
      <c r="AU41" s="20"/>
      <c r="AV41" s="20"/>
      <c r="AW41" s="20"/>
      <c r="AX41" s="20"/>
      <c r="AY41" s="21"/>
      <c r="BB41" s="558"/>
      <c r="BC41" s="559"/>
      <c r="BD41" s="559"/>
      <c r="BE41" s="559"/>
      <c r="BF41" s="559"/>
      <c r="BG41" s="559"/>
      <c r="BH41" s="559"/>
      <c r="BI41" s="560"/>
      <c r="BJ41" s="44"/>
      <c r="BK41" s="20"/>
      <c r="BL41" s="20"/>
      <c r="BM41" s="20"/>
      <c r="BN41" s="20"/>
      <c r="BO41" s="21"/>
      <c r="BP41" s="44"/>
      <c r="BQ41" s="20"/>
      <c r="BR41" s="20"/>
      <c r="BS41" s="20"/>
      <c r="BT41" s="20"/>
      <c r="BU41" s="21"/>
      <c r="BV41" s="44"/>
      <c r="BW41" s="20"/>
      <c r="BX41" s="20"/>
      <c r="BY41" s="20"/>
      <c r="BZ41" s="20"/>
      <c r="CA41" s="21"/>
      <c r="CB41" s="44"/>
      <c r="CC41" s="20"/>
      <c r="CD41" s="20"/>
      <c r="CE41" s="20"/>
      <c r="CF41" s="20"/>
      <c r="CG41" s="21"/>
      <c r="CH41" s="44"/>
      <c r="CI41" s="20"/>
      <c r="CJ41" s="20"/>
      <c r="CK41" s="20"/>
      <c r="CL41" s="20"/>
      <c r="CM41" s="21"/>
      <c r="CN41" s="44"/>
      <c r="CO41" s="20"/>
      <c r="CP41" s="20"/>
      <c r="CQ41" s="20"/>
      <c r="CR41" s="20"/>
      <c r="CS41" s="21"/>
      <c r="CT41" s="44"/>
      <c r="CU41" s="20"/>
      <c r="CV41" s="20"/>
      <c r="CW41" s="20"/>
      <c r="CX41" s="20"/>
      <c r="CY41" s="21"/>
    </row>
    <row r="42" spans="2:103" ht="22.5" customHeight="1">
      <c r="B42" s="558"/>
      <c r="C42" s="559"/>
      <c r="D42" s="559"/>
      <c r="E42" s="559"/>
      <c r="F42" s="559"/>
      <c r="G42" s="559"/>
      <c r="H42" s="559"/>
      <c r="I42" s="560"/>
      <c r="J42" s="1217" t="str">
        <f>IF(DAY(AT38)+1&gt;IF(MONTH(B30)=12,31,DATE(YEAR(B30),MONTH(B30)+1,1)-B30),"",AT38+1)</f>
        <v/>
      </c>
      <c r="K42" s="1218"/>
      <c r="L42" s="1218"/>
      <c r="M42" s="78"/>
      <c r="N42" s="22"/>
      <c r="O42" s="23"/>
      <c r="P42" s="1221" t="str">
        <f>IF(J42="","",IF(DAY(J42)+1&gt;IF(MONTH(B30)=12,31,DATE(YEAR(B30),MONTH(B30)+1,1)-B30),"",J42+1))</f>
        <v/>
      </c>
      <c r="Q42" s="1222"/>
      <c r="R42" s="1222"/>
      <c r="S42" s="72"/>
      <c r="T42" s="22"/>
      <c r="U42" s="23"/>
      <c r="V42" s="1221" t="str">
        <f>IF(P42="","",IF(DAY(P42)+1&gt;IF(MONTH(B30)=12,31,DATE(YEAR(B30),MONTH(B30)+1,1)-B30),"",P42+1))</f>
        <v/>
      </c>
      <c r="W42" s="1222"/>
      <c r="X42" s="1222"/>
      <c r="Y42" s="72"/>
      <c r="Z42" s="22"/>
      <c r="AA42" s="23"/>
      <c r="AB42" s="1221" t="str">
        <f>IF(V42="","",IF(DAY(V42)+1&gt;IF(MONTH(B30)=12,31,DATE(YEAR(B30),MONTH(B30)+1,1)-B30),"",V42+1))</f>
        <v/>
      </c>
      <c r="AC42" s="1222"/>
      <c r="AD42" s="1222"/>
      <c r="AE42" s="72"/>
      <c r="AF42" s="22"/>
      <c r="AG42" s="23"/>
      <c r="AH42" s="1221" t="str">
        <f>IF(AB42="","",IF(DAY(AB42)+1&gt;IF(MONTH(B30)=12,31,DATE(YEAR(B30),MONTH(B30)+1,1)-B30),"",AB42+1))</f>
        <v/>
      </c>
      <c r="AI42" s="1222"/>
      <c r="AJ42" s="1222"/>
      <c r="AK42" s="72"/>
      <c r="AL42" s="22"/>
      <c r="AM42" s="23"/>
      <c r="AN42" s="1221" t="str">
        <f>IF(AH42="","",IF(DAY(AH42)+1&gt;IF(MONTH(B30)=12,31,DATE(YEAR(B30),MONTH(B30)+1,1)-B30),"",AH42+1))</f>
        <v/>
      </c>
      <c r="AO42" s="1222"/>
      <c r="AP42" s="1222"/>
      <c r="AQ42" s="79"/>
      <c r="AR42" s="22"/>
      <c r="AS42" s="23"/>
      <c r="AT42" s="1215" t="str">
        <f>IF(AN42="","",IF(DAY(AN42)+1&gt;IF(MONTH(B30)=12,31,DATE(YEAR(B30),MONTH(B30)+1,1)-B30),"",AN42+1))</f>
        <v/>
      </c>
      <c r="AU42" s="1215"/>
      <c r="AV42" s="1215"/>
      <c r="AW42" s="73"/>
      <c r="AX42" s="22"/>
      <c r="AY42" s="23"/>
      <c r="BB42" s="558"/>
      <c r="BC42" s="559"/>
      <c r="BD42" s="559"/>
      <c r="BE42" s="559"/>
      <c r="BF42" s="559"/>
      <c r="BG42" s="559"/>
      <c r="BH42" s="559"/>
      <c r="BI42" s="560"/>
      <c r="BJ42" s="1217">
        <f>IF(DAY(CT38)+1&gt;IF(MONTH(BB30)=12,31,DATE(YEAR(BB30),MONTH(BB30)+1,1)-BB30),"",CT38+1)</f>
        <v>46166</v>
      </c>
      <c r="BK42" s="1218"/>
      <c r="BL42" s="1218"/>
      <c r="BM42" s="78"/>
      <c r="BN42" s="22"/>
      <c r="BO42" s="23"/>
      <c r="BP42" s="1221">
        <f>IF(BJ42="","",IF(DAY(BJ42)+1&gt;IF(MONTH(BB30)=12,31,DATE(YEAR(BB30),MONTH(BB30)+1,1)-BB30),"",BJ42+1))</f>
        <v>46167</v>
      </c>
      <c r="BQ42" s="1222"/>
      <c r="BR42" s="1222"/>
      <c r="BS42" s="72"/>
      <c r="BT42" s="22"/>
      <c r="BU42" s="23"/>
      <c r="BV42" s="1221">
        <f>IF(BP42="","",IF(DAY(BP42)+1&gt;IF(MONTH(BB30)=12,31,DATE(YEAR(BB30),MONTH(BB30)+1,1)-BB30),"",BP42+1))</f>
        <v>46168</v>
      </c>
      <c r="BW42" s="1222"/>
      <c r="BX42" s="1222"/>
      <c r="BY42" s="72"/>
      <c r="BZ42" s="22"/>
      <c r="CA42" s="23"/>
      <c r="CB42" s="1221">
        <f>IF(BV42="","",IF(DAY(BV42)+1&gt;IF(MONTH(BB30)=12,31,DATE(YEAR(BB30),MONTH(BB30)+1,1)-BB30),"",BV42+1))</f>
        <v>46169</v>
      </c>
      <c r="CC42" s="1222"/>
      <c r="CD42" s="1222"/>
      <c r="CE42" s="72"/>
      <c r="CF42" s="22"/>
      <c r="CG42" s="23"/>
      <c r="CH42" s="1221">
        <f>IF(CB42="","",IF(DAY(CB42)+1&gt;IF(MONTH(BB30)=12,31,DATE(YEAR(BB30),MONTH(BB30)+1,1)-BB30),"",CB42+1))</f>
        <v>46170</v>
      </c>
      <c r="CI42" s="1222"/>
      <c r="CJ42" s="1222"/>
      <c r="CK42" s="72"/>
      <c r="CL42" s="22"/>
      <c r="CM42" s="23"/>
      <c r="CN42" s="1221">
        <f>IF(CH42="","",IF(DAY(CH42)+1&gt;IF(MONTH(BB30)=12,31,DATE(YEAR(BB30),MONTH(BB30)+1,1)-BB30),"",CH42+1))</f>
        <v>46171</v>
      </c>
      <c r="CO42" s="1222"/>
      <c r="CP42" s="1222"/>
      <c r="CQ42" s="79"/>
      <c r="CR42" s="22"/>
      <c r="CS42" s="23"/>
      <c r="CT42" s="1215">
        <f>IF(CN42="","",IF(DAY(CN42)+1&gt;IF(MONTH(BB30)=12,31,DATE(YEAR(BB30),MONTH(BB30)+1,1)-BB30),"",CN42+1))</f>
        <v>46172</v>
      </c>
      <c r="CU42" s="1215"/>
      <c r="CV42" s="1215"/>
      <c r="CW42" s="73"/>
      <c r="CX42" s="22"/>
      <c r="CY42" s="23"/>
    </row>
    <row r="43" spans="2:103" ht="21.75" customHeight="1">
      <c r="B43" s="561"/>
      <c r="C43" s="562"/>
      <c r="D43" s="562"/>
      <c r="E43" s="562"/>
      <c r="F43" s="562"/>
      <c r="G43" s="562"/>
      <c r="H43" s="562"/>
      <c r="I43" s="563"/>
      <c r="J43" s="1219"/>
      <c r="K43" s="1220"/>
      <c r="L43" s="1220"/>
      <c r="M43" s="80"/>
      <c r="O43" s="19"/>
      <c r="P43" s="1223"/>
      <c r="Q43" s="1224"/>
      <c r="R43" s="1224"/>
      <c r="S43" s="74"/>
      <c r="U43" s="19"/>
      <c r="V43" s="1223"/>
      <c r="W43" s="1224"/>
      <c r="X43" s="1224"/>
      <c r="Y43" s="74"/>
      <c r="AA43" s="19"/>
      <c r="AB43" s="1223"/>
      <c r="AC43" s="1224"/>
      <c r="AD43" s="1224"/>
      <c r="AE43" s="74"/>
      <c r="AG43" s="19"/>
      <c r="AH43" s="1223"/>
      <c r="AI43" s="1224"/>
      <c r="AJ43" s="1224"/>
      <c r="AK43" s="74"/>
      <c r="AM43" s="19"/>
      <c r="AN43" s="1223"/>
      <c r="AO43" s="1224"/>
      <c r="AP43" s="1224"/>
      <c r="AQ43" s="81"/>
      <c r="AS43" s="19"/>
      <c r="AT43" s="1216"/>
      <c r="AU43" s="1216"/>
      <c r="AV43" s="1216"/>
      <c r="AW43" s="75"/>
      <c r="AY43" s="19"/>
      <c r="BB43" s="561"/>
      <c r="BC43" s="562"/>
      <c r="BD43" s="562"/>
      <c r="BE43" s="562"/>
      <c r="BF43" s="562"/>
      <c r="BG43" s="562"/>
      <c r="BH43" s="562"/>
      <c r="BI43" s="563"/>
      <c r="BJ43" s="1219"/>
      <c r="BK43" s="1220"/>
      <c r="BL43" s="1220"/>
      <c r="BM43" s="80"/>
      <c r="BO43" s="19"/>
      <c r="BP43" s="1223"/>
      <c r="BQ43" s="1224"/>
      <c r="BR43" s="1224"/>
      <c r="BS43" s="74"/>
      <c r="BU43" s="19"/>
      <c r="BV43" s="1223"/>
      <c r="BW43" s="1224"/>
      <c r="BX43" s="1224"/>
      <c r="BY43" s="74"/>
      <c r="CA43" s="19"/>
      <c r="CB43" s="1223"/>
      <c r="CC43" s="1224"/>
      <c r="CD43" s="1224"/>
      <c r="CE43" s="74"/>
      <c r="CG43" s="19"/>
      <c r="CH43" s="1223"/>
      <c r="CI43" s="1224"/>
      <c r="CJ43" s="1224"/>
      <c r="CK43" s="74"/>
      <c r="CM43" s="19"/>
      <c r="CN43" s="1223"/>
      <c r="CO43" s="1224"/>
      <c r="CP43" s="1224"/>
      <c r="CQ43" s="81"/>
      <c r="CS43" s="19"/>
      <c r="CT43" s="1216"/>
      <c r="CU43" s="1216"/>
      <c r="CV43" s="1216"/>
      <c r="CW43" s="75"/>
      <c r="CY43" s="19"/>
    </row>
    <row r="44" spans="2:103" ht="21.75" customHeight="1">
      <c r="B44" s="24"/>
      <c r="I44" s="19"/>
      <c r="J44" s="1219"/>
      <c r="K44" s="1220"/>
      <c r="L44" s="1220"/>
      <c r="M44" s="80"/>
      <c r="O44" s="19"/>
      <c r="P44" s="1223"/>
      <c r="Q44" s="1224"/>
      <c r="R44" s="1224"/>
      <c r="S44" s="74"/>
      <c r="U44" s="19"/>
      <c r="V44" s="1223"/>
      <c r="W44" s="1224"/>
      <c r="X44" s="1224"/>
      <c r="Y44" s="74"/>
      <c r="AA44" s="19"/>
      <c r="AB44" s="1223"/>
      <c r="AC44" s="1224"/>
      <c r="AD44" s="1224"/>
      <c r="AE44" s="74"/>
      <c r="AG44" s="19"/>
      <c r="AH44" s="1223"/>
      <c r="AI44" s="1224"/>
      <c r="AJ44" s="1224"/>
      <c r="AK44" s="74"/>
      <c r="AM44" s="19"/>
      <c r="AN44" s="1223"/>
      <c r="AO44" s="1224"/>
      <c r="AP44" s="1224"/>
      <c r="AQ44" s="81"/>
      <c r="AS44" s="19"/>
      <c r="AT44" s="1216"/>
      <c r="AU44" s="1216"/>
      <c r="AV44" s="1216"/>
      <c r="AW44" s="75"/>
      <c r="AY44" s="19"/>
      <c r="BB44" s="24"/>
      <c r="BI44" s="19"/>
      <c r="BJ44" s="1219"/>
      <c r="BK44" s="1220"/>
      <c r="BL44" s="1220"/>
      <c r="BM44" s="80"/>
      <c r="BO44" s="19"/>
      <c r="BP44" s="1223"/>
      <c r="BQ44" s="1224"/>
      <c r="BR44" s="1224"/>
      <c r="BS44" s="74"/>
      <c r="BU44" s="19"/>
      <c r="BV44" s="1223"/>
      <c r="BW44" s="1224"/>
      <c r="BX44" s="1224"/>
      <c r="BY44" s="74"/>
      <c r="CA44" s="19"/>
      <c r="CB44" s="1223"/>
      <c r="CC44" s="1224"/>
      <c r="CD44" s="1224"/>
      <c r="CE44" s="74"/>
      <c r="CG44" s="19"/>
      <c r="CH44" s="1223"/>
      <c r="CI44" s="1224"/>
      <c r="CJ44" s="1224"/>
      <c r="CK44" s="74"/>
      <c r="CM44" s="19"/>
      <c r="CN44" s="1223"/>
      <c r="CO44" s="1224"/>
      <c r="CP44" s="1224"/>
      <c r="CQ44" s="81"/>
      <c r="CS44" s="19"/>
      <c r="CT44" s="1216"/>
      <c r="CU44" s="1216"/>
      <c r="CV44" s="1216"/>
      <c r="CW44" s="75"/>
      <c r="CY44" s="19"/>
    </row>
    <row r="45" spans="2:103" ht="14.25" customHeight="1">
      <c r="B45" s="24"/>
      <c r="I45" s="19"/>
      <c r="J45" s="24"/>
      <c r="O45" s="19"/>
      <c r="P45" s="24"/>
      <c r="U45" s="19"/>
      <c r="V45" s="24"/>
      <c r="AA45" s="19"/>
      <c r="AB45" s="24"/>
      <c r="AG45" s="19"/>
      <c r="AH45" s="24"/>
      <c r="AM45" s="19"/>
      <c r="AN45" s="24"/>
      <c r="AS45" s="19"/>
      <c r="AY45" s="19"/>
      <c r="BB45" s="24"/>
      <c r="BI45" s="19"/>
      <c r="BJ45" s="24"/>
      <c r="BO45" s="19"/>
      <c r="BP45" s="24"/>
      <c r="BU45" s="19"/>
      <c r="BV45" s="24"/>
      <c r="CA45" s="19"/>
      <c r="CB45" s="24"/>
      <c r="CG45" s="19"/>
      <c r="CH45" s="24"/>
      <c r="CM45" s="19"/>
      <c r="CN45" s="24"/>
      <c r="CS45" s="19"/>
      <c r="CY45" s="19"/>
    </row>
    <row r="46" spans="2:103" ht="27" customHeight="1">
      <c r="B46" s="24"/>
      <c r="I46" s="19"/>
      <c r="J46" s="1207" t="str">
        <f>IF(AT42="","",IF(DAY(AT42)+1&gt;IF(MONTH(B30)=12,31,DATE(YEAR(B30),MONTH(B30)+1,1)-B30),"",AT42+1))</f>
        <v/>
      </c>
      <c r="K46" s="1208"/>
      <c r="L46" s="1208"/>
      <c r="M46" s="77"/>
      <c r="O46" s="19"/>
      <c r="P46" s="1211" t="str">
        <f>IF(J46="","",IF(DAY(J46)+1&gt;IF(MONTH(B30)=12,31,DATE(YEAR(B30),MONTH(B30)+1,1)-B30),"",J46+1))</f>
        <v/>
      </c>
      <c r="Q46" s="1212"/>
      <c r="R46" s="1212"/>
      <c r="S46" s="74"/>
      <c r="U46" s="19"/>
      <c r="V46" s="24"/>
      <c r="AA46" s="19"/>
      <c r="AB46" s="24"/>
      <c r="AG46" s="19"/>
      <c r="AH46" s="24"/>
      <c r="AM46" s="19"/>
      <c r="AN46" s="24"/>
      <c r="AS46" s="19"/>
      <c r="AY46" s="19"/>
      <c r="BB46" s="24"/>
      <c r="BI46" s="19"/>
      <c r="BJ46" s="1207">
        <f>IF(CT42="","",IF(DAY(CT42)+1&gt;IF(MONTH(BB30)=12,31,DATE(YEAR(BB30),MONTH(BB30)+1,1)-BB30),"",CT42+1))</f>
        <v>46173</v>
      </c>
      <c r="BK46" s="1208"/>
      <c r="BL46" s="1208"/>
      <c r="BM46" s="77"/>
      <c r="BO46" s="19"/>
      <c r="BP46" s="1211" t="str">
        <f>IF(BJ46="","",IF(DAY(BJ46)+1&gt;IF(MONTH(BB30)=12,31,DATE(YEAR(BB30),MONTH(BB30)+1,1)-BB30),"",BJ46+1))</f>
        <v/>
      </c>
      <c r="BQ46" s="1212"/>
      <c r="BR46" s="1212"/>
      <c r="BS46" s="74"/>
      <c r="BU46" s="19"/>
      <c r="BV46" s="24"/>
      <c r="CA46" s="19"/>
      <c r="CB46" s="24"/>
      <c r="CG46" s="19"/>
      <c r="CH46" s="24"/>
      <c r="CM46" s="19"/>
      <c r="CN46" s="24"/>
      <c r="CS46" s="19"/>
      <c r="CY46" s="19"/>
    </row>
    <row r="47" spans="2:103" ht="18" customHeight="1">
      <c r="B47" s="24"/>
      <c r="I47" s="19"/>
      <c r="J47" s="1207"/>
      <c r="K47" s="1208"/>
      <c r="L47" s="1208"/>
      <c r="M47" s="77"/>
      <c r="O47" s="19"/>
      <c r="P47" s="1211"/>
      <c r="Q47" s="1212"/>
      <c r="R47" s="1212"/>
      <c r="S47" s="74"/>
      <c r="U47" s="19"/>
      <c r="V47" s="24"/>
      <c r="AA47" s="19"/>
      <c r="AB47" s="24"/>
      <c r="AG47" s="19"/>
      <c r="AH47" s="24"/>
      <c r="AM47" s="19"/>
      <c r="AN47" s="24"/>
      <c r="AS47" s="19"/>
      <c r="AY47" s="19"/>
      <c r="BB47" s="24"/>
      <c r="BI47" s="19"/>
      <c r="BJ47" s="1207"/>
      <c r="BK47" s="1208"/>
      <c r="BL47" s="1208"/>
      <c r="BM47" s="77"/>
      <c r="BO47" s="19"/>
      <c r="BP47" s="1211"/>
      <c r="BQ47" s="1212"/>
      <c r="BR47" s="1212"/>
      <c r="BS47" s="74"/>
      <c r="BU47" s="19"/>
      <c r="BV47" s="24"/>
      <c r="CA47" s="19"/>
      <c r="CB47" s="24"/>
      <c r="CG47" s="19"/>
      <c r="CH47" s="24"/>
      <c r="CM47" s="19"/>
      <c r="CN47" s="24"/>
      <c r="CS47" s="19"/>
      <c r="CY47" s="19"/>
    </row>
    <row r="48" spans="2:103" ht="18.75" customHeight="1">
      <c r="B48" s="44"/>
      <c r="C48" s="20"/>
      <c r="D48" s="20"/>
      <c r="E48" s="20"/>
      <c r="F48" s="20"/>
      <c r="G48" s="20"/>
      <c r="H48" s="20"/>
      <c r="I48" s="21"/>
      <c r="J48" s="1209"/>
      <c r="K48" s="1210"/>
      <c r="L48" s="1210"/>
      <c r="M48" s="82"/>
      <c r="N48" s="20"/>
      <c r="O48" s="21"/>
      <c r="P48" s="1213"/>
      <c r="Q48" s="1214"/>
      <c r="R48" s="1214"/>
      <c r="S48" s="83"/>
      <c r="T48" s="20"/>
      <c r="U48" s="21"/>
      <c r="V48" s="44"/>
      <c r="W48" s="20"/>
      <c r="X48" s="20"/>
      <c r="Y48" s="20"/>
      <c r="Z48" s="20"/>
      <c r="AA48" s="21"/>
      <c r="AB48" s="44"/>
      <c r="AC48" s="20"/>
      <c r="AD48" s="20"/>
      <c r="AE48" s="20"/>
      <c r="AF48" s="20"/>
      <c r="AG48" s="21"/>
      <c r="AH48" s="44"/>
      <c r="AI48" s="20"/>
      <c r="AJ48" s="20"/>
      <c r="AK48" s="20"/>
      <c r="AL48" s="20"/>
      <c r="AM48" s="21"/>
      <c r="AN48" s="44"/>
      <c r="AO48" s="20"/>
      <c r="AP48" s="20"/>
      <c r="AQ48" s="20"/>
      <c r="AR48" s="20"/>
      <c r="AS48" s="21"/>
      <c r="AT48" s="20"/>
      <c r="AU48" s="20"/>
      <c r="AV48" s="20"/>
      <c r="AW48" s="20"/>
      <c r="AX48" s="20"/>
      <c r="AY48" s="21"/>
      <c r="BB48" s="44"/>
      <c r="BC48" s="20"/>
      <c r="BD48" s="20"/>
      <c r="BE48" s="20"/>
      <c r="BF48" s="20"/>
      <c r="BG48" s="20"/>
      <c r="BH48" s="20"/>
      <c r="BI48" s="21"/>
      <c r="BJ48" s="1209"/>
      <c r="BK48" s="1210"/>
      <c r="BL48" s="1210"/>
      <c r="BM48" s="82"/>
      <c r="BN48" s="20"/>
      <c r="BO48" s="21"/>
      <c r="BP48" s="1213"/>
      <c r="BQ48" s="1214"/>
      <c r="BR48" s="1214"/>
      <c r="BS48" s="83"/>
      <c r="BT48" s="20"/>
      <c r="BU48" s="21"/>
      <c r="BV48" s="44"/>
      <c r="BW48" s="20"/>
      <c r="BX48" s="20"/>
      <c r="BY48" s="20"/>
      <c r="BZ48" s="20"/>
      <c r="CA48" s="21"/>
      <c r="CB48" s="44"/>
      <c r="CC48" s="20"/>
      <c r="CD48" s="20"/>
      <c r="CE48" s="20"/>
      <c r="CF48" s="20"/>
      <c r="CG48" s="21"/>
      <c r="CH48" s="44"/>
      <c r="CI48" s="20"/>
      <c r="CJ48" s="20"/>
      <c r="CK48" s="20"/>
      <c r="CL48" s="20"/>
      <c r="CM48" s="21"/>
      <c r="CN48" s="44"/>
      <c r="CO48" s="20"/>
      <c r="CP48" s="20"/>
      <c r="CQ48" s="20"/>
      <c r="CR48" s="20"/>
      <c r="CS48" s="21"/>
      <c r="CT48" s="20"/>
      <c r="CU48" s="20"/>
      <c r="CV48" s="20"/>
      <c r="CW48" s="20"/>
      <c r="CX48" s="20"/>
      <c r="CY48" s="21"/>
    </row>
    <row r="49" spans="2:103" ht="52.5" customHeight="1"/>
    <row r="50" spans="2:103" ht="27" customHeight="1">
      <c r="B50" s="1243">
        <f>B54</f>
        <v>46082</v>
      </c>
      <c r="C50" s="1244"/>
      <c r="D50" s="1244"/>
      <c r="E50" s="1244"/>
      <c r="F50" s="1244"/>
      <c r="G50" s="1244"/>
      <c r="H50" s="1244"/>
      <c r="I50" s="1245"/>
      <c r="J50" s="1258" t="s">
        <v>226</v>
      </c>
      <c r="K50" s="1111"/>
      <c r="L50" s="1111"/>
      <c r="M50" s="122" t="s">
        <v>723</v>
      </c>
      <c r="N50" s="91"/>
      <c r="O50" s="92"/>
      <c r="P50" s="527" t="s">
        <v>282</v>
      </c>
      <c r="Q50" s="528"/>
      <c r="R50" s="528"/>
      <c r="S50" s="123" t="s">
        <v>735</v>
      </c>
      <c r="T50" s="120"/>
      <c r="U50" s="53"/>
      <c r="V50" s="1172" t="s">
        <v>52</v>
      </c>
      <c r="W50" s="1173"/>
      <c r="X50" s="1173"/>
      <c r="Y50" s="127" t="s">
        <v>725</v>
      </c>
      <c r="Z50" s="111"/>
      <c r="AA50" s="112"/>
      <c r="AB50" s="527" t="s">
        <v>48</v>
      </c>
      <c r="AC50" s="528"/>
      <c r="AD50" s="528"/>
      <c r="AE50" s="123" t="s">
        <v>726</v>
      </c>
      <c r="AF50" s="120"/>
      <c r="AG50" s="53"/>
      <c r="AH50" s="1172" t="s">
        <v>49</v>
      </c>
      <c r="AI50" s="1173"/>
      <c r="AJ50" s="1173"/>
      <c r="AK50" s="127" t="s">
        <v>727</v>
      </c>
      <c r="AL50" s="111"/>
      <c r="AM50" s="112"/>
      <c r="AN50" s="527" t="s">
        <v>50</v>
      </c>
      <c r="AO50" s="528"/>
      <c r="AP50" s="528"/>
      <c r="AQ50" s="123" t="s">
        <v>728</v>
      </c>
      <c r="AR50" s="120"/>
      <c r="AS50" s="53"/>
      <c r="AT50" s="1125" t="s">
        <v>53</v>
      </c>
      <c r="AU50" s="1126"/>
      <c r="AV50" s="1126"/>
      <c r="AW50" s="125" t="s">
        <v>729</v>
      </c>
      <c r="AX50" s="93"/>
      <c r="AY50" s="94"/>
      <c r="BB50" s="1243">
        <f>BB54</f>
        <v>46174</v>
      </c>
      <c r="BC50" s="1244"/>
      <c r="BD50" s="1244"/>
      <c r="BE50" s="1244"/>
      <c r="BF50" s="1244"/>
      <c r="BG50" s="1244"/>
      <c r="BH50" s="1244"/>
      <c r="BI50" s="1245"/>
      <c r="BJ50" s="1258" t="s">
        <v>226</v>
      </c>
      <c r="BK50" s="1111"/>
      <c r="BL50" s="1111"/>
      <c r="BM50" s="122" t="s">
        <v>723</v>
      </c>
      <c r="BN50" s="91"/>
      <c r="BO50" s="92"/>
      <c r="BP50" s="527" t="s">
        <v>282</v>
      </c>
      <c r="BQ50" s="528"/>
      <c r="BR50" s="528"/>
      <c r="BS50" s="123" t="s">
        <v>724</v>
      </c>
      <c r="BT50" s="120"/>
      <c r="BU50" s="53"/>
      <c r="BV50" s="1172" t="s">
        <v>52</v>
      </c>
      <c r="BW50" s="1173"/>
      <c r="BX50" s="1173"/>
      <c r="BY50" s="127" t="s">
        <v>725</v>
      </c>
      <c r="BZ50" s="111"/>
      <c r="CA50" s="112"/>
      <c r="CB50" s="527" t="s">
        <v>48</v>
      </c>
      <c r="CC50" s="528"/>
      <c r="CD50" s="528"/>
      <c r="CE50" s="123" t="s">
        <v>726</v>
      </c>
      <c r="CF50" s="120"/>
      <c r="CG50" s="53"/>
      <c r="CH50" s="1172" t="s">
        <v>49</v>
      </c>
      <c r="CI50" s="1173"/>
      <c r="CJ50" s="1173"/>
      <c r="CK50" s="127" t="s">
        <v>727</v>
      </c>
      <c r="CL50" s="111"/>
      <c r="CM50" s="112"/>
      <c r="CN50" s="527" t="s">
        <v>50</v>
      </c>
      <c r="CO50" s="528"/>
      <c r="CP50" s="528"/>
      <c r="CQ50" s="123" t="s">
        <v>728</v>
      </c>
      <c r="CR50" s="120"/>
      <c r="CS50" s="53"/>
      <c r="CT50" s="1125" t="s">
        <v>53</v>
      </c>
      <c r="CU50" s="1126"/>
      <c r="CV50" s="1126"/>
      <c r="CW50" s="125" t="s">
        <v>729</v>
      </c>
      <c r="CX50" s="93"/>
      <c r="CY50" s="94"/>
    </row>
    <row r="51" spans="2:103" ht="21.75" customHeight="1">
      <c r="B51" s="1246"/>
      <c r="C51" s="1178"/>
      <c r="D51" s="1178"/>
      <c r="E51" s="1178"/>
      <c r="F51" s="1178"/>
      <c r="G51" s="1178"/>
      <c r="H51" s="1178"/>
      <c r="I51" s="1247"/>
      <c r="J51" s="1219">
        <f>IF(WEEKDAY(B54)=1,B54,(IF(WEEKDAY(B54)=2,B54-1,(IF(WEEKDAY(B54)=3,B54-2,(IF(WEEKDAY(B54)=4,B54-3,(IF(WEEKDAY(B54)=5,B54-4,IF(WEEKDAY(B54)=6,B54-5,B54-6))))))))))</f>
        <v>46082</v>
      </c>
      <c r="K51" s="1220"/>
      <c r="L51" s="1220"/>
      <c r="M51" s="1254" t="str">
        <f>IF(DAY(J51)=1,"",MONTH(J51)&amp;"月")</f>
        <v/>
      </c>
      <c r="N51" s="1254"/>
      <c r="O51" s="1255"/>
      <c r="P51" s="1221">
        <f>J51+1</f>
        <v>46083</v>
      </c>
      <c r="Q51" s="1222"/>
      <c r="R51" s="1222"/>
      <c r="V51" s="1221">
        <f>P51+1</f>
        <v>46084</v>
      </c>
      <c r="W51" s="1222"/>
      <c r="X51" s="1222"/>
      <c r="Y51" s="72"/>
      <c r="Z51" s="22"/>
      <c r="AA51" s="23"/>
      <c r="AB51" s="1221">
        <f>V51+1</f>
        <v>46085</v>
      </c>
      <c r="AC51" s="1222"/>
      <c r="AD51" s="1222"/>
      <c r="AE51" s="72"/>
      <c r="AF51" s="22"/>
      <c r="AG51" s="23"/>
      <c r="AH51" s="1221">
        <f>AB51+1</f>
        <v>46086</v>
      </c>
      <c r="AI51" s="1222"/>
      <c r="AJ51" s="1222"/>
      <c r="AK51" s="72"/>
      <c r="AL51" s="22"/>
      <c r="AM51" s="23"/>
      <c r="AN51" s="1221">
        <f>AH51+1</f>
        <v>46087</v>
      </c>
      <c r="AO51" s="1222"/>
      <c r="AP51" s="1222"/>
      <c r="AQ51" s="72"/>
      <c r="AR51" s="22"/>
      <c r="AS51" s="23"/>
      <c r="AT51" s="1236">
        <f>AN51+1</f>
        <v>46088</v>
      </c>
      <c r="AU51" s="1237"/>
      <c r="AV51" s="1237"/>
      <c r="AW51" s="73"/>
      <c r="AX51" s="22"/>
      <c r="AY51" s="23"/>
      <c r="BB51" s="1246"/>
      <c r="BC51" s="1178"/>
      <c r="BD51" s="1178"/>
      <c r="BE51" s="1178"/>
      <c r="BF51" s="1178"/>
      <c r="BG51" s="1178"/>
      <c r="BH51" s="1178"/>
      <c r="BI51" s="1247"/>
      <c r="BJ51" s="1219">
        <f>IF(WEEKDAY(BB54)=1,BB54,(IF(WEEKDAY(BB54)=2,BB54-1,(IF(WEEKDAY(BB54)=3,BB54-2,(IF(WEEKDAY(BB54)=4,BB54-3,(IF(WEEKDAY(BB54)=5,BB54-4,IF(WEEKDAY(BB54)=6,BB54-5,BB54-6))))))))))</f>
        <v>46173</v>
      </c>
      <c r="BK51" s="1220"/>
      <c r="BL51" s="1220"/>
      <c r="BM51" s="1254" t="str">
        <f>IF(DAY(BJ51)=1,"",MONTH(BJ51)&amp;"月")</f>
        <v>5月</v>
      </c>
      <c r="BN51" s="1254"/>
      <c r="BO51" s="1255"/>
      <c r="BP51" s="1221">
        <f>BJ51+1</f>
        <v>46174</v>
      </c>
      <c r="BQ51" s="1222"/>
      <c r="BR51" s="1222"/>
      <c r="BV51" s="1221">
        <f>BP51+1</f>
        <v>46175</v>
      </c>
      <c r="BW51" s="1222"/>
      <c r="BX51" s="1222"/>
      <c r="BY51" s="72"/>
      <c r="BZ51" s="22"/>
      <c r="CA51" s="23"/>
      <c r="CB51" s="1221">
        <f>BV51+1</f>
        <v>46176</v>
      </c>
      <c r="CC51" s="1222"/>
      <c r="CD51" s="1222"/>
      <c r="CE51" s="72"/>
      <c r="CF51" s="22"/>
      <c r="CG51" s="23"/>
      <c r="CH51" s="1221">
        <f>CB51+1</f>
        <v>46177</v>
      </c>
      <c r="CI51" s="1222"/>
      <c r="CJ51" s="1222"/>
      <c r="CK51" s="72"/>
      <c r="CL51" s="22"/>
      <c r="CM51" s="23"/>
      <c r="CN51" s="1221">
        <f>CH51+1</f>
        <v>46178</v>
      </c>
      <c r="CO51" s="1222"/>
      <c r="CP51" s="1222"/>
      <c r="CQ51" s="72"/>
      <c r="CR51" s="22"/>
      <c r="CS51" s="23"/>
      <c r="CT51" s="1236">
        <f>CN51+1</f>
        <v>46179</v>
      </c>
      <c r="CU51" s="1237"/>
      <c r="CV51" s="1237"/>
      <c r="CW51" s="73"/>
      <c r="CX51" s="22"/>
      <c r="CY51" s="23"/>
    </row>
    <row r="52" spans="2:103" ht="21.75" customHeight="1">
      <c r="B52" s="1246"/>
      <c r="C52" s="1178"/>
      <c r="D52" s="1178"/>
      <c r="E52" s="1178"/>
      <c r="F52" s="1178"/>
      <c r="G52" s="1178"/>
      <c r="H52" s="1178"/>
      <c r="I52" s="1247"/>
      <c r="J52" s="1219"/>
      <c r="K52" s="1220"/>
      <c r="L52" s="1220"/>
      <c r="M52" s="1256"/>
      <c r="N52" s="1256"/>
      <c r="O52" s="1257"/>
      <c r="P52" s="1223"/>
      <c r="Q52" s="1224"/>
      <c r="R52" s="1224"/>
      <c r="V52" s="1223"/>
      <c r="W52" s="1224"/>
      <c r="X52" s="1224"/>
      <c r="Y52" s="74"/>
      <c r="AA52" s="19"/>
      <c r="AB52" s="1223"/>
      <c r="AC52" s="1224"/>
      <c r="AD52" s="1224"/>
      <c r="AE52" s="74"/>
      <c r="AG52" s="19"/>
      <c r="AH52" s="1223"/>
      <c r="AI52" s="1224"/>
      <c r="AJ52" s="1224"/>
      <c r="AK52" s="74"/>
      <c r="AM52" s="19"/>
      <c r="AN52" s="1223"/>
      <c r="AO52" s="1224"/>
      <c r="AP52" s="1224"/>
      <c r="AQ52" s="74"/>
      <c r="AS52" s="19"/>
      <c r="AT52" s="1238"/>
      <c r="AU52" s="1239"/>
      <c r="AV52" s="1239"/>
      <c r="AW52" s="75"/>
      <c r="AY52" s="19"/>
      <c r="BB52" s="1246"/>
      <c r="BC52" s="1178"/>
      <c r="BD52" s="1178"/>
      <c r="BE52" s="1178"/>
      <c r="BF52" s="1178"/>
      <c r="BG52" s="1178"/>
      <c r="BH52" s="1178"/>
      <c r="BI52" s="1247"/>
      <c r="BJ52" s="1219"/>
      <c r="BK52" s="1220"/>
      <c r="BL52" s="1220"/>
      <c r="BM52" s="1256"/>
      <c r="BN52" s="1256"/>
      <c r="BO52" s="1257"/>
      <c r="BP52" s="1223"/>
      <c r="BQ52" s="1224"/>
      <c r="BR52" s="1224"/>
      <c r="BV52" s="1223"/>
      <c r="BW52" s="1224"/>
      <c r="BX52" s="1224"/>
      <c r="BY52" s="74"/>
      <c r="CA52" s="19"/>
      <c r="CB52" s="1223"/>
      <c r="CC52" s="1224"/>
      <c r="CD52" s="1224"/>
      <c r="CE52" s="74"/>
      <c r="CG52" s="19"/>
      <c r="CH52" s="1223"/>
      <c r="CI52" s="1224"/>
      <c r="CJ52" s="1224"/>
      <c r="CK52" s="74"/>
      <c r="CM52" s="19"/>
      <c r="CN52" s="1223"/>
      <c r="CO52" s="1224"/>
      <c r="CP52" s="1224"/>
      <c r="CQ52" s="74"/>
      <c r="CS52" s="19"/>
      <c r="CT52" s="1238"/>
      <c r="CU52" s="1239"/>
      <c r="CV52" s="1239"/>
      <c r="CW52" s="75"/>
      <c r="CY52" s="19"/>
    </row>
    <row r="53" spans="2:103" ht="31.5" customHeight="1">
      <c r="B53" s="1246"/>
      <c r="C53" s="1178"/>
      <c r="D53" s="1178"/>
      <c r="E53" s="1178"/>
      <c r="F53" s="1178"/>
      <c r="G53" s="1178"/>
      <c r="H53" s="1178"/>
      <c r="I53" s="1247"/>
      <c r="J53" s="1219"/>
      <c r="K53" s="1220"/>
      <c r="L53" s="1220"/>
      <c r="M53" s="1256"/>
      <c r="N53" s="1256"/>
      <c r="O53" s="1257"/>
      <c r="P53" s="1223"/>
      <c r="Q53" s="1224"/>
      <c r="R53" s="1224"/>
      <c r="V53" s="1223"/>
      <c r="W53" s="1224"/>
      <c r="X53" s="1224"/>
      <c r="Y53" s="74"/>
      <c r="AA53" s="19"/>
      <c r="AB53" s="1223"/>
      <c r="AC53" s="1224"/>
      <c r="AD53" s="1224"/>
      <c r="AE53" s="74"/>
      <c r="AG53" s="19"/>
      <c r="AH53" s="1223"/>
      <c r="AI53" s="1224"/>
      <c r="AJ53" s="1224"/>
      <c r="AK53" s="74"/>
      <c r="AM53" s="19"/>
      <c r="AN53" s="1223"/>
      <c r="AO53" s="1224"/>
      <c r="AP53" s="1224"/>
      <c r="AQ53" s="74"/>
      <c r="AS53" s="19"/>
      <c r="AT53" s="1238"/>
      <c r="AU53" s="1239"/>
      <c r="AV53" s="1239"/>
      <c r="AW53" s="75"/>
      <c r="AY53" s="19"/>
      <c r="BB53" s="1246"/>
      <c r="BC53" s="1178"/>
      <c r="BD53" s="1178"/>
      <c r="BE53" s="1178"/>
      <c r="BF53" s="1178"/>
      <c r="BG53" s="1178"/>
      <c r="BH53" s="1178"/>
      <c r="BI53" s="1247"/>
      <c r="BJ53" s="1219"/>
      <c r="BK53" s="1220"/>
      <c r="BL53" s="1220"/>
      <c r="BM53" s="1256"/>
      <c r="BN53" s="1256"/>
      <c r="BO53" s="1257"/>
      <c r="BP53" s="1223"/>
      <c r="BQ53" s="1224"/>
      <c r="BR53" s="1224"/>
      <c r="BV53" s="1223"/>
      <c r="BW53" s="1224"/>
      <c r="BX53" s="1224"/>
      <c r="BY53" s="74"/>
      <c r="CA53" s="19"/>
      <c r="CB53" s="1223"/>
      <c r="CC53" s="1224"/>
      <c r="CD53" s="1224"/>
      <c r="CE53" s="74"/>
      <c r="CG53" s="19"/>
      <c r="CH53" s="1223"/>
      <c r="CI53" s="1224"/>
      <c r="CJ53" s="1224"/>
      <c r="CK53" s="74"/>
      <c r="CM53" s="19"/>
      <c r="CN53" s="1223"/>
      <c r="CO53" s="1224"/>
      <c r="CP53" s="1224"/>
      <c r="CQ53" s="74"/>
      <c r="CS53" s="19"/>
      <c r="CT53" s="1238"/>
      <c r="CU53" s="1239"/>
      <c r="CV53" s="1239"/>
      <c r="CW53" s="75"/>
      <c r="CY53" s="19"/>
    </row>
    <row r="54" spans="2:103" ht="54" customHeight="1">
      <c r="B54" s="1240">
        <f>IF(MONTH(B30)=12,DATE(YEAR(B30)+1,1,1),DATE(YEAR(B30),MONTH(B30)+1,1))</f>
        <v>46082</v>
      </c>
      <c r="C54" s="1241"/>
      <c r="D54" s="1241"/>
      <c r="E54" s="1241"/>
      <c r="F54" s="1241"/>
      <c r="G54" s="1241"/>
      <c r="H54" s="1241"/>
      <c r="I54" s="1242"/>
      <c r="P54" s="24"/>
      <c r="V54" s="44"/>
      <c r="W54" s="20"/>
      <c r="X54" s="20"/>
      <c r="Y54" s="20"/>
      <c r="Z54" s="20"/>
      <c r="AA54" s="21"/>
      <c r="AB54" s="44"/>
      <c r="AC54" s="20"/>
      <c r="AD54" s="20"/>
      <c r="AE54" s="20"/>
      <c r="AF54" s="20"/>
      <c r="AG54" s="21"/>
      <c r="AH54" s="44"/>
      <c r="AI54" s="20"/>
      <c r="AJ54" s="20"/>
      <c r="AK54" s="20"/>
      <c r="AL54" s="20"/>
      <c r="AM54" s="21"/>
      <c r="AN54" s="44"/>
      <c r="AO54" s="20"/>
      <c r="AP54" s="20"/>
      <c r="AQ54" s="20"/>
      <c r="AR54" s="20"/>
      <c r="AS54" s="21"/>
      <c r="AT54" s="44"/>
      <c r="AU54" s="20"/>
      <c r="AV54" s="20"/>
      <c r="AW54" s="20"/>
      <c r="AX54" s="20"/>
      <c r="AY54" s="21"/>
      <c r="BB54" s="1240">
        <f>IF(MONTH(BB30)=12,DATE(YEAR(BB30)+1,1,1),DATE(YEAR(BB30),MONTH(BB30)+1,1))</f>
        <v>46174</v>
      </c>
      <c r="BC54" s="1241"/>
      <c r="BD54" s="1241"/>
      <c r="BE54" s="1241"/>
      <c r="BF54" s="1241"/>
      <c r="BG54" s="1241"/>
      <c r="BH54" s="1241"/>
      <c r="BI54" s="1242"/>
      <c r="BP54" s="24"/>
      <c r="BV54" s="44"/>
      <c r="BW54" s="20"/>
      <c r="BX54" s="20"/>
      <c r="BY54" s="20"/>
      <c r="BZ54" s="20"/>
      <c r="CA54" s="21"/>
      <c r="CB54" s="44"/>
      <c r="CC54" s="20"/>
      <c r="CD54" s="20"/>
      <c r="CE54" s="20"/>
      <c r="CF54" s="20"/>
      <c r="CG54" s="21"/>
      <c r="CH54" s="44"/>
      <c r="CI54" s="20"/>
      <c r="CJ54" s="20"/>
      <c r="CK54" s="20"/>
      <c r="CL54" s="20"/>
      <c r="CM54" s="21"/>
      <c r="CN54" s="44"/>
      <c r="CO54" s="20"/>
      <c r="CP54" s="20"/>
      <c r="CQ54" s="20"/>
      <c r="CR54" s="20"/>
      <c r="CS54" s="21"/>
      <c r="CT54" s="44"/>
      <c r="CU54" s="20"/>
      <c r="CV54" s="20"/>
      <c r="CW54" s="20"/>
      <c r="CX54" s="20"/>
      <c r="CY54" s="21"/>
    </row>
    <row r="55" spans="2:103" ht="21.75" customHeight="1">
      <c r="B55" s="1240" t="str">
        <f>IF(B54&gt;=43586,"令和"&amp;IF(YEAR(B54)-2018=1,"元",YEAR(B54)-2018),"平成"&amp;(YEAR(B54)-1988))</f>
        <v>令和8</v>
      </c>
      <c r="C55" s="1241"/>
      <c r="D55" s="1241"/>
      <c r="E55" s="1241"/>
      <c r="F55" s="1241"/>
      <c r="G55" s="1241"/>
      <c r="H55" s="1241"/>
      <c r="I55" s="1242"/>
      <c r="J55" s="1217">
        <f>AT51+1</f>
        <v>46089</v>
      </c>
      <c r="K55" s="1218"/>
      <c r="L55" s="1218"/>
      <c r="M55" s="76"/>
      <c r="N55" s="22"/>
      <c r="O55" s="23"/>
      <c r="P55" s="1221">
        <f>J55+1</f>
        <v>46090</v>
      </c>
      <c r="Q55" s="1222"/>
      <c r="R55" s="1222"/>
      <c r="S55" s="72"/>
      <c r="T55" s="22"/>
      <c r="U55" s="23"/>
      <c r="V55" s="1221">
        <f>P55+1</f>
        <v>46091</v>
      </c>
      <c r="W55" s="1222"/>
      <c r="X55" s="1222"/>
      <c r="Y55" s="72"/>
      <c r="Z55" s="22"/>
      <c r="AA55" s="23"/>
      <c r="AB55" s="1221">
        <f>V55+1</f>
        <v>46092</v>
      </c>
      <c r="AC55" s="1222"/>
      <c r="AD55" s="1222"/>
      <c r="AE55" s="72"/>
      <c r="AF55" s="22"/>
      <c r="AG55" s="23"/>
      <c r="AH55" s="1221">
        <f>AB55+1</f>
        <v>46093</v>
      </c>
      <c r="AI55" s="1222"/>
      <c r="AJ55" s="1222"/>
      <c r="AK55" s="72"/>
      <c r="AL55" s="22"/>
      <c r="AM55" s="23"/>
      <c r="AN55" s="1221">
        <f>AH55+1</f>
        <v>46094</v>
      </c>
      <c r="AO55" s="1222"/>
      <c r="AP55" s="1222"/>
      <c r="AQ55" s="72"/>
      <c r="AR55" s="22"/>
      <c r="AS55" s="23"/>
      <c r="AT55" s="1225">
        <f>AN55+1</f>
        <v>46095</v>
      </c>
      <c r="AU55" s="1216"/>
      <c r="AV55" s="1216"/>
      <c r="AW55" s="72"/>
      <c r="AX55" s="22"/>
      <c r="AY55" s="23"/>
      <c r="BB55" s="1240" t="str">
        <f>IF(BB54&gt;=43586,"令和"&amp;IF(YEAR(BB54)-2018=1,"元",YEAR(BB54)-2018),"平成"&amp;(YEAR(BB54)-1988))</f>
        <v>令和8</v>
      </c>
      <c r="BC55" s="1241"/>
      <c r="BD55" s="1241"/>
      <c r="BE55" s="1241"/>
      <c r="BF55" s="1241"/>
      <c r="BG55" s="1241"/>
      <c r="BH55" s="1241"/>
      <c r="BI55" s="1242"/>
      <c r="BJ55" s="1217">
        <f>CT51+1</f>
        <v>46180</v>
      </c>
      <c r="BK55" s="1218"/>
      <c r="BL55" s="1218"/>
      <c r="BM55" s="76"/>
      <c r="BN55" s="22"/>
      <c r="BO55" s="23"/>
      <c r="BP55" s="1221">
        <f>BJ55+1</f>
        <v>46181</v>
      </c>
      <c r="BQ55" s="1222"/>
      <c r="BR55" s="1222"/>
      <c r="BS55" s="72"/>
      <c r="BT55" s="22"/>
      <c r="BU55" s="23"/>
      <c r="BV55" s="1221">
        <f>BP55+1</f>
        <v>46182</v>
      </c>
      <c r="BW55" s="1222"/>
      <c r="BX55" s="1222"/>
      <c r="BY55" s="72"/>
      <c r="BZ55" s="22"/>
      <c r="CA55" s="23"/>
      <c r="CB55" s="1221">
        <f>BV55+1</f>
        <v>46183</v>
      </c>
      <c r="CC55" s="1222"/>
      <c r="CD55" s="1222"/>
      <c r="CE55" s="72"/>
      <c r="CF55" s="22"/>
      <c r="CG55" s="23"/>
      <c r="CH55" s="1221">
        <f>CB55+1</f>
        <v>46184</v>
      </c>
      <c r="CI55" s="1222"/>
      <c r="CJ55" s="1222"/>
      <c r="CK55" s="72"/>
      <c r="CL55" s="22"/>
      <c r="CM55" s="23"/>
      <c r="CN55" s="1221">
        <f>CH55+1</f>
        <v>46185</v>
      </c>
      <c r="CO55" s="1222"/>
      <c r="CP55" s="1222"/>
      <c r="CQ55" s="72"/>
      <c r="CR55" s="22"/>
      <c r="CS55" s="23"/>
      <c r="CT55" s="1225">
        <f>CN55+1</f>
        <v>46186</v>
      </c>
      <c r="CU55" s="1216"/>
      <c r="CV55" s="1216"/>
      <c r="CW55" s="72"/>
      <c r="CX55" s="22"/>
      <c r="CY55" s="23"/>
    </row>
    <row r="56" spans="2:103" ht="21.75" customHeight="1">
      <c r="B56" s="1248" t="str">
        <f>IF(B54&gt;=43586,"令和"&amp;IF(YEAR(B54)-2018=1,"元",YEAR(B54)-2018),"平成"&amp;(YEAR(B54)-1988))</f>
        <v>令和8</v>
      </c>
      <c r="C56" s="1249"/>
      <c r="D56" s="1249"/>
      <c r="E56" s="1249"/>
      <c r="F56" s="1249"/>
      <c r="G56" s="1249"/>
      <c r="H56" s="1249"/>
      <c r="I56" s="1250"/>
      <c r="J56" s="1219"/>
      <c r="K56" s="1220"/>
      <c r="L56" s="1220"/>
      <c r="M56" s="77"/>
      <c r="O56" s="19"/>
      <c r="P56" s="1223"/>
      <c r="Q56" s="1224"/>
      <c r="R56" s="1224"/>
      <c r="S56" s="74"/>
      <c r="U56" s="19"/>
      <c r="V56" s="1223"/>
      <c r="W56" s="1224"/>
      <c r="X56" s="1224"/>
      <c r="Y56" s="74"/>
      <c r="AA56" s="19"/>
      <c r="AB56" s="1223"/>
      <c r="AC56" s="1224"/>
      <c r="AD56" s="1224"/>
      <c r="AE56" s="74"/>
      <c r="AG56" s="19"/>
      <c r="AH56" s="1223"/>
      <c r="AI56" s="1224"/>
      <c r="AJ56" s="1224"/>
      <c r="AK56" s="74"/>
      <c r="AM56" s="19"/>
      <c r="AN56" s="1223"/>
      <c r="AO56" s="1224"/>
      <c r="AP56" s="1224"/>
      <c r="AQ56" s="74"/>
      <c r="AS56" s="19"/>
      <c r="AT56" s="1225"/>
      <c r="AU56" s="1216"/>
      <c r="AV56" s="1216"/>
      <c r="AW56" s="74"/>
      <c r="AY56" s="19"/>
      <c r="BB56" s="1248" t="str">
        <f>IF(BB54&gt;=43586,"令和"&amp;IF(YEAR(BB54)-2018=1,"元",YEAR(BB54)-2018),"平成"&amp;(YEAR(BB54)-1988))</f>
        <v>令和8</v>
      </c>
      <c r="BC56" s="1249"/>
      <c r="BD56" s="1249"/>
      <c r="BE56" s="1249"/>
      <c r="BF56" s="1249"/>
      <c r="BG56" s="1249"/>
      <c r="BH56" s="1249"/>
      <c r="BI56" s="1250"/>
      <c r="BJ56" s="1219"/>
      <c r="BK56" s="1220"/>
      <c r="BL56" s="1220"/>
      <c r="BM56" s="77"/>
      <c r="BO56" s="19"/>
      <c r="BP56" s="1223"/>
      <c r="BQ56" s="1224"/>
      <c r="BR56" s="1224"/>
      <c r="BS56" s="74"/>
      <c r="BU56" s="19"/>
      <c r="BV56" s="1223"/>
      <c r="BW56" s="1224"/>
      <c r="BX56" s="1224"/>
      <c r="BY56" s="74"/>
      <c r="CA56" s="19"/>
      <c r="CB56" s="1223"/>
      <c r="CC56" s="1224"/>
      <c r="CD56" s="1224"/>
      <c r="CE56" s="74"/>
      <c r="CG56" s="19"/>
      <c r="CH56" s="1223"/>
      <c r="CI56" s="1224"/>
      <c r="CJ56" s="1224"/>
      <c r="CK56" s="74"/>
      <c r="CM56" s="19"/>
      <c r="CN56" s="1223"/>
      <c r="CO56" s="1224"/>
      <c r="CP56" s="1224"/>
      <c r="CQ56" s="74"/>
      <c r="CS56" s="19"/>
      <c r="CT56" s="1225"/>
      <c r="CU56" s="1216"/>
      <c r="CV56" s="1216"/>
      <c r="CW56" s="74"/>
      <c r="CY56" s="19"/>
    </row>
    <row r="57" spans="2:103" ht="37.5" customHeight="1">
      <c r="B57" s="1251"/>
      <c r="C57" s="1252"/>
      <c r="D57" s="1252"/>
      <c r="E57" s="1252"/>
      <c r="F57" s="1252"/>
      <c r="G57" s="1252"/>
      <c r="H57" s="1252"/>
      <c r="I57" s="1253"/>
      <c r="J57" s="1219"/>
      <c r="K57" s="1220"/>
      <c r="L57" s="1220"/>
      <c r="M57" s="77"/>
      <c r="O57" s="19"/>
      <c r="P57" s="1223"/>
      <c r="Q57" s="1224"/>
      <c r="R57" s="1224"/>
      <c r="S57" s="74"/>
      <c r="U57" s="19"/>
      <c r="V57" s="1223"/>
      <c r="W57" s="1224"/>
      <c r="X57" s="1224"/>
      <c r="Y57" s="74"/>
      <c r="AA57" s="19"/>
      <c r="AB57" s="1223"/>
      <c r="AC57" s="1224"/>
      <c r="AD57" s="1224"/>
      <c r="AE57" s="74"/>
      <c r="AG57" s="19"/>
      <c r="AH57" s="1223"/>
      <c r="AI57" s="1224"/>
      <c r="AJ57" s="1224"/>
      <c r="AK57" s="74"/>
      <c r="AM57" s="19"/>
      <c r="AN57" s="1223"/>
      <c r="AO57" s="1224"/>
      <c r="AP57" s="1224"/>
      <c r="AQ57" s="74"/>
      <c r="AS57" s="19"/>
      <c r="AT57" s="1225"/>
      <c r="AU57" s="1216"/>
      <c r="AV57" s="1216"/>
      <c r="AW57" s="74"/>
      <c r="AY57" s="19"/>
      <c r="BB57" s="1251"/>
      <c r="BC57" s="1252"/>
      <c r="BD57" s="1252"/>
      <c r="BE57" s="1252"/>
      <c r="BF57" s="1252"/>
      <c r="BG57" s="1252"/>
      <c r="BH57" s="1252"/>
      <c r="BI57" s="1253"/>
      <c r="BJ57" s="1219"/>
      <c r="BK57" s="1220"/>
      <c r="BL57" s="1220"/>
      <c r="BM57" s="77"/>
      <c r="BO57" s="19"/>
      <c r="BP57" s="1223"/>
      <c r="BQ57" s="1224"/>
      <c r="BR57" s="1224"/>
      <c r="BS57" s="74"/>
      <c r="BU57" s="19"/>
      <c r="BV57" s="1223"/>
      <c r="BW57" s="1224"/>
      <c r="BX57" s="1224"/>
      <c r="BY57" s="74"/>
      <c r="CA57" s="19"/>
      <c r="CB57" s="1223"/>
      <c r="CC57" s="1224"/>
      <c r="CD57" s="1224"/>
      <c r="CE57" s="74"/>
      <c r="CG57" s="19"/>
      <c r="CH57" s="1223"/>
      <c r="CI57" s="1224"/>
      <c r="CJ57" s="1224"/>
      <c r="CK57" s="74"/>
      <c r="CM57" s="19"/>
      <c r="CN57" s="1223"/>
      <c r="CO57" s="1224"/>
      <c r="CP57" s="1224"/>
      <c r="CQ57" s="74"/>
      <c r="CS57" s="19"/>
      <c r="CT57" s="1225"/>
      <c r="CU57" s="1216"/>
      <c r="CV57" s="1216"/>
      <c r="CW57" s="74"/>
      <c r="CY57" s="19"/>
    </row>
    <row r="58" spans="2:103" ht="50.25" customHeight="1">
      <c r="B58" s="1233" t="s">
        <v>285</v>
      </c>
      <c r="C58" s="1234"/>
      <c r="D58" s="1234"/>
      <c r="E58" s="1234"/>
      <c r="F58" s="1234"/>
      <c r="G58" s="1234"/>
      <c r="H58" s="1234"/>
      <c r="I58" s="1235"/>
      <c r="J58" s="44"/>
      <c r="K58" s="20"/>
      <c r="L58" s="20"/>
      <c r="M58" s="20"/>
      <c r="N58" s="20"/>
      <c r="O58" s="21"/>
      <c r="P58" s="44"/>
      <c r="Q58" s="20"/>
      <c r="R58" s="20"/>
      <c r="S58" s="20"/>
      <c r="T58" s="20"/>
      <c r="U58" s="21"/>
      <c r="V58" s="44"/>
      <c r="W58" s="20"/>
      <c r="X58" s="20"/>
      <c r="Y58" s="20"/>
      <c r="Z58" s="20"/>
      <c r="AA58" s="21"/>
      <c r="AB58" s="44"/>
      <c r="AC58" s="20"/>
      <c r="AD58" s="20"/>
      <c r="AE58" s="20"/>
      <c r="AF58" s="20"/>
      <c r="AG58" s="21"/>
      <c r="AH58" s="44"/>
      <c r="AI58" s="20"/>
      <c r="AJ58" s="20"/>
      <c r="AK58" s="20"/>
      <c r="AL58" s="20"/>
      <c r="AM58" s="21"/>
      <c r="AN58" s="44"/>
      <c r="AO58" s="20"/>
      <c r="AP58" s="20"/>
      <c r="AQ58" s="20"/>
      <c r="AR58" s="20"/>
      <c r="AS58" s="21"/>
      <c r="AT58" s="44"/>
      <c r="AU58" s="20"/>
      <c r="AV58" s="20"/>
      <c r="AW58" s="20"/>
      <c r="AX58" s="20"/>
      <c r="AY58" s="21"/>
      <c r="BB58" s="1233" t="s">
        <v>285</v>
      </c>
      <c r="BC58" s="1234"/>
      <c r="BD58" s="1234"/>
      <c r="BE58" s="1234"/>
      <c r="BF58" s="1234"/>
      <c r="BG58" s="1234"/>
      <c r="BH58" s="1234"/>
      <c r="BI58" s="1235"/>
      <c r="BJ58" s="44"/>
      <c r="BK58" s="20"/>
      <c r="BL58" s="20"/>
      <c r="BM58" s="20"/>
      <c r="BN58" s="20"/>
      <c r="BO58" s="21"/>
      <c r="BP58" s="44"/>
      <c r="BQ58" s="20"/>
      <c r="BR58" s="20"/>
      <c r="BS58" s="20"/>
      <c r="BT58" s="20"/>
      <c r="BU58" s="21"/>
      <c r="BV58" s="44"/>
      <c r="BW58" s="20"/>
      <c r="BX58" s="20"/>
      <c r="BY58" s="20"/>
      <c r="BZ58" s="20"/>
      <c r="CA58" s="21"/>
      <c r="CB58" s="44"/>
      <c r="CC58" s="20"/>
      <c r="CD58" s="20"/>
      <c r="CE58" s="20"/>
      <c r="CF58" s="20"/>
      <c r="CG58" s="21"/>
      <c r="CH58" s="44"/>
      <c r="CI58" s="20"/>
      <c r="CJ58" s="20"/>
      <c r="CK58" s="20"/>
      <c r="CL58" s="20"/>
      <c r="CM58" s="21"/>
      <c r="CN58" s="44"/>
      <c r="CO58" s="20"/>
      <c r="CP58" s="20"/>
      <c r="CQ58" s="20"/>
      <c r="CR58" s="20"/>
      <c r="CS58" s="21"/>
      <c r="CT58" s="44"/>
      <c r="CU58" s="20"/>
      <c r="CV58" s="20"/>
      <c r="CW58" s="20"/>
      <c r="CX58" s="20"/>
      <c r="CY58" s="21"/>
    </row>
    <row r="59" spans="2:103" ht="21.75" customHeight="1">
      <c r="B59" s="558" t="str">
        <f>VLOOKUP(B54,祝節名,2,FALSE)</f>
        <v>20 春分の日
啓蟄5、春分20</v>
      </c>
      <c r="C59" s="559"/>
      <c r="D59" s="559"/>
      <c r="E59" s="559"/>
      <c r="F59" s="559"/>
      <c r="G59" s="559"/>
      <c r="H59" s="559"/>
      <c r="I59" s="560"/>
      <c r="J59" s="1217">
        <f>AT55+1</f>
        <v>46096</v>
      </c>
      <c r="K59" s="1218"/>
      <c r="L59" s="1218"/>
      <c r="M59" s="76"/>
      <c r="N59" s="22"/>
      <c r="O59" s="23"/>
      <c r="P59" s="1221">
        <f>J59+1</f>
        <v>46097</v>
      </c>
      <c r="Q59" s="1222"/>
      <c r="R59" s="1222"/>
      <c r="S59" s="72"/>
      <c r="T59" s="22"/>
      <c r="U59" s="23"/>
      <c r="V59" s="1221">
        <f>P59+1</f>
        <v>46098</v>
      </c>
      <c r="W59" s="1222"/>
      <c r="X59" s="1222"/>
      <c r="Y59" s="72"/>
      <c r="Z59" s="22"/>
      <c r="AA59" s="23"/>
      <c r="AB59" s="1221">
        <f>V59+1</f>
        <v>46099</v>
      </c>
      <c r="AC59" s="1222"/>
      <c r="AD59" s="1222"/>
      <c r="AE59" s="72"/>
      <c r="AF59" s="22"/>
      <c r="AG59" s="23"/>
      <c r="AH59" s="1221">
        <f>AB59+1</f>
        <v>46100</v>
      </c>
      <c r="AI59" s="1222"/>
      <c r="AJ59" s="1222"/>
      <c r="AK59" s="72"/>
      <c r="AL59" s="22"/>
      <c r="AM59" s="23"/>
      <c r="AN59" s="1221">
        <f>AH59+1</f>
        <v>46101</v>
      </c>
      <c r="AO59" s="1222"/>
      <c r="AP59" s="1222"/>
      <c r="AQ59" s="72"/>
      <c r="AR59" s="22"/>
      <c r="AS59" s="23"/>
      <c r="AT59" s="1225">
        <f>AN59+1</f>
        <v>46102</v>
      </c>
      <c r="AU59" s="1216"/>
      <c r="AV59" s="1216"/>
      <c r="AW59" s="72"/>
      <c r="AX59" s="22"/>
      <c r="AY59" s="23"/>
      <c r="BB59" s="558" t="str">
        <f>VLOOKUP(BB54,祝節名,2,FALSE)</f>
        <v xml:space="preserve">
芒種6、夏至21</v>
      </c>
      <c r="BC59" s="559"/>
      <c r="BD59" s="559"/>
      <c r="BE59" s="559"/>
      <c r="BF59" s="559"/>
      <c r="BG59" s="559"/>
      <c r="BH59" s="559"/>
      <c r="BI59" s="560"/>
      <c r="BJ59" s="1217">
        <f>CT55+1</f>
        <v>46187</v>
      </c>
      <c r="BK59" s="1218"/>
      <c r="BL59" s="1218"/>
      <c r="BM59" s="76"/>
      <c r="BN59" s="22"/>
      <c r="BO59" s="23"/>
      <c r="BP59" s="1221">
        <f>BJ59+1</f>
        <v>46188</v>
      </c>
      <c r="BQ59" s="1222"/>
      <c r="BR59" s="1222"/>
      <c r="BS59" s="72"/>
      <c r="BT59" s="22"/>
      <c r="BU59" s="23"/>
      <c r="BV59" s="1221">
        <f>BP59+1</f>
        <v>46189</v>
      </c>
      <c r="BW59" s="1222"/>
      <c r="BX59" s="1222"/>
      <c r="BY59" s="72"/>
      <c r="BZ59" s="22"/>
      <c r="CA59" s="23"/>
      <c r="CB59" s="1221">
        <f>BV59+1</f>
        <v>46190</v>
      </c>
      <c r="CC59" s="1222"/>
      <c r="CD59" s="1222"/>
      <c r="CE59" s="72"/>
      <c r="CF59" s="22"/>
      <c r="CG59" s="23"/>
      <c r="CH59" s="1221">
        <f>CB59+1</f>
        <v>46191</v>
      </c>
      <c r="CI59" s="1222"/>
      <c r="CJ59" s="1222"/>
      <c r="CK59" s="72"/>
      <c r="CL59" s="22"/>
      <c r="CM59" s="23"/>
      <c r="CN59" s="1221">
        <f>CH59+1</f>
        <v>46192</v>
      </c>
      <c r="CO59" s="1222"/>
      <c r="CP59" s="1222"/>
      <c r="CQ59" s="72"/>
      <c r="CR59" s="22"/>
      <c r="CS59" s="23"/>
      <c r="CT59" s="1225">
        <f>CN59+1</f>
        <v>46193</v>
      </c>
      <c r="CU59" s="1216"/>
      <c r="CV59" s="1216"/>
      <c r="CW59" s="72"/>
      <c r="CX59" s="22"/>
      <c r="CY59" s="23"/>
    </row>
    <row r="60" spans="2:103" ht="21.75" customHeight="1">
      <c r="B60" s="558"/>
      <c r="C60" s="559"/>
      <c r="D60" s="559"/>
      <c r="E60" s="559"/>
      <c r="F60" s="559"/>
      <c r="G60" s="559"/>
      <c r="H60" s="559"/>
      <c r="I60" s="560"/>
      <c r="J60" s="1219"/>
      <c r="K60" s="1220"/>
      <c r="L60" s="1220"/>
      <c r="M60" s="77"/>
      <c r="O60" s="19"/>
      <c r="P60" s="1223"/>
      <c r="Q60" s="1224"/>
      <c r="R60" s="1224"/>
      <c r="S60" s="74"/>
      <c r="U60" s="19"/>
      <c r="V60" s="1223"/>
      <c r="W60" s="1224"/>
      <c r="X60" s="1224"/>
      <c r="Y60" s="74"/>
      <c r="AA60" s="19"/>
      <c r="AB60" s="1223"/>
      <c r="AC60" s="1224"/>
      <c r="AD60" s="1224"/>
      <c r="AE60" s="74"/>
      <c r="AG60" s="19"/>
      <c r="AH60" s="1223"/>
      <c r="AI60" s="1224"/>
      <c r="AJ60" s="1224"/>
      <c r="AK60" s="74"/>
      <c r="AM60" s="19"/>
      <c r="AN60" s="1223"/>
      <c r="AO60" s="1224"/>
      <c r="AP60" s="1224"/>
      <c r="AQ60" s="74"/>
      <c r="AS60" s="19"/>
      <c r="AT60" s="1225"/>
      <c r="AU60" s="1216"/>
      <c r="AV60" s="1216"/>
      <c r="AW60" s="74"/>
      <c r="AY60" s="19"/>
      <c r="BB60" s="558"/>
      <c r="BC60" s="559"/>
      <c r="BD60" s="559"/>
      <c r="BE60" s="559"/>
      <c r="BF60" s="559"/>
      <c r="BG60" s="559"/>
      <c r="BH60" s="559"/>
      <c r="BI60" s="560"/>
      <c r="BJ60" s="1219"/>
      <c r="BK60" s="1220"/>
      <c r="BL60" s="1220"/>
      <c r="BM60" s="77"/>
      <c r="BO60" s="19"/>
      <c r="BP60" s="1223"/>
      <c r="BQ60" s="1224"/>
      <c r="BR60" s="1224"/>
      <c r="BS60" s="74"/>
      <c r="BU60" s="19"/>
      <c r="BV60" s="1223"/>
      <c r="BW60" s="1224"/>
      <c r="BX60" s="1224"/>
      <c r="BY60" s="74"/>
      <c r="CA60" s="19"/>
      <c r="CB60" s="1223"/>
      <c r="CC60" s="1224"/>
      <c r="CD60" s="1224"/>
      <c r="CE60" s="74"/>
      <c r="CG60" s="19"/>
      <c r="CH60" s="1223"/>
      <c r="CI60" s="1224"/>
      <c r="CJ60" s="1224"/>
      <c r="CK60" s="74"/>
      <c r="CM60" s="19"/>
      <c r="CN60" s="1223"/>
      <c r="CO60" s="1224"/>
      <c r="CP60" s="1224"/>
      <c r="CQ60" s="74"/>
      <c r="CS60" s="19"/>
      <c r="CT60" s="1225"/>
      <c r="CU60" s="1216"/>
      <c r="CV60" s="1216"/>
      <c r="CW60" s="74"/>
      <c r="CY60" s="19"/>
    </row>
    <row r="61" spans="2:103" ht="88.5" customHeight="1">
      <c r="B61" s="558"/>
      <c r="C61" s="559"/>
      <c r="D61" s="559"/>
      <c r="E61" s="559"/>
      <c r="F61" s="559"/>
      <c r="G61" s="559"/>
      <c r="H61" s="559"/>
      <c r="I61" s="560"/>
      <c r="J61" s="1219"/>
      <c r="K61" s="1220"/>
      <c r="L61" s="1220"/>
      <c r="M61" s="77"/>
      <c r="O61" s="19"/>
      <c r="P61" s="1223"/>
      <c r="Q61" s="1224"/>
      <c r="R61" s="1224"/>
      <c r="S61" s="74"/>
      <c r="U61" s="19"/>
      <c r="V61" s="1223"/>
      <c r="W61" s="1224"/>
      <c r="X61" s="1224"/>
      <c r="Y61" s="74"/>
      <c r="AA61" s="19"/>
      <c r="AB61" s="1223"/>
      <c r="AC61" s="1224"/>
      <c r="AD61" s="1224"/>
      <c r="AE61" s="74"/>
      <c r="AG61" s="19"/>
      <c r="AH61" s="1223"/>
      <c r="AI61" s="1224"/>
      <c r="AJ61" s="1224"/>
      <c r="AK61" s="74"/>
      <c r="AM61" s="19"/>
      <c r="AN61" s="1223"/>
      <c r="AO61" s="1224"/>
      <c r="AP61" s="1224"/>
      <c r="AQ61" s="74"/>
      <c r="AS61" s="19"/>
      <c r="AT61" s="1225"/>
      <c r="AU61" s="1216"/>
      <c r="AV61" s="1216"/>
      <c r="AW61" s="74"/>
      <c r="AY61" s="19"/>
      <c r="BB61" s="558"/>
      <c r="BC61" s="559"/>
      <c r="BD61" s="559"/>
      <c r="BE61" s="559"/>
      <c r="BF61" s="559"/>
      <c r="BG61" s="559"/>
      <c r="BH61" s="559"/>
      <c r="BI61" s="560"/>
      <c r="BJ61" s="1219"/>
      <c r="BK61" s="1220"/>
      <c r="BL61" s="1220"/>
      <c r="BM61" s="77"/>
      <c r="BO61" s="19"/>
      <c r="BP61" s="1223"/>
      <c r="BQ61" s="1224"/>
      <c r="BR61" s="1224"/>
      <c r="BS61" s="74"/>
      <c r="BU61" s="19"/>
      <c r="BV61" s="1223"/>
      <c r="BW61" s="1224"/>
      <c r="BX61" s="1224"/>
      <c r="BY61" s="74"/>
      <c r="CA61" s="19"/>
      <c r="CB61" s="1223"/>
      <c r="CC61" s="1224"/>
      <c r="CD61" s="1224"/>
      <c r="CE61" s="74"/>
      <c r="CG61" s="19"/>
      <c r="CH61" s="1223"/>
      <c r="CI61" s="1224"/>
      <c r="CJ61" s="1224"/>
      <c r="CK61" s="74"/>
      <c r="CM61" s="19"/>
      <c r="CN61" s="1223"/>
      <c r="CO61" s="1224"/>
      <c r="CP61" s="1224"/>
      <c r="CQ61" s="74"/>
      <c r="CS61" s="19"/>
      <c r="CT61" s="1225"/>
      <c r="CU61" s="1216"/>
      <c r="CV61" s="1216"/>
      <c r="CW61" s="74"/>
      <c r="CY61" s="19"/>
    </row>
    <row r="62" spans="2:103" ht="22.5" customHeight="1">
      <c r="B62" s="1227" t="s">
        <v>271</v>
      </c>
      <c r="C62" s="1228"/>
      <c r="D62" s="1228"/>
      <c r="E62" s="1228"/>
      <c r="F62" s="1228"/>
      <c r="G62" s="1228"/>
      <c r="H62" s="1228"/>
      <c r="I62" s="1229"/>
      <c r="J62" s="1217">
        <f>AT59+1</f>
        <v>46103</v>
      </c>
      <c r="K62" s="1218"/>
      <c r="L62" s="1218"/>
      <c r="M62" s="76"/>
      <c r="N62" s="22"/>
      <c r="O62" s="23"/>
      <c r="P62" s="1221">
        <f>J62+1</f>
        <v>46104</v>
      </c>
      <c r="Q62" s="1222"/>
      <c r="R62" s="1222"/>
      <c r="S62" s="72"/>
      <c r="T62" s="22"/>
      <c r="U62" s="23"/>
      <c r="V62" s="1221">
        <f>P62+1</f>
        <v>46105</v>
      </c>
      <c r="W62" s="1222"/>
      <c r="X62" s="1222"/>
      <c r="Y62" s="72"/>
      <c r="Z62" s="22"/>
      <c r="AA62" s="23"/>
      <c r="AB62" s="1221">
        <f>V62+1</f>
        <v>46106</v>
      </c>
      <c r="AC62" s="1222"/>
      <c r="AD62" s="1222"/>
      <c r="AE62" s="72"/>
      <c r="AF62" s="22"/>
      <c r="AG62" s="23"/>
      <c r="AH62" s="1221">
        <f>AB62+1</f>
        <v>46107</v>
      </c>
      <c r="AI62" s="1222"/>
      <c r="AJ62" s="1222"/>
      <c r="AK62" s="72"/>
      <c r="AL62" s="22"/>
      <c r="AM62" s="23"/>
      <c r="AN62" s="1221">
        <f>AH62+1</f>
        <v>46108</v>
      </c>
      <c r="AO62" s="1222"/>
      <c r="AP62" s="1222"/>
      <c r="AQ62" s="72"/>
      <c r="AR62" s="22"/>
      <c r="AS62" s="23"/>
      <c r="AT62" s="1226">
        <f>AN62+1</f>
        <v>46109</v>
      </c>
      <c r="AU62" s="1215"/>
      <c r="AV62" s="1215"/>
      <c r="AW62" s="72"/>
      <c r="AX62" s="22"/>
      <c r="AY62" s="23"/>
      <c r="BB62" s="1227" t="s">
        <v>271</v>
      </c>
      <c r="BC62" s="1228"/>
      <c r="BD62" s="1228"/>
      <c r="BE62" s="1228"/>
      <c r="BF62" s="1228"/>
      <c r="BG62" s="1228"/>
      <c r="BH62" s="1228"/>
      <c r="BI62" s="1229"/>
      <c r="BJ62" s="1217">
        <f>CT59+1</f>
        <v>46194</v>
      </c>
      <c r="BK62" s="1218"/>
      <c r="BL62" s="1218"/>
      <c r="BM62" s="76"/>
      <c r="BN62" s="22"/>
      <c r="BO62" s="23"/>
      <c r="BP62" s="1221">
        <f>BJ62+1</f>
        <v>46195</v>
      </c>
      <c r="BQ62" s="1222"/>
      <c r="BR62" s="1222"/>
      <c r="BS62" s="72"/>
      <c r="BT62" s="22"/>
      <c r="BU62" s="23"/>
      <c r="BV62" s="1221">
        <f>BP62+1</f>
        <v>46196</v>
      </c>
      <c r="BW62" s="1222"/>
      <c r="BX62" s="1222"/>
      <c r="BY62" s="72"/>
      <c r="BZ62" s="22"/>
      <c r="CA62" s="23"/>
      <c r="CB62" s="1221">
        <f>BV62+1</f>
        <v>46197</v>
      </c>
      <c r="CC62" s="1222"/>
      <c r="CD62" s="1222"/>
      <c r="CE62" s="72"/>
      <c r="CF62" s="22"/>
      <c r="CG62" s="23"/>
      <c r="CH62" s="1221">
        <f>CB62+1</f>
        <v>46198</v>
      </c>
      <c r="CI62" s="1222"/>
      <c r="CJ62" s="1222"/>
      <c r="CK62" s="72"/>
      <c r="CL62" s="22"/>
      <c r="CM62" s="23"/>
      <c r="CN62" s="1221">
        <f>CH62+1</f>
        <v>46199</v>
      </c>
      <c r="CO62" s="1222"/>
      <c r="CP62" s="1222"/>
      <c r="CQ62" s="72"/>
      <c r="CR62" s="22"/>
      <c r="CS62" s="23"/>
      <c r="CT62" s="1226">
        <f>CN62+1</f>
        <v>46200</v>
      </c>
      <c r="CU62" s="1215"/>
      <c r="CV62" s="1215"/>
      <c r="CW62" s="72"/>
      <c r="CX62" s="22"/>
      <c r="CY62" s="23"/>
    </row>
    <row r="63" spans="2:103" ht="21.75" customHeight="1">
      <c r="B63" s="1230"/>
      <c r="C63" s="1231"/>
      <c r="D63" s="1231"/>
      <c r="E63" s="1231"/>
      <c r="F63" s="1231"/>
      <c r="G63" s="1231"/>
      <c r="H63" s="1231"/>
      <c r="I63" s="1232"/>
      <c r="J63" s="1219"/>
      <c r="K63" s="1220"/>
      <c r="L63" s="1220"/>
      <c r="M63" s="77"/>
      <c r="O63" s="19"/>
      <c r="P63" s="1223"/>
      <c r="Q63" s="1224"/>
      <c r="R63" s="1224"/>
      <c r="S63" s="74"/>
      <c r="U63" s="19"/>
      <c r="V63" s="1223"/>
      <c r="W63" s="1224"/>
      <c r="X63" s="1224"/>
      <c r="Y63" s="74"/>
      <c r="AA63" s="19"/>
      <c r="AB63" s="1223"/>
      <c r="AC63" s="1224"/>
      <c r="AD63" s="1224"/>
      <c r="AE63" s="74"/>
      <c r="AG63" s="19"/>
      <c r="AH63" s="1223"/>
      <c r="AI63" s="1224"/>
      <c r="AJ63" s="1224"/>
      <c r="AK63" s="74"/>
      <c r="AM63" s="19"/>
      <c r="AN63" s="1223"/>
      <c r="AO63" s="1224"/>
      <c r="AP63" s="1224"/>
      <c r="AQ63" s="74"/>
      <c r="AS63" s="19"/>
      <c r="AT63" s="1225"/>
      <c r="AU63" s="1216"/>
      <c r="AV63" s="1216"/>
      <c r="AW63" s="74"/>
      <c r="AY63" s="19"/>
      <c r="BB63" s="1230"/>
      <c r="BC63" s="1231"/>
      <c r="BD63" s="1231"/>
      <c r="BE63" s="1231"/>
      <c r="BF63" s="1231"/>
      <c r="BG63" s="1231"/>
      <c r="BH63" s="1231"/>
      <c r="BI63" s="1232"/>
      <c r="BJ63" s="1219"/>
      <c r="BK63" s="1220"/>
      <c r="BL63" s="1220"/>
      <c r="BM63" s="77"/>
      <c r="BO63" s="19"/>
      <c r="BP63" s="1223"/>
      <c r="BQ63" s="1224"/>
      <c r="BR63" s="1224"/>
      <c r="BS63" s="74"/>
      <c r="BU63" s="19"/>
      <c r="BV63" s="1223"/>
      <c r="BW63" s="1224"/>
      <c r="BX63" s="1224"/>
      <c r="BY63" s="74"/>
      <c r="CA63" s="19"/>
      <c r="CB63" s="1223"/>
      <c r="CC63" s="1224"/>
      <c r="CD63" s="1224"/>
      <c r="CE63" s="74"/>
      <c r="CG63" s="19"/>
      <c r="CH63" s="1223"/>
      <c r="CI63" s="1224"/>
      <c r="CJ63" s="1224"/>
      <c r="CK63" s="74"/>
      <c r="CM63" s="19"/>
      <c r="CN63" s="1223"/>
      <c r="CO63" s="1224"/>
      <c r="CP63" s="1224"/>
      <c r="CQ63" s="74"/>
      <c r="CS63" s="19"/>
      <c r="CT63" s="1225"/>
      <c r="CU63" s="1216"/>
      <c r="CV63" s="1216"/>
      <c r="CW63" s="74"/>
      <c r="CY63" s="19"/>
    </row>
    <row r="64" spans="2:103" ht="21.75" customHeight="1">
      <c r="B64" s="615" t="str">
        <f>VLOOKUP(B54,記念名,2,FALSE)</f>
        <v>耳の日3、東日本大震災の日11
世界水の日 22</v>
      </c>
      <c r="C64" s="556"/>
      <c r="D64" s="556"/>
      <c r="E64" s="556"/>
      <c r="F64" s="556"/>
      <c r="G64" s="556"/>
      <c r="H64" s="556"/>
      <c r="I64" s="557"/>
      <c r="J64" s="1219"/>
      <c r="K64" s="1220"/>
      <c r="L64" s="1220"/>
      <c r="M64" s="77"/>
      <c r="O64" s="19"/>
      <c r="P64" s="1223"/>
      <c r="Q64" s="1224"/>
      <c r="R64" s="1224"/>
      <c r="S64" s="74"/>
      <c r="U64" s="19"/>
      <c r="V64" s="1223"/>
      <c r="W64" s="1224"/>
      <c r="X64" s="1224"/>
      <c r="Y64" s="74"/>
      <c r="AA64" s="19"/>
      <c r="AB64" s="1223"/>
      <c r="AC64" s="1224"/>
      <c r="AD64" s="1224"/>
      <c r="AE64" s="74"/>
      <c r="AG64" s="19"/>
      <c r="AH64" s="1223"/>
      <c r="AI64" s="1224"/>
      <c r="AJ64" s="1224"/>
      <c r="AK64" s="74"/>
      <c r="AM64" s="19"/>
      <c r="AN64" s="1223"/>
      <c r="AO64" s="1224"/>
      <c r="AP64" s="1224"/>
      <c r="AQ64" s="74"/>
      <c r="AS64" s="19"/>
      <c r="AT64" s="1225"/>
      <c r="AU64" s="1216"/>
      <c r="AV64" s="1216"/>
      <c r="AW64" s="74"/>
      <c r="AY64" s="19"/>
      <c r="BB64" s="615" t="str">
        <f>VLOOKUP(BB54,記念名,2,FALSE)</f>
        <v>環境の日 5 （6月は環境月間）
時の記念日 10、父の日 21</v>
      </c>
      <c r="BC64" s="556"/>
      <c r="BD64" s="556"/>
      <c r="BE64" s="556"/>
      <c r="BF64" s="556"/>
      <c r="BG64" s="556"/>
      <c r="BH64" s="556"/>
      <c r="BI64" s="557"/>
      <c r="BJ64" s="1219"/>
      <c r="BK64" s="1220"/>
      <c r="BL64" s="1220"/>
      <c r="BM64" s="77"/>
      <c r="BO64" s="19"/>
      <c r="BP64" s="1223"/>
      <c r="BQ64" s="1224"/>
      <c r="BR64" s="1224"/>
      <c r="BS64" s="74"/>
      <c r="BU64" s="19"/>
      <c r="BV64" s="1223"/>
      <c r="BW64" s="1224"/>
      <c r="BX64" s="1224"/>
      <c r="BY64" s="74"/>
      <c r="CA64" s="19"/>
      <c r="CB64" s="1223"/>
      <c r="CC64" s="1224"/>
      <c r="CD64" s="1224"/>
      <c r="CE64" s="74"/>
      <c r="CG64" s="19"/>
      <c r="CH64" s="1223"/>
      <c r="CI64" s="1224"/>
      <c r="CJ64" s="1224"/>
      <c r="CK64" s="74"/>
      <c r="CM64" s="19"/>
      <c r="CN64" s="1223"/>
      <c r="CO64" s="1224"/>
      <c r="CP64" s="1224"/>
      <c r="CQ64" s="74"/>
      <c r="CS64" s="19"/>
      <c r="CT64" s="1225"/>
      <c r="CU64" s="1216"/>
      <c r="CV64" s="1216"/>
      <c r="CW64" s="74"/>
      <c r="CY64" s="19"/>
    </row>
    <row r="65" spans="2:103" ht="67.5" customHeight="1">
      <c r="B65" s="558"/>
      <c r="C65" s="559"/>
      <c r="D65" s="559"/>
      <c r="E65" s="559"/>
      <c r="F65" s="559"/>
      <c r="G65" s="559"/>
      <c r="H65" s="559"/>
      <c r="I65" s="560"/>
      <c r="J65" s="44"/>
      <c r="K65" s="20"/>
      <c r="L65" s="20"/>
      <c r="M65" s="20"/>
      <c r="N65" s="20"/>
      <c r="O65" s="21"/>
      <c r="P65" s="44"/>
      <c r="Q65" s="20"/>
      <c r="R65" s="20"/>
      <c r="S65" s="20"/>
      <c r="T65" s="20"/>
      <c r="U65" s="21"/>
      <c r="V65" s="44"/>
      <c r="W65" s="20"/>
      <c r="X65" s="20"/>
      <c r="Y65" s="20"/>
      <c r="Z65" s="20"/>
      <c r="AA65" s="21"/>
      <c r="AB65" s="44"/>
      <c r="AC65" s="20"/>
      <c r="AD65" s="20"/>
      <c r="AE65" s="20"/>
      <c r="AF65" s="20"/>
      <c r="AG65" s="21"/>
      <c r="AH65" s="44"/>
      <c r="AI65" s="20"/>
      <c r="AJ65" s="20"/>
      <c r="AK65" s="20"/>
      <c r="AL65" s="20"/>
      <c r="AM65" s="21"/>
      <c r="AN65" s="44"/>
      <c r="AO65" s="20"/>
      <c r="AP65" s="20"/>
      <c r="AQ65" s="20"/>
      <c r="AR65" s="20"/>
      <c r="AS65" s="21"/>
      <c r="AT65" s="44"/>
      <c r="AU65" s="20"/>
      <c r="AV65" s="20"/>
      <c r="AW65" s="20"/>
      <c r="AX65" s="20"/>
      <c r="AY65" s="21"/>
      <c r="BB65" s="558"/>
      <c r="BC65" s="559"/>
      <c r="BD65" s="559"/>
      <c r="BE65" s="559"/>
      <c r="BF65" s="559"/>
      <c r="BG65" s="559"/>
      <c r="BH65" s="559"/>
      <c r="BI65" s="560"/>
      <c r="BJ65" s="44"/>
      <c r="BK65" s="20"/>
      <c r="BL65" s="20"/>
      <c r="BM65" s="20"/>
      <c r="BN65" s="20"/>
      <c r="BO65" s="21"/>
      <c r="BP65" s="44"/>
      <c r="BQ65" s="20"/>
      <c r="BR65" s="20"/>
      <c r="BS65" s="20"/>
      <c r="BT65" s="20"/>
      <c r="BU65" s="21"/>
      <c r="BV65" s="44"/>
      <c r="BW65" s="20"/>
      <c r="BX65" s="20"/>
      <c r="BY65" s="20"/>
      <c r="BZ65" s="20"/>
      <c r="CA65" s="21"/>
      <c r="CB65" s="44"/>
      <c r="CC65" s="20"/>
      <c r="CD65" s="20"/>
      <c r="CE65" s="20"/>
      <c r="CF65" s="20"/>
      <c r="CG65" s="21"/>
      <c r="CH65" s="44"/>
      <c r="CI65" s="20"/>
      <c r="CJ65" s="20"/>
      <c r="CK65" s="20"/>
      <c r="CL65" s="20"/>
      <c r="CM65" s="21"/>
      <c r="CN65" s="44"/>
      <c r="CO65" s="20"/>
      <c r="CP65" s="20"/>
      <c r="CQ65" s="20"/>
      <c r="CR65" s="20"/>
      <c r="CS65" s="21"/>
      <c r="CT65" s="44"/>
      <c r="CU65" s="20"/>
      <c r="CV65" s="20"/>
      <c r="CW65" s="20"/>
      <c r="CX65" s="20"/>
      <c r="CY65" s="21"/>
    </row>
    <row r="66" spans="2:103" ht="22.5" customHeight="1">
      <c r="B66" s="558"/>
      <c r="C66" s="559"/>
      <c r="D66" s="559"/>
      <c r="E66" s="559"/>
      <c r="F66" s="559"/>
      <c r="G66" s="559"/>
      <c r="H66" s="559"/>
      <c r="I66" s="560"/>
      <c r="J66" s="1217">
        <f>IF(DAY(AT62)+1&gt;IF(MONTH(B54)=12,31,DATE(YEAR(B54),MONTH(B54)+1,1)-B54),"",AT62+1)</f>
        <v>46110</v>
      </c>
      <c r="K66" s="1218"/>
      <c r="L66" s="1218"/>
      <c r="M66" s="78"/>
      <c r="N66" s="22"/>
      <c r="O66" s="23"/>
      <c r="P66" s="1221">
        <f>IF(J66="","",IF(DAY(J66)+1&gt;IF(MONTH(B54)=12,31,DATE(YEAR(B54),MONTH(B54)+1,1)-B54),"",J66+1))</f>
        <v>46111</v>
      </c>
      <c r="Q66" s="1222"/>
      <c r="R66" s="1222"/>
      <c r="S66" s="72"/>
      <c r="T66" s="22"/>
      <c r="U66" s="23"/>
      <c r="V66" s="1221">
        <f>IF(P66="","",IF(DAY(P66)+1&gt;IF(MONTH(B54)=12,31,DATE(YEAR(B54),MONTH(B54)+1,1)-B54),"",P66+1))</f>
        <v>46112</v>
      </c>
      <c r="W66" s="1222"/>
      <c r="X66" s="1222"/>
      <c r="Y66" s="72"/>
      <c r="Z66" s="22"/>
      <c r="AA66" s="23"/>
      <c r="AB66" s="1221" t="str">
        <f>IF(V66="","",IF(DAY(V66)+1&gt;IF(MONTH(B54)=12,31,DATE(YEAR(B54),MONTH(B54)+1,1)-B54),"",V66+1))</f>
        <v/>
      </c>
      <c r="AC66" s="1222"/>
      <c r="AD66" s="1222"/>
      <c r="AE66" s="72"/>
      <c r="AF66" s="22"/>
      <c r="AG66" s="23"/>
      <c r="AH66" s="1221" t="str">
        <f>IF(AB66="","",IF(DAY(AB66)+1&gt;IF(MONTH(B54)=12,31,DATE(YEAR(B54),MONTH(B54)+1,1)-B54),"",AB66+1))</f>
        <v/>
      </c>
      <c r="AI66" s="1222"/>
      <c r="AJ66" s="1222"/>
      <c r="AK66" s="72"/>
      <c r="AL66" s="22"/>
      <c r="AM66" s="23"/>
      <c r="AN66" s="1221" t="str">
        <f>IF(AH66="","",IF(DAY(AH66)+1&gt;IF(MONTH(B54)=12,31,DATE(YEAR(B54),MONTH(B54)+1,1)-B54),"",AH66+1))</f>
        <v/>
      </c>
      <c r="AO66" s="1222"/>
      <c r="AP66" s="1222"/>
      <c r="AQ66" s="79"/>
      <c r="AR66" s="22"/>
      <c r="AS66" s="23"/>
      <c r="AT66" s="1215" t="str">
        <f>IF(AN66="","",IF(DAY(AN66)+1&gt;IF(MONTH(B54)=12,31,DATE(YEAR(B54),MONTH(B54)+1,1)-B54),"",AN66+1))</f>
        <v/>
      </c>
      <c r="AU66" s="1215"/>
      <c r="AV66" s="1215"/>
      <c r="AW66" s="73"/>
      <c r="AX66" s="22"/>
      <c r="AY66" s="23"/>
      <c r="BB66" s="558"/>
      <c r="BC66" s="559"/>
      <c r="BD66" s="559"/>
      <c r="BE66" s="559"/>
      <c r="BF66" s="559"/>
      <c r="BG66" s="559"/>
      <c r="BH66" s="559"/>
      <c r="BI66" s="560"/>
      <c r="BJ66" s="1217">
        <f>IF(DAY(CT62)+1&gt;IF(MONTH(BB54)=12,31,DATE(YEAR(BB54),MONTH(BB54)+1,1)-BB54),"",CT62+1)</f>
        <v>46201</v>
      </c>
      <c r="BK66" s="1218"/>
      <c r="BL66" s="1218"/>
      <c r="BM66" s="78"/>
      <c r="BN66" s="22"/>
      <c r="BO66" s="23"/>
      <c r="BP66" s="1221">
        <f>IF(BJ66="","",IF(DAY(BJ66)+1&gt;IF(MONTH(BB54)=12,31,DATE(YEAR(BB54),MONTH(BB54)+1,1)-BB54),"",BJ66+1))</f>
        <v>46202</v>
      </c>
      <c r="BQ66" s="1222"/>
      <c r="BR66" s="1222"/>
      <c r="BS66" s="72"/>
      <c r="BT66" s="22"/>
      <c r="BU66" s="23"/>
      <c r="BV66" s="1221">
        <f>IF(BP66="","",IF(DAY(BP66)+1&gt;IF(MONTH(BB54)=12,31,DATE(YEAR(BB54),MONTH(BB54)+1,1)-BB54),"",BP66+1))</f>
        <v>46203</v>
      </c>
      <c r="BW66" s="1222"/>
      <c r="BX66" s="1222"/>
      <c r="BY66" s="72"/>
      <c r="BZ66" s="22"/>
      <c r="CA66" s="23"/>
      <c r="CB66" s="1221" t="str">
        <f>IF(BV66="","",IF(DAY(BV66)+1&gt;IF(MONTH(BB54)=12,31,DATE(YEAR(BB54),MONTH(BB54)+1,1)-BB54),"",BV66+1))</f>
        <v/>
      </c>
      <c r="CC66" s="1222"/>
      <c r="CD66" s="1222"/>
      <c r="CE66" s="72"/>
      <c r="CF66" s="22"/>
      <c r="CG66" s="23"/>
      <c r="CH66" s="1221" t="str">
        <f>IF(CB66="","",IF(DAY(CB66)+1&gt;IF(MONTH(BB54)=12,31,DATE(YEAR(BB54),MONTH(BB54)+1,1)-BB54),"",CB66+1))</f>
        <v/>
      </c>
      <c r="CI66" s="1222"/>
      <c r="CJ66" s="1222"/>
      <c r="CK66" s="72"/>
      <c r="CL66" s="22"/>
      <c r="CM66" s="23"/>
      <c r="CN66" s="1221" t="str">
        <f>IF(CH66="","",IF(DAY(CH66)+1&gt;IF(MONTH(BB54)=12,31,DATE(YEAR(BB54),MONTH(BB54)+1,1)-BB54),"",CH66+1))</f>
        <v/>
      </c>
      <c r="CO66" s="1222"/>
      <c r="CP66" s="1222"/>
      <c r="CQ66" s="79"/>
      <c r="CR66" s="22"/>
      <c r="CS66" s="23"/>
      <c r="CT66" s="1215" t="str">
        <f>IF(CN66="","",IF(DAY(CN66)+1&gt;IF(MONTH(BB54)=12,31,DATE(YEAR(BB54),MONTH(BB54)+1,1)-BB54),"",CN66+1))</f>
        <v/>
      </c>
      <c r="CU66" s="1215"/>
      <c r="CV66" s="1215"/>
      <c r="CW66" s="73"/>
      <c r="CX66" s="22"/>
      <c r="CY66" s="23"/>
    </row>
    <row r="67" spans="2:103" ht="21.75" customHeight="1">
      <c r="B67" s="561"/>
      <c r="C67" s="562"/>
      <c r="D67" s="562"/>
      <c r="E67" s="562"/>
      <c r="F67" s="562"/>
      <c r="G67" s="562"/>
      <c r="H67" s="562"/>
      <c r="I67" s="563"/>
      <c r="J67" s="1219"/>
      <c r="K67" s="1220"/>
      <c r="L67" s="1220"/>
      <c r="M67" s="80"/>
      <c r="O67" s="19"/>
      <c r="P67" s="1223"/>
      <c r="Q67" s="1224"/>
      <c r="R67" s="1224"/>
      <c r="S67" s="74"/>
      <c r="U67" s="19"/>
      <c r="V67" s="1223"/>
      <c r="W67" s="1224"/>
      <c r="X67" s="1224"/>
      <c r="Y67" s="74"/>
      <c r="AA67" s="19"/>
      <c r="AB67" s="1223"/>
      <c r="AC67" s="1224"/>
      <c r="AD67" s="1224"/>
      <c r="AE67" s="74"/>
      <c r="AG67" s="19"/>
      <c r="AH67" s="1223"/>
      <c r="AI67" s="1224"/>
      <c r="AJ67" s="1224"/>
      <c r="AK67" s="74"/>
      <c r="AM67" s="19"/>
      <c r="AN67" s="1223"/>
      <c r="AO67" s="1224"/>
      <c r="AP67" s="1224"/>
      <c r="AQ67" s="81"/>
      <c r="AS67" s="19"/>
      <c r="AT67" s="1216"/>
      <c r="AU67" s="1216"/>
      <c r="AV67" s="1216"/>
      <c r="AW67" s="75"/>
      <c r="AY67" s="19"/>
      <c r="BB67" s="561"/>
      <c r="BC67" s="562"/>
      <c r="BD67" s="562"/>
      <c r="BE67" s="562"/>
      <c r="BF67" s="562"/>
      <c r="BG67" s="562"/>
      <c r="BH67" s="562"/>
      <c r="BI67" s="563"/>
      <c r="BJ67" s="1219"/>
      <c r="BK67" s="1220"/>
      <c r="BL67" s="1220"/>
      <c r="BM67" s="80"/>
      <c r="BO67" s="19"/>
      <c r="BP67" s="1223"/>
      <c r="BQ67" s="1224"/>
      <c r="BR67" s="1224"/>
      <c r="BS67" s="74"/>
      <c r="BU67" s="19"/>
      <c r="BV67" s="1223"/>
      <c r="BW67" s="1224"/>
      <c r="BX67" s="1224"/>
      <c r="BY67" s="74"/>
      <c r="CA67" s="19"/>
      <c r="CB67" s="1223"/>
      <c r="CC67" s="1224"/>
      <c r="CD67" s="1224"/>
      <c r="CE67" s="74"/>
      <c r="CG67" s="19"/>
      <c r="CH67" s="1223"/>
      <c r="CI67" s="1224"/>
      <c r="CJ67" s="1224"/>
      <c r="CK67" s="74"/>
      <c r="CM67" s="19"/>
      <c r="CN67" s="1223"/>
      <c r="CO67" s="1224"/>
      <c r="CP67" s="1224"/>
      <c r="CQ67" s="81"/>
      <c r="CS67" s="19"/>
      <c r="CT67" s="1216"/>
      <c r="CU67" s="1216"/>
      <c r="CV67" s="1216"/>
      <c r="CW67" s="75"/>
      <c r="CY67" s="19"/>
    </row>
    <row r="68" spans="2:103" ht="21.75" customHeight="1">
      <c r="B68" s="24"/>
      <c r="I68" s="19"/>
      <c r="J68" s="1219"/>
      <c r="K68" s="1220"/>
      <c r="L68" s="1220"/>
      <c r="M68" s="80"/>
      <c r="O68" s="19"/>
      <c r="P68" s="1223"/>
      <c r="Q68" s="1224"/>
      <c r="R68" s="1224"/>
      <c r="S68" s="74"/>
      <c r="U68" s="19"/>
      <c r="V68" s="1223"/>
      <c r="W68" s="1224"/>
      <c r="X68" s="1224"/>
      <c r="Y68" s="74"/>
      <c r="AA68" s="19"/>
      <c r="AB68" s="1223"/>
      <c r="AC68" s="1224"/>
      <c r="AD68" s="1224"/>
      <c r="AE68" s="74"/>
      <c r="AG68" s="19"/>
      <c r="AH68" s="1223"/>
      <c r="AI68" s="1224"/>
      <c r="AJ68" s="1224"/>
      <c r="AK68" s="74"/>
      <c r="AM68" s="19"/>
      <c r="AN68" s="1223"/>
      <c r="AO68" s="1224"/>
      <c r="AP68" s="1224"/>
      <c r="AQ68" s="81"/>
      <c r="AS68" s="19"/>
      <c r="AT68" s="1216"/>
      <c r="AU68" s="1216"/>
      <c r="AV68" s="1216"/>
      <c r="AW68" s="75"/>
      <c r="AY68" s="19"/>
      <c r="BB68" s="24"/>
      <c r="BI68" s="19"/>
      <c r="BJ68" s="1219"/>
      <c r="BK68" s="1220"/>
      <c r="BL68" s="1220"/>
      <c r="BM68" s="80"/>
      <c r="BO68" s="19"/>
      <c r="BP68" s="1223"/>
      <c r="BQ68" s="1224"/>
      <c r="BR68" s="1224"/>
      <c r="BS68" s="74"/>
      <c r="BU68" s="19"/>
      <c r="BV68" s="1223"/>
      <c r="BW68" s="1224"/>
      <c r="BX68" s="1224"/>
      <c r="BY68" s="74"/>
      <c r="CA68" s="19"/>
      <c r="CB68" s="1223"/>
      <c r="CC68" s="1224"/>
      <c r="CD68" s="1224"/>
      <c r="CE68" s="74"/>
      <c r="CG68" s="19"/>
      <c r="CH68" s="1223"/>
      <c r="CI68" s="1224"/>
      <c r="CJ68" s="1224"/>
      <c r="CK68" s="74"/>
      <c r="CM68" s="19"/>
      <c r="CN68" s="1223"/>
      <c r="CO68" s="1224"/>
      <c r="CP68" s="1224"/>
      <c r="CQ68" s="81"/>
      <c r="CS68" s="19"/>
      <c r="CT68" s="1216"/>
      <c r="CU68" s="1216"/>
      <c r="CV68" s="1216"/>
      <c r="CW68" s="75"/>
      <c r="CY68" s="19"/>
    </row>
    <row r="69" spans="2:103" ht="7.5" customHeight="1">
      <c r="B69" s="24"/>
      <c r="I69" s="19"/>
      <c r="J69" s="24"/>
      <c r="O69" s="19"/>
      <c r="P69" s="24"/>
      <c r="U69" s="19"/>
      <c r="V69" s="24"/>
      <c r="AA69" s="19"/>
      <c r="AB69" s="24"/>
      <c r="AG69" s="19"/>
      <c r="AH69" s="24"/>
      <c r="AM69" s="19"/>
      <c r="AN69" s="24"/>
      <c r="AS69" s="19"/>
      <c r="AY69" s="19"/>
      <c r="BB69" s="24"/>
      <c r="BI69" s="19"/>
      <c r="BJ69" s="24"/>
      <c r="BO69" s="19"/>
      <c r="BP69" s="24"/>
      <c r="BU69" s="19"/>
      <c r="BV69" s="24"/>
      <c r="CA69" s="19"/>
      <c r="CB69" s="24"/>
      <c r="CG69" s="19"/>
      <c r="CH69" s="24"/>
      <c r="CM69" s="19"/>
      <c r="CN69" s="24"/>
      <c r="CS69" s="19"/>
      <c r="CY69" s="19"/>
    </row>
    <row r="70" spans="2:103" ht="24" customHeight="1">
      <c r="B70" s="24"/>
      <c r="I70" s="19"/>
      <c r="J70" s="1207" t="str">
        <f>IF(AT66="","",IF(DAY(AT66)+1&gt;IF(MONTH(B54)=12,31,DATE(YEAR(B54),MONTH(B54)+1,1)-B54),"",AT66+1))</f>
        <v/>
      </c>
      <c r="K70" s="1208"/>
      <c r="L70" s="1208"/>
      <c r="M70" s="77"/>
      <c r="O70" s="19"/>
      <c r="P70" s="1211" t="str">
        <f>IF(J70="","",IF(DAY(J70)+1&gt;IF(MONTH(B54)=12,31,DATE(YEAR(B54),MONTH(B54)+1,1)-B54),"",J70+1))</f>
        <v/>
      </c>
      <c r="Q70" s="1212"/>
      <c r="R70" s="1212"/>
      <c r="S70" s="74"/>
      <c r="U70" s="19"/>
      <c r="V70" s="24"/>
      <c r="AA70" s="19"/>
      <c r="AB70" s="24"/>
      <c r="AG70" s="19"/>
      <c r="AH70" s="24"/>
      <c r="AM70" s="19"/>
      <c r="AN70" s="24"/>
      <c r="AS70" s="19"/>
      <c r="AY70" s="19"/>
      <c r="BB70" s="24"/>
      <c r="BI70" s="19"/>
      <c r="BJ70" s="1207" t="str">
        <f>IF(CT66="","",IF(DAY(CT66)+1&gt;IF(MONTH(BB54)=12,31,DATE(YEAR(BB54),MONTH(BB54)+1,1)-BB54),"",CT66+1))</f>
        <v/>
      </c>
      <c r="BK70" s="1208"/>
      <c r="BL70" s="1208"/>
      <c r="BM70" s="77"/>
      <c r="BO70" s="19"/>
      <c r="BP70" s="1211" t="str">
        <f>IF(BJ70="","",IF(DAY(BJ70)+1&gt;IF(MONTH(BB54)=12,31,DATE(YEAR(BB54),MONTH(BB54)+1,1)-BB54),"",BJ70+1))</f>
        <v/>
      </c>
      <c r="BQ70" s="1212"/>
      <c r="BR70" s="1212"/>
      <c r="BS70" s="74"/>
      <c r="BU70" s="19"/>
      <c r="BV70" s="24"/>
      <c r="CA70" s="19"/>
      <c r="CB70" s="24"/>
      <c r="CG70" s="19"/>
      <c r="CH70" s="24"/>
      <c r="CM70" s="19"/>
      <c r="CN70" s="24"/>
      <c r="CS70" s="19"/>
      <c r="CY70" s="19"/>
    </row>
    <row r="71" spans="2:103" ht="18" customHeight="1">
      <c r="B71" s="24"/>
      <c r="I71" s="19"/>
      <c r="J71" s="1207"/>
      <c r="K71" s="1208"/>
      <c r="L71" s="1208"/>
      <c r="M71" s="77"/>
      <c r="O71" s="19"/>
      <c r="P71" s="1211"/>
      <c r="Q71" s="1212"/>
      <c r="R71" s="1212"/>
      <c r="S71" s="74"/>
      <c r="U71" s="19"/>
      <c r="V71" s="24"/>
      <c r="AA71" s="19"/>
      <c r="AB71" s="24"/>
      <c r="AG71" s="19"/>
      <c r="AH71" s="24"/>
      <c r="AM71" s="19"/>
      <c r="AN71" s="24"/>
      <c r="AS71" s="19"/>
      <c r="AY71" s="19"/>
      <c r="BB71" s="24"/>
      <c r="BI71" s="19"/>
      <c r="BJ71" s="1207"/>
      <c r="BK71" s="1208"/>
      <c r="BL71" s="1208"/>
      <c r="BM71" s="77"/>
      <c r="BO71" s="19"/>
      <c r="BP71" s="1211"/>
      <c r="BQ71" s="1212"/>
      <c r="BR71" s="1212"/>
      <c r="BS71" s="74"/>
      <c r="BU71" s="19"/>
      <c r="BV71" s="24"/>
      <c r="CA71" s="19"/>
      <c r="CB71" s="24"/>
      <c r="CG71" s="19"/>
      <c r="CH71" s="24"/>
      <c r="CM71" s="19"/>
      <c r="CN71" s="24"/>
      <c r="CS71" s="19"/>
      <c r="CY71" s="19"/>
    </row>
    <row r="72" spans="2:103" ht="18.75" customHeight="1">
      <c r="B72" s="44"/>
      <c r="C72" s="20"/>
      <c r="D72" s="20"/>
      <c r="E72" s="20"/>
      <c r="F72" s="20"/>
      <c r="G72" s="20"/>
      <c r="H72" s="20"/>
      <c r="I72" s="21"/>
      <c r="J72" s="1209"/>
      <c r="K72" s="1210"/>
      <c r="L72" s="1210"/>
      <c r="M72" s="82"/>
      <c r="N72" s="20"/>
      <c r="O72" s="21"/>
      <c r="P72" s="1213"/>
      <c r="Q72" s="1214"/>
      <c r="R72" s="1214"/>
      <c r="S72" s="83"/>
      <c r="T72" s="20"/>
      <c r="U72" s="21"/>
      <c r="V72" s="44"/>
      <c r="W72" s="20"/>
      <c r="X72" s="20"/>
      <c r="Y72" s="20"/>
      <c r="Z72" s="20"/>
      <c r="AA72" s="21"/>
      <c r="AB72" s="44"/>
      <c r="AC72" s="20"/>
      <c r="AD72" s="20"/>
      <c r="AE72" s="20"/>
      <c r="AF72" s="20"/>
      <c r="AG72" s="21"/>
      <c r="AH72" s="44"/>
      <c r="AI72" s="20"/>
      <c r="AJ72" s="20"/>
      <c r="AK72" s="20"/>
      <c r="AL72" s="20"/>
      <c r="AM72" s="21"/>
      <c r="AN72" s="44"/>
      <c r="AO72" s="20"/>
      <c r="AP72" s="20"/>
      <c r="AQ72" s="20"/>
      <c r="AR72" s="20"/>
      <c r="AS72" s="21"/>
      <c r="AT72" s="20"/>
      <c r="AU72" s="20"/>
      <c r="AV72" s="20"/>
      <c r="AW72" s="20"/>
      <c r="AX72" s="20"/>
      <c r="AY72" s="21"/>
      <c r="BB72" s="44"/>
      <c r="BC72" s="20"/>
      <c r="BD72" s="20"/>
      <c r="BE72" s="20"/>
      <c r="BF72" s="20"/>
      <c r="BG72" s="20"/>
      <c r="BH72" s="20"/>
      <c r="BI72" s="21"/>
      <c r="BJ72" s="1209"/>
      <c r="BK72" s="1210"/>
      <c r="BL72" s="1210"/>
      <c r="BM72" s="82"/>
      <c r="BN72" s="20"/>
      <c r="BO72" s="21"/>
      <c r="BP72" s="1213"/>
      <c r="BQ72" s="1214"/>
      <c r="BR72" s="1214"/>
      <c r="BS72" s="83"/>
      <c r="BT72" s="20"/>
      <c r="BU72" s="21"/>
      <c r="BV72" s="44"/>
      <c r="BW72" s="20"/>
      <c r="BX72" s="20"/>
      <c r="BY72" s="20"/>
      <c r="BZ72" s="20"/>
      <c r="CA72" s="21"/>
      <c r="CB72" s="44"/>
      <c r="CC72" s="20"/>
      <c r="CD72" s="20"/>
      <c r="CE72" s="20"/>
      <c r="CF72" s="20"/>
      <c r="CG72" s="21"/>
      <c r="CH72" s="44"/>
      <c r="CI72" s="20"/>
      <c r="CJ72" s="20"/>
      <c r="CK72" s="20"/>
      <c r="CL72" s="20"/>
      <c r="CM72" s="21"/>
      <c r="CN72" s="44"/>
      <c r="CO72" s="20"/>
      <c r="CP72" s="20"/>
      <c r="CQ72" s="20"/>
      <c r="CR72" s="20"/>
      <c r="CS72" s="21"/>
      <c r="CT72" s="20"/>
      <c r="CU72" s="20"/>
      <c r="CV72" s="20"/>
      <c r="CW72" s="20"/>
      <c r="CX72" s="20"/>
      <c r="CY72" s="21"/>
    </row>
  </sheetData>
  <mergeCells count="312">
    <mergeCell ref="B2:I5"/>
    <mergeCell ref="J2:L2"/>
    <mergeCell ref="P2:R2"/>
    <mergeCell ref="V2:X2"/>
    <mergeCell ref="AB2:AD2"/>
    <mergeCell ref="AH2:AJ2"/>
    <mergeCell ref="J3:L5"/>
    <mergeCell ref="M3:O5"/>
    <mergeCell ref="P3:R5"/>
    <mergeCell ref="V3:X5"/>
    <mergeCell ref="AB3:AD5"/>
    <mergeCell ref="AH3:AJ5"/>
    <mergeCell ref="AN2:AP2"/>
    <mergeCell ref="AT2:AV2"/>
    <mergeCell ref="BB2:BI5"/>
    <mergeCell ref="AN3:AP5"/>
    <mergeCell ref="AT3:AV5"/>
    <mergeCell ref="AT7:AV9"/>
    <mergeCell ref="BP3:BR5"/>
    <mergeCell ref="BV3:BX5"/>
    <mergeCell ref="CB3:CD5"/>
    <mergeCell ref="CH3:CJ5"/>
    <mergeCell ref="CN3:CP5"/>
    <mergeCell ref="CT3:CV5"/>
    <mergeCell ref="CB2:CD2"/>
    <mergeCell ref="CH2:CJ2"/>
    <mergeCell ref="CN2:CP2"/>
    <mergeCell ref="CT2:CV2"/>
    <mergeCell ref="BJ2:BL2"/>
    <mergeCell ref="BP2:BR2"/>
    <mergeCell ref="BV2:BX2"/>
    <mergeCell ref="BJ3:BL5"/>
    <mergeCell ref="BM3:BO5"/>
    <mergeCell ref="CT7:CV9"/>
    <mergeCell ref="B8:I9"/>
    <mergeCell ref="BB8:BI9"/>
    <mergeCell ref="B10:I10"/>
    <mergeCell ref="BB10:BI10"/>
    <mergeCell ref="B11:I13"/>
    <mergeCell ref="J11:L13"/>
    <mergeCell ref="P11:R13"/>
    <mergeCell ref="V11:X13"/>
    <mergeCell ref="AB11:AD13"/>
    <mergeCell ref="BJ7:BL9"/>
    <mergeCell ref="BP7:BR9"/>
    <mergeCell ref="BV7:BX9"/>
    <mergeCell ref="CB7:CD9"/>
    <mergeCell ref="CH7:CJ9"/>
    <mergeCell ref="CN7:CP9"/>
    <mergeCell ref="B6:I7"/>
    <mergeCell ref="BB6:BI7"/>
    <mergeCell ref="J7:L9"/>
    <mergeCell ref="P7:R9"/>
    <mergeCell ref="V7:X9"/>
    <mergeCell ref="AB7:AD9"/>
    <mergeCell ref="AH7:AJ9"/>
    <mergeCell ref="AN7:AP9"/>
    <mergeCell ref="CT11:CV13"/>
    <mergeCell ref="B14:I15"/>
    <mergeCell ref="J14:L16"/>
    <mergeCell ref="P14:R16"/>
    <mergeCell ref="V14:X16"/>
    <mergeCell ref="AB14:AD16"/>
    <mergeCell ref="AH11:AJ13"/>
    <mergeCell ref="AN11:AP13"/>
    <mergeCell ref="AT11:AV13"/>
    <mergeCell ref="BB11:BI13"/>
    <mergeCell ref="BJ11:BL13"/>
    <mergeCell ref="BP11:BR13"/>
    <mergeCell ref="BV14:BX16"/>
    <mergeCell ref="CB14:CD16"/>
    <mergeCell ref="CH14:CJ16"/>
    <mergeCell ref="CN14:CP16"/>
    <mergeCell ref="CT14:CV16"/>
    <mergeCell ref="B16:I19"/>
    <mergeCell ref="BB16:BI19"/>
    <mergeCell ref="J18:L20"/>
    <mergeCell ref="AH14:AJ16"/>
    <mergeCell ref="AN14:AP16"/>
    <mergeCell ref="AT14:AV16"/>
    <mergeCell ref="BB14:BI15"/>
    <mergeCell ref="CT18:CV20"/>
    <mergeCell ref="J22:L24"/>
    <mergeCell ref="P22:R24"/>
    <mergeCell ref="BJ22:BL24"/>
    <mergeCell ref="BP22:BR24"/>
    <mergeCell ref="AB18:AD20"/>
    <mergeCell ref="AH18:AJ20"/>
    <mergeCell ref="AN18:AP20"/>
    <mergeCell ref="AT18:AV20"/>
    <mergeCell ref="BJ18:BL20"/>
    <mergeCell ref="BP18:BR20"/>
    <mergeCell ref="P18:R20"/>
    <mergeCell ref="V18:X20"/>
    <mergeCell ref="BJ27:BL29"/>
    <mergeCell ref="BJ14:BL16"/>
    <mergeCell ref="BP14:BR16"/>
    <mergeCell ref="CN18:CP20"/>
    <mergeCell ref="BV11:BX13"/>
    <mergeCell ref="CB11:CD13"/>
    <mergeCell ref="CH11:CJ13"/>
    <mergeCell ref="CN11:CP13"/>
    <mergeCell ref="CN27:CP29"/>
    <mergeCell ref="CH26:CJ26"/>
    <mergeCell ref="CN26:CP26"/>
    <mergeCell ref="B26:I29"/>
    <mergeCell ref="J26:L26"/>
    <mergeCell ref="P26:R26"/>
    <mergeCell ref="V26:X26"/>
    <mergeCell ref="AB26:AD26"/>
    <mergeCell ref="AH26:AJ26"/>
    <mergeCell ref="BV18:BX20"/>
    <mergeCell ref="CB18:CD20"/>
    <mergeCell ref="CH18:CJ20"/>
    <mergeCell ref="J27:L29"/>
    <mergeCell ref="M27:O29"/>
    <mergeCell ref="P27:R29"/>
    <mergeCell ref="V27:X29"/>
    <mergeCell ref="AB27:AD29"/>
    <mergeCell ref="AH27:AJ29"/>
    <mergeCell ref="AN26:AP26"/>
    <mergeCell ref="AT26:AV26"/>
    <mergeCell ref="BB26:BI29"/>
    <mergeCell ref="AN27:AP29"/>
    <mergeCell ref="AT27:AV29"/>
    <mergeCell ref="BJ26:BL26"/>
    <mergeCell ref="BP26:BR26"/>
    <mergeCell ref="CB26:CD26"/>
    <mergeCell ref="BV26:BX26"/>
    <mergeCell ref="CT26:CV26"/>
    <mergeCell ref="B30:I31"/>
    <mergeCell ref="BB30:BI31"/>
    <mergeCell ref="J31:L33"/>
    <mergeCell ref="P31:R33"/>
    <mergeCell ref="V31:X33"/>
    <mergeCell ref="AB31:AD33"/>
    <mergeCell ref="AH31:AJ33"/>
    <mergeCell ref="AN31:AP33"/>
    <mergeCell ref="BM27:BO29"/>
    <mergeCell ref="CT31:CV33"/>
    <mergeCell ref="BJ31:BL33"/>
    <mergeCell ref="BP31:BR33"/>
    <mergeCell ref="BV31:BX33"/>
    <mergeCell ref="CB31:CD33"/>
    <mergeCell ref="CH31:CJ33"/>
    <mergeCell ref="CN31:CP33"/>
    <mergeCell ref="BP27:BR29"/>
    <mergeCell ref="BV27:BX29"/>
    <mergeCell ref="CB27:CD29"/>
    <mergeCell ref="CH27:CJ29"/>
    <mergeCell ref="B32:I33"/>
    <mergeCell ref="BB32:BI33"/>
    <mergeCell ref="CT27:CV29"/>
    <mergeCell ref="B34:I34"/>
    <mergeCell ref="BB34:BI34"/>
    <mergeCell ref="B35:I37"/>
    <mergeCell ref="J35:L37"/>
    <mergeCell ref="P35:R37"/>
    <mergeCell ref="V35:X37"/>
    <mergeCell ref="AB35:AD37"/>
    <mergeCell ref="AT31:AV33"/>
    <mergeCell ref="CN35:CP37"/>
    <mergeCell ref="CT35:CV37"/>
    <mergeCell ref="B38:I39"/>
    <mergeCell ref="J38:L40"/>
    <mergeCell ref="P38:R40"/>
    <mergeCell ref="V38:X40"/>
    <mergeCell ref="AB38:AD40"/>
    <mergeCell ref="AH35:AJ37"/>
    <mergeCell ref="AN35:AP37"/>
    <mergeCell ref="AT35:AV37"/>
    <mergeCell ref="BB35:BI37"/>
    <mergeCell ref="BJ35:BL37"/>
    <mergeCell ref="BP35:BR37"/>
    <mergeCell ref="BV38:BX40"/>
    <mergeCell ref="CB38:CD40"/>
    <mergeCell ref="CH38:CJ40"/>
    <mergeCell ref="CN38:CP40"/>
    <mergeCell ref="CT38:CV40"/>
    <mergeCell ref="B40:I43"/>
    <mergeCell ref="BB40:BI43"/>
    <mergeCell ref="J42:L44"/>
    <mergeCell ref="P42:R44"/>
    <mergeCell ref="AH38:AJ40"/>
    <mergeCell ref="BV35:BX37"/>
    <mergeCell ref="AN38:AP40"/>
    <mergeCell ref="AT38:AV40"/>
    <mergeCell ref="BB38:BI39"/>
    <mergeCell ref="BJ38:BL40"/>
    <mergeCell ref="BP38:BR40"/>
    <mergeCell ref="BV42:BX44"/>
    <mergeCell ref="CB42:CD44"/>
    <mergeCell ref="CB35:CD37"/>
    <mergeCell ref="CH42:CJ44"/>
    <mergeCell ref="CH35:CJ37"/>
    <mergeCell ref="CN42:CP44"/>
    <mergeCell ref="CT42:CV44"/>
    <mergeCell ref="J46:L48"/>
    <mergeCell ref="P46:R48"/>
    <mergeCell ref="BJ46:BL48"/>
    <mergeCell ref="BP46:BR48"/>
    <mergeCell ref="AB42:AD44"/>
    <mergeCell ref="AH42:AJ44"/>
    <mergeCell ref="AN42:AP44"/>
    <mergeCell ref="AT42:AV44"/>
    <mergeCell ref="BJ42:BL44"/>
    <mergeCell ref="BP42:BR44"/>
    <mergeCell ref="V42:X44"/>
    <mergeCell ref="CN50:CP50"/>
    <mergeCell ref="CT50:CV50"/>
    <mergeCell ref="J51:L53"/>
    <mergeCell ref="M51:O53"/>
    <mergeCell ref="P51:R53"/>
    <mergeCell ref="V51:X53"/>
    <mergeCell ref="AB51:AD53"/>
    <mergeCell ref="AH51:AJ53"/>
    <mergeCell ref="AN51:AP53"/>
    <mergeCell ref="AT51:AV53"/>
    <mergeCell ref="BB50:BI53"/>
    <mergeCell ref="BJ50:BL50"/>
    <mergeCell ref="BP50:BR50"/>
    <mergeCell ref="BV50:BX50"/>
    <mergeCell ref="CB50:CD50"/>
    <mergeCell ref="CH50:CJ50"/>
    <mergeCell ref="BJ51:BL53"/>
    <mergeCell ref="BM51:BO53"/>
    <mergeCell ref="BP51:BR53"/>
    <mergeCell ref="BV51:BX53"/>
    <mergeCell ref="J50:L50"/>
    <mergeCell ref="P50:R50"/>
    <mergeCell ref="V50:X50"/>
    <mergeCell ref="AB50:AD50"/>
    <mergeCell ref="CB51:CD53"/>
    <mergeCell ref="CH51:CJ53"/>
    <mergeCell ref="CN51:CP53"/>
    <mergeCell ref="CT51:CV53"/>
    <mergeCell ref="B54:I55"/>
    <mergeCell ref="BB54:BI55"/>
    <mergeCell ref="J55:L57"/>
    <mergeCell ref="P55:R57"/>
    <mergeCell ref="V55:X57"/>
    <mergeCell ref="AB55:AD57"/>
    <mergeCell ref="B50:I53"/>
    <mergeCell ref="AH50:AJ50"/>
    <mergeCell ref="AN50:AP50"/>
    <mergeCell ref="AT50:AV50"/>
    <mergeCell ref="CB55:CD57"/>
    <mergeCell ref="CH55:CJ57"/>
    <mergeCell ref="CN55:CP57"/>
    <mergeCell ref="CT55:CV57"/>
    <mergeCell ref="B56:I57"/>
    <mergeCell ref="BB56:BI57"/>
    <mergeCell ref="AH55:AJ57"/>
    <mergeCell ref="AN55:AP57"/>
    <mergeCell ref="AT55:AV57"/>
    <mergeCell ref="BJ55:BL57"/>
    <mergeCell ref="BP55:BR57"/>
    <mergeCell ref="BV55:BX57"/>
    <mergeCell ref="B58:I58"/>
    <mergeCell ref="BB58:BI58"/>
    <mergeCell ref="B59:I61"/>
    <mergeCell ref="J59:L61"/>
    <mergeCell ref="P59:R61"/>
    <mergeCell ref="V59:X61"/>
    <mergeCell ref="AB59:AD61"/>
    <mergeCell ref="AH59:AJ61"/>
    <mergeCell ref="AN59:AP61"/>
    <mergeCell ref="AT59:AV61"/>
    <mergeCell ref="B62:I63"/>
    <mergeCell ref="J62:L64"/>
    <mergeCell ref="P62:R64"/>
    <mergeCell ref="V62:X64"/>
    <mergeCell ref="AB62:AD64"/>
    <mergeCell ref="AH62:AJ64"/>
    <mergeCell ref="AN62:AP64"/>
    <mergeCell ref="AT62:AV64"/>
    <mergeCell ref="BB59:BI61"/>
    <mergeCell ref="B64:I67"/>
    <mergeCell ref="BB64:BI67"/>
    <mergeCell ref="J66:L68"/>
    <mergeCell ref="P66:R68"/>
    <mergeCell ref="V66:X68"/>
    <mergeCell ref="AB66:AD68"/>
    <mergeCell ref="BB62:BI63"/>
    <mergeCell ref="BJ62:BL64"/>
    <mergeCell ref="BP62:BR64"/>
    <mergeCell ref="BV62:BX64"/>
    <mergeCell ref="CB62:CD64"/>
    <mergeCell ref="CH62:CJ64"/>
    <mergeCell ref="CN66:CP68"/>
    <mergeCell ref="CN59:CP61"/>
    <mergeCell ref="CT59:CV61"/>
    <mergeCell ref="BJ59:BL61"/>
    <mergeCell ref="BP59:BR61"/>
    <mergeCell ref="BV59:BX61"/>
    <mergeCell ref="CB59:CD61"/>
    <mergeCell ref="CH59:CJ61"/>
    <mergeCell ref="CN62:CP64"/>
    <mergeCell ref="CT62:CV64"/>
    <mergeCell ref="CT66:CV68"/>
    <mergeCell ref="CH66:CJ68"/>
    <mergeCell ref="J70:L72"/>
    <mergeCell ref="P70:R72"/>
    <mergeCell ref="BJ70:BL72"/>
    <mergeCell ref="BP70:BR72"/>
    <mergeCell ref="AT66:AV68"/>
    <mergeCell ref="BJ66:BL68"/>
    <mergeCell ref="BP66:BR68"/>
    <mergeCell ref="BV66:BX68"/>
    <mergeCell ref="CB66:CD68"/>
    <mergeCell ref="AH66:AJ68"/>
    <mergeCell ref="AN66:AP68"/>
  </mergeCells>
  <phoneticPr fontId="2"/>
  <conditionalFormatting sqref="J7:L9">
    <cfRule type="expression" dxfId="12817" priority="294" stopIfTrue="1">
      <formula>OR(J7=祝色)</formula>
    </cfRule>
  </conditionalFormatting>
  <conditionalFormatting sqref="P7:R9">
    <cfRule type="expression" dxfId="12816" priority="293" stopIfTrue="1">
      <formula>OR(P7=祝色)</formula>
    </cfRule>
  </conditionalFormatting>
  <conditionalFormatting sqref="AT7:AV9">
    <cfRule type="expression" dxfId="12815" priority="292" stopIfTrue="1">
      <formula>OR(AT7=祝色)</formula>
    </cfRule>
  </conditionalFormatting>
  <conditionalFormatting sqref="V7:X9">
    <cfRule type="expression" dxfId="12814" priority="291" stopIfTrue="1">
      <formula>OR(V7=祝色)</formula>
    </cfRule>
  </conditionalFormatting>
  <conditionalFormatting sqref="AB7:AD9">
    <cfRule type="expression" dxfId="12813" priority="290" stopIfTrue="1">
      <formula>OR(AB7=祝色)</formula>
    </cfRule>
  </conditionalFormatting>
  <conditionalFormatting sqref="AH7:AJ9">
    <cfRule type="expression" dxfId="12812" priority="289" stopIfTrue="1">
      <formula>OR(AH7=祝色)</formula>
    </cfRule>
  </conditionalFormatting>
  <conditionalFormatting sqref="AN7:AP9">
    <cfRule type="expression" dxfId="12811" priority="288" stopIfTrue="1">
      <formula>OR(AN7=祝色)</formula>
    </cfRule>
  </conditionalFormatting>
  <conditionalFormatting sqref="J11:L13">
    <cfRule type="expression" dxfId="12810" priority="287" stopIfTrue="1">
      <formula>OR(J11=祝色)</formula>
    </cfRule>
  </conditionalFormatting>
  <conditionalFormatting sqref="P11:R13">
    <cfRule type="expression" dxfId="12809" priority="286" stopIfTrue="1">
      <formula>OR(P11=祝色)</formula>
    </cfRule>
  </conditionalFormatting>
  <conditionalFormatting sqref="AT11:AV13">
    <cfRule type="expression" dxfId="12808" priority="285" stopIfTrue="1">
      <formula>OR(AT11=祝色)</formula>
    </cfRule>
  </conditionalFormatting>
  <conditionalFormatting sqref="V11:X13">
    <cfRule type="expression" dxfId="12807" priority="284" stopIfTrue="1">
      <formula>OR(V11=祝色)</formula>
    </cfRule>
  </conditionalFormatting>
  <conditionalFormatting sqref="AB11:AD13">
    <cfRule type="expression" dxfId="12806" priority="283" stopIfTrue="1">
      <formula>OR(AB11=祝色)</formula>
    </cfRule>
  </conditionalFormatting>
  <conditionalFormatting sqref="AH11:AJ13">
    <cfRule type="expression" dxfId="12805" priority="282" stopIfTrue="1">
      <formula>OR(AH11=祝色)</formula>
    </cfRule>
  </conditionalFormatting>
  <conditionalFormatting sqref="AN11:AP13">
    <cfRule type="expression" dxfId="12804" priority="281" stopIfTrue="1">
      <formula>OR(AN11=祝色)</formula>
    </cfRule>
  </conditionalFormatting>
  <conditionalFormatting sqref="J18:L20">
    <cfRule type="expression" dxfId="12803" priority="279" stopIfTrue="1">
      <formula>OR(J18=祝色)</formula>
    </cfRule>
  </conditionalFormatting>
  <conditionalFormatting sqref="P18:R20">
    <cfRule type="expression" dxfId="12802" priority="280" stopIfTrue="1">
      <formula>OR(P18=祝色)</formula>
    </cfRule>
  </conditionalFormatting>
  <conditionalFormatting sqref="J14:L16">
    <cfRule type="expression" dxfId="12801" priority="278" stopIfTrue="1">
      <formula>OR(J14=祝色)</formula>
    </cfRule>
  </conditionalFormatting>
  <conditionalFormatting sqref="P14:R16">
    <cfRule type="expression" dxfId="12800" priority="277" stopIfTrue="1">
      <formula>OR(P14=祝色)</formula>
    </cfRule>
  </conditionalFormatting>
  <conditionalFormatting sqref="AT14:AV16">
    <cfRule type="expression" dxfId="12799" priority="276" stopIfTrue="1">
      <formula>OR(AT14=祝色)</formula>
    </cfRule>
  </conditionalFormatting>
  <conditionalFormatting sqref="V14:X16">
    <cfRule type="expression" dxfId="12798" priority="275" stopIfTrue="1">
      <formula>OR(V14=祝色)</formula>
    </cfRule>
  </conditionalFormatting>
  <conditionalFormatting sqref="AB14:AD16">
    <cfRule type="expression" dxfId="12797" priority="274" stopIfTrue="1">
      <formula>OR(AB14=祝色)</formula>
    </cfRule>
  </conditionalFormatting>
  <conditionalFormatting sqref="AH14:AJ16">
    <cfRule type="expression" dxfId="12796" priority="273" stopIfTrue="1">
      <formula>OR(AH14=祝色)</formula>
    </cfRule>
  </conditionalFormatting>
  <conditionalFormatting sqref="AN14:AP16">
    <cfRule type="expression" dxfId="12795" priority="272" stopIfTrue="1">
      <formula>OR(AN14=祝色)</formula>
    </cfRule>
  </conditionalFormatting>
  <conditionalFormatting sqref="J22:L24">
    <cfRule type="expression" dxfId="12794" priority="271" stopIfTrue="1">
      <formula>OR(J22=祝色)</formula>
    </cfRule>
  </conditionalFormatting>
  <conditionalFormatting sqref="V18:X20">
    <cfRule type="expression" dxfId="12793" priority="270" stopIfTrue="1">
      <formula>OR(V18=祝色)</formula>
    </cfRule>
  </conditionalFormatting>
  <conditionalFormatting sqref="AB18:AD20">
    <cfRule type="expression" dxfId="12792" priority="269" stopIfTrue="1">
      <formula>OR(AB18=祝色)</formula>
    </cfRule>
  </conditionalFormatting>
  <conditionalFormatting sqref="AH18:AJ20">
    <cfRule type="expression" dxfId="12791" priority="268" stopIfTrue="1">
      <formula>OR(AH18=祝色)</formula>
    </cfRule>
  </conditionalFormatting>
  <conditionalFormatting sqref="AN18:AP20">
    <cfRule type="expression" dxfId="12790" priority="267" stopIfTrue="1">
      <formula>OR(AN18=祝色)</formula>
    </cfRule>
  </conditionalFormatting>
  <conditionalFormatting sqref="AT18:AV20">
    <cfRule type="expression" dxfId="12789" priority="266" stopIfTrue="1">
      <formula>OR(AT18=祝色)</formula>
    </cfRule>
  </conditionalFormatting>
  <conditionalFormatting sqref="P22:R24">
    <cfRule type="expression" dxfId="12788" priority="265" stopIfTrue="1">
      <formula>OR(P22=祝色)</formula>
    </cfRule>
  </conditionalFormatting>
  <conditionalFormatting sqref="BJ31:BL33">
    <cfRule type="expression" dxfId="12787" priority="204" stopIfTrue="1">
      <formula>OR(BJ31=祝色)</formula>
    </cfRule>
  </conditionalFormatting>
  <conditionalFormatting sqref="BP31:BR33">
    <cfRule type="expression" dxfId="12786" priority="203" stopIfTrue="1">
      <formula>OR(BP31=祝色)</formula>
    </cfRule>
  </conditionalFormatting>
  <conditionalFormatting sqref="CT31:CV33">
    <cfRule type="expression" dxfId="12785" priority="202" stopIfTrue="1">
      <formula>OR(CT31=祝色)</formula>
    </cfRule>
  </conditionalFormatting>
  <conditionalFormatting sqref="BV31:BX33">
    <cfRule type="expression" dxfId="12784" priority="201" stopIfTrue="1">
      <formula>OR(BV31=祝色)</formula>
    </cfRule>
  </conditionalFormatting>
  <conditionalFormatting sqref="CH31:CJ33">
    <cfRule type="expression" dxfId="12783" priority="199" stopIfTrue="1">
      <formula>OR(CH31=祝色)</formula>
    </cfRule>
  </conditionalFormatting>
  <conditionalFormatting sqref="CB31:CD33">
    <cfRule type="expression" dxfId="12782" priority="200" stopIfTrue="1">
      <formula>OR(CB31=祝色)</formula>
    </cfRule>
  </conditionalFormatting>
  <conditionalFormatting sqref="CN31:CP33">
    <cfRule type="expression" dxfId="12781" priority="198" stopIfTrue="1">
      <formula>OR(CN31=祝色)</formula>
    </cfRule>
  </conditionalFormatting>
  <conditionalFormatting sqref="BJ35:BL37">
    <cfRule type="expression" dxfId="12780" priority="197" stopIfTrue="1">
      <formula>OR(BJ35=祝色)</formula>
    </cfRule>
  </conditionalFormatting>
  <conditionalFormatting sqref="BP35:BR37">
    <cfRule type="expression" dxfId="12779" priority="196" stopIfTrue="1">
      <formula>OR(BP35=祝色)</formula>
    </cfRule>
  </conditionalFormatting>
  <conditionalFormatting sqref="CT35:CV37">
    <cfRule type="expression" dxfId="12778" priority="195" stopIfTrue="1">
      <formula>OR(CT35=祝色)</formula>
    </cfRule>
  </conditionalFormatting>
  <conditionalFormatting sqref="BV35:BX37">
    <cfRule type="expression" dxfId="12777" priority="194" stopIfTrue="1">
      <formula>OR(BV35=祝色)</formula>
    </cfRule>
  </conditionalFormatting>
  <conditionalFormatting sqref="CB35:CD37">
    <cfRule type="expression" dxfId="12776" priority="193" stopIfTrue="1">
      <formula>OR(CB35=祝色)</formula>
    </cfRule>
  </conditionalFormatting>
  <conditionalFormatting sqref="CH35:CJ37">
    <cfRule type="expression" dxfId="12775" priority="192" stopIfTrue="1">
      <formula>OR(CH35=祝色)</formula>
    </cfRule>
  </conditionalFormatting>
  <conditionalFormatting sqref="CN35:CP37">
    <cfRule type="expression" dxfId="12774" priority="191" stopIfTrue="1">
      <formula>OR(CN35=祝色)</formula>
    </cfRule>
  </conditionalFormatting>
  <conditionalFormatting sqref="BP42:BR44">
    <cfRule type="expression" dxfId="12773" priority="190" stopIfTrue="1">
      <formula>OR(BP42=祝色)</formula>
    </cfRule>
  </conditionalFormatting>
  <conditionalFormatting sqref="BJ42:BL44">
    <cfRule type="expression" dxfId="12772" priority="189" stopIfTrue="1">
      <formula>OR(BJ42=祝色)</formula>
    </cfRule>
  </conditionalFormatting>
  <conditionalFormatting sqref="BJ38:BL40">
    <cfRule type="expression" dxfId="12771" priority="188" stopIfTrue="1">
      <formula>OR(BJ38=祝色)</formula>
    </cfRule>
  </conditionalFormatting>
  <conditionalFormatting sqref="BP38:BR40">
    <cfRule type="expression" dxfId="12770" priority="187" stopIfTrue="1">
      <formula>OR(BP38=祝色)</formula>
    </cfRule>
  </conditionalFormatting>
  <conditionalFormatting sqref="CT38:CV40">
    <cfRule type="expression" dxfId="12769" priority="186" stopIfTrue="1">
      <formula>OR(CT38=祝色)</formula>
    </cfRule>
  </conditionalFormatting>
  <conditionalFormatting sqref="BV38:BX40">
    <cfRule type="expression" dxfId="12768" priority="185" stopIfTrue="1">
      <formula>OR(BV38=祝色)</formula>
    </cfRule>
  </conditionalFormatting>
  <conditionalFormatting sqref="J31:L33">
    <cfRule type="expression" dxfId="12767" priority="234" stopIfTrue="1">
      <formula>OR(J31=祝色)</formula>
    </cfRule>
  </conditionalFormatting>
  <conditionalFormatting sqref="P31:R33">
    <cfRule type="expression" dxfId="12766" priority="233" stopIfTrue="1">
      <formula>OR(P31=祝色)</formula>
    </cfRule>
  </conditionalFormatting>
  <conditionalFormatting sqref="AT31:AV33">
    <cfRule type="expression" dxfId="12765" priority="232" stopIfTrue="1">
      <formula>OR(AT31=祝色)</formula>
    </cfRule>
  </conditionalFormatting>
  <conditionalFormatting sqref="V31:X33">
    <cfRule type="expression" dxfId="12764" priority="231" stopIfTrue="1">
      <formula>OR(V31=祝色)</formula>
    </cfRule>
  </conditionalFormatting>
  <conditionalFormatting sqref="AH31:AJ33">
    <cfRule type="expression" dxfId="12763" priority="229" stopIfTrue="1">
      <formula>OR(AH31=祝色)</formula>
    </cfRule>
  </conditionalFormatting>
  <conditionalFormatting sqref="AB31:AD33">
    <cfRule type="expression" dxfId="12762" priority="230" stopIfTrue="1">
      <formula>OR(AB31=祝色)</formula>
    </cfRule>
  </conditionalFormatting>
  <conditionalFormatting sqref="AN31:AP33">
    <cfRule type="expression" dxfId="12761" priority="228" stopIfTrue="1">
      <formula>OR(AN31=祝色)</formula>
    </cfRule>
  </conditionalFormatting>
  <conditionalFormatting sqref="J35:L37">
    <cfRule type="expression" dxfId="12760" priority="227" stopIfTrue="1">
      <formula>OR(J35=祝色)</formula>
    </cfRule>
  </conditionalFormatting>
  <conditionalFormatting sqref="P35:R37">
    <cfRule type="expression" dxfId="12759" priority="226" stopIfTrue="1">
      <formula>OR(P35=祝色)</formula>
    </cfRule>
  </conditionalFormatting>
  <conditionalFormatting sqref="AT35:AV37">
    <cfRule type="expression" dxfId="12758" priority="225" stopIfTrue="1">
      <formula>OR(AT35=祝色)</formula>
    </cfRule>
  </conditionalFormatting>
  <conditionalFormatting sqref="V35:X37">
    <cfRule type="expression" dxfId="12757" priority="224" stopIfTrue="1">
      <formula>OR(V35=祝色)</formula>
    </cfRule>
  </conditionalFormatting>
  <conditionalFormatting sqref="AB35:AD37">
    <cfRule type="expression" dxfId="12756" priority="223" stopIfTrue="1">
      <formula>OR(AB35=祝色)</formula>
    </cfRule>
  </conditionalFormatting>
  <conditionalFormatting sqref="AH35:AJ37">
    <cfRule type="expression" dxfId="12755" priority="222" stopIfTrue="1">
      <formula>OR(AH35=祝色)</formula>
    </cfRule>
  </conditionalFormatting>
  <conditionalFormatting sqref="AN35:AP37">
    <cfRule type="expression" dxfId="12754" priority="221" stopIfTrue="1">
      <formula>OR(AN35=祝色)</formula>
    </cfRule>
  </conditionalFormatting>
  <conditionalFormatting sqref="P42:R44">
    <cfRule type="expression" dxfId="12753" priority="220" stopIfTrue="1">
      <formula>OR(P42=祝色)</formula>
    </cfRule>
  </conditionalFormatting>
  <conditionalFormatting sqref="J42:L44">
    <cfRule type="expression" dxfId="12752" priority="219" stopIfTrue="1">
      <formula>OR(J42=祝色)</formula>
    </cfRule>
  </conditionalFormatting>
  <conditionalFormatting sqref="J38:L40">
    <cfRule type="expression" dxfId="12751" priority="218" stopIfTrue="1">
      <formula>OR(J38=祝色)</formula>
    </cfRule>
  </conditionalFormatting>
  <conditionalFormatting sqref="P38:R40">
    <cfRule type="expression" dxfId="12750" priority="217" stopIfTrue="1">
      <formula>OR(P38=祝色)</formula>
    </cfRule>
  </conditionalFormatting>
  <conditionalFormatting sqref="AT38:AV40">
    <cfRule type="expression" dxfId="12749" priority="216" stopIfTrue="1">
      <formula>OR(AT38=祝色)</formula>
    </cfRule>
  </conditionalFormatting>
  <conditionalFormatting sqref="V38:X40">
    <cfRule type="expression" dxfId="12748" priority="215" stopIfTrue="1">
      <formula>OR(V38=祝色)</formula>
    </cfRule>
  </conditionalFormatting>
  <conditionalFormatting sqref="BJ7:BL9">
    <cfRule type="expression" dxfId="12747" priority="264" stopIfTrue="1">
      <formula>OR(BJ7=祝色)</formula>
    </cfRule>
  </conditionalFormatting>
  <conditionalFormatting sqref="BP7:BR9">
    <cfRule type="expression" dxfId="12746" priority="263" stopIfTrue="1">
      <formula>OR(BP7=祝色)</formula>
    </cfRule>
  </conditionalFormatting>
  <conditionalFormatting sqref="CT7:CV9">
    <cfRule type="expression" dxfId="12745" priority="262" stopIfTrue="1">
      <formula>OR(CT7=祝色)</formula>
    </cfRule>
  </conditionalFormatting>
  <conditionalFormatting sqref="BV7:BX9">
    <cfRule type="expression" dxfId="12744" priority="261" stopIfTrue="1">
      <formula>OR(BV7=祝色)</formula>
    </cfRule>
  </conditionalFormatting>
  <conditionalFormatting sqref="CB7:CD9">
    <cfRule type="expression" dxfId="12743" priority="260" stopIfTrue="1">
      <formula>OR(CB7=祝色)</formula>
    </cfRule>
  </conditionalFormatting>
  <conditionalFormatting sqref="CH7:CJ9">
    <cfRule type="expression" dxfId="12742" priority="259" stopIfTrue="1">
      <formula>OR(CH7=祝色)</formula>
    </cfRule>
  </conditionalFormatting>
  <conditionalFormatting sqref="CN7:CP9">
    <cfRule type="expression" dxfId="12741" priority="258" stopIfTrue="1">
      <formula>OR(CN7=祝色)</formula>
    </cfRule>
  </conditionalFormatting>
  <conditionalFormatting sqref="BJ11:BL13">
    <cfRule type="expression" dxfId="12740" priority="257" stopIfTrue="1">
      <formula>OR(BJ11=祝色)</formula>
    </cfRule>
  </conditionalFormatting>
  <conditionalFormatting sqref="BP11:BR13">
    <cfRule type="expression" dxfId="12739" priority="256" stopIfTrue="1">
      <formula>OR(BP11=祝色)</formula>
    </cfRule>
  </conditionalFormatting>
  <conditionalFormatting sqref="CT11:CV13">
    <cfRule type="expression" dxfId="12738" priority="255" stopIfTrue="1">
      <formula>OR(CT11=祝色)</formula>
    </cfRule>
  </conditionalFormatting>
  <conditionalFormatting sqref="BV11:BX13">
    <cfRule type="expression" dxfId="12737" priority="254" stopIfTrue="1">
      <formula>OR(BV11=祝色)</formula>
    </cfRule>
  </conditionalFormatting>
  <conditionalFormatting sqref="CB11:CD13">
    <cfRule type="expression" dxfId="12736" priority="253" stopIfTrue="1">
      <formula>OR(CB11=祝色)</formula>
    </cfRule>
  </conditionalFormatting>
  <conditionalFormatting sqref="CH11:CJ13">
    <cfRule type="expression" dxfId="12735" priority="252" stopIfTrue="1">
      <formula>OR(CH11=祝色)</formula>
    </cfRule>
  </conditionalFormatting>
  <conditionalFormatting sqref="CN11:CP13">
    <cfRule type="expression" dxfId="12734" priority="251" stopIfTrue="1">
      <formula>OR(CN11=祝色)</formula>
    </cfRule>
  </conditionalFormatting>
  <conditionalFormatting sqref="BJ18:BL20">
    <cfRule type="expression" dxfId="12733" priority="249" stopIfTrue="1">
      <formula>OR(BJ18=祝色)</formula>
    </cfRule>
  </conditionalFormatting>
  <conditionalFormatting sqref="BP18:BR20">
    <cfRule type="expression" dxfId="12732" priority="250" stopIfTrue="1">
      <formula>OR(BP18=祝色)</formula>
    </cfRule>
  </conditionalFormatting>
  <conditionalFormatting sqref="BJ14:BL16">
    <cfRule type="expression" dxfId="12731" priority="248" stopIfTrue="1">
      <formula>OR(BJ14=祝色)</formula>
    </cfRule>
  </conditionalFormatting>
  <conditionalFormatting sqref="BP14:BR16">
    <cfRule type="expression" dxfId="12730" priority="247" stopIfTrue="1">
      <formula>OR(BP14=祝色)</formula>
    </cfRule>
  </conditionalFormatting>
  <conditionalFormatting sqref="CT14:CV16">
    <cfRule type="expression" dxfId="12729" priority="246" stopIfTrue="1">
      <formula>OR(CT14=祝色)</formula>
    </cfRule>
  </conditionalFormatting>
  <conditionalFormatting sqref="BV14:BX16">
    <cfRule type="expression" dxfId="12728" priority="245" stopIfTrue="1">
      <formula>OR(BV14=祝色)</formula>
    </cfRule>
  </conditionalFormatting>
  <conditionalFormatting sqref="CB14:CD16">
    <cfRule type="expression" dxfId="12727" priority="244" stopIfTrue="1">
      <formula>OR(CB14=祝色)</formula>
    </cfRule>
  </conditionalFormatting>
  <conditionalFormatting sqref="CH14:CJ16">
    <cfRule type="expression" dxfId="12726" priority="243" stopIfTrue="1">
      <formula>OR(CH14=祝色)</formula>
    </cfRule>
  </conditionalFormatting>
  <conditionalFormatting sqref="CN14:CP16">
    <cfRule type="expression" dxfId="12725" priority="242" stopIfTrue="1">
      <formula>OR(CN14=祝色)</formula>
    </cfRule>
  </conditionalFormatting>
  <conditionalFormatting sqref="BJ22:BL24">
    <cfRule type="expression" dxfId="12724" priority="241" stopIfTrue="1">
      <formula>OR(BJ22=祝色)</formula>
    </cfRule>
  </conditionalFormatting>
  <conditionalFormatting sqref="BV18:BX20">
    <cfRule type="expression" dxfId="12723" priority="240" stopIfTrue="1">
      <formula>OR(BV18=祝色)</formula>
    </cfRule>
  </conditionalFormatting>
  <conditionalFormatting sqref="CB18:CD20">
    <cfRule type="expression" dxfId="12722" priority="239" stopIfTrue="1">
      <formula>OR(CB18=祝色)</formula>
    </cfRule>
  </conditionalFormatting>
  <conditionalFormatting sqref="CH18:CJ20">
    <cfRule type="expression" dxfId="12721" priority="238" stopIfTrue="1">
      <formula>OR(CH18=祝色)</formula>
    </cfRule>
  </conditionalFormatting>
  <conditionalFormatting sqref="CN18:CP20">
    <cfRule type="expression" dxfId="12720" priority="237" stopIfTrue="1">
      <formula>OR(CN18=祝色)</formula>
    </cfRule>
  </conditionalFormatting>
  <conditionalFormatting sqref="CT18:CV20">
    <cfRule type="expression" dxfId="12719" priority="236" stopIfTrue="1">
      <formula>OR(CT18=祝色)</formula>
    </cfRule>
  </conditionalFormatting>
  <conditionalFormatting sqref="BP22:BR24">
    <cfRule type="expression" dxfId="12718" priority="235" stopIfTrue="1">
      <formula>OR(BP22=祝色)</formula>
    </cfRule>
  </conditionalFormatting>
  <conditionalFormatting sqref="AB38:AD40">
    <cfRule type="expression" dxfId="12717" priority="214" stopIfTrue="1">
      <formula>OR(AB38=祝色)</formula>
    </cfRule>
  </conditionalFormatting>
  <conditionalFormatting sqref="AH38:AJ40">
    <cfRule type="expression" dxfId="12716" priority="213" stopIfTrue="1">
      <formula>OR(AH38=祝色)</formula>
    </cfRule>
  </conditionalFormatting>
  <conditionalFormatting sqref="AN38:AP40">
    <cfRule type="expression" dxfId="12715" priority="212" stopIfTrue="1">
      <formula>OR(AN38=祝色)</formula>
    </cfRule>
  </conditionalFormatting>
  <conditionalFormatting sqref="J46:L48">
    <cfRule type="expression" dxfId="12714" priority="211" stopIfTrue="1">
      <formula>OR(J46=祝色)</formula>
    </cfRule>
  </conditionalFormatting>
  <conditionalFormatting sqref="V42:X44">
    <cfRule type="expression" dxfId="12713" priority="210" stopIfTrue="1">
      <formula>OR(V42=祝色)</formula>
    </cfRule>
  </conditionalFormatting>
  <conditionalFormatting sqref="AB42:AD44">
    <cfRule type="expression" dxfId="12712" priority="209" stopIfTrue="1">
      <formula>OR(AB42=祝色)</formula>
    </cfRule>
  </conditionalFormatting>
  <conditionalFormatting sqref="AH42:AJ44">
    <cfRule type="expression" dxfId="12711" priority="208" stopIfTrue="1">
      <formula>OR(AH42=祝色)</formula>
    </cfRule>
  </conditionalFormatting>
  <conditionalFormatting sqref="AN42:AP44">
    <cfRule type="expression" dxfId="12710" priority="207" stopIfTrue="1">
      <formula>OR(AN42=祝色)</formula>
    </cfRule>
  </conditionalFormatting>
  <conditionalFormatting sqref="AT42:AV44">
    <cfRule type="expression" dxfId="12709" priority="206" stopIfTrue="1">
      <formula>OR(AT42=祝色)</formula>
    </cfRule>
  </conditionalFormatting>
  <conditionalFormatting sqref="P46:R48">
    <cfRule type="expression" dxfId="12708" priority="205" stopIfTrue="1">
      <formula>OR(P46=祝色)</formula>
    </cfRule>
  </conditionalFormatting>
  <conditionalFormatting sqref="CB38:CD40">
    <cfRule type="expression" dxfId="12707" priority="184" stopIfTrue="1">
      <formula>OR(CB38=祝色)</formula>
    </cfRule>
  </conditionalFormatting>
  <conditionalFormatting sqref="CH38:CJ40">
    <cfRule type="expression" dxfId="12706" priority="183" stopIfTrue="1">
      <formula>OR(CH38=祝色)</formula>
    </cfRule>
  </conditionalFormatting>
  <conditionalFormatting sqref="CN38:CP40">
    <cfRule type="expression" dxfId="12705" priority="182" stopIfTrue="1">
      <formula>OR(CN38=祝色)</formula>
    </cfRule>
  </conditionalFormatting>
  <conditionalFormatting sqref="BJ46:BL48">
    <cfRule type="expression" dxfId="12704" priority="181" stopIfTrue="1">
      <formula>OR(BJ46=祝色)</formula>
    </cfRule>
  </conditionalFormatting>
  <conditionalFormatting sqref="BV42:BX44">
    <cfRule type="expression" dxfId="12703" priority="180" stopIfTrue="1">
      <formula>OR(BV42=祝色)</formula>
    </cfRule>
  </conditionalFormatting>
  <conditionalFormatting sqref="CB42:CD44">
    <cfRule type="expression" dxfId="12702" priority="179" stopIfTrue="1">
      <formula>OR(CB42=祝色)</formula>
    </cfRule>
  </conditionalFormatting>
  <conditionalFormatting sqref="CH42:CJ44">
    <cfRule type="expression" dxfId="12701" priority="178" stopIfTrue="1">
      <formula>OR(CH42=祝色)</formula>
    </cfRule>
  </conditionalFormatting>
  <conditionalFormatting sqref="CN42:CP44">
    <cfRule type="expression" dxfId="12700" priority="177" stopIfTrue="1">
      <formula>OR(CN42=祝色)</formula>
    </cfRule>
  </conditionalFormatting>
  <conditionalFormatting sqref="CT42:CV44">
    <cfRule type="expression" dxfId="12699" priority="176" stopIfTrue="1">
      <formula>OR(CT42=祝色)</formula>
    </cfRule>
  </conditionalFormatting>
  <conditionalFormatting sqref="BP46:BR48">
    <cfRule type="expression" dxfId="12698" priority="175" stopIfTrue="1">
      <formula>OR(BP46=祝色)</formula>
    </cfRule>
  </conditionalFormatting>
  <conditionalFormatting sqref="BJ55:BL57">
    <cfRule type="expression" dxfId="12697" priority="174" stopIfTrue="1">
      <formula>OR(BJ55=祝色)</formula>
    </cfRule>
  </conditionalFormatting>
  <conditionalFormatting sqref="BP55:BR57">
    <cfRule type="expression" dxfId="12696" priority="173" stopIfTrue="1">
      <formula>OR(BP55=祝色)</formula>
    </cfRule>
  </conditionalFormatting>
  <conditionalFormatting sqref="CT55:CV57">
    <cfRule type="expression" dxfId="12695" priority="172" stopIfTrue="1">
      <formula>OR(CT55=祝色)</formula>
    </cfRule>
  </conditionalFormatting>
  <conditionalFormatting sqref="BV55:BX57">
    <cfRule type="expression" dxfId="12694" priority="171" stopIfTrue="1">
      <formula>OR(BV55=祝色)</formula>
    </cfRule>
  </conditionalFormatting>
  <conditionalFormatting sqref="CB55:CD57">
    <cfRule type="expression" dxfId="12693" priority="170" stopIfTrue="1">
      <formula>OR(CB55=祝色)</formula>
    </cfRule>
  </conditionalFormatting>
  <conditionalFormatting sqref="CH55:CJ57">
    <cfRule type="expression" dxfId="12692" priority="169" stopIfTrue="1">
      <formula>OR(CH55=祝色)</formula>
    </cfRule>
  </conditionalFormatting>
  <conditionalFormatting sqref="CN55:CP57">
    <cfRule type="expression" dxfId="12691" priority="168" stopIfTrue="1">
      <formula>OR(CN55=祝色)</formula>
    </cfRule>
  </conditionalFormatting>
  <conditionalFormatting sqref="BJ59:BL61">
    <cfRule type="expression" dxfId="12690" priority="167" stopIfTrue="1">
      <formula>OR(BJ59=祝色)</formula>
    </cfRule>
  </conditionalFormatting>
  <conditionalFormatting sqref="BP59:BR61">
    <cfRule type="expression" dxfId="12689" priority="166" stopIfTrue="1">
      <formula>OR(BP59=祝色)</formula>
    </cfRule>
  </conditionalFormatting>
  <conditionalFormatting sqref="CT59:CV61">
    <cfRule type="expression" dxfId="12688" priority="165" stopIfTrue="1">
      <formula>OR(CT59=祝色)</formula>
    </cfRule>
  </conditionalFormatting>
  <conditionalFormatting sqref="BV59:BX61">
    <cfRule type="expression" dxfId="12687" priority="164" stopIfTrue="1">
      <formula>OR(BV59=祝色)</formula>
    </cfRule>
  </conditionalFormatting>
  <conditionalFormatting sqref="CB59:CD61">
    <cfRule type="expression" dxfId="12686" priority="163" stopIfTrue="1">
      <formula>OR(CB59=祝色)</formula>
    </cfRule>
  </conditionalFormatting>
  <conditionalFormatting sqref="CH59:CJ61">
    <cfRule type="expression" dxfId="12685" priority="162" stopIfTrue="1">
      <formula>OR(CH59=祝色)</formula>
    </cfRule>
  </conditionalFormatting>
  <conditionalFormatting sqref="CN59:CP61">
    <cfRule type="expression" dxfId="12684" priority="161" stopIfTrue="1">
      <formula>OR(CN59=祝色)</formula>
    </cfRule>
  </conditionalFormatting>
  <conditionalFormatting sqref="BJ62:BL64">
    <cfRule type="expression" dxfId="12683" priority="158" stopIfTrue="1">
      <formula>OR(BJ62=祝色)</formula>
    </cfRule>
  </conditionalFormatting>
  <conditionalFormatting sqref="BP62:BR64">
    <cfRule type="expression" dxfId="12682" priority="157" stopIfTrue="1">
      <formula>OR(BP62=祝色)</formula>
    </cfRule>
  </conditionalFormatting>
  <conditionalFormatting sqref="CT62:CV64">
    <cfRule type="expression" dxfId="12681" priority="156" stopIfTrue="1">
      <formula>OR(CT62=祝色)</formula>
    </cfRule>
  </conditionalFormatting>
  <conditionalFormatting sqref="BV62:BX64">
    <cfRule type="expression" dxfId="12680" priority="155" stopIfTrue="1">
      <formula>OR(BV62=祝色)</formula>
    </cfRule>
  </conditionalFormatting>
  <conditionalFormatting sqref="CB62:CD64">
    <cfRule type="expression" dxfId="12679" priority="154" stopIfTrue="1">
      <formula>OR(CB62=祝色)</formula>
    </cfRule>
  </conditionalFormatting>
  <conditionalFormatting sqref="CH62:CJ64">
    <cfRule type="expression" dxfId="12678" priority="153" stopIfTrue="1">
      <formula>OR(CH62=祝色)</formula>
    </cfRule>
  </conditionalFormatting>
  <conditionalFormatting sqref="CN62:CP64">
    <cfRule type="expression" dxfId="12677" priority="152" stopIfTrue="1">
      <formula>OR(CN62=祝色)</formula>
    </cfRule>
  </conditionalFormatting>
  <conditionalFormatting sqref="CB66:CD68">
    <cfRule type="expression" dxfId="12676" priority="149" stopIfTrue="1">
      <formula>OR(CB66=祝色)</formula>
    </cfRule>
  </conditionalFormatting>
  <conditionalFormatting sqref="BJ66:BL68">
    <cfRule type="expression" dxfId="12675" priority="159" stopIfTrue="1">
      <formula>OR(BJ66=祝色)</formula>
    </cfRule>
  </conditionalFormatting>
  <conditionalFormatting sqref="BP66:BR68">
    <cfRule type="expression" dxfId="12674" priority="160" stopIfTrue="1">
      <formula>OR(BP66=祝色)</formula>
    </cfRule>
  </conditionalFormatting>
  <conditionalFormatting sqref="BJ70:BL72">
    <cfRule type="expression" dxfId="12673" priority="151" stopIfTrue="1">
      <formula>OR(BJ70=祝色)</formula>
    </cfRule>
  </conditionalFormatting>
  <conditionalFormatting sqref="BV66:BX68">
    <cfRule type="expression" dxfId="12672" priority="150" stopIfTrue="1">
      <formula>OR(BV66=祝色)</formula>
    </cfRule>
  </conditionalFormatting>
  <conditionalFormatting sqref="CH66:CJ68">
    <cfRule type="expression" dxfId="12671" priority="148" stopIfTrue="1">
      <formula>OR(CH66=祝色)</formula>
    </cfRule>
  </conditionalFormatting>
  <conditionalFormatting sqref="CN66:CP68">
    <cfRule type="expression" dxfId="12670" priority="147" stopIfTrue="1">
      <formula>OR(CN66=祝色)</formula>
    </cfRule>
  </conditionalFormatting>
  <conditionalFormatting sqref="CT66:CV68">
    <cfRule type="expression" dxfId="12669" priority="146" stopIfTrue="1">
      <formula>OR(CT66=祝色)</formula>
    </cfRule>
  </conditionalFormatting>
  <conditionalFormatting sqref="BP70:BR72">
    <cfRule type="expression" dxfId="12668" priority="145" stopIfTrue="1">
      <formula>OR(BP70=祝色)</formula>
    </cfRule>
  </conditionalFormatting>
  <conditionalFormatting sqref="P70:R72">
    <cfRule type="expression" dxfId="12667" priority="115" stopIfTrue="1">
      <formula>OR(P70=祝色)</formula>
    </cfRule>
  </conditionalFormatting>
  <conditionalFormatting sqref="AT66:AV68">
    <cfRule type="expression" dxfId="12666" priority="116" stopIfTrue="1">
      <formula>OR(AT66=祝色)</formula>
    </cfRule>
  </conditionalFormatting>
  <conditionalFormatting sqref="J55:L57">
    <cfRule type="expression" dxfId="12665" priority="144" stopIfTrue="1">
      <formula>OR(J55=祝色)</formula>
    </cfRule>
  </conditionalFormatting>
  <conditionalFormatting sqref="P55:R57">
    <cfRule type="expression" dxfId="12664" priority="143" stopIfTrue="1">
      <formula>OR(P55=祝色)</formula>
    </cfRule>
  </conditionalFormatting>
  <conditionalFormatting sqref="AT55:AV57">
    <cfRule type="expression" dxfId="12663" priority="142" stopIfTrue="1">
      <formula>OR(AT55=祝色)</formula>
    </cfRule>
  </conditionalFormatting>
  <conditionalFormatting sqref="V55:X57">
    <cfRule type="expression" dxfId="12662" priority="141" stopIfTrue="1">
      <formula>OR(V55=祝色)</formula>
    </cfRule>
  </conditionalFormatting>
  <conditionalFormatting sqref="AB55:AD57">
    <cfRule type="expression" dxfId="12661" priority="140" stopIfTrue="1">
      <formula>OR(AB55=祝色)</formula>
    </cfRule>
  </conditionalFormatting>
  <conditionalFormatting sqref="AH55:AJ57">
    <cfRule type="expression" dxfId="12660" priority="139" stopIfTrue="1">
      <formula>OR(AH55=祝色)</formula>
    </cfRule>
  </conditionalFormatting>
  <conditionalFormatting sqref="AN55:AP57">
    <cfRule type="expression" dxfId="12659" priority="138" stopIfTrue="1">
      <formula>OR(AN55=祝色)</formula>
    </cfRule>
  </conditionalFormatting>
  <conditionalFormatting sqref="J59:L61">
    <cfRule type="expression" dxfId="12658" priority="137" stopIfTrue="1">
      <formula>OR(J59=祝色)</formula>
    </cfRule>
  </conditionalFormatting>
  <conditionalFormatting sqref="P59:R61">
    <cfRule type="expression" dxfId="12657" priority="136" stopIfTrue="1">
      <formula>OR(P59=祝色)</formula>
    </cfRule>
  </conditionalFormatting>
  <conditionalFormatting sqref="AT59:AV61">
    <cfRule type="expression" dxfId="12656" priority="135" stopIfTrue="1">
      <formula>OR(AT59=祝色)</formula>
    </cfRule>
  </conditionalFormatting>
  <conditionalFormatting sqref="V59:X61">
    <cfRule type="expression" dxfId="12655" priority="134" stopIfTrue="1">
      <formula>OR(V59=祝色)</formula>
    </cfRule>
  </conditionalFormatting>
  <conditionalFormatting sqref="AB59:AD61">
    <cfRule type="expression" dxfId="12654" priority="133" stopIfTrue="1">
      <formula>OR(AB59=祝色)</formula>
    </cfRule>
  </conditionalFormatting>
  <conditionalFormatting sqref="AH59:AJ61">
    <cfRule type="expression" dxfId="12653" priority="132" stopIfTrue="1">
      <formula>OR(AH59=祝色)</formula>
    </cfRule>
  </conditionalFormatting>
  <conditionalFormatting sqref="AN59:AP61">
    <cfRule type="expression" dxfId="12652" priority="131" stopIfTrue="1">
      <formula>OR(AN59=祝色)</formula>
    </cfRule>
  </conditionalFormatting>
  <conditionalFormatting sqref="J66:L68">
    <cfRule type="expression" dxfId="12651" priority="129" stopIfTrue="1">
      <formula>OR(J66=祝色)</formula>
    </cfRule>
  </conditionalFormatting>
  <conditionalFormatting sqref="P66:R68">
    <cfRule type="expression" dxfId="12650" priority="130" stopIfTrue="1">
      <formula>OR(P66=祝色)</formula>
    </cfRule>
  </conditionalFormatting>
  <conditionalFormatting sqref="J62:L64">
    <cfRule type="expression" dxfId="12649" priority="128" stopIfTrue="1">
      <formula>OR(J62=祝色)</formula>
    </cfRule>
  </conditionalFormatting>
  <conditionalFormatting sqref="P62:R64">
    <cfRule type="expression" dxfId="12648" priority="127" stopIfTrue="1">
      <formula>OR(P62=祝色)</formula>
    </cfRule>
  </conditionalFormatting>
  <conditionalFormatting sqref="AT62:AV64">
    <cfRule type="expression" dxfId="12647" priority="126" stopIfTrue="1">
      <formula>OR(AT62=祝色)</formula>
    </cfRule>
  </conditionalFormatting>
  <conditionalFormatting sqref="V62:X64">
    <cfRule type="expression" dxfId="12646" priority="125" stopIfTrue="1">
      <formula>OR(V62=祝色)</formula>
    </cfRule>
  </conditionalFormatting>
  <conditionalFormatting sqref="AB62:AD64">
    <cfRule type="expression" dxfId="12645" priority="124" stopIfTrue="1">
      <formula>OR(AB62=祝色)</formula>
    </cfRule>
  </conditionalFormatting>
  <conditionalFormatting sqref="AH62:AJ64">
    <cfRule type="expression" dxfId="12644" priority="123" stopIfTrue="1">
      <formula>OR(AH62=祝色)</formula>
    </cfRule>
  </conditionalFormatting>
  <conditionalFormatting sqref="AN62:AP64">
    <cfRule type="expression" dxfId="12643" priority="122" stopIfTrue="1">
      <formula>OR(AN62=祝色)</formula>
    </cfRule>
  </conditionalFormatting>
  <conditionalFormatting sqref="J70:L72">
    <cfRule type="expression" dxfId="12642" priority="121" stopIfTrue="1">
      <formula>OR(J70=祝色)</formula>
    </cfRule>
  </conditionalFormatting>
  <conditionalFormatting sqref="V66:X68">
    <cfRule type="expression" dxfId="12641" priority="120" stopIfTrue="1">
      <formula>OR(V66=祝色)</formula>
    </cfRule>
  </conditionalFormatting>
  <conditionalFormatting sqref="AB66:AD68">
    <cfRule type="expression" dxfId="12640" priority="119" stopIfTrue="1">
      <formula>OR(AB66=祝色)</formula>
    </cfRule>
  </conditionalFormatting>
  <conditionalFormatting sqref="AH66:AJ68">
    <cfRule type="expression" dxfId="12639" priority="118" stopIfTrue="1">
      <formula>OR(AH66=祝色)</formula>
    </cfRule>
  </conditionalFormatting>
  <conditionalFormatting sqref="AN66:AP68">
    <cfRule type="expression" dxfId="12638" priority="117" stopIfTrue="1">
      <formula>OR(AN66=祝色)</formula>
    </cfRule>
  </conditionalFormatting>
  <conditionalFormatting sqref="AT3:AV5">
    <cfRule type="expression" dxfId="12637" priority="96" stopIfTrue="1">
      <formula>OR(AT3=祝色)</formula>
    </cfRule>
  </conditionalFormatting>
  <conditionalFormatting sqref="J3:L5">
    <cfRule type="expression" dxfId="12636" priority="97" stopIfTrue="1">
      <formula>OR(AND(WEEKDAY(J3)=1,MONTH(J3)&lt;&gt;MONTH(B6)),AND(OR(J3=祝色),MONTH(J3)&lt;&gt;MONTH(B6)))</formula>
    </cfRule>
    <cfRule type="expression" dxfId="12635" priority="98" stopIfTrue="1">
      <formula>MONTH(J3)&lt;&gt;MONTH(B6)</formula>
    </cfRule>
    <cfRule type="expression" dxfId="12634" priority="99" stopIfTrue="1">
      <formula>OR(J3=祝色)</formula>
    </cfRule>
  </conditionalFormatting>
  <conditionalFormatting sqref="P3:R5">
    <cfRule type="expression" dxfId="12633" priority="100" stopIfTrue="1">
      <formula>OR(AND(WEEKDAY(P3)=1,MONTH(P3)&lt;&gt;MONTH(B6)),AND(OR(P3=祝色),MONTH(P3)&lt;&gt;MONTH(B6)))</formula>
    </cfRule>
    <cfRule type="expression" dxfId="12632" priority="101" stopIfTrue="1">
      <formula>MONTH(P3)&lt;&gt;MONTH(B6)</formula>
    </cfRule>
    <cfRule type="expression" dxfId="12631" priority="102" stopIfTrue="1">
      <formula>OR(P3=祝色)</formula>
    </cfRule>
  </conditionalFormatting>
  <conditionalFormatting sqref="V3:X5">
    <cfRule type="expression" dxfId="12630" priority="103" stopIfTrue="1">
      <formula>OR(AND(WEEKDAY(V3)=1,MONTH(V3)&lt;&gt;MONTH(B6)),AND(OR(V3=祝色),MONTH(V3)&lt;&gt;MONTH(B6)))</formula>
    </cfRule>
    <cfRule type="expression" dxfId="12629" priority="104" stopIfTrue="1">
      <formula>MONTH(V3)&lt;&gt;MONTH(B6)</formula>
    </cfRule>
    <cfRule type="expression" dxfId="12628" priority="105" stopIfTrue="1">
      <formula>OR(V3=祝色)</formula>
    </cfRule>
  </conditionalFormatting>
  <conditionalFormatting sqref="AB3:AD5">
    <cfRule type="expression" dxfId="12627" priority="106" stopIfTrue="1">
      <formula>OR(AND(WEEKDAY(AB3)=1,MONTH(AB3)&lt;&gt;MONTH(B6)),AND(OR(AB3=祝色),MONTH(AB3)&lt;&gt;MONTH(B6)))</formula>
    </cfRule>
    <cfRule type="expression" dxfId="12626" priority="107" stopIfTrue="1">
      <formula>MONTH(AB3)&lt;&gt;MONTH(B6)</formula>
    </cfRule>
    <cfRule type="expression" dxfId="12625" priority="108" stopIfTrue="1">
      <formula>OR(AB3=祝色)</formula>
    </cfRule>
  </conditionalFormatting>
  <conditionalFormatting sqref="AH3:AJ5">
    <cfRule type="expression" dxfId="12624" priority="109" stopIfTrue="1">
      <formula>OR(AND(WEEKDAY(AH3)=1,MONTH(AH3)&lt;&gt;MONTH(B6)),AND(OR(AH3=祝色),MONTH(AH3)&lt;&gt;MONTH(B6)))</formula>
    </cfRule>
    <cfRule type="expression" dxfId="12623" priority="110" stopIfTrue="1">
      <formula>MONTH(AH3)&lt;&gt;MONTH(B6)</formula>
    </cfRule>
    <cfRule type="expression" dxfId="12622" priority="111" stopIfTrue="1">
      <formula>OR(AH3=祝色)</formula>
    </cfRule>
  </conditionalFormatting>
  <conditionalFormatting sqref="AN3:AP5">
    <cfRule type="expression" dxfId="12621" priority="112" stopIfTrue="1">
      <formula>OR(AND(WEEKDAY(AN3)=1,MONTH(AN3)&lt;&gt;MONTH(B6)),AND(OR(AN3=祝色),MONTH(AN3)&lt;&gt;MONTH(B6)))</formula>
    </cfRule>
    <cfRule type="expression" dxfId="12620" priority="113" stopIfTrue="1">
      <formula>MONTH(AN3)&lt;&gt;MONTH(B6)</formula>
    </cfRule>
    <cfRule type="expression" dxfId="12619" priority="114" stopIfTrue="1">
      <formula>OR(AN3=祝色)</formula>
    </cfRule>
  </conditionalFormatting>
  <conditionalFormatting sqref="CT3:CV5">
    <cfRule type="expression" dxfId="12618" priority="77" stopIfTrue="1">
      <formula>OR(CT3=祝色)</formula>
    </cfRule>
  </conditionalFormatting>
  <conditionalFormatting sqref="BJ3:BL5">
    <cfRule type="expression" dxfId="12617" priority="78" stopIfTrue="1">
      <formula>OR(AND(WEEKDAY(BJ3)=1,MONTH(BJ3)&lt;&gt;MONTH(BB6)),AND(OR(BJ3=祝色),MONTH(BJ3)&lt;&gt;MONTH(BB6)))</formula>
    </cfRule>
    <cfRule type="expression" dxfId="12616" priority="79" stopIfTrue="1">
      <formula>MONTH(BJ3)&lt;&gt;MONTH(BB6)</formula>
    </cfRule>
    <cfRule type="expression" dxfId="12615" priority="80" stopIfTrue="1">
      <formula>OR(BJ3=祝色)</formula>
    </cfRule>
  </conditionalFormatting>
  <conditionalFormatting sqref="BP3:BR5">
    <cfRule type="expression" dxfId="12614" priority="81" stopIfTrue="1">
      <formula>OR(AND(WEEKDAY(BP3)=1,MONTH(BP3)&lt;&gt;MONTH(BB6)),AND(OR(BP3=祝色),MONTH(BP3)&lt;&gt;MONTH(BB6)))</formula>
    </cfRule>
    <cfRule type="expression" dxfId="12613" priority="82" stopIfTrue="1">
      <formula>MONTH(BP3)&lt;&gt;MONTH(BB6)</formula>
    </cfRule>
    <cfRule type="expression" dxfId="12612" priority="83" stopIfTrue="1">
      <formula>OR(BP3=祝色)</formula>
    </cfRule>
  </conditionalFormatting>
  <conditionalFormatting sqref="BV3:BX5">
    <cfRule type="expression" dxfId="12611" priority="84" stopIfTrue="1">
      <formula>OR(AND(WEEKDAY(BV3)=1,MONTH(BV3)&lt;&gt;MONTH(BB6)),AND(OR(BV3=祝色),MONTH(BV3)&lt;&gt;MONTH(BB6)))</formula>
    </cfRule>
    <cfRule type="expression" dxfId="12610" priority="85" stopIfTrue="1">
      <formula>MONTH(BV3)&lt;&gt;MONTH(BB6)</formula>
    </cfRule>
    <cfRule type="expression" dxfId="12609" priority="86" stopIfTrue="1">
      <formula>OR(BV3=祝色)</formula>
    </cfRule>
  </conditionalFormatting>
  <conditionalFormatting sqref="CB3:CD5">
    <cfRule type="expression" dxfId="12608" priority="87" stopIfTrue="1">
      <formula>OR(AND(WEEKDAY(CB3)=1,MONTH(CB3)&lt;&gt;MONTH(BB6)),AND(OR(CB3=祝色),MONTH(CB3)&lt;&gt;MONTH(BB6)))</formula>
    </cfRule>
    <cfRule type="expression" dxfId="12607" priority="88" stopIfTrue="1">
      <formula>MONTH(CB3)&lt;&gt;MONTH(BB6)</formula>
    </cfRule>
    <cfRule type="expression" dxfId="12606" priority="89" stopIfTrue="1">
      <formula>OR(CB3=祝色)</formula>
    </cfRule>
  </conditionalFormatting>
  <conditionalFormatting sqref="CH3:CJ5">
    <cfRule type="expression" dxfId="12605" priority="90" stopIfTrue="1">
      <formula>OR(AND(WEEKDAY(CH3)=1,MONTH(CH3)&lt;&gt;MONTH(BB6)),AND(OR(CH3=祝色),MONTH(CH3)&lt;&gt;MONTH(BB6)))</formula>
    </cfRule>
    <cfRule type="expression" dxfId="12604" priority="91" stopIfTrue="1">
      <formula>MONTH(CH3)&lt;&gt;MONTH(BB6)</formula>
    </cfRule>
    <cfRule type="expression" dxfId="12603" priority="92" stopIfTrue="1">
      <formula>OR(CH3=祝色)</formula>
    </cfRule>
  </conditionalFormatting>
  <conditionalFormatting sqref="CN3:CP5">
    <cfRule type="expression" dxfId="12602" priority="93" stopIfTrue="1">
      <formula>OR(AND(WEEKDAY(CN3)=1,MONTH(CN3)&lt;&gt;MONTH(BB6)),AND(OR(CN3=祝色),MONTH(CN3)&lt;&gt;MONTH(BB6)))</formula>
    </cfRule>
    <cfRule type="expression" dxfId="12601" priority="94" stopIfTrue="1">
      <formula>MONTH(CN3)&lt;&gt;MONTH(BB6)</formula>
    </cfRule>
    <cfRule type="expression" dxfId="12600" priority="95" stopIfTrue="1">
      <formula>OR(CN3=祝色)</formula>
    </cfRule>
  </conditionalFormatting>
  <conditionalFormatting sqref="AT27:AV29">
    <cfRule type="expression" dxfId="12599" priority="58" stopIfTrue="1">
      <formula>OR(AT27=祝色)</formula>
    </cfRule>
  </conditionalFormatting>
  <conditionalFormatting sqref="J27:L29">
    <cfRule type="expression" dxfId="12598" priority="59" stopIfTrue="1">
      <formula>OR(AND(WEEKDAY(J27)=1,MONTH(J27)&lt;&gt;MONTH(B30)),AND(OR(J27=祝色),MONTH(J27)&lt;&gt;MONTH(B30)))</formula>
    </cfRule>
    <cfRule type="expression" dxfId="12597" priority="60" stopIfTrue="1">
      <formula>MONTH(J27)&lt;&gt;MONTH(B30)</formula>
    </cfRule>
    <cfRule type="expression" dxfId="12596" priority="61" stopIfTrue="1">
      <formula>OR(J27=祝色)</formula>
    </cfRule>
  </conditionalFormatting>
  <conditionalFormatting sqref="P27:R29">
    <cfRule type="expression" dxfId="12595" priority="62" stopIfTrue="1">
      <formula>OR(AND(WEEKDAY(P27)=1,MONTH(P27)&lt;&gt;MONTH(B30)),AND(OR(P27=祝色),MONTH(P27)&lt;&gt;MONTH(B30)))</formula>
    </cfRule>
    <cfRule type="expression" dxfId="12594" priority="63" stopIfTrue="1">
      <formula>MONTH(P27)&lt;&gt;MONTH(B30)</formula>
    </cfRule>
    <cfRule type="expression" dxfId="12593" priority="64" stopIfTrue="1">
      <formula>OR(P27=祝色)</formula>
    </cfRule>
  </conditionalFormatting>
  <conditionalFormatting sqref="V27:X29">
    <cfRule type="expression" dxfId="12592" priority="65" stopIfTrue="1">
      <formula>OR(AND(WEEKDAY(V27)=1,MONTH(V27)&lt;&gt;MONTH(B30)),AND(OR(V27=祝色),MONTH(V27)&lt;&gt;MONTH(B30)))</formula>
    </cfRule>
    <cfRule type="expression" dxfId="12591" priority="66" stopIfTrue="1">
      <formula>MONTH(V27)&lt;&gt;MONTH(B30)</formula>
    </cfRule>
    <cfRule type="expression" dxfId="12590" priority="67" stopIfTrue="1">
      <formula>OR(V27=祝色)</formula>
    </cfRule>
  </conditionalFormatting>
  <conditionalFormatting sqref="AB27:AD29">
    <cfRule type="expression" dxfId="12589" priority="68" stopIfTrue="1">
      <formula>OR(AND(WEEKDAY(AB27)=1,MONTH(AB27)&lt;&gt;MONTH(B30)),AND(OR(AB27=祝色),MONTH(AB27)&lt;&gt;MONTH(B30)))</formula>
    </cfRule>
    <cfRule type="expression" dxfId="12588" priority="69" stopIfTrue="1">
      <formula>MONTH(AB27)&lt;&gt;MONTH(B30)</formula>
    </cfRule>
    <cfRule type="expression" dxfId="12587" priority="70" stopIfTrue="1">
      <formula>OR(AB27=祝色)</formula>
    </cfRule>
  </conditionalFormatting>
  <conditionalFormatting sqref="AH27:AJ29">
    <cfRule type="expression" dxfId="12586" priority="71" stopIfTrue="1">
      <formula>OR(AND(WEEKDAY(AH27)=1,MONTH(AH27)&lt;&gt;MONTH(B30)),AND(OR(AH27=祝色),MONTH(AH27)&lt;&gt;MONTH(B30)))</formula>
    </cfRule>
    <cfRule type="expression" dxfId="12585" priority="72" stopIfTrue="1">
      <formula>MONTH(AH27)&lt;&gt;MONTH(B30)</formula>
    </cfRule>
    <cfRule type="expression" dxfId="12584" priority="73" stopIfTrue="1">
      <formula>OR(AH27=祝色)</formula>
    </cfRule>
  </conditionalFormatting>
  <conditionalFormatting sqref="AN27:AP29">
    <cfRule type="expression" dxfId="12583" priority="74" stopIfTrue="1">
      <formula>OR(AND(WEEKDAY(AN27)=1,MONTH(AN27)&lt;&gt;MONTH(B30)),AND(OR(AN27=祝色),MONTH(AN27)&lt;&gt;MONTH(B30)))</formula>
    </cfRule>
    <cfRule type="expression" dxfId="12582" priority="75" stopIfTrue="1">
      <formula>MONTH(AN27)&lt;&gt;MONTH(B30)</formula>
    </cfRule>
    <cfRule type="expression" dxfId="12581" priority="76" stopIfTrue="1">
      <formula>OR(AN27=祝色)</formula>
    </cfRule>
  </conditionalFormatting>
  <conditionalFormatting sqref="CT27:CV29">
    <cfRule type="expression" dxfId="12580" priority="39" stopIfTrue="1">
      <formula>OR(CT27=祝色)</formula>
    </cfRule>
  </conditionalFormatting>
  <conditionalFormatting sqref="BJ27:BL29">
    <cfRule type="expression" dxfId="12579" priority="40" stopIfTrue="1">
      <formula>OR(AND(WEEKDAY(BJ27)=1,MONTH(BJ27)&lt;&gt;MONTH(BB30)),AND(OR(BJ27=祝色),MONTH(BJ27)&lt;&gt;MONTH(BB30)))</formula>
    </cfRule>
    <cfRule type="expression" dxfId="12578" priority="41" stopIfTrue="1">
      <formula>MONTH(BJ27)&lt;&gt;MONTH(BB30)</formula>
    </cfRule>
    <cfRule type="expression" dxfId="12577" priority="42" stopIfTrue="1">
      <formula>OR(BJ27=祝色)</formula>
    </cfRule>
  </conditionalFormatting>
  <conditionalFormatting sqref="BP27:BR29">
    <cfRule type="expression" dxfId="12576" priority="43" stopIfTrue="1">
      <formula>OR(AND(WEEKDAY(BP27)=1,MONTH(BP27)&lt;&gt;MONTH(BB30)),AND(OR(BP27=祝色),MONTH(BP27)&lt;&gt;MONTH(BB30)))</formula>
    </cfRule>
    <cfRule type="expression" dxfId="12575" priority="44" stopIfTrue="1">
      <formula>MONTH(BP27)&lt;&gt;MONTH(BB30)</formula>
    </cfRule>
    <cfRule type="expression" dxfId="12574" priority="45" stopIfTrue="1">
      <formula>OR(BP27=祝色)</formula>
    </cfRule>
  </conditionalFormatting>
  <conditionalFormatting sqref="BV27:BX29">
    <cfRule type="expression" dxfId="12573" priority="46" stopIfTrue="1">
      <formula>OR(AND(WEEKDAY(BV27)=1,MONTH(BV27)&lt;&gt;MONTH(BB30)),AND(OR(BV27=祝色),MONTH(BV27)&lt;&gt;MONTH(BB30)))</formula>
    </cfRule>
    <cfRule type="expression" dxfId="12572" priority="47" stopIfTrue="1">
      <formula>MONTH(BV27)&lt;&gt;MONTH(BB30)</formula>
    </cfRule>
    <cfRule type="expression" dxfId="12571" priority="48" stopIfTrue="1">
      <formula>OR(BV27=祝色)</formula>
    </cfRule>
  </conditionalFormatting>
  <conditionalFormatting sqref="CB27:CD29">
    <cfRule type="expression" dxfId="12570" priority="49" stopIfTrue="1">
      <formula>OR(AND(WEEKDAY(CB27)=1,MONTH(CB27)&lt;&gt;MONTH(BB30)),AND(OR(CB27=祝色),MONTH(CB27)&lt;&gt;MONTH(BB30)))</formula>
    </cfRule>
    <cfRule type="expression" dxfId="12569" priority="50" stopIfTrue="1">
      <formula>MONTH(CB27)&lt;&gt;MONTH(BB30)</formula>
    </cfRule>
    <cfRule type="expression" dxfId="12568" priority="51" stopIfTrue="1">
      <formula>OR(CB27=祝色)</formula>
    </cfRule>
  </conditionalFormatting>
  <conditionalFormatting sqref="CH27:CJ29">
    <cfRule type="expression" dxfId="12567" priority="52" stopIfTrue="1">
      <formula>OR(AND(WEEKDAY(CH27)=1,MONTH(CH27)&lt;&gt;MONTH(BB30)),AND(OR(CH27=祝色),MONTH(CH27)&lt;&gt;MONTH(BB30)))</formula>
    </cfRule>
    <cfRule type="expression" dxfId="12566" priority="53" stopIfTrue="1">
      <formula>MONTH(CH27)&lt;&gt;MONTH(BB30)</formula>
    </cfRule>
    <cfRule type="expression" dxfId="12565" priority="54" stopIfTrue="1">
      <formula>OR(CH27=祝色)</formula>
    </cfRule>
  </conditionalFormatting>
  <conditionalFormatting sqref="CN27:CP29">
    <cfRule type="expression" dxfId="12564" priority="55" stopIfTrue="1">
      <formula>OR(AND(WEEKDAY(CN27)=1,MONTH(CN27)&lt;&gt;MONTH(BB30)),AND(OR(CN27=祝色),MONTH(CN27)&lt;&gt;MONTH(BB30)))</formula>
    </cfRule>
    <cfRule type="expression" dxfId="12563" priority="56" stopIfTrue="1">
      <formula>MONTH(CN27)&lt;&gt;MONTH(BB30)</formula>
    </cfRule>
    <cfRule type="expression" dxfId="12562" priority="57" stopIfTrue="1">
      <formula>OR(CN27=祝色)</formula>
    </cfRule>
  </conditionalFormatting>
  <conditionalFormatting sqref="AT51:AV53">
    <cfRule type="expression" dxfId="12561" priority="20" stopIfTrue="1">
      <formula>OR(AT51=祝色)</formula>
    </cfRule>
  </conditionalFormatting>
  <conditionalFormatting sqref="J51:L53">
    <cfRule type="expression" dxfId="12560" priority="21" stopIfTrue="1">
      <formula>OR(AND(WEEKDAY(J51)=1,MONTH(J51)&lt;&gt;MONTH(B54)),AND(OR(J51=祝色),MONTH(J51)&lt;&gt;MONTH(B54)))</formula>
    </cfRule>
    <cfRule type="expression" dxfId="12559" priority="22" stopIfTrue="1">
      <formula>MONTH(J51)&lt;&gt;MONTH(B54)</formula>
    </cfRule>
    <cfRule type="expression" dxfId="12558" priority="23" stopIfTrue="1">
      <formula>OR(J51=祝色)</formula>
    </cfRule>
  </conditionalFormatting>
  <conditionalFormatting sqref="P51:R53">
    <cfRule type="expression" dxfId="12557" priority="24" stopIfTrue="1">
      <formula>OR(AND(WEEKDAY(P51)=1,MONTH(P51)&lt;&gt;MONTH(B54)),AND(OR(P51=祝色),MONTH(P51)&lt;&gt;MONTH(B54)))</formula>
    </cfRule>
    <cfRule type="expression" dxfId="12556" priority="25" stopIfTrue="1">
      <formula>MONTH(P51)&lt;&gt;MONTH(B54)</formula>
    </cfRule>
    <cfRule type="expression" dxfId="12555" priority="26" stopIfTrue="1">
      <formula>OR(P51=祝色)</formula>
    </cfRule>
  </conditionalFormatting>
  <conditionalFormatting sqref="V51:X53">
    <cfRule type="expression" dxfId="12554" priority="27" stopIfTrue="1">
      <formula>OR(AND(WEEKDAY(V51)=1,MONTH(V51)&lt;&gt;MONTH(B54)),AND(OR(V51=祝色),MONTH(V51)&lt;&gt;MONTH(B54)))</formula>
    </cfRule>
    <cfRule type="expression" dxfId="12553" priority="28" stopIfTrue="1">
      <formula>MONTH(V51)&lt;&gt;MONTH(B54)</formula>
    </cfRule>
    <cfRule type="expression" dxfId="12552" priority="29" stopIfTrue="1">
      <formula>OR(V51=祝色)</formula>
    </cfRule>
  </conditionalFormatting>
  <conditionalFormatting sqref="AB51:AD53">
    <cfRule type="expression" dxfId="12551" priority="30" stopIfTrue="1">
      <formula>OR(AND(WEEKDAY(AB51)=1,MONTH(AB51)&lt;&gt;MONTH(B54)),AND(OR(AB51=祝色),MONTH(AB51)&lt;&gt;MONTH(B54)))</formula>
    </cfRule>
    <cfRule type="expression" dxfId="12550" priority="31" stopIfTrue="1">
      <formula>MONTH(AB51)&lt;&gt;MONTH(B54)</formula>
    </cfRule>
    <cfRule type="expression" dxfId="12549" priority="32" stopIfTrue="1">
      <formula>OR(AB51=祝色)</formula>
    </cfRule>
  </conditionalFormatting>
  <conditionalFormatting sqref="AH51:AJ53">
    <cfRule type="expression" dxfId="12548" priority="33" stopIfTrue="1">
      <formula>OR(AND(WEEKDAY(AH51)=1,MONTH(AH51)&lt;&gt;MONTH(B54)),AND(OR(AH51=祝色),MONTH(AH51)&lt;&gt;MONTH(B54)))</formula>
    </cfRule>
    <cfRule type="expression" dxfId="12547" priority="34" stopIfTrue="1">
      <formula>MONTH(AH51)&lt;&gt;MONTH(B54)</formula>
    </cfRule>
    <cfRule type="expression" dxfId="12546" priority="35" stopIfTrue="1">
      <formula>OR(AH51=祝色)</formula>
    </cfRule>
  </conditionalFormatting>
  <conditionalFormatting sqref="AN51:AP53">
    <cfRule type="expression" dxfId="12545" priority="36" stopIfTrue="1">
      <formula>OR(AND(WEEKDAY(AN51)=1,MONTH(AN51)&lt;&gt;MONTH(B54)),AND(OR(AN51=祝色),MONTH(AN51)&lt;&gt;MONTH(B54)))</formula>
    </cfRule>
    <cfRule type="expression" dxfId="12544" priority="37" stopIfTrue="1">
      <formula>MONTH(AN51)&lt;&gt;MONTH(B54)</formula>
    </cfRule>
    <cfRule type="expression" dxfId="12543" priority="38" stopIfTrue="1">
      <formula>OR(AN51=祝色)</formula>
    </cfRule>
  </conditionalFormatting>
  <conditionalFormatting sqref="CT51:CV53">
    <cfRule type="expression" dxfId="12542" priority="1" stopIfTrue="1">
      <formula>OR(CT51=祝色)</formula>
    </cfRule>
  </conditionalFormatting>
  <conditionalFormatting sqref="BJ51:BL53">
    <cfRule type="expression" dxfId="12541" priority="2" stopIfTrue="1">
      <formula>OR(AND(WEEKDAY(BJ51)=1,MONTH(BJ51)&lt;&gt;MONTH(BB54)),AND(OR(BJ51=祝色),MONTH(BJ51)&lt;&gt;MONTH(BB54)))</formula>
    </cfRule>
    <cfRule type="expression" dxfId="12540" priority="3" stopIfTrue="1">
      <formula>MONTH(BJ51)&lt;&gt;MONTH(BB54)</formula>
    </cfRule>
    <cfRule type="expression" dxfId="12539" priority="4" stopIfTrue="1">
      <formula>OR(BJ51=祝色)</formula>
    </cfRule>
  </conditionalFormatting>
  <conditionalFormatting sqref="BP51:BR53">
    <cfRule type="expression" dxfId="12538" priority="5" stopIfTrue="1">
      <formula>OR(AND(WEEKDAY(BP51)=1,MONTH(BP51)&lt;&gt;MONTH(BB54)),AND(OR(BP51=祝色),MONTH(BP51)&lt;&gt;MONTH(BB54)))</formula>
    </cfRule>
    <cfRule type="expression" dxfId="12537" priority="6" stopIfTrue="1">
      <formula>MONTH(BP51)&lt;&gt;MONTH(BB54)</formula>
    </cfRule>
    <cfRule type="expression" dxfId="12536" priority="7" stopIfTrue="1">
      <formula>OR(BP51=祝色)</formula>
    </cfRule>
  </conditionalFormatting>
  <conditionalFormatting sqref="BV51:BX53">
    <cfRule type="expression" dxfId="12535" priority="8" stopIfTrue="1">
      <formula>OR(AND(WEEKDAY(BV51)=1,MONTH(BV51)&lt;&gt;MONTH(BB54)),AND(OR(BV51=祝色),MONTH(BV51)&lt;&gt;MONTH(BB54)))</formula>
    </cfRule>
    <cfRule type="expression" dxfId="12534" priority="9" stopIfTrue="1">
      <formula>MONTH(BV51)&lt;&gt;MONTH(BB54)</formula>
    </cfRule>
    <cfRule type="expression" dxfId="12533" priority="10" stopIfTrue="1">
      <formula>OR(BV51=祝色)</formula>
    </cfRule>
  </conditionalFormatting>
  <conditionalFormatting sqref="CB51:CD53">
    <cfRule type="expression" dxfId="12532" priority="11" stopIfTrue="1">
      <formula>OR(AND(WEEKDAY(CB51)=1,MONTH(CB51)&lt;&gt;MONTH(BB54)),AND(OR(CB51=祝色),MONTH(CB51)&lt;&gt;MONTH(BB54)))</formula>
    </cfRule>
    <cfRule type="expression" dxfId="12531" priority="12" stopIfTrue="1">
      <formula>MONTH(CB51)&lt;&gt;MONTH(BB54)</formula>
    </cfRule>
    <cfRule type="expression" dxfId="12530" priority="13" stopIfTrue="1">
      <formula>OR(CB51=祝色)</formula>
    </cfRule>
  </conditionalFormatting>
  <conditionalFormatting sqref="CH51:CJ53">
    <cfRule type="expression" dxfId="12529" priority="14" stopIfTrue="1">
      <formula>OR(AND(WEEKDAY(CH51)=1,MONTH(CH51)&lt;&gt;MONTH(BB54)),AND(OR(CH51=祝色),MONTH(CH51)&lt;&gt;MONTH(BB54)))</formula>
    </cfRule>
    <cfRule type="expression" dxfId="12528" priority="15" stopIfTrue="1">
      <formula>MONTH(CH51)&lt;&gt;MONTH(BB54)</formula>
    </cfRule>
    <cfRule type="expression" dxfId="12527" priority="16" stopIfTrue="1">
      <formula>OR(CH51=祝色)</formula>
    </cfRule>
  </conditionalFormatting>
  <conditionalFormatting sqref="CN51:CP53">
    <cfRule type="expression" dxfId="12526" priority="17" stopIfTrue="1">
      <formula>OR(AND(WEEKDAY(CN51)=1,MONTH(CN51)&lt;&gt;MONTH(BB54)),AND(OR(CN51=祝色),MONTH(CN51)&lt;&gt;MONTH(BB54)))</formula>
    </cfRule>
    <cfRule type="expression" dxfId="12525" priority="18" stopIfTrue="1">
      <formula>MONTH(CN51)&lt;&gt;MONTH(BB54)</formula>
    </cfRule>
    <cfRule type="expression" dxfId="12524" priority="19" stopIfTrue="1">
      <formula>OR(CN51=祝色)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CY72"/>
  <sheetViews>
    <sheetView zoomScale="25" zoomScaleNormal="25" workbookViewId="0">
      <selection activeCell="AZ3" sqref="AZ3"/>
    </sheetView>
  </sheetViews>
  <sheetFormatPr defaultRowHeight="13.5"/>
  <cols>
    <col min="1" max="1" width="1.5" customWidth="1"/>
    <col min="2" max="5" width="2.375" customWidth="1"/>
    <col min="6" max="7" width="2.25" customWidth="1"/>
    <col min="8" max="9" width="2.375" customWidth="1"/>
    <col min="10" max="12" width="4.75" customWidth="1"/>
    <col min="13" max="14" width="6.625" customWidth="1"/>
    <col min="15" max="15" width="6.5" customWidth="1"/>
    <col min="16" max="18" width="4.75" customWidth="1"/>
    <col min="19" max="20" width="6.625" customWidth="1"/>
    <col min="21" max="21" width="6.5" customWidth="1"/>
    <col min="22" max="24" width="4.75" customWidth="1"/>
    <col min="25" max="26" width="6.625" customWidth="1"/>
    <col min="27" max="27" width="6.5" customWidth="1"/>
    <col min="28" max="30" width="4.75" customWidth="1"/>
    <col min="31" max="32" width="6.625" customWidth="1"/>
    <col min="33" max="33" width="6.5" customWidth="1"/>
    <col min="34" max="36" width="4.75" customWidth="1"/>
    <col min="37" max="38" width="6.625" customWidth="1"/>
    <col min="39" max="39" width="6.5" customWidth="1"/>
    <col min="40" max="42" width="4.75" customWidth="1"/>
    <col min="43" max="44" width="6.625" customWidth="1"/>
    <col min="45" max="45" width="6.5" customWidth="1"/>
    <col min="46" max="48" width="4.75" customWidth="1"/>
    <col min="49" max="50" width="6.625" customWidth="1"/>
    <col min="51" max="51" width="6.5" customWidth="1"/>
    <col min="52" max="53" width="8.875" customWidth="1"/>
    <col min="54" max="57" width="2.375" customWidth="1"/>
    <col min="58" max="59" width="2.25" customWidth="1"/>
    <col min="60" max="61" width="2.375" customWidth="1"/>
    <col min="62" max="64" width="4.75" customWidth="1"/>
    <col min="65" max="66" width="6.625" customWidth="1"/>
    <col min="67" max="67" width="6.5" customWidth="1"/>
    <col min="68" max="70" width="4.75" customWidth="1"/>
    <col min="71" max="72" width="6.625" customWidth="1"/>
    <col min="73" max="73" width="6.5" customWidth="1"/>
    <col min="74" max="76" width="4.75" customWidth="1"/>
    <col min="77" max="78" width="6.625" customWidth="1"/>
    <col min="79" max="79" width="6.5" customWidth="1"/>
    <col min="80" max="82" width="4.75" customWidth="1"/>
    <col min="83" max="84" width="6.625" customWidth="1"/>
    <col min="85" max="85" width="6.5" customWidth="1"/>
    <col min="86" max="88" width="4.75" customWidth="1"/>
    <col min="89" max="90" width="6.625" customWidth="1"/>
    <col min="91" max="91" width="6.5" customWidth="1"/>
    <col min="92" max="94" width="4.75" customWidth="1"/>
    <col min="95" max="96" width="6.625" customWidth="1"/>
    <col min="97" max="97" width="6.5" customWidth="1"/>
    <col min="98" max="100" width="4.75" customWidth="1"/>
    <col min="101" max="102" width="6.625" customWidth="1"/>
    <col min="103" max="103" width="6.5" customWidth="1"/>
    <col min="105" max="105" width="7.125" customWidth="1"/>
  </cols>
  <sheetData>
    <row r="1" spans="2:103" ht="4.5" customHeight="1"/>
    <row r="2" spans="2:103" ht="27" customHeight="1">
      <c r="B2" s="1264">
        <f>B6</f>
        <v>46204</v>
      </c>
      <c r="C2" s="1265"/>
      <c r="D2" s="1265"/>
      <c r="E2" s="1265"/>
      <c r="F2" s="1265"/>
      <c r="G2" s="1265"/>
      <c r="H2" s="1265"/>
      <c r="I2" s="1266"/>
      <c r="J2" s="1258" t="s">
        <v>226</v>
      </c>
      <c r="K2" s="1111"/>
      <c r="L2" s="1111"/>
      <c r="M2" s="122" t="s">
        <v>736</v>
      </c>
      <c r="N2" s="91"/>
      <c r="O2" s="92"/>
      <c r="P2" s="527" t="s">
        <v>282</v>
      </c>
      <c r="Q2" s="528"/>
      <c r="R2" s="528"/>
      <c r="S2" s="123" t="s">
        <v>724</v>
      </c>
      <c r="T2" s="120"/>
      <c r="U2" s="53"/>
      <c r="V2" s="1114" t="s">
        <v>52</v>
      </c>
      <c r="W2" s="1115"/>
      <c r="X2" s="1115"/>
      <c r="Y2" s="124" t="s">
        <v>737</v>
      </c>
      <c r="Z2" s="107"/>
      <c r="AA2" s="108"/>
      <c r="AB2" s="527" t="s">
        <v>48</v>
      </c>
      <c r="AC2" s="528"/>
      <c r="AD2" s="528"/>
      <c r="AE2" s="123" t="s">
        <v>726</v>
      </c>
      <c r="AF2" s="120"/>
      <c r="AG2" s="53"/>
      <c r="AH2" s="1114" t="s">
        <v>49</v>
      </c>
      <c r="AI2" s="1115"/>
      <c r="AJ2" s="1115"/>
      <c r="AK2" s="124" t="s">
        <v>732</v>
      </c>
      <c r="AL2" s="107"/>
      <c r="AM2" s="108"/>
      <c r="AN2" s="527" t="s">
        <v>50</v>
      </c>
      <c r="AO2" s="528"/>
      <c r="AP2" s="528"/>
      <c r="AQ2" s="123" t="s">
        <v>728</v>
      </c>
      <c r="AR2" s="120"/>
      <c r="AS2" s="53"/>
      <c r="AT2" s="1125" t="s">
        <v>53</v>
      </c>
      <c r="AU2" s="1126"/>
      <c r="AV2" s="1126"/>
      <c r="AW2" s="125" t="s">
        <v>738</v>
      </c>
      <c r="AX2" s="93"/>
      <c r="AY2" s="94"/>
      <c r="BB2" s="1264">
        <f>BB6</f>
        <v>46296</v>
      </c>
      <c r="BC2" s="1265"/>
      <c r="BD2" s="1265"/>
      <c r="BE2" s="1265"/>
      <c r="BF2" s="1265"/>
      <c r="BG2" s="1265"/>
      <c r="BH2" s="1265"/>
      <c r="BI2" s="1266"/>
      <c r="BJ2" s="1258" t="s">
        <v>226</v>
      </c>
      <c r="BK2" s="1111"/>
      <c r="BL2" s="1111"/>
      <c r="BM2" s="122" t="s">
        <v>723</v>
      </c>
      <c r="BN2" s="91"/>
      <c r="BO2" s="92"/>
      <c r="BP2" s="527" t="s">
        <v>282</v>
      </c>
      <c r="BQ2" s="528"/>
      <c r="BR2" s="528"/>
      <c r="BS2" s="123" t="s">
        <v>724</v>
      </c>
      <c r="BT2" s="120"/>
      <c r="BU2" s="53"/>
      <c r="BV2" s="1114" t="s">
        <v>52</v>
      </c>
      <c r="BW2" s="1115"/>
      <c r="BX2" s="1115"/>
      <c r="BY2" s="124" t="s">
        <v>739</v>
      </c>
      <c r="BZ2" s="107"/>
      <c r="CA2" s="108"/>
      <c r="CB2" s="527" t="s">
        <v>48</v>
      </c>
      <c r="CC2" s="528"/>
      <c r="CD2" s="528"/>
      <c r="CE2" s="123" t="s">
        <v>726</v>
      </c>
      <c r="CF2" s="120"/>
      <c r="CG2" s="53"/>
      <c r="CH2" s="1114" t="s">
        <v>49</v>
      </c>
      <c r="CI2" s="1115"/>
      <c r="CJ2" s="1115"/>
      <c r="CK2" s="124" t="s">
        <v>740</v>
      </c>
      <c r="CL2" s="107"/>
      <c r="CM2" s="108"/>
      <c r="CN2" s="527" t="s">
        <v>50</v>
      </c>
      <c r="CO2" s="528"/>
      <c r="CP2" s="528"/>
      <c r="CQ2" s="123" t="s">
        <v>741</v>
      </c>
      <c r="CR2" s="120"/>
      <c r="CS2" s="53"/>
      <c r="CT2" s="1125" t="s">
        <v>53</v>
      </c>
      <c r="CU2" s="1126"/>
      <c r="CV2" s="1126"/>
      <c r="CW2" s="125" t="s">
        <v>742</v>
      </c>
      <c r="CX2" s="93"/>
      <c r="CY2" s="94"/>
    </row>
    <row r="3" spans="2:103" ht="21.75" customHeight="1">
      <c r="B3" s="1267"/>
      <c r="C3" s="1106"/>
      <c r="D3" s="1106"/>
      <c r="E3" s="1106"/>
      <c r="F3" s="1106"/>
      <c r="G3" s="1106"/>
      <c r="H3" s="1106"/>
      <c r="I3" s="1268"/>
      <c r="J3" s="1219">
        <f>IF(WEEKDAY(B6)=1,B6,(IF(WEEKDAY(B6)=2,B6-1,(IF(WEEKDAY(B6)=3,B6-2,(IF(WEEKDAY(B6)=4,B6-3,(IF(WEEKDAY(B6)=5,B6-4,IF(WEEKDAY(B6)=6,B6-5,B6-6))))))))))</f>
        <v>46201</v>
      </c>
      <c r="K3" s="1220"/>
      <c r="L3" s="1220"/>
      <c r="M3" s="1254" t="str">
        <f>IF(DAY(J3)=1,"",MONTH(J3)&amp;"月")</f>
        <v>6月</v>
      </c>
      <c r="N3" s="1254"/>
      <c r="O3" s="1255"/>
      <c r="P3" s="1221">
        <f>J3+1</f>
        <v>46202</v>
      </c>
      <c r="Q3" s="1222"/>
      <c r="R3" s="1222"/>
      <c r="V3" s="1221">
        <f>P3+1</f>
        <v>46203</v>
      </c>
      <c r="W3" s="1222"/>
      <c r="X3" s="1222"/>
      <c r="Y3" s="72"/>
      <c r="Z3" s="22"/>
      <c r="AA3" s="23"/>
      <c r="AB3" s="1221">
        <f>V3+1</f>
        <v>46204</v>
      </c>
      <c r="AC3" s="1222"/>
      <c r="AD3" s="1222"/>
      <c r="AE3" s="72"/>
      <c r="AF3" s="22"/>
      <c r="AG3" s="23"/>
      <c r="AH3" s="1221">
        <f>AB3+1</f>
        <v>46205</v>
      </c>
      <c r="AI3" s="1222"/>
      <c r="AJ3" s="1222"/>
      <c r="AK3" s="72"/>
      <c r="AL3" s="22"/>
      <c r="AM3" s="23"/>
      <c r="AN3" s="1221">
        <f>AH3+1</f>
        <v>46206</v>
      </c>
      <c r="AO3" s="1222"/>
      <c r="AP3" s="1222"/>
      <c r="AQ3" s="72"/>
      <c r="AR3" s="22"/>
      <c r="AS3" s="23"/>
      <c r="AT3" s="1236">
        <f>AN3+1</f>
        <v>46207</v>
      </c>
      <c r="AU3" s="1237"/>
      <c r="AV3" s="1237"/>
      <c r="AW3" s="73"/>
      <c r="AX3" s="22"/>
      <c r="AY3" s="23"/>
      <c r="BB3" s="1267"/>
      <c r="BC3" s="1106"/>
      <c r="BD3" s="1106"/>
      <c r="BE3" s="1106"/>
      <c r="BF3" s="1106"/>
      <c r="BG3" s="1106"/>
      <c r="BH3" s="1106"/>
      <c r="BI3" s="1268"/>
      <c r="BJ3" s="1219">
        <f>IF(WEEKDAY(BB6)=1,BB6,(IF(WEEKDAY(BB6)=2,BB6-1,(IF(WEEKDAY(BB6)=3,BB6-2,(IF(WEEKDAY(BB6)=4,BB6-3,(IF(WEEKDAY(BB6)=5,BB6-4,IF(WEEKDAY(BB6)=6,BB6-5,BB6-6))))))))))</f>
        <v>46292</v>
      </c>
      <c r="BK3" s="1220"/>
      <c r="BL3" s="1220"/>
      <c r="BM3" s="1254" t="str">
        <f>IF(DAY(BJ3)=1,"",MONTH(BJ3)&amp;"月")</f>
        <v>9月</v>
      </c>
      <c r="BN3" s="1254"/>
      <c r="BO3" s="1255"/>
      <c r="BP3" s="1221">
        <f>BJ3+1</f>
        <v>46293</v>
      </c>
      <c r="BQ3" s="1222"/>
      <c r="BR3" s="1222"/>
      <c r="BV3" s="1221">
        <f>BP3+1</f>
        <v>46294</v>
      </c>
      <c r="BW3" s="1222"/>
      <c r="BX3" s="1222"/>
      <c r="BY3" s="72"/>
      <c r="BZ3" s="22"/>
      <c r="CA3" s="23"/>
      <c r="CB3" s="1221">
        <f>BV3+1</f>
        <v>46295</v>
      </c>
      <c r="CC3" s="1222"/>
      <c r="CD3" s="1222"/>
      <c r="CE3" s="72"/>
      <c r="CF3" s="22"/>
      <c r="CG3" s="23"/>
      <c r="CH3" s="1221">
        <f>CB3+1</f>
        <v>46296</v>
      </c>
      <c r="CI3" s="1222"/>
      <c r="CJ3" s="1222"/>
      <c r="CK3" s="72"/>
      <c r="CL3" s="22"/>
      <c r="CM3" s="23"/>
      <c r="CN3" s="1221">
        <f>CH3+1</f>
        <v>46297</v>
      </c>
      <c r="CO3" s="1222"/>
      <c r="CP3" s="1222"/>
      <c r="CQ3" s="72"/>
      <c r="CR3" s="22"/>
      <c r="CS3" s="23"/>
      <c r="CT3" s="1236">
        <f>CN3+1</f>
        <v>46298</v>
      </c>
      <c r="CU3" s="1237"/>
      <c r="CV3" s="1237"/>
      <c r="CW3" s="73"/>
      <c r="CX3" s="22"/>
      <c r="CY3" s="23"/>
    </row>
    <row r="4" spans="2:103" ht="21.75" customHeight="1">
      <c r="B4" s="1267"/>
      <c r="C4" s="1106"/>
      <c r="D4" s="1106"/>
      <c r="E4" s="1106"/>
      <c r="F4" s="1106"/>
      <c r="G4" s="1106"/>
      <c r="H4" s="1106"/>
      <c r="I4" s="1268"/>
      <c r="J4" s="1219"/>
      <c r="K4" s="1220"/>
      <c r="L4" s="1220"/>
      <c r="M4" s="1256"/>
      <c r="N4" s="1256"/>
      <c r="O4" s="1257"/>
      <c r="P4" s="1223"/>
      <c r="Q4" s="1224"/>
      <c r="R4" s="1224"/>
      <c r="V4" s="1223"/>
      <c r="W4" s="1224"/>
      <c r="X4" s="1224"/>
      <c r="Y4" s="74"/>
      <c r="AA4" s="19"/>
      <c r="AB4" s="1223"/>
      <c r="AC4" s="1224"/>
      <c r="AD4" s="1224"/>
      <c r="AE4" s="74"/>
      <c r="AG4" s="19"/>
      <c r="AH4" s="1223"/>
      <c r="AI4" s="1224"/>
      <c r="AJ4" s="1224"/>
      <c r="AK4" s="74"/>
      <c r="AM4" s="19"/>
      <c r="AN4" s="1223"/>
      <c r="AO4" s="1224"/>
      <c r="AP4" s="1224"/>
      <c r="AQ4" s="74"/>
      <c r="AS4" s="19"/>
      <c r="AT4" s="1238"/>
      <c r="AU4" s="1239"/>
      <c r="AV4" s="1239"/>
      <c r="AW4" s="75"/>
      <c r="AY4" s="19"/>
      <c r="BB4" s="1267"/>
      <c r="BC4" s="1106"/>
      <c r="BD4" s="1106"/>
      <c r="BE4" s="1106"/>
      <c r="BF4" s="1106"/>
      <c r="BG4" s="1106"/>
      <c r="BH4" s="1106"/>
      <c r="BI4" s="1268"/>
      <c r="BJ4" s="1219"/>
      <c r="BK4" s="1220"/>
      <c r="BL4" s="1220"/>
      <c r="BM4" s="1256"/>
      <c r="BN4" s="1256"/>
      <c r="BO4" s="1257"/>
      <c r="BP4" s="1223"/>
      <c r="BQ4" s="1224"/>
      <c r="BR4" s="1224"/>
      <c r="BV4" s="1223"/>
      <c r="BW4" s="1224"/>
      <c r="BX4" s="1224"/>
      <c r="BY4" s="74"/>
      <c r="CA4" s="19"/>
      <c r="CB4" s="1223"/>
      <c r="CC4" s="1224"/>
      <c r="CD4" s="1224"/>
      <c r="CE4" s="74"/>
      <c r="CG4" s="19"/>
      <c r="CH4" s="1223"/>
      <c r="CI4" s="1224"/>
      <c r="CJ4" s="1224"/>
      <c r="CK4" s="74"/>
      <c r="CM4" s="19"/>
      <c r="CN4" s="1223"/>
      <c r="CO4" s="1224"/>
      <c r="CP4" s="1224"/>
      <c r="CQ4" s="74"/>
      <c r="CS4" s="19"/>
      <c r="CT4" s="1238"/>
      <c r="CU4" s="1239"/>
      <c r="CV4" s="1239"/>
      <c r="CW4" s="75"/>
      <c r="CY4" s="19"/>
    </row>
    <row r="5" spans="2:103" ht="31.5" customHeight="1">
      <c r="B5" s="1267"/>
      <c r="C5" s="1106"/>
      <c r="D5" s="1106"/>
      <c r="E5" s="1106"/>
      <c r="F5" s="1106"/>
      <c r="G5" s="1106"/>
      <c r="H5" s="1106"/>
      <c r="I5" s="1268"/>
      <c r="J5" s="1219"/>
      <c r="K5" s="1220"/>
      <c r="L5" s="1220"/>
      <c r="M5" s="1256"/>
      <c r="N5" s="1256"/>
      <c r="O5" s="1257"/>
      <c r="P5" s="1223"/>
      <c r="Q5" s="1224"/>
      <c r="R5" s="1224"/>
      <c r="V5" s="1223"/>
      <c r="W5" s="1224"/>
      <c r="X5" s="1224"/>
      <c r="Y5" s="74"/>
      <c r="AA5" s="19"/>
      <c r="AB5" s="1223"/>
      <c r="AC5" s="1224"/>
      <c r="AD5" s="1224"/>
      <c r="AE5" s="74"/>
      <c r="AG5" s="19"/>
      <c r="AH5" s="1223"/>
      <c r="AI5" s="1224"/>
      <c r="AJ5" s="1224"/>
      <c r="AK5" s="74"/>
      <c r="AM5" s="19"/>
      <c r="AN5" s="1223"/>
      <c r="AO5" s="1224"/>
      <c r="AP5" s="1224"/>
      <c r="AQ5" s="74"/>
      <c r="AS5" s="19"/>
      <c r="AT5" s="1238"/>
      <c r="AU5" s="1239"/>
      <c r="AV5" s="1239"/>
      <c r="AW5" s="75"/>
      <c r="AY5" s="19"/>
      <c r="BB5" s="1267"/>
      <c r="BC5" s="1106"/>
      <c r="BD5" s="1106"/>
      <c r="BE5" s="1106"/>
      <c r="BF5" s="1106"/>
      <c r="BG5" s="1106"/>
      <c r="BH5" s="1106"/>
      <c r="BI5" s="1268"/>
      <c r="BJ5" s="1219"/>
      <c r="BK5" s="1220"/>
      <c r="BL5" s="1220"/>
      <c r="BM5" s="1256"/>
      <c r="BN5" s="1256"/>
      <c r="BO5" s="1257"/>
      <c r="BP5" s="1223"/>
      <c r="BQ5" s="1224"/>
      <c r="BR5" s="1224"/>
      <c r="BV5" s="1223"/>
      <c r="BW5" s="1224"/>
      <c r="BX5" s="1224"/>
      <c r="BY5" s="74"/>
      <c r="CA5" s="19"/>
      <c r="CB5" s="1223"/>
      <c r="CC5" s="1224"/>
      <c r="CD5" s="1224"/>
      <c r="CE5" s="74"/>
      <c r="CG5" s="19"/>
      <c r="CH5" s="1223"/>
      <c r="CI5" s="1224"/>
      <c r="CJ5" s="1224"/>
      <c r="CK5" s="74"/>
      <c r="CM5" s="19"/>
      <c r="CN5" s="1223"/>
      <c r="CO5" s="1224"/>
      <c r="CP5" s="1224"/>
      <c r="CQ5" s="74"/>
      <c r="CS5" s="19"/>
      <c r="CT5" s="1238"/>
      <c r="CU5" s="1239"/>
      <c r="CV5" s="1239"/>
      <c r="CW5" s="75"/>
      <c r="CY5" s="19"/>
    </row>
    <row r="6" spans="2:103" ht="63.75" customHeight="1">
      <c r="B6" s="1240">
        <v>46204</v>
      </c>
      <c r="C6" s="1241"/>
      <c r="D6" s="1241"/>
      <c r="E6" s="1241"/>
      <c r="F6" s="1241"/>
      <c r="G6" s="1241"/>
      <c r="H6" s="1241"/>
      <c r="I6" s="1242"/>
      <c r="P6" s="24"/>
      <c r="V6" s="44"/>
      <c r="W6" s="20"/>
      <c r="X6" s="20"/>
      <c r="Y6" s="20"/>
      <c r="Z6" s="20"/>
      <c r="AA6" s="21"/>
      <c r="AB6" s="44"/>
      <c r="AC6" s="20"/>
      <c r="AD6" s="20"/>
      <c r="AE6" s="20"/>
      <c r="AF6" s="20"/>
      <c r="AG6" s="21"/>
      <c r="AH6" s="44"/>
      <c r="AI6" s="20"/>
      <c r="AJ6" s="20"/>
      <c r="AK6" s="20"/>
      <c r="AL6" s="20"/>
      <c r="AM6" s="21"/>
      <c r="AN6" s="44"/>
      <c r="AO6" s="20"/>
      <c r="AP6" s="20"/>
      <c r="AQ6" s="20"/>
      <c r="AR6" s="20"/>
      <c r="AS6" s="21"/>
      <c r="AT6" s="44"/>
      <c r="AU6" s="20"/>
      <c r="AV6" s="20"/>
      <c r="AW6" s="20"/>
      <c r="AX6" s="20"/>
      <c r="AY6" s="21"/>
      <c r="BB6" s="1240">
        <f>IF(MONTH(B54)=12,DATE(YEAR(B54)+1,1,1),DATE(YEAR(B54),MONTH(B54)+1,1))</f>
        <v>46296</v>
      </c>
      <c r="BC6" s="1241"/>
      <c r="BD6" s="1241"/>
      <c r="BE6" s="1241"/>
      <c r="BF6" s="1241"/>
      <c r="BG6" s="1241"/>
      <c r="BH6" s="1241"/>
      <c r="BI6" s="1242"/>
      <c r="BP6" s="24"/>
      <c r="BV6" s="44"/>
      <c r="BW6" s="20"/>
      <c r="BX6" s="20"/>
      <c r="BY6" s="20"/>
      <c r="BZ6" s="20"/>
      <c r="CA6" s="21"/>
      <c r="CB6" s="44"/>
      <c r="CC6" s="20"/>
      <c r="CD6" s="20"/>
      <c r="CE6" s="20"/>
      <c r="CF6" s="20"/>
      <c r="CG6" s="21"/>
      <c r="CH6" s="44"/>
      <c r="CI6" s="20"/>
      <c r="CJ6" s="20"/>
      <c r="CK6" s="20"/>
      <c r="CL6" s="20"/>
      <c r="CM6" s="21"/>
      <c r="CN6" s="44"/>
      <c r="CO6" s="20"/>
      <c r="CP6" s="20"/>
      <c r="CQ6" s="20"/>
      <c r="CR6" s="20"/>
      <c r="CS6" s="21"/>
      <c r="CT6" s="44"/>
      <c r="CU6" s="20"/>
      <c r="CV6" s="20"/>
      <c r="CW6" s="20"/>
      <c r="CX6" s="20"/>
      <c r="CY6" s="21"/>
    </row>
    <row r="7" spans="2:103" ht="21.75" customHeight="1">
      <c r="B7" s="1240"/>
      <c r="C7" s="1241"/>
      <c r="D7" s="1241"/>
      <c r="E7" s="1241"/>
      <c r="F7" s="1241"/>
      <c r="G7" s="1241"/>
      <c r="H7" s="1241"/>
      <c r="I7" s="1242"/>
      <c r="J7" s="1217">
        <f>AT3+1</f>
        <v>46208</v>
      </c>
      <c r="K7" s="1218"/>
      <c r="L7" s="1218"/>
      <c r="M7" s="76"/>
      <c r="N7" s="22"/>
      <c r="O7" s="23"/>
      <c r="P7" s="1221">
        <f>J7+1</f>
        <v>46209</v>
      </c>
      <c r="Q7" s="1222"/>
      <c r="R7" s="1222"/>
      <c r="S7" s="72"/>
      <c r="T7" s="22"/>
      <c r="U7" s="23"/>
      <c r="V7" s="1221">
        <f>P7+1</f>
        <v>46210</v>
      </c>
      <c r="W7" s="1222"/>
      <c r="X7" s="1222"/>
      <c r="Y7" s="72"/>
      <c r="Z7" s="22"/>
      <c r="AA7" s="23"/>
      <c r="AB7" s="1221">
        <f>V7+1</f>
        <v>46211</v>
      </c>
      <c r="AC7" s="1222"/>
      <c r="AD7" s="1222"/>
      <c r="AE7" s="72"/>
      <c r="AF7" s="22"/>
      <c r="AG7" s="23"/>
      <c r="AH7" s="1221">
        <f>AB7+1</f>
        <v>46212</v>
      </c>
      <c r="AI7" s="1222"/>
      <c r="AJ7" s="1222"/>
      <c r="AK7" s="72"/>
      <c r="AL7" s="22"/>
      <c r="AM7" s="23"/>
      <c r="AN7" s="1221">
        <f>AH7+1</f>
        <v>46213</v>
      </c>
      <c r="AO7" s="1222"/>
      <c r="AP7" s="1222"/>
      <c r="AQ7" s="72"/>
      <c r="AR7" s="22"/>
      <c r="AS7" s="23"/>
      <c r="AT7" s="1225">
        <f>AN7+1</f>
        <v>46214</v>
      </c>
      <c r="AU7" s="1216"/>
      <c r="AV7" s="1216"/>
      <c r="AW7" s="72"/>
      <c r="AX7" s="22"/>
      <c r="AY7" s="23"/>
      <c r="BB7" s="1240"/>
      <c r="BC7" s="1241"/>
      <c r="BD7" s="1241"/>
      <c r="BE7" s="1241"/>
      <c r="BF7" s="1241"/>
      <c r="BG7" s="1241"/>
      <c r="BH7" s="1241"/>
      <c r="BI7" s="1242"/>
      <c r="BJ7" s="1217">
        <f>CT3+1</f>
        <v>46299</v>
      </c>
      <c r="BK7" s="1218"/>
      <c r="BL7" s="1218"/>
      <c r="BM7" s="76"/>
      <c r="BN7" s="22"/>
      <c r="BO7" s="23"/>
      <c r="BP7" s="1221">
        <f>BJ7+1</f>
        <v>46300</v>
      </c>
      <c r="BQ7" s="1222"/>
      <c r="BR7" s="1222"/>
      <c r="BS7" s="72"/>
      <c r="BT7" s="22"/>
      <c r="BU7" s="23"/>
      <c r="BV7" s="1221">
        <f>BP7+1</f>
        <v>46301</v>
      </c>
      <c r="BW7" s="1222"/>
      <c r="BX7" s="1222"/>
      <c r="BY7" s="72"/>
      <c r="BZ7" s="22"/>
      <c r="CA7" s="23"/>
      <c r="CB7" s="1221">
        <f>BV7+1</f>
        <v>46302</v>
      </c>
      <c r="CC7" s="1222"/>
      <c r="CD7" s="1222"/>
      <c r="CE7" s="72"/>
      <c r="CF7" s="22"/>
      <c r="CG7" s="23"/>
      <c r="CH7" s="1221">
        <f>CB7+1</f>
        <v>46303</v>
      </c>
      <c r="CI7" s="1222"/>
      <c r="CJ7" s="1222"/>
      <c r="CK7" s="72"/>
      <c r="CL7" s="22"/>
      <c r="CM7" s="23"/>
      <c r="CN7" s="1221">
        <f>CH7+1</f>
        <v>46304</v>
      </c>
      <c r="CO7" s="1222"/>
      <c r="CP7" s="1222"/>
      <c r="CQ7" s="72"/>
      <c r="CR7" s="22"/>
      <c r="CS7" s="23"/>
      <c r="CT7" s="1225">
        <f>CN7+1</f>
        <v>46305</v>
      </c>
      <c r="CU7" s="1216"/>
      <c r="CV7" s="1216"/>
      <c r="CW7" s="72"/>
      <c r="CX7" s="22"/>
      <c r="CY7" s="23"/>
    </row>
    <row r="8" spans="2:103" ht="21.75" customHeight="1">
      <c r="B8" s="1248" t="str">
        <f>IF(B6&gt;=43586,"令和"&amp;IF(YEAR(B6)-2018=1,"元",YEAR(B6)-2018),"平成"&amp;(YEAR(B6)-1988))</f>
        <v>令和8</v>
      </c>
      <c r="C8" s="1249"/>
      <c r="D8" s="1249"/>
      <c r="E8" s="1249"/>
      <c r="F8" s="1249"/>
      <c r="G8" s="1249"/>
      <c r="H8" s="1249"/>
      <c r="I8" s="1250"/>
      <c r="J8" s="1219"/>
      <c r="K8" s="1220"/>
      <c r="L8" s="1220"/>
      <c r="M8" s="77"/>
      <c r="O8" s="19"/>
      <c r="P8" s="1223"/>
      <c r="Q8" s="1224"/>
      <c r="R8" s="1224"/>
      <c r="S8" s="74"/>
      <c r="U8" s="19"/>
      <c r="V8" s="1223"/>
      <c r="W8" s="1224"/>
      <c r="X8" s="1224"/>
      <c r="Y8" s="74"/>
      <c r="AA8" s="19"/>
      <c r="AB8" s="1223"/>
      <c r="AC8" s="1224"/>
      <c r="AD8" s="1224"/>
      <c r="AE8" s="74"/>
      <c r="AG8" s="19"/>
      <c r="AH8" s="1223"/>
      <c r="AI8" s="1224"/>
      <c r="AJ8" s="1224"/>
      <c r="AK8" s="74"/>
      <c r="AM8" s="19"/>
      <c r="AN8" s="1223"/>
      <c r="AO8" s="1224"/>
      <c r="AP8" s="1224"/>
      <c r="AQ8" s="74"/>
      <c r="AS8" s="19"/>
      <c r="AT8" s="1225"/>
      <c r="AU8" s="1216"/>
      <c r="AV8" s="1216"/>
      <c r="AW8" s="74"/>
      <c r="AY8" s="19"/>
      <c r="BB8" s="1248" t="str">
        <f>IF(BB6&gt;=43586,"令和"&amp;IF(YEAR(BB6)-2018=1,"元",YEAR(BB6)-2018),"平成"&amp;(YEAR(BB6)-1988))</f>
        <v>令和8</v>
      </c>
      <c r="BC8" s="1249"/>
      <c r="BD8" s="1249"/>
      <c r="BE8" s="1249"/>
      <c r="BF8" s="1249"/>
      <c r="BG8" s="1249"/>
      <c r="BH8" s="1249"/>
      <c r="BI8" s="1250"/>
      <c r="BJ8" s="1219"/>
      <c r="BK8" s="1220"/>
      <c r="BL8" s="1220"/>
      <c r="BM8" s="77"/>
      <c r="BO8" s="19"/>
      <c r="BP8" s="1223"/>
      <c r="BQ8" s="1224"/>
      <c r="BR8" s="1224"/>
      <c r="BS8" s="74"/>
      <c r="BU8" s="19"/>
      <c r="BV8" s="1223"/>
      <c r="BW8" s="1224"/>
      <c r="BX8" s="1224"/>
      <c r="BY8" s="74"/>
      <c r="CA8" s="19"/>
      <c r="CB8" s="1223"/>
      <c r="CC8" s="1224"/>
      <c r="CD8" s="1224"/>
      <c r="CE8" s="74"/>
      <c r="CG8" s="19"/>
      <c r="CH8" s="1223"/>
      <c r="CI8" s="1224"/>
      <c r="CJ8" s="1224"/>
      <c r="CK8" s="74"/>
      <c r="CM8" s="19"/>
      <c r="CN8" s="1223"/>
      <c r="CO8" s="1224"/>
      <c r="CP8" s="1224"/>
      <c r="CQ8" s="74"/>
      <c r="CS8" s="19"/>
      <c r="CT8" s="1225"/>
      <c r="CU8" s="1216"/>
      <c r="CV8" s="1216"/>
      <c r="CW8" s="74"/>
      <c r="CY8" s="19"/>
    </row>
    <row r="9" spans="2:103" ht="46.5" customHeight="1">
      <c r="B9" s="1251"/>
      <c r="C9" s="1252"/>
      <c r="D9" s="1252"/>
      <c r="E9" s="1252"/>
      <c r="F9" s="1252"/>
      <c r="G9" s="1252"/>
      <c r="H9" s="1252"/>
      <c r="I9" s="1253"/>
      <c r="J9" s="1219"/>
      <c r="K9" s="1220"/>
      <c r="L9" s="1220"/>
      <c r="M9" s="77"/>
      <c r="O9" s="19"/>
      <c r="P9" s="1223"/>
      <c r="Q9" s="1224"/>
      <c r="R9" s="1224"/>
      <c r="S9" s="74"/>
      <c r="U9" s="19"/>
      <c r="V9" s="1223"/>
      <c r="W9" s="1224"/>
      <c r="X9" s="1224"/>
      <c r="Y9" s="74"/>
      <c r="AA9" s="19"/>
      <c r="AB9" s="1223"/>
      <c r="AC9" s="1224"/>
      <c r="AD9" s="1224"/>
      <c r="AE9" s="74"/>
      <c r="AG9" s="19"/>
      <c r="AH9" s="1223"/>
      <c r="AI9" s="1224"/>
      <c r="AJ9" s="1224"/>
      <c r="AK9" s="74"/>
      <c r="AM9" s="19"/>
      <c r="AN9" s="1223"/>
      <c r="AO9" s="1224"/>
      <c r="AP9" s="1224"/>
      <c r="AQ9" s="74"/>
      <c r="AS9" s="19"/>
      <c r="AT9" s="1225"/>
      <c r="AU9" s="1216"/>
      <c r="AV9" s="1216"/>
      <c r="AW9" s="74"/>
      <c r="AY9" s="19"/>
      <c r="BB9" s="1251"/>
      <c r="BC9" s="1252"/>
      <c r="BD9" s="1252"/>
      <c r="BE9" s="1252"/>
      <c r="BF9" s="1252"/>
      <c r="BG9" s="1252"/>
      <c r="BH9" s="1252"/>
      <c r="BI9" s="1253"/>
      <c r="BJ9" s="1219"/>
      <c r="BK9" s="1220"/>
      <c r="BL9" s="1220"/>
      <c r="BM9" s="77"/>
      <c r="BO9" s="19"/>
      <c r="BP9" s="1223"/>
      <c r="BQ9" s="1224"/>
      <c r="BR9" s="1224"/>
      <c r="BS9" s="74"/>
      <c r="BU9" s="19"/>
      <c r="BV9" s="1223"/>
      <c r="BW9" s="1224"/>
      <c r="BX9" s="1224"/>
      <c r="BY9" s="74"/>
      <c r="CA9" s="19"/>
      <c r="CB9" s="1223"/>
      <c r="CC9" s="1224"/>
      <c r="CD9" s="1224"/>
      <c r="CE9" s="74"/>
      <c r="CG9" s="19"/>
      <c r="CH9" s="1223"/>
      <c r="CI9" s="1224"/>
      <c r="CJ9" s="1224"/>
      <c r="CK9" s="74"/>
      <c r="CM9" s="19"/>
      <c r="CN9" s="1223"/>
      <c r="CO9" s="1224"/>
      <c r="CP9" s="1224"/>
      <c r="CQ9" s="74"/>
      <c r="CS9" s="19"/>
      <c r="CT9" s="1225"/>
      <c r="CU9" s="1216"/>
      <c r="CV9" s="1216"/>
      <c r="CW9" s="74"/>
      <c r="CY9" s="19"/>
    </row>
    <row r="10" spans="2:103" ht="50.25" customHeight="1">
      <c r="B10" s="1233" t="s">
        <v>285</v>
      </c>
      <c r="C10" s="1234"/>
      <c r="D10" s="1234"/>
      <c r="E10" s="1234"/>
      <c r="F10" s="1234"/>
      <c r="G10" s="1234"/>
      <c r="H10" s="1234"/>
      <c r="I10" s="1235"/>
      <c r="J10" s="44"/>
      <c r="K10" s="20"/>
      <c r="L10" s="20"/>
      <c r="M10" s="20"/>
      <c r="N10" s="20"/>
      <c r="O10" s="21"/>
      <c r="P10" s="44"/>
      <c r="Q10" s="20"/>
      <c r="R10" s="20"/>
      <c r="S10" s="20"/>
      <c r="T10" s="20"/>
      <c r="U10" s="21"/>
      <c r="V10" s="44"/>
      <c r="W10" s="20"/>
      <c r="X10" s="20"/>
      <c r="Y10" s="20"/>
      <c r="Z10" s="20"/>
      <c r="AA10" s="21"/>
      <c r="AB10" s="44"/>
      <c r="AC10" s="20"/>
      <c r="AD10" s="20"/>
      <c r="AE10" s="20"/>
      <c r="AF10" s="20"/>
      <c r="AG10" s="21"/>
      <c r="AH10" s="44"/>
      <c r="AI10" s="20"/>
      <c r="AJ10" s="20"/>
      <c r="AK10" s="20"/>
      <c r="AL10" s="20"/>
      <c r="AM10" s="21"/>
      <c r="AN10" s="44"/>
      <c r="AO10" s="20"/>
      <c r="AP10" s="20"/>
      <c r="AQ10" s="20"/>
      <c r="AR10" s="20"/>
      <c r="AS10" s="21"/>
      <c r="AT10" s="44"/>
      <c r="AU10" s="20"/>
      <c r="AV10" s="20"/>
      <c r="AW10" s="20"/>
      <c r="AX10" s="20"/>
      <c r="AY10" s="21"/>
      <c r="BB10" s="1233" t="s">
        <v>285</v>
      </c>
      <c r="BC10" s="1234"/>
      <c r="BD10" s="1234"/>
      <c r="BE10" s="1234"/>
      <c r="BF10" s="1234"/>
      <c r="BG10" s="1234"/>
      <c r="BH10" s="1234"/>
      <c r="BI10" s="1235"/>
      <c r="BJ10" s="44"/>
      <c r="BK10" s="20"/>
      <c r="BL10" s="20"/>
      <c r="BM10" s="20"/>
      <c r="BN10" s="20"/>
      <c r="BO10" s="21"/>
      <c r="BP10" s="44"/>
      <c r="BQ10" s="20"/>
      <c r="BR10" s="20"/>
      <c r="BS10" s="20"/>
      <c r="BT10" s="20"/>
      <c r="BU10" s="21"/>
      <c r="BV10" s="44"/>
      <c r="BW10" s="20"/>
      <c r="BX10" s="20"/>
      <c r="BY10" s="20"/>
      <c r="BZ10" s="20"/>
      <c r="CA10" s="21"/>
      <c r="CB10" s="44"/>
      <c r="CC10" s="20"/>
      <c r="CD10" s="20"/>
      <c r="CE10" s="20"/>
      <c r="CF10" s="20"/>
      <c r="CG10" s="21"/>
      <c r="CH10" s="44"/>
      <c r="CI10" s="20"/>
      <c r="CJ10" s="20"/>
      <c r="CK10" s="20"/>
      <c r="CL10" s="20"/>
      <c r="CM10" s="21"/>
      <c r="CN10" s="44"/>
      <c r="CO10" s="20"/>
      <c r="CP10" s="20"/>
      <c r="CQ10" s="20"/>
      <c r="CR10" s="20"/>
      <c r="CS10" s="21"/>
      <c r="CT10" s="44"/>
      <c r="CU10" s="20"/>
      <c r="CV10" s="20"/>
      <c r="CW10" s="20"/>
      <c r="CX10" s="20"/>
      <c r="CY10" s="21"/>
    </row>
    <row r="11" spans="2:103" ht="21.75" customHeight="1">
      <c r="B11" s="558" t="str">
        <f>VLOOKUP(B6,祝節名,2,FALSE)</f>
        <v>20 海の日
小暑7、大暑23</v>
      </c>
      <c r="C11" s="559"/>
      <c r="D11" s="559"/>
      <c r="E11" s="559"/>
      <c r="F11" s="559"/>
      <c r="G11" s="559"/>
      <c r="H11" s="559"/>
      <c r="I11" s="560"/>
      <c r="J11" s="1217">
        <f>AT7+1</f>
        <v>46215</v>
      </c>
      <c r="K11" s="1218"/>
      <c r="L11" s="1218"/>
      <c r="M11" s="76"/>
      <c r="N11" s="22"/>
      <c r="O11" s="23"/>
      <c r="P11" s="1221">
        <f>J11+1</f>
        <v>46216</v>
      </c>
      <c r="Q11" s="1222"/>
      <c r="R11" s="1222"/>
      <c r="S11" s="72"/>
      <c r="T11" s="22"/>
      <c r="U11" s="23"/>
      <c r="V11" s="1221">
        <f>P11+1</f>
        <v>46217</v>
      </c>
      <c r="W11" s="1222"/>
      <c r="X11" s="1222"/>
      <c r="Y11" s="72"/>
      <c r="Z11" s="22"/>
      <c r="AA11" s="23"/>
      <c r="AB11" s="1221">
        <f>V11+1</f>
        <v>46218</v>
      </c>
      <c r="AC11" s="1222"/>
      <c r="AD11" s="1222"/>
      <c r="AE11" s="72"/>
      <c r="AF11" s="22"/>
      <c r="AG11" s="23"/>
      <c r="AH11" s="1221">
        <f>AB11+1</f>
        <v>46219</v>
      </c>
      <c r="AI11" s="1222"/>
      <c r="AJ11" s="1222"/>
      <c r="AK11" s="72"/>
      <c r="AL11" s="22"/>
      <c r="AM11" s="23"/>
      <c r="AN11" s="1221">
        <f>AH11+1</f>
        <v>46220</v>
      </c>
      <c r="AO11" s="1222"/>
      <c r="AP11" s="1222"/>
      <c r="AQ11" s="72"/>
      <c r="AR11" s="22"/>
      <c r="AS11" s="23"/>
      <c r="AT11" s="1225">
        <f>AN11+1</f>
        <v>46221</v>
      </c>
      <c r="AU11" s="1216"/>
      <c r="AV11" s="1216"/>
      <c r="AW11" s="72"/>
      <c r="AX11" s="22"/>
      <c r="AY11" s="23"/>
      <c r="BB11" s="558" t="str">
        <f>VLOOKUP(BB6,祝節名,2,FALSE)</f>
        <v>12 スポーツの日
寒露8、霜降23</v>
      </c>
      <c r="BC11" s="559"/>
      <c r="BD11" s="559"/>
      <c r="BE11" s="559"/>
      <c r="BF11" s="559"/>
      <c r="BG11" s="559"/>
      <c r="BH11" s="559"/>
      <c r="BI11" s="560"/>
      <c r="BJ11" s="1217">
        <f>CT7+1</f>
        <v>46306</v>
      </c>
      <c r="BK11" s="1218"/>
      <c r="BL11" s="1218"/>
      <c r="BM11" s="76"/>
      <c r="BN11" s="22"/>
      <c r="BO11" s="23"/>
      <c r="BP11" s="1221">
        <f>BJ11+1</f>
        <v>46307</v>
      </c>
      <c r="BQ11" s="1222"/>
      <c r="BR11" s="1222"/>
      <c r="BS11" s="72"/>
      <c r="BT11" s="22"/>
      <c r="BU11" s="23"/>
      <c r="BV11" s="1221">
        <f>BP11+1</f>
        <v>46308</v>
      </c>
      <c r="BW11" s="1222"/>
      <c r="BX11" s="1222"/>
      <c r="BY11" s="72"/>
      <c r="BZ11" s="22"/>
      <c r="CA11" s="23"/>
      <c r="CB11" s="1221">
        <f>BV11+1</f>
        <v>46309</v>
      </c>
      <c r="CC11" s="1222"/>
      <c r="CD11" s="1222"/>
      <c r="CE11" s="72"/>
      <c r="CF11" s="22"/>
      <c r="CG11" s="23"/>
      <c r="CH11" s="1221">
        <f>CB11+1</f>
        <v>46310</v>
      </c>
      <c r="CI11" s="1222"/>
      <c r="CJ11" s="1222"/>
      <c r="CK11" s="72"/>
      <c r="CL11" s="22"/>
      <c r="CM11" s="23"/>
      <c r="CN11" s="1221">
        <f>CH11+1</f>
        <v>46311</v>
      </c>
      <c r="CO11" s="1222"/>
      <c r="CP11" s="1222"/>
      <c r="CQ11" s="72"/>
      <c r="CR11" s="22"/>
      <c r="CS11" s="23"/>
      <c r="CT11" s="1225">
        <f>CN11+1</f>
        <v>46312</v>
      </c>
      <c r="CU11" s="1216"/>
      <c r="CV11" s="1216"/>
      <c r="CW11" s="72"/>
      <c r="CX11" s="22"/>
      <c r="CY11" s="23"/>
    </row>
    <row r="12" spans="2:103" ht="21.75" customHeight="1">
      <c r="B12" s="558"/>
      <c r="C12" s="559"/>
      <c r="D12" s="559"/>
      <c r="E12" s="559"/>
      <c r="F12" s="559"/>
      <c r="G12" s="559"/>
      <c r="H12" s="559"/>
      <c r="I12" s="560"/>
      <c r="J12" s="1219"/>
      <c r="K12" s="1220"/>
      <c r="L12" s="1220"/>
      <c r="M12" s="77"/>
      <c r="O12" s="19"/>
      <c r="P12" s="1223"/>
      <c r="Q12" s="1224"/>
      <c r="R12" s="1224"/>
      <c r="S12" s="74"/>
      <c r="U12" s="19"/>
      <c r="V12" s="1223"/>
      <c r="W12" s="1224"/>
      <c r="X12" s="1224"/>
      <c r="Y12" s="74"/>
      <c r="AA12" s="19"/>
      <c r="AB12" s="1223"/>
      <c r="AC12" s="1224"/>
      <c r="AD12" s="1224"/>
      <c r="AE12" s="74"/>
      <c r="AG12" s="19"/>
      <c r="AH12" s="1223"/>
      <c r="AI12" s="1224"/>
      <c r="AJ12" s="1224"/>
      <c r="AK12" s="74"/>
      <c r="AM12" s="19"/>
      <c r="AN12" s="1223"/>
      <c r="AO12" s="1224"/>
      <c r="AP12" s="1224"/>
      <c r="AQ12" s="74"/>
      <c r="AS12" s="19"/>
      <c r="AT12" s="1225"/>
      <c r="AU12" s="1216"/>
      <c r="AV12" s="1216"/>
      <c r="AW12" s="74"/>
      <c r="AY12" s="19"/>
      <c r="BB12" s="558"/>
      <c r="BC12" s="559"/>
      <c r="BD12" s="559"/>
      <c r="BE12" s="559"/>
      <c r="BF12" s="559"/>
      <c r="BG12" s="559"/>
      <c r="BH12" s="559"/>
      <c r="BI12" s="560"/>
      <c r="BJ12" s="1219"/>
      <c r="BK12" s="1220"/>
      <c r="BL12" s="1220"/>
      <c r="BM12" s="77"/>
      <c r="BO12" s="19"/>
      <c r="BP12" s="1223"/>
      <c r="BQ12" s="1224"/>
      <c r="BR12" s="1224"/>
      <c r="BS12" s="74"/>
      <c r="BU12" s="19"/>
      <c r="BV12" s="1223"/>
      <c r="BW12" s="1224"/>
      <c r="BX12" s="1224"/>
      <c r="BY12" s="74"/>
      <c r="CA12" s="19"/>
      <c r="CB12" s="1223"/>
      <c r="CC12" s="1224"/>
      <c r="CD12" s="1224"/>
      <c r="CE12" s="74"/>
      <c r="CG12" s="19"/>
      <c r="CH12" s="1223"/>
      <c r="CI12" s="1224"/>
      <c r="CJ12" s="1224"/>
      <c r="CK12" s="74"/>
      <c r="CM12" s="19"/>
      <c r="CN12" s="1223"/>
      <c r="CO12" s="1224"/>
      <c r="CP12" s="1224"/>
      <c r="CQ12" s="74"/>
      <c r="CS12" s="19"/>
      <c r="CT12" s="1225"/>
      <c r="CU12" s="1216"/>
      <c r="CV12" s="1216"/>
      <c r="CW12" s="74"/>
      <c r="CY12" s="19"/>
    </row>
    <row r="13" spans="2:103" ht="98.25" customHeight="1">
      <c r="B13" s="558"/>
      <c r="C13" s="559"/>
      <c r="D13" s="559"/>
      <c r="E13" s="559"/>
      <c r="F13" s="559"/>
      <c r="G13" s="559"/>
      <c r="H13" s="559"/>
      <c r="I13" s="560"/>
      <c r="J13" s="1219"/>
      <c r="K13" s="1220"/>
      <c r="L13" s="1220"/>
      <c r="M13" s="77"/>
      <c r="O13" s="19"/>
      <c r="P13" s="1223"/>
      <c r="Q13" s="1224"/>
      <c r="R13" s="1224"/>
      <c r="S13" s="74"/>
      <c r="U13" s="19"/>
      <c r="V13" s="1223"/>
      <c r="W13" s="1224"/>
      <c r="X13" s="1224"/>
      <c r="Y13" s="74"/>
      <c r="AA13" s="19"/>
      <c r="AB13" s="1223"/>
      <c r="AC13" s="1224"/>
      <c r="AD13" s="1224"/>
      <c r="AE13" s="74"/>
      <c r="AG13" s="19"/>
      <c r="AH13" s="1223"/>
      <c r="AI13" s="1224"/>
      <c r="AJ13" s="1224"/>
      <c r="AK13" s="74"/>
      <c r="AM13" s="19"/>
      <c r="AN13" s="1223"/>
      <c r="AO13" s="1224"/>
      <c r="AP13" s="1224"/>
      <c r="AQ13" s="74"/>
      <c r="AS13" s="19"/>
      <c r="AT13" s="1225"/>
      <c r="AU13" s="1216"/>
      <c r="AV13" s="1216"/>
      <c r="AW13" s="74"/>
      <c r="AY13" s="19"/>
      <c r="BB13" s="558"/>
      <c r="BC13" s="559"/>
      <c r="BD13" s="559"/>
      <c r="BE13" s="559"/>
      <c r="BF13" s="559"/>
      <c r="BG13" s="559"/>
      <c r="BH13" s="559"/>
      <c r="BI13" s="560"/>
      <c r="BJ13" s="1219"/>
      <c r="BK13" s="1220"/>
      <c r="BL13" s="1220"/>
      <c r="BM13" s="77"/>
      <c r="BO13" s="19"/>
      <c r="BP13" s="1223"/>
      <c r="BQ13" s="1224"/>
      <c r="BR13" s="1224"/>
      <c r="BS13" s="74"/>
      <c r="BU13" s="19"/>
      <c r="BV13" s="1223"/>
      <c r="BW13" s="1224"/>
      <c r="BX13" s="1224"/>
      <c r="BY13" s="74"/>
      <c r="CA13" s="19"/>
      <c r="CB13" s="1223"/>
      <c r="CC13" s="1224"/>
      <c r="CD13" s="1224"/>
      <c r="CE13" s="74"/>
      <c r="CG13" s="19"/>
      <c r="CH13" s="1223"/>
      <c r="CI13" s="1224"/>
      <c r="CJ13" s="1224"/>
      <c r="CK13" s="74"/>
      <c r="CM13" s="19"/>
      <c r="CN13" s="1223"/>
      <c r="CO13" s="1224"/>
      <c r="CP13" s="1224"/>
      <c r="CQ13" s="74"/>
      <c r="CS13" s="19"/>
      <c r="CT13" s="1225"/>
      <c r="CU13" s="1216"/>
      <c r="CV13" s="1216"/>
      <c r="CW13" s="74"/>
      <c r="CY13" s="19"/>
    </row>
    <row r="14" spans="2:103" ht="22.5" customHeight="1">
      <c r="B14" s="1227" t="s">
        <v>271</v>
      </c>
      <c r="C14" s="1228"/>
      <c r="D14" s="1228"/>
      <c r="E14" s="1228"/>
      <c r="F14" s="1228"/>
      <c r="G14" s="1228"/>
      <c r="H14" s="1228"/>
      <c r="I14" s="1229"/>
      <c r="J14" s="1217">
        <f>AT11+1</f>
        <v>46222</v>
      </c>
      <c r="K14" s="1218"/>
      <c r="L14" s="1218"/>
      <c r="M14" s="76"/>
      <c r="N14" s="22"/>
      <c r="O14" s="23"/>
      <c r="P14" s="1221">
        <f>J14+1</f>
        <v>46223</v>
      </c>
      <c r="Q14" s="1222"/>
      <c r="R14" s="1222"/>
      <c r="S14" s="72"/>
      <c r="T14" s="22"/>
      <c r="U14" s="23"/>
      <c r="V14" s="1221">
        <f>P14+1</f>
        <v>46224</v>
      </c>
      <c r="W14" s="1222"/>
      <c r="X14" s="1222"/>
      <c r="Y14" s="72"/>
      <c r="Z14" s="22"/>
      <c r="AA14" s="23"/>
      <c r="AB14" s="1221">
        <f>V14+1</f>
        <v>46225</v>
      </c>
      <c r="AC14" s="1222"/>
      <c r="AD14" s="1222"/>
      <c r="AE14" s="72"/>
      <c r="AF14" s="22"/>
      <c r="AG14" s="23"/>
      <c r="AH14" s="1221">
        <f>AB14+1</f>
        <v>46226</v>
      </c>
      <c r="AI14" s="1222"/>
      <c r="AJ14" s="1222"/>
      <c r="AK14" s="72"/>
      <c r="AL14" s="22"/>
      <c r="AM14" s="23"/>
      <c r="AN14" s="1221">
        <f>AH14+1</f>
        <v>46227</v>
      </c>
      <c r="AO14" s="1222"/>
      <c r="AP14" s="1222"/>
      <c r="AQ14" s="72"/>
      <c r="AR14" s="22"/>
      <c r="AS14" s="23"/>
      <c r="AT14" s="1226">
        <f>AN14+1</f>
        <v>46228</v>
      </c>
      <c r="AU14" s="1215"/>
      <c r="AV14" s="1215"/>
      <c r="AW14" s="72"/>
      <c r="AX14" s="22"/>
      <c r="AY14" s="23"/>
      <c r="BB14" s="1227" t="s">
        <v>271</v>
      </c>
      <c r="BC14" s="1228"/>
      <c r="BD14" s="1228"/>
      <c r="BE14" s="1228"/>
      <c r="BF14" s="1228"/>
      <c r="BG14" s="1228"/>
      <c r="BH14" s="1228"/>
      <c r="BI14" s="1229"/>
      <c r="BJ14" s="1217">
        <f>CT11+1</f>
        <v>46313</v>
      </c>
      <c r="BK14" s="1218"/>
      <c r="BL14" s="1218"/>
      <c r="BM14" s="76"/>
      <c r="BN14" s="22"/>
      <c r="BO14" s="23"/>
      <c r="BP14" s="1221">
        <f>BJ14+1</f>
        <v>46314</v>
      </c>
      <c r="BQ14" s="1222"/>
      <c r="BR14" s="1222"/>
      <c r="BS14" s="72"/>
      <c r="BT14" s="22"/>
      <c r="BU14" s="23"/>
      <c r="BV14" s="1221">
        <f>BP14+1</f>
        <v>46315</v>
      </c>
      <c r="BW14" s="1222"/>
      <c r="BX14" s="1222"/>
      <c r="BY14" s="72"/>
      <c r="BZ14" s="22"/>
      <c r="CA14" s="23"/>
      <c r="CB14" s="1221">
        <f>BV14+1</f>
        <v>46316</v>
      </c>
      <c r="CC14" s="1222"/>
      <c r="CD14" s="1222"/>
      <c r="CE14" s="72"/>
      <c r="CF14" s="22"/>
      <c r="CG14" s="23"/>
      <c r="CH14" s="1221">
        <f>CB14+1</f>
        <v>46317</v>
      </c>
      <c r="CI14" s="1222"/>
      <c r="CJ14" s="1222"/>
      <c r="CK14" s="72"/>
      <c r="CL14" s="22"/>
      <c r="CM14" s="23"/>
      <c r="CN14" s="1221">
        <f>CH14+1</f>
        <v>46318</v>
      </c>
      <c r="CO14" s="1222"/>
      <c r="CP14" s="1222"/>
      <c r="CQ14" s="72"/>
      <c r="CR14" s="22"/>
      <c r="CS14" s="23"/>
      <c r="CT14" s="1226">
        <f>CN14+1</f>
        <v>46319</v>
      </c>
      <c r="CU14" s="1215"/>
      <c r="CV14" s="1215"/>
      <c r="CW14" s="72"/>
      <c r="CX14" s="22"/>
      <c r="CY14" s="23"/>
    </row>
    <row r="15" spans="2:103" ht="21.75" customHeight="1">
      <c r="B15" s="1230"/>
      <c r="C15" s="1231"/>
      <c r="D15" s="1231"/>
      <c r="E15" s="1231"/>
      <c r="F15" s="1231"/>
      <c r="G15" s="1231"/>
      <c r="H15" s="1231"/>
      <c r="I15" s="1232"/>
      <c r="J15" s="1219"/>
      <c r="K15" s="1220"/>
      <c r="L15" s="1220"/>
      <c r="M15" s="77"/>
      <c r="O15" s="19"/>
      <c r="P15" s="1223"/>
      <c r="Q15" s="1224"/>
      <c r="R15" s="1224"/>
      <c r="S15" s="74"/>
      <c r="U15" s="19"/>
      <c r="V15" s="1223"/>
      <c r="W15" s="1224"/>
      <c r="X15" s="1224"/>
      <c r="Y15" s="74"/>
      <c r="AA15" s="19"/>
      <c r="AB15" s="1223"/>
      <c r="AC15" s="1224"/>
      <c r="AD15" s="1224"/>
      <c r="AE15" s="74"/>
      <c r="AG15" s="19"/>
      <c r="AH15" s="1223"/>
      <c r="AI15" s="1224"/>
      <c r="AJ15" s="1224"/>
      <c r="AK15" s="74"/>
      <c r="AM15" s="19"/>
      <c r="AN15" s="1223"/>
      <c r="AO15" s="1224"/>
      <c r="AP15" s="1224"/>
      <c r="AQ15" s="74"/>
      <c r="AS15" s="19"/>
      <c r="AT15" s="1225"/>
      <c r="AU15" s="1216"/>
      <c r="AV15" s="1216"/>
      <c r="AW15" s="74"/>
      <c r="AY15" s="19"/>
      <c r="BB15" s="1230"/>
      <c r="BC15" s="1231"/>
      <c r="BD15" s="1231"/>
      <c r="BE15" s="1231"/>
      <c r="BF15" s="1231"/>
      <c r="BG15" s="1231"/>
      <c r="BH15" s="1231"/>
      <c r="BI15" s="1232"/>
      <c r="BJ15" s="1219"/>
      <c r="BK15" s="1220"/>
      <c r="BL15" s="1220"/>
      <c r="BM15" s="77"/>
      <c r="BO15" s="19"/>
      <c r="BP15" s="1223"/>
      <c r="BQ15" s="1224"/>
      <c r="BR15" s="1224"/>
      <c r="BS15" s="74"/>
      <c r="BU15" s="19"/>
      <c r="BV15" s="1223"/>
      <c r="BW15" s="1224"/>
      <c r="BX15" s="1224"/>
      <c r="BY15" s="74"/>
      <c r="CA15" s="19"/>
      <c r="CB15" s="1223"/>
      <c r="CC15" s="1224"/>
      <c r="CD15" s="1224"/>
      <c r="CE15" s="74"/>
      <c r="CG15" s="19"/>
      <c r="CH15" s="1223"/>
      <c r="CI15" s="1224"/>
      <c r="CJ15" s="1224"/>
      <c r="CK15" s="74"/>
      <c r="CM15" s="19"/>
      <c r="CN15" s="1223"/>
      <c r="CO15" s="1224"/>
      <c r="CP15" s="1224"/>
      <c r="CQ15" s="74"/>
      <c r="CS15" s="19"/>
      <c r="CT15" s="1225"/>
      <c r="CU15" s="1216"/>
      <c r="CV15" s="1216"/>
      <c r="CW15" s="74"/>
      <c r="CY15" s="19"/>
    </row>
    <row r="16" spans="2:103" ht="21.75" customHeight="1">
      <c r="B16" s="615" t="str">
        <f>VLOOKUP(B6,記念名,2,FALSE)</f>
        <v>国民安全の日 1
世界人口デー 11</v>
      </c>
      <c r="C16" s="556"/>
      <c r="D16" s="556"/>
      <c r="E16" s="556"/>
      <c r="F16" s="556"/>
      <c r="G16" s="556"/>
      <c r="H16" s="556"/>
      <c r="I16" s="557"/>
      <c r="J16" s="1219"/>
      <c r="K16" s="1220"/>
      <c r="L16" s="1220"/>
      <c r="M16" s="77"/>
      <c r="O16" s="19"/>
      <c r="P16" s="1223"/>
      <c r="Q16" s="1224"/>
      <c r="R16" s="1224"/>
      <c r="S16" s="74"/>
      <c r="U16" s="19"/>
      <c r="V16" s="1223"/>
      <c r="W16" s="1224"/>
      <c r="X16" s="1224"/>
      <c r="Y16" s="74"/>
      <c r="AA16" s="19"/>
      <c r="AB16" s="1223"/>
      <c r="AC16" s="1224"/>
      <c r="AD16" s="1224"/>
      <c r="AE16" s="74"/>
      <c r="AG16" s="19"/>
      <c r="AH16" s="1223"/>
      <c r="AI16" s="1224"/>
      <c r="AJ16" s="1224"/>
      <c r="AK16" s="74"/>
      <c r="AM16" s="19"/>
      <c r="AN16" s="1223"/>
      <c r="AO16" s="1224"/>
      <c r="AP16" s="1224"/>
      <c r="AQ16" s="74"/>
      <c r="AS16" s="19"/>
      <c r="AT16" s="1225"/>
      <c r="AU16" s="1216"/>
      <c r="AV16" s="1216"/>
      <c r="AW16" s="74"/>
      <c r="AY16" s="19"/>
      <c r="BB16" s="615" t="str">
        <f>VLOOKUP(BB6,記念名,2,FALSE)</f>
        <v>目の愛護デー 10
電信電話記念日 23</v>
      </c>
      <c r="BC16" s="556"/>
      <c r="BD16" s="556"/>
      <c r="BE16" s="556"/>
      <c r="BF16" s="556"/>
      <c r="BG16" s="556"/>
      <c r="BH16" s="556"/>
      <c r="BI16" s="557"/>
      <c r="BJ16" s="1219"/>
      <c r="BK16" s="1220"/>
      <c r="BL16" s="1220"/>
      <c r="BM16" s="77"/>
      <c r="BO16" s="19"/>
      <c r="BP16" s="1223"/>
      <c r="BQ16" s="1224"/>
      <c r="BR16" s="1224"/>
      <c r="BS16" s="74"/>
      <c r="BU16" s="19"/>
      <c r="BV16" s="1223"/>
      <c r="BW16" s="1224"/>
      <c r="BX16" s="1224"/>
      <c r="BY16" s="74"/>
      <c r="CA16" s="19"/>
      <c r="CB16" s="1223"/>
      <c r="CC16" s="1224"/>
      <c r="CD16" s="1224"/>
      <c r="CE16" s="74"/>
      <c r="CG16" s="19"/>
      <c r="CH16" s="1223"/>
      <c r="CI16" s="1224"/>
      <c r="CJ16" s="1224"/>
      <c r="CK16" s="74"/>
      <c r="CM16" s="19"/>
      <c r="CN16" s="1223"/>
      <c r="CO16" s="1224"/>
      <c r="CP16" s="1224"/>
      <c r="CQ16" s="74"/>
      <c r="CS16" s="19"/>
      <c r="CT16" s="1225"/>
      <c r="CU16" s="1216"/>
      <c r="CV16" s="1216"/>
      <c r="CW16" s="74"/>
      <c r="CY16" s="19"/>
    </row>
    <row r="17" spans="2:103" ht="76.5" customHeight="1">
      <c r="B17" s="558"/>
      <c r="C17" s="559"/>
      <c r="D17" s="559"/>
      <c r="E17" s="559"/>
      <c r="F17" s="559"/>
      <c r="G17" s="559"/>
      <c r="H17" s="559"/>
      <c r="I17" s="560"/>
      <c r="J17" s="44"/>
      <c r="K17" s="20"/>
      <c r="L17" s="20"/>
      <c r="M17" s="20"/>
      <c r="N17" s="20"/>
      <c r="O17" s="21"/>
      <c r="P17" s="44"/>
      <c r="Q17" s="20"/>
      <c r="R17" s="20"/>
      <c r="S17" s="20"/>
      <c r="T17" s="20"/>
      <c r="U17" s="21"/>
      <c r="V17" s="44"/>
      <c r="W17" s="20"/>
      <c r="X17" s="20"/>
      <c r="Y17" s="20"/>
      <c r="Z17" s="20"/>
      <c r="AA17" s="21"/>
      <c r="AB17" s="44"/>
      <c r="AC17" s="20"/>
      <c r="AD17" s="20"/>
      <c r="AE17" s="20"/>
      <c r="AF17" s="20"/>
      <c r="AG17" s="21"/>
      <c r="AH17" s="44"/>
      <c r="AI17" s="20"/>
      <c r="AJ17" s="20"/>
      <c r="AK17" s="20"/>
      <c r="AL17" s="20"/>
      <c r="AM17" s="21"/>
      <c r="AN17" s="44"/>
      <c r="AO17" s="20"/>
      <c r="AP17" s="20"/>
      <c r="AQ17" s="20"/>
      <c r="AR17" s="20"/>
      <c r="AS17" s="21"/>
      <c r="AT17" s="44"/>
      <c r="AU17" s="20"/>
      <c r="AV17" s="20"/>
      <c r="AW17" s="20"/>
      <c r="AX17" s="20"/>
      <c r="AY17" s="21"/>
      <c r="BB17" s="558"/>
      <c r="BC17" s="559"/>
      <c r="BD17" s="559"/>
      <c r="BE17" s="559"/>
      <c r="BF17" s="559"/>
      <c r="BG17" s="559"/>
      <c r="BH17" s="559"/>
      <c r="BI17" s="560"/>
      <c r="BJ17" s="44"/>
      <c r="BK17" s="20"/>
      <c r="BL17" s="20"/>
      <c r="BM17" s="20"/>
      <c r="BN17" s="20"/>
      <c r="BO17" s="21"/>
      <c r="BP17" s="44"/>
      <c r="BQ17" s="20"/>
      <c r="BR17" s="20"/>
      <c r="BS17" s="20"/>
      <c r="BT17" s="20"/>
      <c r="BU17" s="21"/>
      <c r="BV17" s="44"/>
      <c r="BW17" s="20"/>
      <c r="BX17" s="20"/>
      <c r="BY17" s="20"/>
      <c r="BZ17" s="20"/>
      <c r="CA17" s="21"/>
      <c r="CB17" s="44"/>
      <c r="CC17" s="20"/>
      <c r="CD17" s="20"/>
      <c r="CE17" s="20"/>
      <c r="CF17" s="20"/>
      <c r="CG17" s="21"/>
      <c r="CH17" s="44"/>
      <c r="CI17" s="20"/>
      <c r="CJ17" s="20"/>
      <c r="CK17" s="20"/>
      <c r="CL17" s="20"/>
      <c r="CM17" s="21"/>
      <c r="CN17" s="44"/>
      <c r="CO17" s="20"/>
      <c r="CP17" s="20"/>
      <c r="CQ17" s="20"/>
      <c r="CR17" s="20"/>
      <c r="CS17" s="21"/>
      <c r="CT17" s="44"/>
      <c r="CU17" s="20"/>
      <c r="CV17" s="20"/>
      <c r="CW17" s="20"/>
      <c r="CX17" s="20"/>
      <c r="CY17" s="21"/>
    </row>
    <row r="18" spans="2:103" ht="22.5" customHeight="1">
      <c r="B18" s="558"/>
      <c r="C18" s="559"/>
      <c r="D18" s="559"/>
      <c r="E18" s="559"/>
      <c r="F18" s="559"/>
      <c r="G18" s="559"/>
      <c r="H18" s="559"/>
      <c r="I18" s="560"/>
      <c r="J18" s="1217">
        <f>IF(DAY(AT14)+1&gt;IF(MONTH(B6)=12,31,DATE(YEAR(B6),MONTH(B6)+1,1)-B6),"",AT14+1)</f>
        <v>46229</v>
      </c>
      <c r="K18" s="1218"/>
      <c r="L18" s="1218"/>
      <c r="M18" s="78"/>
      <c r="N18" s="22"/>
      <c r="O18" s="23"/>
      <c r="P18" s="1221">
        <f>IF(J18="","",IF(DAY(J18)+1&gt;IF(MONTH(B6)=12,31,DATE(YEAR(B6),MONTH(B6)+1,1)-B6),"",J18+1))</f>
        <v>46230</v>
      </c>
      <c r="Q18" s="1222"/>
      <c r="R18" s="1222"/>
      <c r="S18" s="72"/>
      <c r="T18" s="22"/>
      <c r="U18" s="23"/>
      <c r="V18" s="1221">
        <f>IF(P18="","",IF(DAY(P18)+1&gt;IF(MONTH(B6)=12,31,DATE(YEAR(B6),MONTH(B6)+1,1)-B6),"",P18+1))</f>
        <v>46231</v>
      </c>
      <c r="W18" s="1222"/>
      <c r="X18" s="1222"/>
      <c r="Y18" s="72"/>
      <c r="Z18" s="22"/>
      <c r="AA18" s="23"/>
      <c r="AB18" s="1221">
        <f>IF(V18="","",IF(DAY(V18)+1&gt;IF(MONTH(B6)=12,31,DATE(YEAR(B6),MONTH(B6)+1,1)-B6),"",V18+1))</f>
        <v>46232</v>
      </c>
      <c r="AC18" s="1222"/>
      <c r="AD18" s="1222"/>
      <c r="AE18" s="72"/>
      <c r="AF18" s="22"/>
      <c r="AG18" s="23"/>
      <c r="AH18" s="1221">
        <f>IF(AB18="","",IF(DAY(AB18)+1&gt;IF(MONTH(B6)=12,31,DATE(YEAR(B6),MONTH(B6)+1,1)-B6),"",AB18+1))</f>
        <v>46233</v>
      </c>
      <c r="AI18" s="1222"/>
      <c r="AJ18" s="1222"/>
      <c r="AK18" s="72"/>
      <c r="AL18" s="22"/>
      <c r="AM18" s="23"/>
      <c r="AN18" s="1221">
        <f>IF(AH18="","",IF(DAY(AH18)+1&gt;IF(MONTH(B6)=12,31,DATE(YEAR(B6),MONTH(B6)+1,1)-B6),"",AH18+1))</f>
        <v>46234</v>
      </c>
      <c r="AO18" s="1222"/>
      <c r="AP18" s="1222"/>
      <c r="AQ18" s="79"/>
      <c r="AR18" s="22"/>
      <c r="AS18" s="23"/>
      <c r="AT18" s="1215" t="str">
        <f>IF(AN18="","",IF(DAY(AN18)+1&gt;IF(MONTH(B6)=12,31,DATE(YEAR(B6),MONTH(B6)+1,1)-B6),"",AN18+1))</f>
        <v/>
      </c>
      <c r="AU18" s="1215"/>
      <c r="AV18" s="1215"/>
      <c r="AW18" s="73"/>
      <c r="AX18" s="22"/>
      <c r="AY18" s="23"/>
      <c r="BB18" s="558"/>
      <c r="BC18" s="559"/>
      <c r="BD18" s="559"/>
      <c r="BE18" s="559"/>
      <c r="BF18" s="559"/>
      <c r="BG18" s="559"/>
      <c r="BH18" s="559"/>
      <c r="BI18" s="560"/>
      <c r="BJ18" s="1217">
        <f>IF(DAY(CT14)+1&gt;IF(MONTH(BB6)=12,31,DATE(YEAR(BB6),MONTH(BB6)+1,1)-BB6),"",CT14+1)</f>
        <v>46320</v>
      </c>
      <c r="BK18" s="1218"/>
      <c r="BL18" s="1218"/>
      <c r="BM18" s="78"/>
      <c r="BN18" s="22"/>
      <c r="BO18" s="23"/>
      <c r="BP18" s="1221">
        <f>IF(BJ18="","",IF(DAY(BJ18)+1&gt;IF(MONTH(BB6)=12,31,DATE(YEAR(BB6),MONTH(BB6)+1,1)-BB6),"",BJ18+1))</f>
        <v>46321</v>
      </c>
      <c r="BQ18" s="1222"/>
      <c r="BR18" s="1222"/>
      <c r="BS18" s="72"/>
      <c r="BT18" s="22"/>
      <c r="BU18" s="23"/>
      <c r="BV18" s="1221">
        <f>IF(BP18="","",IF(DAY(BP18)+1&gt;IF(MONTH(BB6)=12,31,DATE(YEAR(BB6),MONTH(BB6)+1,1)-BB6),"",BP18+1))</f>
        <v>46322</v>
      </c>
      <c r="BW18" s="1222"/>
      <c r="BX18" s="1222"/>
      <c r="BY18" s="72"/>
      <c r="BZ18" s="22"/>
      <c r="CA18" s="23"/>
      <c r="CB18" s="1221">
        <f>IF(BV18="","",IF(DAY(BV18)+1&gt;IF(MONTH(BB6)=12,31,DATE(YEAR(BB6),MONTH(BB6)+1,1)-BB6),"",BV18+1))</f>
        <v>46323</v>
      </c>
      <c r="CC18" s="1222"/>
      <c r="CD18" s="1222"/>
      <c r="CE18" s="72"/>
      <c r="CF18" s="22"/>
      <c r="CG18" s="23"/>
      <c r="CH18" s="1221">
        <f>IF(CB18="","",IF(DAY(CB18)+1&gt;IF(MONTH(BB6)=12,31,DATE(YEAR(BB6),MONTH(BB6)+1,1)-BB6),"",CB18+1))</f>
        <v>46324</v>
      </c>
      <c r="CI18" s="1222"/>
      <c r="CJ18" s="1222"/>
      <c r="CK18" s="72"/>
      <c r="CL18" s="22"/>
      <c r="CM18" s="23"/>
      <c r="CN18" s="1221">
        <f>IF(CH18="","",IF(DAY(CH18)+1&gt;IF(MONTH(BB6)=12,31,DATE(YEAR(BB6),MONTH(BB6)+1,1)-BB6),"",CH18+1))</f>
        <v>46325</v>
      </c>
      <c r="CO18" s="1222"/>
      <c r="CP18" s="1222"/>
      <c r="CQ18" s="79"/>
      <c r="CR18" s="22"/>
      <c r="CS18" s="23"/>
      <c r="CT18" s="1215">
        <f>IF(CN18="","",IF(DAY(CN18)+1&gt;IF(MONTH(BB6)=12,31,DATE(YEAR(BB6),MONTH(BB6)+1,1)-BB6),"",CN18+1))</f>
        <v>46326</v>
      </c>
      <c r="CU18" s="1215"/>
      <c r="CV18" s="1215"/>
      <c r="CW18" s="73"/>
      <c r="CX18" s="22"/>
      <c r="CY18" s="23"/>
    </row>
    <row r="19" spans="2:103" ht="21.75" customHeight="1">
      <c r="B19" s="561"/>
      <c r="C19" s="562"/>
      <c r="D19" s="562"/>
      <c r="E19" s="562"/>
      <c r="F19" s="562"/>
      <c r="G19" s="562"/>
      <c r="H19" s="562"/>
      <c r="I19" s="563"/>
      <c r="J19" s="1219"/>
      <c r="K19" s="1220"/>
      <c r="L19" s="1220"/>
      <c r="M19" s="80"/>
      <c r="O19" s="19"/>
      <c r="P19" s="1223"/>
      <c r="Q19" s="1224"/>
      <c r="R19" s="1224"/>
      <c r="S19" s="74"/>
      <c r="U19" s="19"/>
      <c r="V19" s="1223"/>
      <c r="W19" s="1224"/>
      <c r="X19" s="1224"/>
      <c r="Y19" s="74"/>
      <c r="AA19" s="19"/>
      <c r="AB19" s="1223"/>
      <c r="AC19" s="1224"/>
      <c r="AD19" s="1224"/>
      <c r="AE19" s="74"/>
      <c r="AG19" s="19"/>
      <c r="AH19" s="1223"/>
      <c r="AI19" s="1224"/>
      <c r="AJ19" s="1224"/>
      <c r="AK19" s="74"/>
      <c r="AM19" s="19"/>
      <c r="AN19" s="1223"/>
      <c r="AO19" s="1224"/>
      <c r="AP19" s="1224"/>
      <c r="AQ19" s="81"/>
      <c r="AS19" s="19"/>
      <c r="AT19" s="1216"/>
      <c r="AU19" s="1216"/>
      <c r="AV19" s="1216"/>
      <c r="AW19" s="75"/>
      <c r="AY19" s="19"/>
      <c r="BB19" s="561"/>
      <c r="BC19" s="562"/>
      <c r="BD19" s="562"/>
      <c r="BE19" s="562"/>
      <c r="BF19" s="562"/>
      <c r="BG19" s="562"/>
      <c r="BH19" s="562"/>
      <c r="BI19" s="563"/>
      <c r="BJ19" s="1219"/>
      <c r="BK19" s="1220"/>
      <c r="BL19" s="1220"/>
      <c r="BM19" s="80"/>
      <c r="BO19" s="19"/>
      <c r="BP19" s="1223"/>
      <c r="BQ19" s="1224"/>
      <c r="BR19" s="1224"/>
      <c r="BS19" s="74"/>
      <c r="BU19" s="19"/>
      <c r="BV19" s="1223"/>
      <c r="BW19" s="1224"/>
      <c r="BX19" s="1224"/>
      <c r="BY19" s="74"/>
      <c r="CA19" s="19"/>
      <c r="CB19" s="1223"/>
      <c r="CC19" s="1224"/>
      <c r="CD19" s="1224"/>
      <c r="CE19" s="74"/>
      <c r="CG19" s="19"/>
      <c r="CH19" s="1223"/>
      <c r="CI19" s="1224"/>
      <c r="CJ19" s="1224"/>
      <c r="CK19" s="74"/>
      <c r="CM19" s="19"/>
      <c r="CN19" s="1223"/>
      <c r="CO19" s="1224"/>
      <c r="CP19" s="1224"/>
      <c r="CQ19" s="81"/>
      <c r="CS19" s="19"/>
      <c r="CT19" s="1216"/>
      <c r="CU19" s="1216"/>
      <c r="CV19" s="1216"/>
      <c r="CW19" s="75"/>
      <c r="CY19" s="19"/>
    </row>
    <row r="20" spans="2:103" ht="21.75" customHeight="1">
      <c r="B20" s="24"/>
      <c r="I20" s="19"/>
      <c r="J20" s="1219"/>
      <c r="K20" s="1220"/>
      <c r="L20" s="1220"/>
      <c r="M20" s="80"/>
      <c r="O20" s="19"/>
      <c r="P20" s="1223"/>
      <c r="Q20" s="1224"/>
      <c r="R20" s="1224"/>
      <c r="S20" s="74"/>
      <c r="U20" s="19"/>
      <c r="V20" s="1223"/>
      <c r="W20" s="1224"/>
      <c r="X20" s="1224"/>
      <c r="Y20" s="74"/>
      <c r="AA20" s="19"/>
      <c r="AB20" s="1223"/>
      <c r="AC20" s="1224"/>
      <c r="AD20" s="1224"/>
      <c r="AE20" s="74"/>
      <c r="AG20" s="19"/>
      <c r="AH20" s="1223"/>
      <c r="AI20" s="1224"/>
      <c r="AJ20" s="1224"/>
      <c r="AK20" s="74"/>
      <c r="AM20" s="19"/>
      <c r="AN20" s="1223"/>
      <c r="AO20" s="1224"/>
      <c r="AP20" s="1224"/>
      <c r="AQ20" s="81"/>
      <c r="AS20" s="19"/>
      <c r="AT20" s="1216"/>
      <c r="AU20" s="1216"/>
      <c r="AV20" s="1216"/>
      <c r="AW20" s="75"/>
      <c r="AY20" s="19"/>
      <c r="BB20" s="24"/>
      <c r="BI20" s="19"/>
      <c r="BJ20" s="1219"/>
      <c r="BK20" s="1220"/>
      <c r="BL20" s="1220"/>
      <c r="BM20" s="80"/>
      <c r="BO20" s="19"/>
      <c r="BP20" s="1223"/>
      <c r="BQ20" s="1224"/>
      <c r="BR20" s="1224"/>
      <c r="BS20" s="74"/>
      <c r="BU20" s="19"/>
      <c r="BV20" s="1223"/>
      <c r="BW20" s="1224"/>
      <c r="BX20" s="1224"/>
      <c r="BY20" s="74"/>
      <c r="CA20" s="19"/>
      <c r="CB20" s="1223"/>
      <c r="CC20" s="1224"/>
      <c r="CD20" s="1224"/>
      <c r="CE20" s="74"/>
      <c r="CG20" s="19"/>
      <c r="CH20" s="1223"/>
      <c r="CI20" s="1224"/>
      <c r="CJ20" s="1224"/>
      <c r="CK20" s="74"/>
      <c r="CM20" s="19"/>
      <c r="CN20" s="1223"/>
      <c r="CO20" s="1224"/>
      <c r="CP20" s="1224"/>
      <c r="CQ20" s="81"/>
      <c r="CS20" s="19"/>
      <c r="CT20" s="1216"/>
      <c r="CU20" s="1216"/>
      <c r="CV20" s="1216"/>
      <c r="CW20" s="75"/>
      <c r="CY20" s="19"/>
    </row>
    <row r="21" spans="2:103" ht="14.25" customHeight="1">
      <c r="B21" s="24"/>
      <c r="I21" s="19"/>
      <c r="J21" s="24"/>
      <c r="O21" s="19"/>
      <c r="P21" s="24"/>
      <c r="U21" s="19"/>
      <c r="V21" s="24"/>
      <c r="AA21" s="19"/>
      <c r="AB21" s="24"/>
      <c r="AG21" s="19"/>
      <c r="AH21" s="24"/>
      <c r="AM21" s="19"/>
      <c r="AN21" s="24"/>
      <c r="AS21" s="19"/>
      <c r="AY21" s="19"/>
      <c r="BB21" s="24"/>
      <c r="BI21" s="19"/>
      <c r="BJ21" s="24"/>
      <c r="BO21" s="19"/>
      <c r="BP21" s="24"/>
      <c r="BU21" s="19"/>
      <c r="BV21" s="24"/>
      <c r="CA21" s="19"/>
      <c r="CB21" s="24"/>
      <c r="CG21" s="19"/>
      <c r="CH21" s="24"/>
      <c r="CM21" s="19"/>
      <c r="CN21" s="24"/>
      <c r="CS21" s="19"/>
      <c r="CY21" s="19"/>
    </row>
    <row r="22" spans="2:103" ht="27" customHeight="1">
      <c r="B22" s="24"/>
      <c r="I22" s="19"/>
      <c r="J22" s="1207" t="str">
        <f>IF(AT18="","",IF(DAY(AT18)+1&gt;IF(MONTH(B6)=12,31,DATE(YEAR(B6),MONTH(B6)+1,1)-B6),"",AT18+1))</f>
        <v/>
      </c>
      <c r="K22" s="1208"/>
      <c r="L22" s="1208"/>
      <c r="M22" s="77"/>
      <c r="O22" s="19"/>
      <c r="P22" s="1211" t="str">
        <f>IF(J22="","",IF(DAY(J22)+1&gt;IF(MONTH(B6)=12,31,DATE(YEAR(B6),MONTH(B6)+1,1)-B6),"",J22+1))</f>
        <v/>
      </c>
      <c r="Q22" s="1212"/>
      <c r="R22" s="1212"/>
      <c r="S22" s="74"/>
      <c r="U22" s="19"/>
      <c r="V22" s="24"/>
      <c r="AA22" s="19"/>
      <c r="AB22" s="24"/>
      <c r="AG22" s="19"/>
      <c r="AH22" s="24"/>
      <c r="AM22" s="19"/>
      <c r="AN22" s="24"/>
      <c r="AS22" s="19"/>
      <c r="AY22" s="19"/>
      <c r="BB22" s="24"/>
      <c r="BI22" s="19"/>
      <c r="BJ22" s="1207" t="str">
        <f>IF(CT18="","",IF(DAY(CT18)+1&gt;IF(MONTH(BB6)=12,31,DATE(YEAR(BB6),MONTH(BB6)+1,1)-BB6),"",CT18+1))</f>
        <v/>
      </c>
      <c r="BK22" s="1208"/>
      <c r="BL22" s="1208"/>
      <c r="BM22" s="77"/>
      <c r="BO22" s="19"/>
      <c r="BP22" s="1211" t="str">
        <f>IF(BJ22="","",IF(DAY(BJ22)+1&gt;IF(MONTH(BB6)=12,31,DATE(YEAR(BB6),MONTH(BB6)+1,1)-BB6),"",BJ22+1))</f>
        <v/>
      </c>
      <c r="BQ22" s="1212"/>
      <c r="BR22" s="1212"/>
      <c r="BS22" s="74"/>
      <c r="BU22" s="19"/>
      <c r="BV22" s="24"/>
      <c r="CA22" s="19"/>
      <c r="CB22" s="24"/>
      <c r="CG22" s="19"/>
      <c r="CH22" s="24"/>
      <c r="CM22" s="19"/>
      <c r="CN22" s="24"/>
      <c r="CS22" s="19"/>
      <c r="CY22" s="19"/>
    </row>
    <row r="23" spans="2:103" ht="18" customHeight="1">
      <c r="B23" s="24"/>
      <c r="I23" s="19"/>
      <c r="J23" s="1207"/>
      <c r="K23" s="1208"/>
      <c r="L23" s="1208"/>
      <c r="M23" s="77"/>
      <c r="O23" s="19"/>
      <c r="P23" s="1211"/>
      <c r="Q23" s="1212"/>
      <c r="R23" s="1212"/>
      <c r="S23" s="74"/>
      <c r="U23" s="19"/>
      <c r="V23" s="24"/>
      <c r="AA23" s="19"/>
      <c r="AB23" s="24"/>
      <c r="AG23" s="19"/>
      <c r="AH23" s="24"/>
      <c r="AM23" s="19"/>
      <c r="AN23" s="24"/>
      <c r="AS23" s="19"/>
      <c r="AY23" s="19"/>
      <c r="BB23" s="24"/>
      <c r="BI23" s="19"/>
      <c r="BJ23" s="1207"/>
      <c r="BK23" s="1208"/>
      <c r="BL23" s="1208"/>
      <c r="BM23" s="77"/>
      <c r="BO23" s="19"/>
      <c r="BP23" s="1211"/>
      <c r="BQ23" s="1212"/>
      <c r="BR23" s="1212"/>
      <c r="BS23" s="74"/>
      <c r="BU23" s="19"/>
      <c r="BV23" s="24"/>
      <c r="CA23" s="19"/>
      <c r="CB23" s="24"/>
      <c r="CG23" s="19"/>
      <c r="CH23" s="24"/>
      <c r="CM23" s="19"/>
      <c r="CN23" s="24"/>
      <c r="CS23" s="19"/>
      <c r="CY23" s="19"/>
    </row>
    <row r="24" spans="2:103" ht="18.75" customHeight="1">
      <c r="B24" s="44"/>
      <c r="C24" s="20"/>
      <c r="D24" s="20"/>
      <c r="E24" s="20"/>
      <c r="F24" s="20"/>
      <c r="G24" s="20"/>
      <c r="H24" s="20"/>
      <c r="I24" s="21"/>
      <c r="J24" s="1209"/>
      <c r="K24" s="1210"/>
      <c r="L24" s="1210"/>
      <c r="M24" s="82"/>
      <c r="N24" s="20"/>
      <c r="O24" s="21"/>
      <c r="P24" s="1213"/>
      <c r="Q24" s="1214"/>
      <c r="R24" s="1214"/>
      <c r="S24" s="83"/>
      <c r="T24" s="20"/>
      <c r="U24" s="21"/>
      <c r="V24" s="44"/>
      <c r="W24" s="20"/>
      <c r="X24" s="20"/>
      <c r="Y24" s="20"/>
      <c r="Z24" s="20"/>
      <c r="AA24" s="21"/>
      <c r="AB24" s="44"/>
      <c r="AC24" s="20"/>
      <c r="AD24" s="20"/>
      <c r="AE24" s="20"/>
      <c r="AF24" s="20"/>
      <c r="AG24" s="21"/>
      <c r="AH24" s="44"/>
      <c r="AI24" s="20"/>
      <c r="AJ24" s="20"/>
      <c r="AK24" s="20"/>
      <c r="AL24" s="20"/>
      <c r="AM24" s="21"/>
      <c r="AN24" s="44"/>
      <c r="AO24" s="20"/>
      <c r="AP24" s="20"/>
      <c r="AQ24" s="20"/>
      <c r="AR24" s="20"/>
      <c r="AS24" s="21"/>
      <c r="AT24" s="20"/>
      <c r="AU24" s="20"/>
      <c r="AV24" s="20"/>
      <c r="AW24" s="20"/>
      <c r="AX24" s="20"/>
      <c r="AY24" s="21"/>
      <c r="BB24" s="44"/>
      <c r="BC24" s="20"/>
      <c r="BD24" s="20"/>
      <c r="BE24" s="20"/>
      <c r="BF24" s="20"/>
      <c r="BG24" s="20"/>
      <c r="BH24" s="20"/>
      <c r="BI24" s="21"/>
      <c r="BJ24" s="1209"/>
      <c r="BK24" s="1210"/>
      <c r="BL24" s="1210"/>
      <c r="BM24" s="82"/>
      <c r="BN24" s="20"/>
      <c r="BO24" s="21"/>
      <c r="BP24" s="1213"/>
      <c r="BQ24" s="1214"/>
      <c r="BR24" s="1214"/>
      <c r="BS24" s="83"/>
      <c r="BT24" s="20"/>
      <c r="BU24" s="21"/>
      <c r="BV24" s="44"/>
      <c r="BW24" s="20"/>
      <c r="BX24" s="20"/>
      <c r="BY24" s="20"/>
      <c r="BZ24" s="20"/>
      <c r="CA24" s="21"/>
      <c r="CB24" s="44"/>
      <c r="CC24" s="20"/>
      <c r="CD24" s="20"/>
      <c r="CE24" s="20"/>
      <c r="CF24" s="20"/>
      <c r="CG24" s="21"/>
      <c r="CH24" s="44"/>
      <c r="CI24" s="20"/>
      <c r="CJ24" s="20"/>
      <c r="CK24" s="20"/>
      <c r="CL24" s="20"/>
      <c r="CM24" s="21"/>
      <c r="CN24" s="44"/>
      <c r="CO24" s="20"/>
      <c r="CP24" s="20"/>
      <c r="CQ24" s="20"/>
      <c r="CR24" s="20"/>
      <c r="CS24" s="21"/>
      <c r="CT24" s="20"/>
      <c r="CU24" s="20"/>
      <c r="CV24" s="20"/>
      <c r="CW24" s="20"/>
      <c r="CX24" s="20"/>
      <c r="CY24" s="21"/>
    </row>
    <row r="25" spans="2:103" ht="52.5" customHeight="1"/>
    <row r="26" spans="2:103" ht="27" customHeight="1">
      <c r="B26" s="1259">
        <f>B30</f>
        <v>46235</v>
      </c>
      <c r="C26" s="1260"/>
      <c r="D26" s="1260"/>
      <c r="E26" s="1260"/>
      <c r="F26" s="1260"/>
      <c r="G26" s="1260"/>
      <c r="H26" s="1260"/>
      <c r="I26" s="1261"/>
      <c r="J26" s="1258" t="s">
        <v>226</v>
      </c>
      <c r="K26" s="1111"/>
      <c r="L26" s="1111"/>
      <c r="M26" s="122" t="s">
        <v>736</v>
      </c>
      <c r="N26" s="91"/>
      <c r="O26" s="92"/>
      <c r="P26" s="527" t="s">
        <v>282</v>
      </c>
      <c r="Q26" s="528"/>
      <c r="R26" s="528"/>
      <c r="S26" s="123" t="s">
        <v>731</v>
      </c>
      <c r="T26" s="120"/>
      <c r="U26" s="53"/>
      <c r="V26" s="1161" t="s">
        <v>52</v>
      </c>
      <c r="W26" s="1162"/>
      <c r="X26" s="1162"/>
      <c r="Y26" s="126" t="s">
        <v>734</v>
      </c>
      <c r="Z26" s="109"/>
      <c r="AA26" s="110"/>
      <c r="AB26" s="527" t="s">
        <v>48</v>
      </c>
      <c r="AC26" s="528"/>
      <c r="AD26" s="528"/>
      <c r="AE26" s="123" t="s">
        <v>743</v>
      </c>
      <c r="AF26" s="120"/>
      <c r="AG26" s="53"/>
      <c r="AH26" s="1161" t="s">
        <v>49</v>
      </c>
      <c r="AI26" s="1162"/>
      <c r="AJ26" s="1162"/>
      <c r="AK26" s="126" t="s">
        <v>744</v>
      </c>
      <c r="AL26" s="109"/>
      <c r="AM26" s="110"/>
      <c r="AN26" s="527" t="s">
        <v>50</v>
      </c>
      <c r="AO26" s="528"/>
      <c r="AP26" s="528"/>
      <c r="AQ26" s="123" t="s">
        <v>745</v>
      </c>
      <c r="AR26" s="120"/>
      <c r="AS26" s="53"/>
      <c r="AT26" s="1125" t="s">
        <v>53</v>
      </c>
      <c r="AU26" s="1126"/>
      <c r="AV26" s="1126"/>
      <c r="AW26" s="125" t="s">
        <v>729</v>
      </c>
      <c r="AX26" s="93"/>
      <c r="AY26" s="94"/>
      <c r="BB26" s="1259">
        <f>BB30</f>
        <v>46327</v>
      </c>
      <c r="BC26" s="1260"/>
      <c r="BD26" s="1260"/>
      <c r="BE26" s="1260"/>
      <c r="BF26" s="1260"/>
      <c r="BG26" s="1260"/>
      <c r="BH26" s="1260"/>
      <c r="BI26" s="1261"/>
      <c r="BJ26" s="1258" t="s">
        <v>226</v>
      </c>
      <c r="BK26" s="1111"/>
      <c r="BL26" s="1111"/>
      <c r="BM26" s="122" t="s">
        <v>746</v>
      </c>
      <c r="BN26" s="91"/>
      <c r="BO26" s="92"/>
      <c r="BP26" s="527" t="s">
        <v>282</v>
      </c>
      <c r="BQ26" s="528"/>
      <c r="BR26" s="528"/>
      <c r="BS26" s="123" t="s">
        <v>731</v>
      </c>
      <c r="BT26" s="120"/>
      <c r="BU26" s="53"/>
      <c r="BV26" s="1161" t="s">
        <v>52</v>
      </c>
      <c r="BW26" s="1162"/>
      <c r="BX26" s="1162"/>
      <c r="BY26" s="126" t="s">
        <v>725</v>
      </c>
      <c r="BZ26" s="109"/>
      <c r="CA26" s="110"/>
      <c r="CB26" s="527" t="s">
        <v>48</v>
      </c>
      <c r="CC26" s="528"/>
      <c r="CD26" s="528"/>
      <c r="CE26" s="123" t="s">
        <v>743</v>
      </c>
      <c r="CF26" s="120"/>
      <c r="CG26" s="53"/>
      <c r="CH26" s="1161" t="s">
        <v>49</v>
      </c>
      <c r="CI26" s="1162"/>
      <c r="CJ26" s="1162"/>
      <c r="CK26" s="126" t="s">
        <v>744</v>
      </c>
      <c r="CL26" s="109"/>
      <c r="CM26" s="110"/>
      <c r="CN26" s="527" t="s">
        <v>50</v>
      </c>
      <c r="CO26" s="528"/>
      <c r="CP26" s="528"/>
      <c r="CQ26" s="123" t="s">
        <v>741</v>
      </c>
      <c r="CR26" s="120"/>
      <c r="CS26" s="53"/>
      <c r="CT26" s="1125" t="s">
        <v>53</v>
      </c>
      <c r="CU26" s="1126"/>
      <c r="CV26" s="1126"/>
      <c r="CW26" s="125" t="s">
        <v>738</v>
      </c>
      <c r="CX26" s="93"/>
      <c r="CY26" s="94"/>
    </row>
    <row r="27" spans="2:103" ht="21.75" customHeight="1">
      <c r="B27" s="1262"/>
      <c r="C27" s="1167"/>
      <c r="D27" s="1167"/>
      <c r="E27" s="1167"/>
      <c r="F27" s="1167"/>
      <c r="G27" s="1167"/>
      <c r="H27" s="1167"/>
      <c r="I27" s="1263"/>
      <c r="J27" s="1219">
        <f>IF(WEEKDAY(B30)=1,B30,(IF(WEEKDAY(B30)=2,B30-1,(IF(WEEKDAY(B30)=3,B30-2,(IF(WEEKDAY(B30)=4,B30-3,(IF(WEEKDAY(B30)=5,B30-4,IF(WEEKDAY(B30)=6,B30-5,B30-6))))))))))</f>
        <v>46229</v>
      </c>
      <c r="K27" s="1220"/>
      <c r="L27" s="1220"/>
      <c r="M27" s="1254" t="str">
        <f>IF(DAY(J27)=1,"",MONTH(J27)&amp;"月")</f>
        <v>7月</v>
      </c>
      <c r="N27" s="1254"/>
      <c r="O27" s="1255"/>
      <c r="P27" s="1221">
        <f>J27+1</f>
        <v>46230</v>
      </c>
      <c r="Q27" s="1222"/>
      <c r="R27" s="1222"/>
      <c r="V27" s="1221">
        <f>P27+1</f>
        <v>46231</v>
      </c>
      <c r="W27" s="1222"/>
      <c r="X27" s="1222"/>
      <c r="Y27" s="72"/>
      <c r="Z27" s="22"/>
      <c r="AA27" s="23"/>
      <c r="AB27" s="1221">
        <f>V27+1</f>
        <v>46232</v>
      </c>
      <c r="AC27" s="1222"/>
      <c r="AD27" s="1222"/>
      <c r="AE27" s="72"/>
      <c r="AF27" s="22"/>
      <c r="AG27" s="23"/>
      <c r="AH27" s="1221">
        <f>AB27+1</f>
        <v>46233</v>
      </c>
      <c r="AI27" s="1222"/>
      <c r="AJ27" s="1222"/>
      <c r="AK27" s="72"/>
      <c r="AL27" s="22"/>
      <c r="AM27" s="23"/>
      <c r="AN27" s="1221">
        <f>AH27+1</f>
        <v>46234</v>
      </c>
      <c r="AO27" s="1222"/>
      <c r="AP27" s="1222"/>
      <c r="AQ27" s="72"/>
      <c r="AR27" s="22"/>
      <c r="AS27" s="23"/>
      <c r="AT27" s="1236">
        <f>AN27+1</f>
        <v>46235</v>
      </c>
      <c r="AU27" s="1237"/>
      <c r="AV27" s="1237"/>
      <c r="AW27" s="73"/>
      <c r="AX27" s="22"/>
      <c r="AY27" s="23"/>
      <c r="BB27" s="1262"/>
      <c r="BC27" s="1167"/>
      <c r="BD27" s="1167"/>
      <c r="BE27" s="1167"/>
      <c r="BF27" s="1167"/>
      <c r="BG27" s="1167"/>
      <c r="BH27" s="1167"/>
      <c r="BI27" s="1263"/>
      <c r="BJ27" s="1219">
        <f>IF(WEEKDAY(BB30)=1,BB30,(IF(WEEKDAY(BB30)=2,BB30-1,(IF(WEEKDAY(BB30)=3,BB30-2,(IF(WEEKDAY(BB30)=4,BB30-3,(IF(WEEKDAY(BB30)=5,BB30-4,IF(WEEKDAY(BB30)=6,BB30-5,BB30-6))))))))))</f>
        <v>46327</v>
      </c>
      <c r="BK27" s="1220"/>
      <c r="BL27" s="1220"/>
      <c r="BM27" s="1254" t="str">
        <f>IF(DAY(BJ27)=1,"",MONTH(BJ27)&amp;"月")</f>
        <v/>
      </c>
      <c r="BN27" s="1254"/>
      <c r="BO27" s="1255"/>
      <c r="BP27" s="1221">
        <f>BJ27+1</f>
        <v>46328</v>
      </c>
      <c r="BQ27" s="1222"/>
      <c r="BR27" s="1222"/>
      <c r="BV27" s="1221">
        <f>BP27+1</f>
        <v>46329</v>
      </c>
      <c r="BW27" s="1222"/>
      <c r="BX27" s="1222"/>
      <c r="BY27" s="72"/>
      <c r="BZ27" s="22"/>
      <c r="CA27" s="23"/>
      <c r="CB27" s="1221">
        <f>BV27+1</f>
        <v>46330</v>
      </c>
      <c r="CC27" s="1222"/>
      <c r="CD27" s="1222"/>
      <c r="CE27" s="72"/>
      <c r="CF27" s="22"/>
      <c r="CG27" s="23"/>
      <c r="CH27" s="1221">
        <f>CB27+1</f>
        <v>46331</v>
      </c>
      <c r="CI27" s="1222"/>
      <c r="CJ27" s="1222"/>
      <c r="CK27" s="72"/>
      <c r="CL27" s="22"/>
      <c r="CM27" s="23"/>
      <c r="CN27" s="1221">
        <f>CH27+1</f>
        <v>46332</v>
      </c>
      <c r="CO27" s="1222"/>
      <c r="CP27" s="1222"/>
      <c r="CQ27" s="72"/>
      <c r="CR27" s="22"/>
      <c r="CS27" s="23"/>
      <c r="CT27" s="1236">
        <f>CN27+1</f>
        <v>46333</v>
      </c>
      <c r="CU27" s="1237"/>
      <c r="CV27" s="1237"/>
      <c r="CW27" s="73"/>
      <c r="CX27" s="22"/>
      <c r="CY27" s="23"/>
    </row>
    <row r="28" spans="2:103" ht="21.75" customHeight="1">
      <c r="B28" s="1262"/>
      <c r="C28" s="1167"/>
      <c r="D28" s="1167"/>
      <c r="E28" s="1167"/>
      <c r="F28" s="1167"/>
      <c r="G28" s="1167"/>
      <c r="H28" s="1167"/>
      <c r="I28" s="1263"/>
      <c r="J28" s="1219"/>
      <c r="K28" s="1220"/>
      <c r="L28" s="1220"/>
      <c r="M28" s="1256"/>
      <c r="N28" s="1256"/>
      <c r="O28" s="1257"/>
      <c r="P28" s="1223"/>
      <c r="Q28" s="1224"/>
      <c r="R28" s="1224"/>
      <c r="V28" s="1223"/>
      <c r="W28" s="1224"/>
      <c r="X28" s="1224"/>
      <c r="Y28" s="74"/>
      <c r="AA28" s="19"/>
      <c r="AB28" s="1223"/>
      <c r="AC28" s="1224"/>
      <c r="AD28" s="1224"/>
      <c r="AE28" s="74"/>
      <c r="AG28" s="19"/>
      <c r="AH28" s="1223"/>
      <c r="AI28" s="1224"/>
      <c r="AJ28" s="1224"/>
      <c r="AK28" s="74"/>
      <c r="AM28" s="19"/>
      <c r="AN28" s="1223"/>
      <c r="AO28" s="1224"/>
      <c r="AP28" s="1224"/>
      <c r="AQ28" s="74"/>
      <c r="AS28" s="19"/>
      <c r="AT28" s="1238"/>
      <c r="AU28" s="1239"/>
      <c r="AV28" s="1239"/>
      <c r="AW28" s="75"/>
      <c r="AY28" s="19"/>
      <c r="BB28" s="1262"/>
      <c r="BC28" s="1167"/>
      <c r="BD28" s="1167"/>
      <c r="BE28" s="1167"/>
      <c r="BF28" s="1167"/>
      <c r="BG28" s="1167"/>
      <c r="BH28" s="1167"/>
      <c r="BI28" s="1263"/>
      <c r="BJ28" s="1219"/>
      <c r="BK28" s="1220"/>
      <c r="BL28" s="1220"/>
      <c r="BM28" s="1256"/>
      <c r="BN28" s="1256"/>
      <c r="BO28" s="1257"/>
      <c r="BP28" s="1223"/>
      <c r="BQ28" s="1224"/>
      <c r="BR28" s="1224"/>
      <c r="BV28" s="1223"/>
      <c r="BW28" s="1224"/>
      <c r="BX28" s="1224"/>
      <c r="BY28" s="74"/>
      <c r="CA28" s="19"/>
      <c r="CB28" s="1223"/>
      <c r="CC28" s="1224"/>
      <c r="CD28" s="1224"/>
      <c r="CE28" s="74"/>
      <c r="CG28" s="19"/>
      <c r="CH28" s="1223"/>
      <c r="CI28" s="1224"/>
      <c r="CJ28" s="1224"/>
      <c r="CK28" s="74"/>
      <c r="CM28" s="19"/>
      <c r="CN28" s="1223"/>
      <c r="CO28" s="1224"/>
      <c r="CP28" s="1224"/>
      <c r="CQ28" s="74"/>
      <c r="CS28" s="19"/>
      <c r="CT28" s="1238"/>
      <c r="CU28" s="1239"/>
      <c r="CV28" s="1239"/>
      <c r="CW28" s="75"/>
      <c r="CY28" s="19"/>
    </row>
    <row r="29" spans="2:103" ht="31.5" customHeight="1">
      <c r="B29" s="1262"/>
      <c r="C29" s="1167"/>
      <c r="D29" s="1167"/>
      <c r="E29" s="1167"/>
      <c r="F29" s="1167"/>
      <c r="G29" s="1167"/>
      <c r="H29" s="1167"/>
      <c r="I29" s="1263"/>
      <c r="J29" s="1219"/>
      <c r="K29" s="1220"/>
      <c r="L29" s="1220"/>
      <c r="M29" s="1256"/>
      <c r="N29" s="1256"/>
      <c r="O29" s="1257"/>
      <c r="P29" s="1223"/>
      <c r="Q29" s="1224"/>
      <c r="R29" s="1224"/>
      <c r="V29" s="1223"/>
      <c r="W29" s="1224"/>
      <c r="X29" s="1224"/>
      <c r="Y29" s="74"/>
      <c r="AA29" s="19"/>
      <c r="AB29" s="1223"/>
      <c r="AC29" s="1224"/>
      <c r="AD29" s="1224"/>
      <c r="AE29" s="74"/>
      <c r="AG29" s="19"/>
      <c r="AH29" s="1223"/>
      <c r="AI29" s="1224"/>
      <c r="AJ29" s="1224"/>
      <c r="AK29" s="74"/>
      <c r="AM29" s="19"/>
      <c r="AN29" s="1223"/>
      <c r="AO29" s="1224"/>
      <c r="AP29" s="1224"/>
      <c r="AQ29" s="74"/>
      <c r="AS29" s="19"/>
      <c r="AT29" s="1238"/>
      <c r="AU29" s="1239"/>
      <c r="AV29" s="1239"/>
      <c r="AW29" s="75"/>
      <c r="AY29" s="19"/>
      <c r="BB29" s="1262"/>
      <c r="BC29" s="1167"/>
      <c r="BD29" s="1167"/>
      <c r="BE29" s="1167"/>
      <c r="BF29" s="1167"/>
      <c r="BG29" s="1167"/>
      <c r="BH29" s="1167"/>
      <c r="BI29" s="1263"/>
      <c r="BJ29" s="1219"/>
      <c r="BK29" s="1220"/>
      <c r="BL29" s="1220"/>
      <c r="BM29" s="1256"/>
      <c r="BN29" s="1256"/>
      <c r="BO29" s="1257"/>
      <c r="BP29" s="1223"/>
      <c r="BQ29" s="1224"/>
      <c r="BR29" s="1224"/>
      <c r="BV29" s="1223"/>
      <c r="BW29" s="1224"/>
      <c r="BX29" s="1224"/>
      <c r="BY29" s="74"/>
      <c r="CA29" s="19"/>
      <c r="CB29" s="1223"/>
      <c r="CC29" s="1224"/>
      <c r="CD29" s="1224"/>
      <c r="CE29" s="74"/>
      <c r="CG29" s="19"/>
      <c r="CH29" s="1223"/>
      <c r="CI29" s="1224"/>
      <c r="CJ29" s="1224"/>
      <c r="CK29" s="74"/>
      <c r="CM29" s="19"/>
      <c r="CN29" s="1223"/>
      <c r="CO29" s="1224"/>
      <c r="CP29" s="1224"/>
      <c r="CQ29" s="74"/>
      <c r="CS29" s="19"/>
      <c r="CT29" s="1238"/>
      <c r="CU29" s="1239"/>
      <c r="CV29" s="1239"/>
      <c r="CW29" s="75"/>
      <c r="CY29" s="19"/>
    </row>
    <row r="30" spans="2:103" ht="63.75" customHeight="1">
      <c r="B30" s="1240">
        <f>IF(MONTH(B6)=12,DATE(YEAR(B6)+1,1,1),DATE(YEAR(B6),MONTH(B6)+1,1))</f>
        <v>46235</v>
      </c>
      <c r="C30" s="1241"/>
      <c r="D30" s="1241"/>
      <c r="E30" s="1241"/>
      <c r="F30" s="1241"/>
      <c r="G30" s="1241"/>
      <c r="H30" s="1241"/>
      <c r="I30" s="1242"/>
      <c r="P30" s="24"/>
      <c r="V30" s="44"/>
      <c r="W30" s="20"/>
      <c r="X30" s="20"/>
      <c r="Y30" s="20"/>
      <c r="Z30" s="20"/>
      <c r="AA30" s="21"/>
      <c r="AB30" s="44"/>
      <c r="AC30" s="20"/>
      <c r="AD30" s="20"/>
      <c r="AE30" s="20"/>
      <c r="AF30" s="20"/>
      <c r="AG30" s="21"/>
      <c r="AH30" s="44"/>
      <c r="AI30" s="20"/>
      <c r="AJ30" s="20"/>
      <c r="AK30" s="20"/>
      <c r="AL30" s="20"/>
      <c r="AM30" s="21"/>
      <c r="AN30" s="44"/>
      <c r="AO30" s="20"/>
      <c r="AP30" s="20"/>
      <c r="AQ30" s="20"/>
      <c r="AR30" s="20"/>
      <c r="AS30" s="21"/>
      <c r="AT30" s="44"/>
      <c r="AU30" s="20"/>
      <c r="AV30" s="20"/>
      <c r="AW30" s="20"/>
      <c r="AX30" s="20"/>
      <c r="AY30" s="21"/>
      <c r="BB30" s="1240">
        <f>IF(MONTH(BB6)=12,DATE(YEAR(BB6)+1,1,1),DATE(YEAR(BB6),MONTH(BB6)+1,1))</f>
        <v>46327</v>
      </c>
      <c r="BC30" s="1241"/>
      <c r="BD30" s="1241"/>
      <c r="BE30" s="1241"/>
      <c r="BF30" s="1241"/>
      <c r="BG30" s="1241"/>
      <c r="BH30" s="1241"/>
      <c r="BI30" s="1242"/>
      <c r="BP30" s="24"/>
      <c r="BV30" s="44"/>
      <c r="BW30" s="20"/>
      <c r="BX30" s="20"/>
      <c r="BY30" s="20"/>
      <c r="BZ30" s="20"/>
      <c r="CA30" s="21"/>
      <c r="CB30" s="44"/>
      <c r="CC30" s="20"/>
      <c r="CD30" s="20"/>
      <c r="CE30" s="20"/>
      <c r="CF30" s="20"/>
      <c r="CG30" s="21"/>
      <c r="CH30" s="44"/>
      <c r="CI30" s="20"/>
      <c r="CJ30" s="20"/>
      <c r="CK30" s="20"/>
      <c r="CL30" s="20"/>
      <c r="CM30" s="21"/>
      <c r="CN30" s="44"/>
      <c r="CO30" s="20"/>
      <c r="CP30" s="20"/>
      <c r="CQ30" s="20"/>
      <c r="CR30" s="20"/>
      <c r="CS30" s="21"/>
      <c r="CT30" s="44"/>
      <c r="CU30" s="20"/>
      <c r="CV30" s="20"/>
      <c r="CW30" s="20"/>
      <c r="CX30" s="20"/>
      <c r="CY30" s="21"/>
    </row>
    <row r="31" spans="2:103" ht="21.75" customHeight="1">
      <c r="B31" s="1240"/>
      <c r="C31" s="1241"/>
      <c r="D31" s="1241"/>
      <c r="E31" s="1241"/>
      <c r="F31" s="1241"/>
      <c r="G31" s="1241"/>
      <c r="H31" s="1241"/>
      <c r="I31" s="1242"/>
      <c r="J31" s="1217">
        <f>AT27+1</f>
        <v>46236</v>
      </c>
      <c r="K31" s="1218"/>
      <c r="L31" s="1218"/>
      <c r="M31" s="76"/>
      <c r="N31" s="22"/>
      <c r="O31" s="23"/>
      <c r="P31" s="1221">
        <f>J31+1</f>
        <v>46237</v>
      </c>
      <c r="Q31" s="1222"/>
      <c r="R31" s="1222"/>
      <c r="S31" s="72"/>
      <c r="T31" s="22"/>
      <c r="U31" s="23"/>
      <c r="V31" s="1221">
        <f>P31+1</f>
        <v>46238</v>
      </c>
      <c r="W31" s="1222"/>
      <c r="X31" s="1222"/>
      <c r="Y31" s="72"/>
      <c r="Z31" s="22"/>
      <c r="AA31" s="23"/>
      <c r="AB31" s="1221">
        <f>V31+1</f>
        <v>46239</v>
      </c>
      <c r="AC31" s="1222"/>
      <c r="AD31" s="1222"/>
      <c r="AE31" s="72"/>
      <c r="AF31" s="22"/>
      <c r="AG31" s="23"/>
      <c r="AH31" s="1221">
        <f>AB31+1</f>
        <v>46240</v>
      </c>
      <c r="AI31" s="1222"/>
      <c r="AJ31" s="1222"/>
      <c r="AK31" s="72"/>
      <c r="AL31" s="22"/>
      <c r="AM31" s="23"/>
      <c r="AN31" s="1221">
        <f>AH31+1</f>
        <v>46241</v>
      </c>
      <c r="AO31" s="1222"/>
      <c r="AP31" s="1222"/>
      <c r="AQ31" s="72"/>
      <c r="AR31" s="22"/>
      <c r="AS31" s="23"/>
      <c r="AT31" s="1225">
        <f>AN31+1</f>
        <v>46242</v>
      </c>
      <c r="AU31" s="1216"/>
      <c r="AV31" s="1216"/>
      <c r="AW31" s="72"/>
      <c r="AX31" s="22"/>
      <c r="AY31" s="23"/>
      <c r="BB31" s="1240"/>
      <c r="BC31" s="1241"/>
      <c r="BD31" s="1241"/>
      <c r="BE31" s="1241"/>
      <c r="BF31" s="1241"/>
      <c r="BG31" s="1241"/>
      <c r="BH31" s="1241"/>
      <c r="BI31" s="1242"/>
      <c r="BJ31" s="1217">
        <f>CT27+1</f>
        <v>46334</v>
      </c>
      <c r="BK31" s="1218"/>
      <c r="BL31" s="1218"/>
      <c r="BM31" s="76"/>
      <c r="BN31" s="22"/>
      <c r="BO31" s="23"/>
      <c r="BP31" s="1221">
        <f>BJ31+1</f>
        <v>46335</v>
      </c>
      <c r="BQ31" s="1222"/>
      <c r="BR31" s="1222"/>
      <c r="BS31" s="72"/>
      <c r="BT31" s="22"/>
      <c r="BU31" s="23"/>
      <c r="BV31" s="1221">
        <f>BP31+1</f>
        <v>46336</v>
      </c>
      <c r="BW31" s="1222"/>
      <c r="BX31" s="1222"/>
      <c r="BY31" s="72"/>
      <c r="BZ31" s="22"/>
      <c r="CA31" s="23"/>
      <c r="CB31" s="1221">
        <f>BV31+1</f>
        <v>46337</v>
      </c>
      <c r="CC31" s="1222"/>
      <c r="CD31" s="1222"/>
      <c r="CE31" s="72"/>
      <c r="CF31" s="22"/>
      <c r="CG31" s="23"/>
      <c r="CH31" s="1221">
        <f>CB31+1</f>
        <v>46338</v>
      </c>
      <c r="CI31" s="1222"/>
      <c r="CJ31" s="1222"/>
      <c r="CK31" s="72"/>
      <c r="CL31" s="22"/>
      <c r="CM31" s="23"/>
      <c r="CN31" s="1221">
        <f>CH31+1</f>
        <v>46339</v>
      </c>
      <c r="CO31" s="1222"/>
      <c r="CP31" s="1222"/>
      <c r="CQ31" s="72"/>
      <c r="CR31" s="22"/>
      <c r="CS31" s="23"/>
      <c r="CT31" s="1225">
        <f>CN31+1</f>
        <v>46340</v>
      </c>
      <c r="CU31" s="1216"/>
      <c r="CV31" s="1216"/>
      <c r="CW31" s="72"/>
      <c r="CX31" s="22"/>
      <c r="CY31" s="23"/>
    </row>
    <row r="32" spans="2:103" ht="21.75" customHeight="1">
      <c r="B32" s="1248" t="str">
        <f>IF(B30&gt;=43586,"令和"&amp;IF(YEAR(B30)-2018=1,"元",YEAR(B30)-2018),"平成"&amp;(YEAR(B30)-1988))</f>
        <v>令和8</v>
      </c>
      <c r="C32" s="1249"/>
      <c r="D32" s="1249"/>
      <c r="E32" s="1249"/>
      <c r="F32" s="1249"/>
      <c r="G32" s="1249"/>
      <c r="H32" s="1249"/>
      <c r="I32" s="1250"/>
      <c r="J32" s="1219"/>
      <c r="K32" s="1220"/>
      <c r="L32" s="1220"/>
      <c r="M32" s="77"/>
      <c r="O32" s="19"/>
      <c r="P32" s="1223"/>
      <c r="Q32" s="1224"/>
      <c r="R32" s="1224"/>
      <c r="S32" s="74"/>
      <c r="U32" s="19"/>
      <c r="V32" s="1223"/>
      <c r="W32" s="1224"/>
      <c r="X32" s="1224"/>
      <c r="Y32" s="74"/>
      <c r="AA32" s="19"/>
      <c r="AB32" s="1223"/>
      <c r="AC32" s="1224"/>
      <c r="AD32" s="1224"/>
      <c r="AE32" s="74"/>
      <c r="AG32" s="19"/>
      <c r="AH32" s="1223"/>
      <c r="AI32" s="1224"/>
      <c r="AJ32" s="1224"/>
      <c r="AK32" s="74"/>
      <c r="AM32" s="19"/>
      <c r="AN32" s="1223"/>
      <c r="AO32" s="1224"/>
      <c r="AP32" s="1224"/>
      <c r="AQ32" s="74"/>
      <c r="AS32" s="19"/>
      <c r="AT32" s="1225"/>
      <c r="AU32" s="1216"/>
      <c r="AV32" s="1216"/>
      <c r="AW32" s="74"/>
      <c r="AY32" s="19"/>
      <c r="BB32" s="1248" t="str">
        <f>IF(BB30&gt;=43586,"令和"&amp;IF(YEAR(BB30)-2018=1,"元",YEAR(BB30)-2018),"平成"&amp;(YEAR(BB30)-1988))</f>
        <v>令和8</v>
      </c>
      <c r="BC32" s="1249"/>
      <c r="BD32" s="1249"/>
      <c r="BE32" s="1249"/>
      <c r="BF32" s="1249"/>
      <c r="BG32" s="1249"/>
      <c r="BH32" s="1249"/>
      <c r="BI32" s="1250"/>
      <c r="BJ32" s="1219"/>
      <c r="BK32" s="1220"/>
      <c r="BL32" s="1220"/>
      <c r="BM32" s="77"/>
      <c r="BO32" s="19"/>
      <c r="BP32" s="1223"/>
      <c r="BQ32" s="1224"/>
      <c r="BR32" s="1224"/>
      <c r="BS32" s="74"/>
      <c r="BU32" s="19"/>
      <c r="BV32" s="1223"/>
      <c r="BW32" s="1224"/>
      <c r="BX32" s="1224"/>
      <c r="BY32" s="74"/>
      <c r="CA32" s="19"/>
      <c r="CB32" s="1223"/>
      <c r="CC32" s="1224"/>
      <c r="CD32" s="1224"/>
      <c r="CE32" s="74"/>
      <c r="CG32" s="19"/>
      <c r="CH32" s="1223"/>
      <c r="CI32" s="1224"/>
      <c r="CJ32" s="1224"/>
      <c r="CK32" s="74"/>
      <c r="CM32" s="19"/>
      <c r="CN32" s="1223"/>
      <c r="CO32" s="1224"/>
      <c r="CP32" s="1224"/>
      <c r="CQ32" s="74"/>
      <c r="CS32" s="19"/>
      <c r="CT32" s="1225"/>
      <c r="CU32" s="1216"/>
      <c r="CV32" s="1216"/>
      <c r="CW32" s="74"/>
      <c r="CY32" s="19"/>
    </row>
    <row r="33" spans="2:103" ht="46.5" customHeight="1">
      <c r="B33" s="1251"/>
      <c r="C33" s="1252"/>
      <c r="D33" s="1252"/>
      <c r="E33" s="1252"/>
      <c r="F33" s="1252"/>
      <c r="G33" s="1252"/>
      <c r="H33" s="1252"/>
      <c r="I33" s="1253"/>
      <c r="J33" s="1219"/>
      <c r="K33" s="1220"/>
      <c r="L33" s="1220"/>
      <c r="M33" s="77"/>
      <c r="O33" s="19"/>
      <c r="P33" s="1223"/>
      <c r="Q33" s="1224"/>
      <c r="R33" s="1224"/>
      <c r="S33" s="74"/>
      <c r="U33" s="19"/>
      <c r="V33" s="1223"/>
      <c r="W33" s="1224"/>
      <c r="X33" s="1224"/>
      <c r="Y33" s="74"/>
      <c r="AA33" s="19"/>
      <c r="AB33" s="1223"/>
      <c r="AC33" s="1224"/>
      <c r="AD33" s="1224"/>
      <c r="AE33" s="74"/>
      <c r="AG33" s="19"/>
      <c r="AH33" s="1223"/>
      <c r="AI33" s="1224"/>
      <c r="AJ33" s="1224"/>
      <c r="AK33" s="74"/>
      <c r="AM33" s="19"/>
      <c r="AN33" s="1223"/>
      <c r="AO33" s="1224"/>
      <c r="AP33" s="1224"/>
      <c r="AQ33" s="74"/>
      <c r="AS33" s="19"/>
      <c r="AT33" s="1225"/>
      <c r="AU33" s="1216"/>
      <c r="AV33" s="1216"/>
      <c r="AW33" s="74"/>
      <c r="AY33" s="19"/>
      <c r="BB33" s="1251"/>
      <c r="BC33" s="1252"/>
      <c r="BD33" s="1252"/>
      <c r="BE33" s="1252"/>
      <c r="BF33" s="1252"/>
      <c r="BG33" s="1252"/>
      <c r="BH33" s="1252"/>
      <c r="BI33" s="1253"/>
      <c r="BJ33" s="1219"/>
      <c r="BK33" s="1220"/>
      <c r="BL33" s="1220"/>
      <c r="BM33" s="77"/>
      <c r="BO33" s="19"/>
      <c r="BP33" s="1223"/>
      <c r="BQ33" s="1224"/>
      <c r="BR33" s="1224"/>
      <c r="BS33" s="74"/>
      <c r="BU33" s="19"/>
      <c r="BV33" s="1223"/>
      <c r="BW33" s="1224"/>
      <c r="BX33" s="1224"/>
      <c r="BY33" s="74"/>
      <c r="CA33" s="19"/>
      <c r="CB33" s="1223"/>
      <c r="CC33" s="1224"/>
      <c r="CD33" s="1224"/>
      <c r="CE33" s="74"/>
      <c r="CG33" s="19"/>
      <c r="CH33" s="1223"/>
      <c r="CI33" s="1224"/>
      <c r="CJ33" s="1224"/>
      <c r="CK33" s="74"/>
      <c r="CM33" s="19"/>
      <c r="CN33" s="1223"/>
      <c r="CO33" s="1224"/>
      <c r="CP33" s="1224"/>
      <c r="CQ33" s="74"/>
      <c r="CS33" s="19"/>
      <c r="CT33" s="1225"/>
      <c r="CU33" s="1216"/>
      <c r="CV33" s="1216"/>
      <c r="CW33" s="74"/>
      <c r="CY33" s="19"/>
    </row>
    <row r="34" spans="2:103" ht="50.25" customHeight="1">
      <c r="B34" s="1233" t="s">
        <v>285</v>
      </c>
      <c r="C34" s="1234"/>
      <c r="D34" s="1234"/>
      <c r="E34" s="1234"/>
      <c r="F34" s="1234"/>
      <c r="G34" s="1234"/>
      <c r="H34" s="1234"/>
      <c r="I34" s="1235"/>
      <c r="J34" s="44"/>
      <c r="K34" s="20"/>
      <c r="L34" s="20"/>
      <c r="M34" s="20"/>
      <c r="N34" s="20"/>
      <c r="O34" s="21"/>
      <c r="P34" s="44"/>
      <c r="Q34" s="20"/>
      <c r="R34" s="20"/>
      <c r="S34" s="20"/>
      <c r="T34" s="20"/>
      <c r="U34" s="21"/>
      <c r="V34" s="44"/>
      <c r="W34" s="20"/>
      <c r="X34" s="20"/>
      <c r="Y34" s="20"/>
      <c r="Z34" s="20"/>
      <c r="AA34" s="21"/>
      <c r="AB34" s="44"/>
      <c r="AC34" s="20"/>
      <c r="AD34" s="20"/>
      <c r="AE34" s="20"/>
      <c r="AF34" s="20"/>
      <c r="AG34" s="21"/>
      <c r="AH34" s="44"/>
      <c r="AI34" s="20"/>
      <c r="AJ34" s="20"/>
      <c r="AK34" s="20"/>
      <c r="AL34" s="20"/>
      <c r="AM34" s="21"/>
      <c r="AN34" s="44"/>
      <c r="AO34" s="20"/>
      <c r="AP34" s="20"/>
      <c r="AQ34" s="20"/>
      <c r="AR34" s="20"/>
      <c r="AS34" s="21"/>
      <c r="AT34" s="44"/>
      <c r="AU34" s="20"/>
      <c r="AV34" s="20"/>
      <c r="AW34" s="20"/>
      <c r="AX34" s="20"/>
      <c r="AY34" s="21"/>
      <c r="BB34" s="1233" t="s">
        <v>285</v>
      </c>
      <c r="BC34" s="1234"/>
      <c r="BD34" s="1234"/>
      <c r="BE34" s="1234"/>
      <c r="BF34" s="1234"/>
      <c r="BG34" s="1234"/>
      <c r="BH34" s="1234"/>
      <c r="BI34" s="1235"/>
      <c r="BJ34" s="44"/>
      <c r="BK34" s="20"/>
      <c r="BL34" s="20"/>
      <c r="BM34" s="20"/>
      <c r="BN34" s="20"/>
      <c r="BO34" s="21"/>
      <c r="BP34" s="44"/>
      <c r="BQ34" s="20"/>
      <c r="BR34" s="20"/>
      <c r="BS34" s="20"/>
      <c r="BT34" s="20"/>
      <c r="BU34" s="21"/>
      <c r="BV34" s="44"/>
      <c r="BW34" s="20"/>
      <c r="BX34" s="20"/>
      <c r="BY34" s="20"/>
      <c r="BZ34" s="20"/>
      <c r="CA34" s="21"/>
      <c r="CB34" s="44"/>
      <c r="CC34" s="20"/>
      <c r="CD34" s="20"/>
      <c r="CE34" s="20"/>
      <c r="CF34" s="20"/>
      <c r="CG34" s="21"/>
      <c r="CH34" s="44"/>
      <c r="CI34" s="20"/>
      <c r="CJ34" s="20"/>
      <c r="CK34" s="20"/>
      <c r="CL34" s="20"/>
      <c r="CM34" s="21"/>
      <c r="CN34" s="44"/>
      <c r="CO34" s="20"/>
      <c r="CP34" s="20"/>
      <c r="CQ34" s="20"/>
      <c r="CR34" s="20"/>
      <c r="CS34" s="21"/>
      <c r="CT34" s="44"/>
      <c r="CU34" s="20"/>
      <c r="CV34" s="20"/>
      <c r="CW34" s="20"/>
      <c r="CX34" s="20"/>
      <c r="CY34" s="21"/>
    </row>
    <row r="35" spans="2:103" ht="21.75" customHeight="1">
      <c r="B35" s="558" t="str">
        <f>VLOOKUP(B30,祝節名,2,FALSE)</f>
        <v>11 山の日
立秋7、処暑23</v>
      </c>
      <c r="C35" s="559"/>
      <c r="D35" s="559"/>
      <c r="E35" s="559"/>
      <c r="F35" s="559"/>
      <c r="G35" s="559"/>
      <c r="H35" s="559"/>
      <c r="I35" s="560"/>
      <c r="J35" s="1217">
        <f>AT31+1</f>
        <v>46243</v>
      </c>
      <c r="K35" s="1218"/>
      <c r="L35" s="1218"/>
      <c r="M35" s="76"/>
      <c r="N35" s="22"/>
      <c r="O35" s="23"/>
      <c r="P35" s="1221">
        <f>J35+1</f>
        <v>46244</v>
      </c>
      <c r="Q35" s="1222"/>
      <c r="R35" s="1222"/>
      <c r="S35" s="72"/>
      <c r="T35" s="22"/>
      <c r="U35" s="23"/>
      <c r="V35" s="1221">
        <f>P35+1</f>
        <v>46245</v>
      </c>
      <c r="W35" s="1222"/>
      <c r="X35" s="1222"/>
      <c r="Y35" s="72"/>
      <c r="Z35" s="22"/>
      <c r="AA35" s="23"/>
      <c r="AB35" s="1221">
        <f>V35+1</f>
        <v>46246</v>
      </c>
      <c r="AC35" s="1222"/>
      <c r="AD35" s="1222"/>
      <c r="AE35" s="72"/>
      <c r="AF35" s="22"/>
      <c r="AG35" s="23"/>
      <c r="AH35" s="1221">
        <f>AB35+1</f>
        <v>46247</v>
      </c>
      <c r="AI35" s="1222"/>
      <c r="AJ35" s="1222"/>
      <c r="AK35" s="72"/>
      <c r="AL35" s="22"/>
      <c r="AM35" s="23"/>
      <c r="AN35" s="1221">
        <f>AH35+1</f>
        <v>46248</v>
      </c>
      <c r="AO35" s="1222"/>
      <c r="AP35" s="1222"/>
      <c r="AQ35" s="72"/>
      <c r="AR35" s="22"/>
      <c r="AS35" s="23"/>
      <c r="AT35" s="1225">
        <f>AN35+1</f>
        <v>46249</v>
      </c>
      <c r="AU35" s="1216"/>
      <c r="AV35" s="1216"/>
      <c r="AW35" s="72"/>
      <c r="AX35" s="22"/>
      <c r="AY35" s="23"/>
      <c r="BB35" s="558" t="str">
        <f>VLOOKUP(BB30,祝節名,2,FALSE)</f>
        <v>3 文化の日、23 勤労感謝の日
立冬7、小雪22</v>
      </c>
      <c r="BC35" s="559"/>
      <c r="BD35" s="559"/>
      <c r="BE35" s="559"/>
      <c r="BF35" s="559"/>
      <c r="BG35" s="559"/>
      <c r="BH35" s="559"/>
      <c r="BI35" s="560"/>
      <c r="BJ35" s="1217">
        <f>CT31+1</f>
        <v>46341</v>
      </c>
      <c r="BK35" s="1218"/>
      <c r="BL35" s="1218"/>
      <c r="BM35" s="76"/>
      <c r="BN35" s="22"/>
      <c r="BO35" s="23"/>
      <c r="BP35" s="1221">
        <f>BJ35+1</f>
        <v>46342</v>
      </c>
      <c r="BQ35" s="1222"/>
      <c r="BR35" s="1222"/>
      <c r="BS35" s="72"/>
      <c r="BT35" s="22"/>
      <c r="BU35" s="23"/>
      <c r="BV35" s="1221">
        <f>BP35+1</f>
        <v>46343</v>
      </c>
      <c r="BW35" s="1222"/>
      <c r="BX35" s="1222"/>
      <c r="BY35" s="72"/>
      <c r="BZ35" s="22"/>
      <c r="CA35" s="23"/>
      <c r="CB35" s="1221">
        <f>BV35+1</f>
        <v>46344</v>
      </c>
      <c r="CC35" s="1222"/>
      <c r="CD35" s="1222"/>
      <c r="CE35" s="72"/>
      <c r="CF35" s="22"/>
      <c r="CG35" s="23"/>
      <c r="CH35" s="1221">
        <f>CB35+1</f>
        <v>46345</v>
      </c>
      <c r="CI35" s="1222"/>
      <c r="CJ35" s="1222"/>
      <c r="CK35" s="72"/>
      <c r="CL35" s="22"/>
      <c r="CM35" s="23"/>
      <c r="CN35" s="1221">
        <f>CH35+1</f>
        <v>46346</v>
      </c>
      <c r="CO35" s="1222"/>
      <c r="CP35" s="1222"/>
      <c r="CQ35" s="72"/>
      <c r="CR35" s="22"/>
      <c r="CS35" s="23"/>
      <c r="CT35" s="1225">
        <f>CN35+1</f>
        <v>46347</v>
      </c>
      <c r="CU35" s="1216"/>
      <c r="CV35" s="1216"/>
      <c r="CW35" s="72"/>
      <c r="CX35" s="22"/>
      <c r="CY35" s="23"/>
    </row>
    <row r="36" spans="2:103" ht="21.75" customHeight="1">
      <c r="B36" s="558"/>
      <c r="C36" s="559"/>
      <c r="D36" s="559"/>
      <c r="E36" s="559"/>
      <c r="F36" s="559"/>
      <c r="G36" s="559"/>
      <c r="H36" s="559"/>
      <c r="I36" s="560"/>
      <c r="J36" s="1219"/>
      <c r="K36" s="1220"/>
      <c r="L36" s="1220"/>
      <c r="M36" s="77"/>
      <c r="O36" s="19"/>
      <c r="P36" s="1223"/>
      <c r="Q36" s="1224"/>
      <c r="R36" s="1224"/>
      <c r="S36" s="74"/>
      <c r="U36" s="19"/>
      <c r="V36" s="1223"/>
      <c r="W36" s="1224"/>
      <c r="X36" s="1224"/>
      <c r="Y36" s="74"/>
      <c r="AA36" s="19"/>
      <c r="AB36" s="1223"/>
      <c r="AC36" s="1224"/>
      <c r="AD36" s="1224"/>
      <c r="AE36" s="74"/>
      <c r="AG36" s="19"/>
      <c r="AH36" s="1223"/>
      <c r="AI36" s="1224"/>
      <c r="AJ36" s="1224"/>
      <c r="AK36" s="74"/>
      <c r="AM36" s="19"/>
      <c r="AN36" s="1223"/>
      <c r="AO36" s="1224"/>
      <c r="AP36" s="1224"/>
      <c r="AQ36" s="74"/>
      <c r="AS36" s="19"/>
      <c r="AT36" s="1225"/>
      <c r="AU36" s="1216"/>
      <c r="AV36" s="1216"/>
      <c r="AW36" s="74"/>
      <c r="AY36" s="19"/>
      <c r="BB36" s="558"/>
      <c r="BC36" s="559"/>
      <c r="BD36" s="559"/>
      <c r="BE36" s="559"/>
      <c r="BF36" s="559"/>
      <c r="BG36" s="559"/>
      <c r="BH36" s="559"/>
      <c r="BI36" s="560"/>
      <c r="BJ36" s="1219"/>
      <c r="BK36" s="1220"/>
      <c r="BL36" s="1220"/>
      <c r="BM36" s="77"/>
      <c r="BO36" s="19"/>
      <c r="BP36" s="1223"/>
      <c r="BQ36" s="1224"/>
      <c r="BR36" s="1224"/>
      <c r="BS36" s="74"/>
      <c r="BU36" s="19"/>
      <c r="BV36" s="1223"/>
      <c r="BW36" s="1224"/>
      <c r="BX36" s="1224"/>
      <c r="BY36" s="74"/>
      <c r="CA36" s="19"/>
      <c r="CB36" s="1223"/>
      <c r="CC36" s="1224"/>
      <c r="CD36" s="1224"/>
      <c r="CE36" s="74"/>
      <c r="CG36" s="19"/>
      <c r="CH36" s="1223"/>
      <c r="CI36" s="1224"/>
      <c r="CJ36" s="1224"/>
      <c r="CK36" s="74"/>
      <c r="CM36" s="19"/>
      <c r="CN36" s="1223"/>
      <c r="CO36" s="1224"/>
      <c r="CP36" s="1224"/>
      <c r="CQ36" s="74"/>
      <c r="CS36" s="19"/>
      <c r="CT36" s="1225"/>
      <c r="CU36" s="1216"/>
      <c r="CV36" s="1216"/>
      <c r="CW36" s="74"/>
      <c r="CY36" s="19"/>
    </row>
    <row r="37" spans="2:103" ht="98.25" customHeight="1">
      <c r="B37" s="558"/>
      <c r="C37" s="559"/>
      <c r="D37" s="559"/>
      <c r="E37" s="559"/>
      <c r="F37" s="559"/>
      <c r="G37" s="559"/>
      <c r="H37" s="559"/>
      <c r="I37" s="560"/>
      <c r="J37" s="1219"/>
      <c r="K37" s="1220"/>
      <c r="L37" s="1220"/>
      <c r="M37" s="77"/>
      <c r="O37" s="19"/>
      <c r="P37" s="1223"/>
      <c r="Q37" s="1224"/>
      <c r="R37" s="1224"/>
      <c r="S37" s="74"/>
      <c r="U37" s="19"/>
      <c r="V37" s="1223"/>
      <c r="W37" s="1224"/>
      <c r="X37" s="1224"/>
      <c r="Y37" s="74"/>
      <c r="AA37" s="19"/>
      <c r="AB37" s="1223"/>
      <c r="AC37" s="1224"/>
      <c r="AD37" s="1224"/>
      <c r="AE37" s="74"/>
      <c r="AG37" s="19"/>
      <c r="AH37" s="1223"/>
      <c r="AI37" s="1224"/>
      <c r="AJ37" s="1224"/>
      <c r="AK37" s="74"/>
      <c r="AM37" s="19"/>
      <c r="AN37" s="1223"/>
      <c r="AO37" s="1224"/>
      <c r="AP37" s="1224"/>
      <c r="AQ37" s="74"/>
      <c r="AS37" s="19"/>
      <c r="AT37" s="1225"/>
      <c r="AU37" s="1216"/>
      <c r="AV37" s="1216"/>
      <c r="AW37" s="74"/>
      <c r="AY37" s="19"/>
      <c r="BB37" s="558"/>
      <c r="BC37" s="559"/>
      <c r="BD37" s="559"/>
      <c r="BE37" s="559"/>
      <c r="BF37" s="559"/>
      <c r="BG37" s="559"/>
      <c r="BH37" s="559"/>
      <c r="BI37" s="560"/>
      <c r="BJ37" s="1219"/>
      <c r="BK37" s="1220"/>
      <c r="BL37" s="1220"/>
      <c r="BM37" s="77"/>
      <c r="BO37" s="19"/>
      <c r="BP37" s="1223"/>
      <c r="BQ37" s="1224"/>
      <c r="BR37" s="1224"/>
      <c r="BS37" s="74"/>
      <c r="BU37" s="19"/>
      <c r="BV37" s="1223"/>
      <c r="BW37" s="1224"/>
      <c r="BX37" s="1224"/>
      <c r="BY37" s="74"/>
      <c r="CA37" s="19"/>
      <c r="CB37" s="1223"/>
      <c r="CC37" s="1224"/>
      <c r="CD37" s="1224"/>
      <c r="CE37" s="74"/>
      <c r="CG37" s="19"/>
      <c r="CH37" s="1223"/>
      <c r="CI37" s="1224"/>
      <c r="CJ37" s="1224"/>
      <c r="CK37" s="74"/>
      <c r="CM37" s="19"/>
      <c r="CN37" s="1223"/>
      <c r="CO37" s="1224"/>
      <c r="CP37" s="1224"/>
      <c r="CQ37" s="74"/>
      <c r="CS37" s="19"/>
      <c r="CT37" s="1225"/>
      <c r="CU37" s="1216"/>
      <c r="CV37" s="1216"/>
      <c r="CW37" s="74"/>
      <c r="CY37" s="19"/>
    </row>
    <row r="38" spans="2:103" ht="22.5" customHeight="1">
      <c r="B38" s="1227" t="s">
        <v>271</v>
      </c>
      <c r="C38" s="1228"/>
      <c r="D38" s="1228"/>
      <c r="E38" s="1228"/>
      <c r="F38" s="1228"/>
      <c r="G38" s="1228"/>
      <c r="H38" s="1228"/>
      <c r="I38" s="1229"/>
      <c r="J38" s="1217">
        <f>AT35+1</f>
        <v>46250</v>
      </c>
      <c r="K38" s="1218"/>
      <c r="L38" s="1218"/>
      <c r="M38" s="76"/>
      <c r="N38" s="22"/>
      <c r="O38" s="23"/>
      <c r="P38" s="1221">
        <f>J38+1</f>
        <v>46251</v>
      </c>
      <c r="Q38" s="1222"/>
      <c r="R38" s="1222"/>
      <c r="S38" s="72"/>
      <c r="T38" s="22"/>
      <c r="U38" s="23"/>
      <c r="V38" s="1221">
        <f>P38+1</f>
        <v>46252</v>
      </c>
      <c r="W38" s="1222"/>
      <c r="X38" s="1222"/>
      <c r="Y38" s="72"/>
      <c r="Z38" s="22"/>
      <c r="AA38" s="23"/>
      <c r="AB38" s="1221">
        <f>V38+1</f>
        <v>46253</v>
      </c>
      <c r="AC38" s="1222"/>
      <c r="AD38" s="1222"/>
      <c r="AE38" s="72"/>
      <c r="AF38" s="22"/>
      <c r="AG38" s="23"/>
      <c r="AH38" s="1221">
        <f>AB38+1</f>
        <v>46254</v>
      </c>
      <c r="AI38" s="1222"/>
      <c r="AJ38" s="1222"/>
      <c r="AK38" s="72"/>
      <c r="AL38" s="22"/>
      <c r="AM38" s="23"/>
      <c r="AN38" s="1221">
        <f>AH38+1</f>
        <v>46255</v>
      </c>
      <c r="AO38" s="1222"/>
      <c r="AP38" s="1222"/>
      <c r="AQ38" s="72"/>
      <c r="AR38" s="22"/>
      <c r="AS38" s="23"/>
      <c r="AT38" s="1226">
        <f>AN38+1</f>
        <v>46256</v>
      </c>
      <c r="AU38" s="1215"/>
      <c r="AV38" s="1215"/>
      <c r="AW38" s="72"/>
      <c r="AX38" s="22"/>
      <c r="AY38" s="23"/>
      <c r="BB38" s="1227" t="s">
        <v>271</v>
      </c>
      <c r="BC38" s="1228"/>
      <c r="BD38" s="1228"/>
      <c r="BE38" s="1228"/>
      <c r="BF38" s="1228"/>
      <c r="BG38" s="1228"/>
      <c r="BH38" s="1228"/>
      <c r="BI38" s="1229"/>
      <c r="BJ38" s="1217">
        <f>CT35+1</f>
        <v>46348</v>
      </c>
      <c r="BK38" s="1218"/>
      <c r="BL38" s="1218"/>
      <c r="BM38" s="76"/>
      <c r="BN38" s="22"/>
      <c r="BO38" s="23"/>
      <c r="BP38" s="1221">
        <f>BJ38+1</f>
        <v>46349</v>
      </c>
      <c r="BQ38" s="1222"/>
      <c r="BR38" s="1222"/>
      <c r="BS38" s="72"/>
      <c r="BT38" s="22"/>
      <c r="BU38" s="23"/>
      <c r="BV38" s="1221">
        <f>BP38+1</f>
        <v>46350</v>
      </c>
      <c r="BW38" s="1222"/>
      <c r="BX38" s="1222"/>
      <c r="BY38" s="72"/>
      <c r="BZ38" s="22"/>
      <c r="CA38" s="23"/>
      <c r="CB38" s="1221">
        <f>BV38+1</f>
        <v>46351</v>
      </c>
      <c r="CC38" s="1222"/>
      <c r="CD38" s="1222"/>
      <c r="CE38" s="72"/>
      <c r="CF38" s="22"/>
      <c r="CG38" s="23"/>
      <c r="CH38" s="1221">
        <f>CB38+1</f>
        <v>46352</v>
      </c>
      <c r="CI38" s="1222"/>
      <c r="CJ38" s="1222"/>
      <c r="CK38" s="72"/>
      <c r="CL38" s="22"/>
      <c r="CM38" s="23"/>
      <c r="CN38" s="1221">
        <f>CH38+1</f>
        <v>46353</v>
      </c>
      <c r="CO38" s="1222"/>
      <c r="CP38" s="1222"/>
      <c r="CQ38" s="72"/>
      <c r="CR38" s="22"/>
      <c r="CS38" s="23"/>
      <c r="CT38" s="1226">
        <f>CN38+1</f>
        <v>46354</v>
      </c>
      <c r="CU38" s="1215"/>
      <c r="CV38" s="1215"/>
      <c r="CW38" s="72"/>
      <c r="CX38" s="22"/>
      <c r="CY38" s="23"/>
    </row>
    <row r="39" spans="2:103" ht="21.75" customHeight="1">
      <c r="B39" s="1230"/>
      <c r="C39" s="1231"/>
      <c r="D39" s="1231"/>
      <c r="E39" s="1231"/>
      <c r="F39" s="1231"/>
      <c r="G39" s="1231"/>
      <c r="H39" s="1231"/>
      <c r="I39" s="1232"/>
      <c r="J39" s="1219"/>
      <c r="K39" s="1220"/>
      <c r="L39" s="1220"/>
      <c r="M39" s="77"/>
      <c r="O39" s="19"/>
      <c r="P39" s="1223"/>
      <c r="Q39" s="1224"/>
      <c r="R39" s="1224"/>
      <c r="S39" s="74"/>
      <c r="U39" s="19"/>
      <c r="V39" s="1223"/>
      <c r="W39" s="1224"/>
      <c r="X39" s="1224"/>
      <c r="Y39" s="74"/>
      <c r="AA39" s="19"/>
      <c r="AB39" s="1223"/>
      <c r="AC39" s="1224"/>
      <c r="AD39" s="1224"/>
      <c r="AE39" s="74"/>
      <c r="AG39" s="19"/>
      <c r="AH39" s="1223"/>
      <c r="AI39" s="1224"/>
      <c r="AJ39" s="1224"/>
      <c r="AK39" s="74"/>
      <c r="AM39" s="19"/>
      <c r="AN39" s="1223"/>
      <c r="AO39" s="1224"/>
      <c r="AP39" s="1224"/>
      <c r="AQ39" s="74"/>
      <c r="AS39" s="19"/>
      <c r="AT39" s="1225"/>
      <c r="AU39" s="1216"/>
      <c r="AV39" s="1216"/>
      <c r="AW39" s="74"/>
      <c r="AY39" s="19"/>
      <c r="BB39" s="1230"/>
      <c r="BC39" s="1231"/>
      <c r="BD39" s="1231"/>
      <c r="BE39" s="1231"/>
      <c r="BF39" s="1231"/>
      <c r="BG39" s="1231"/>
      <c r="BH39" s="1231"/>
      <c r="BI39" s="1232"/>
      <c r="BJ39" s="1219"/>
      <c r="BK39" s="1220"/>
      <c r="BL39" s="1220"/>
      <c r="BM39" s="77"/>
      <c r="BO39" s="19"/>
      <c r="BP39" s="1223"/>
      <c r="BQ39" s="1224"/>
      <c r="BR39" s="1224"/>
      <c r="BS39" s="74"/>
      <c r="BU39" s="19"/>
      <c r="BV39" s="1223"/>
      <c r="BW39" s="1224"/>
      <c r="BX39" s="1224"/>
      <c r="BY39" s="74"/>
      <c r="CA39" s="19"/>
      <c r="CB39" s="1223"/>
      <c r="CC39" s="1224"/>
      <c r="CD39" s="1224"/>
      <c r="CE39" s="74"/>
      <c r="CG39" s="19"/>
      <c r="CH39" s="1223"/>
      <c r="CI39" s="1224"/>
      <c r="CJ39" s="1224"/>
      <c r="CK39" s="74"/>
      <c r="CM39" s="19"/>
      <c r="CN39" s="1223"/>
      <c r="CO39" s="1224"/>
      <c r="CP39" s="1224"/>
      <c r="CQ39" s="74"/>
      <c r="CS39" s="19"/>
      <c r="CT39" s="1225"/>
      <c r="CU39" s="1216"/>
      <c r="CV39" s="1216"/>
      <c r="CW39" s="74"/>
      <c r="CY39" s="19"/>
    </row>
    <row r="40" spans="2:103" ht="21.75" customHeight="1">
      <c r="B40" s="615" t="str">
        <f>VLOOKUP(B30,記念名,2,FALSE)</f>
        <v>水の日 1、広島平和記念日 6
長崎原爆の日9、終戦記念日15</v>
      </c>
      <c r="C40" s="556"/>
      <c r="D40" s="556"/>
      <c r="E40" s="556"/>
      <c r="F40" s="556"/>
      <c r="G40" s="556"/>
      <c r="H40" s="556"/>
      <c r="I40" s="557"/>
      <c r="J40" s="1219"/>
      <c r="K40" s="1220"/>
      <c r="L40" s="1220"/>
      <c r="M40" s="77"/>
      <c r="O40" s="19"/>
      <c r="P40" s="1223"/>
      <c r="Q40" s="1224"/>
      <c r="R40" s="1224"/>
      <c r="S40" s="74"/>
      <c r="U40" s="19"/>
      <c r="V40" s="1223"/>
      <c r="W40" s="1224"/>
      <c r="X40" s="1224"/>
      <c r="Y40" s="74"/>
      <c r="AA40" s="19"/>
      <c r="AB40" s="1223"/>
      <c r="AC40" s="1224"/>
      <c r="AD40" s="1224"/>
      <c r="AE40" s="74"/>
      <c r="AG40" s="19"/>
      <c r="AH40" s="1223"/>
      <c r="AI40" s="1224"/>
      <c r="AJ40" s="1224"/>
      <c r="AK40" s="74"/>
      <c r="AM40" s="19"/>
      <c r="AN40" s="1223"/>
      <c r="AO40" s="1224"/>
      <c r="AP40" s="1224"/>
      <c r="AQ40" s="74"/>
      <c r="AS40" s="19"/>
      <c r="AT40" s="1225"/>
      <c r="AU40" s="1216"/>
      <c r="AV40" s="1216"/>
      <c r="AW40" s="74"/>
      <c r="AY40" s="19"/>
      <c r="BB40" s="615" t="str">
        <f>VLOOKUP(BB30,記念名,2,FALSE)</f>
        <v>119番の日 9
世界平和記念日 11</v>
      </c>
      <c r="BC40" s="556"/>
      <c r="BD40" s="556"/>
      <c r="BE40" s="556"/>
      <c r="BF40" s="556"/>
      <c r="BG40" s="556"/>
      <c r="BH40" s="556"/>
      <c r="BI40" s="557"/>
      <c r="BJ40" s="1219"/>
      <c r="BK40" s="1220"/>
      <c r="BL40" s="1220"/>
      <c r="BM40" s="77"/>
      <c r="BO40" s="19"/>
      <c r="BP40" s="1223"/>
      <c r="BQ40" s="1224"/>
      <c r="BR40" s="1224"/>
      <c r="BS40" s="74"/>
      <c r="BU40" s="19"/>
      <c r="BV40" s="1223"/>
      <c r="BW40" s="1224"/>
      <c r="BX40" s="1224"/>
      <c r="BY40" s="74"/>
      <c r="CA40" s="19"/>
      <c r="CB40" s="1223"/>
      <c r="CC40" s="1224"/>
      <c r="CD40" s="1224"/>
      <c r="CE40" s="74"/>
      <c r="CG40" s="19"/>
      <c r="CH40" s="1223"/>
      <c r="CI40" s="1224"/>
      <c r="CJ40" s="1224"/>
      <c r="CK40" s="74"/>
      <c r="CM40" s="19"/>
      <c r="CN40" s="1223"/>
      <c r="CO40" s="1224"/>
      <c r="CP40" s="1224"/>
      <c r="CQ40" s="74"/>
      <c r="CS40" s="19"/>
      <c r="CT40" s="1225"/>
      <c r="CU40" s="1216"/>
      <c r="CV40" s="1216"/>
      <c r="CW40" s="74"/>
      <c r="CY40" s="19"/>
    </row>
    <row r="41" spans="2:103" ht="76.5" customHeight="1">
      <c r="B41" s="558"/>
      <c r="C41" s="559"/>
      <c r="D41" s="559"/>
      <c r="E41" s="559"/>
      <c r="F41" s="559"/>
      <c r="G41" s="559"/>
      <c r="H41" s="559"/>
      <c r="I41" s="560"/>
      <c r="J41" s="44"/>
      <c r="K41" s="20"/>
      <c r="L41" s="20"/>
      <c r="M41" s="20"/>
      <c r="N41" s="20"/>
      <c r="O41" s="21"/>
      <c r="P41" s="44"/>
      <c r="Q41" s="20"/>
      <c r="R41" s="20"/>
      <c r="S41" s="20"/>
      <c r="T41" s="20"/>
      <c r="U41" s="21"/>
      <c r="V41" s="44"/>
      <c r="W41" s="20"/>
      <c r="X41" s="20"/>
      <c r="Y41" s="20"/>
      <c r="Z41" s="20"/>
      <c r="AA41" s="21"/>
      <c r="AB41" s="44"/>
      <c r="AC41" s="20"/>
      <c r="AD41" s="20"/>
      <c r="AE41" s="20"/>
      <c r="AF41" s="20"/>
      <c r="AG41" s="21"/>
      <c r="AH41" s="44"/>
      <c r="AI41" s="20"/>
      <c r="AJ41" s="20"/>
      <c r="AK41" s="20"/>
      <c r="AL41" s="20"/>
      <c r="AM41" s="21"/>
      <c r="AN41" s="44"/>
      <c r="AO41" s="20"/>
      <c r="AP41" s="20"/>
      <c r="AQ41" s="20"/>
      <c r="AR41" s="20"/>
      <c r="AS41" s="21"/>
      <c r="AT41" s="44"/>
      <c r="AU41" s="20"/>
      <c r="AV41" s="20"/>
      <c r="AW41" s="20"/>
      <c r="AX41" s="20"/>
      <c r="AY41" s="21"/>
      <c r="BB41" s="558"/>
      <c r="BC41" s="559"/>
      <c r="BD41" s="559"/>
      <c r="BE41" s="559"/>
      <c r="BF41" s="559"/>
      <c r="BG41" s="559"/>
      <c r="BH41" s="559"/>
      <c r="BI41" s="560"/>
      <c r="BJ41" s="44"/>
      <c r="BK41" s="20"/>
      <c r="BL41" s="20"/>
      <c r="BM41" s="20"/>
      <c r="BN41" s="20"/>
      <c r="BO41" s="21"/>
      <c r="BP41" s="44"/>
      <c r="BQ41" s="20"/>
      <c r="BR41" s="20"/>
      <c r="BS41" s="20"/>
      <c r="BT41" s="20"/>
      <c r="BU41" s="21"/>
      <c r="BV41" s="44"/>
      <c r="BW41" s="20"/>
      <c r="BX41" s="20"/>
      <c r="BY41" s="20"/>
      <c r="BZ41" s="20"/>
      <c r="CA41" s="21"/>
      <c r="CB41" s="44"/>
      <c r="CC41" s="20"/>
      <c r="CD41" s="20"/>
      <c r="CE41" s="20"/>
      <c r="CF41" s="20"/>
      <c r="CG41" s="21"/>
      <c r="CH41" s="44"/>
      <c r="CI41" s="20"/>
      <c r="CJ41" s="20"/>
      <c r="CK41" s="20"/>
      <c r="CL41" s="20"/>
      <c r="CM41" s="21"/>
      <c r="CN41" s="44"/>
      <c r="CO41" s="20"/>
      <c r="CP41" s="20"/>
      <c r="CQ41" s="20"/>
      <c r="CR41" s="20"/>
      <c r="CS41" s="21"/>
      <c r="CT41" s="44"/>
      <c r="CU41" s="20"/>
      <c r="CV41" s="20"/>
      <c r="CW41" s="20"/>
      <c r="CX41" s="20"/>
      <c r="CY41" s="21"/>
    </row>
    <row r="42" spans="2:103" ht="22.5" customHeight="1">
      <c r="B42" s="558"/>
      <c r="C42" s="559"/>
      <c r="D42" s="559"/>
      <c r="E42" s="559"/>
      <c r="F42" s="559"/>
      <c r="G42" s="559"/>
      <c r="H42" s="559"/>
      <c r="I42" s="560"/>
      <c r="J42" s="1217">
        <f>IF(DAY(AT38)+1&gt;IF(MONTH(B30)=12,31,DATE(YEAR(B30),MONTH(B30)+1,1)-B30),"",AT38+1)</f>
        <v>46257</v>
      </c>
      <c r="K42" s="1218"/>
      <c r="L42" s="1218"/>
      <c r="M42" s="78"/>
      <c r="N42" s="22"/>
      <c r="O42" s="23"/>
      <c r="P42" s="1221">
        <f>IF(J42="","",IF(DAY(J42)+1&gt;IF(MONTH(B30)=12,31,DATE(YEAR(B30),MONTH(B30)+1,1)-B30),"",J42+1))</f>
        <v>46258</v>
      </c>
      <c r="Q42" s="1222"/>
      <c r="R42" s="1222"/>
      <c r="S42" s="72"/>
      <c r="T42" s="22"/>
      <c r="U42" s="23"/>
      <c r="V42" s="1221">
        <f>IF(P42="","",IF(DAY(P42)+1&gt;IF(MONTH(B30)=12,31,DATE(YEAR(B30),MONTH(B30)+1,1)-B30),"",P42+1))</f>
        <v>46259</v>
      </c>
      <c r="W42" s="1222"/>
      <c r="X42" s="1222"/>
      <c r="Y42" s="72"/>
      <c r="Z42" s="22"/>
      <c r="AA42" s="23"/>
      <c r="AB42" s="1221">
        <f>IF(V42="","",IF(DAY(V42)+1&gt;IF(MONTH(B30)=12,31,DATE(YEAR(B30),MONTH(B30)+1,1)-B30),"",V42+1))</f>
        <v>46260</v>
      </c>
      <c r="AC42" s="1222"/>
      <c r="AD42" s="1222"/>
      <c r="AE42" s="72"/>
      <c r="AF42" s="22"/>
      <c r="AG42" s="23"/>
      <c r="AH42" s="1221">
        <f>IF(AB42="","",IF(DAY(AB42)+1&gt;IF(MONTH(B30)=12,31,DATE(YEAR(B30),MONTH(B30)+1,1)-B30),"",AB42+1))</f>
        <v>46261</v>
      </c>
      <c r="AI42" s="1222"/>
      <c r="AJ42" s="1222"/>
      <c r="AK42" s="72"/>
      <c r="AL42" s="22"/>
      <c r="AM42" s="23"/>
      <c r="AN42" s="1221">
        <f>IF(AH42="","",IF(DAY(AH42)+1&gt;IF(MONTH(B30)=12,31,DATE(YEAR(B30),MONTH(B30)+1,1)-B30),"",AH42+1))</f>
        <v>46262</v>
      </c>
      <c r="AO42" s="1222"/>
      <c r="AP42" s="1222"/>
      <c r="AQ42" s="79"/>
      <c r="AR42" s="22"/>
      <c r="AS42" s="23"/>
      <c r="AT42" s="1215">
        <f>IF(AN42="","",IF(DAY(AN42)+1&gt;IF(MONTH(B30)=12,31,DATE(YEAR(B30),MONTH(B30)+1,1)-B30),"",AN42+1))</f>
        <v>46263</v>
      </c>
      <c r="AU42" s="1215"/>
      <c r="AV42" s="1215"/>
      <c r="AW42" s="73"/>
      <c r="AX42" s="22"/>
      <c r="AY42" s="23"/>
      <c r="BB42" s="558"/>
      <c r="BC42" s="559"/>
      <c r="BD42" s="559"/>
      <c r="BE42" s="559"/>
      <c r="BF42" s="559"/>
      <c r="BG42" s="559"/>
      <c r="BH42" s="559"/>
      <c r="BI42" s="560"/>
      <c r="BJ42" s="1217">
        <f>IF(DAY(CT38)+1&gt;IF(MONTH(BB30)=12,31,DATE(YEAR(BB30),MONTH(BB30)+1,1)-BB30),"",CT38+1)</f>
        <v>46355</v>
      </c>
      <c r="BK42" s="1218"/>
      <c r="BL42" s="1218"/>
      <c r="BM42" s="78"/>
      <c r="BN42" s="22"/>
      <c r="BO42" s="23"/>
      <c r="BP42" s="1221">
        <f>IF(BJ42="","",IF(DAY(BJ42)+1&gt;IF(MONTH(BB30)=12,31,DATE(YEAR(BB30),MONTH(BB30)+1,1)-BB30),"",BJ42+1))</f>
        <v>46356</v>
      </c>
      <c r="BQ42" s="1222"/>
      <c r="BR42" s="1222"/>
      <c r="BS42" s="72"/>
      <c r="BT42" s="22"/>
      <c r="BU42" s="23"/>
      <c r="BV42" s="1221" t="str">
        <f>IF(BP42="","",IF(DAY(BP42)+1&gt;IF(MONTH(BB30)=12,31,DATE(YEAR(BB30),MONTH(BB30)+1,1)-BB30),"",BP42+1))</f>
        <v/>
      </c>
      <c r="BW42" s="1222"/>
      <c r="BX42" s="1222"/>
      <c r="BY42" s="72"/>
      <c r="BZ42" s="22"/>
      <c r="CA42" s="23"/>
      <c r="CB42" s="1221" t="str">
        <f>IF(BV42="","",IF(DAY(BV42)+1&gt;IF(MONTH(BB30)=12,31,DATE(YEAR(BB30),MONTH(BB30)+1,1)-BB30),"",BV42+1))</f>
        <v/>
      </c>
      <c r="CC42" s="1222"/>
      <c r="CD42" s="1222"/>
      <c r="CE42" s="72"/>
      <c r="CF42" s="22"/>
      <c r="CG42" s="23"/>
      <c r="CH42" s="1221" t="str">
        <f>IF(CB42="","",IF(DAY(CB42)+1&gt;IF(MONTH(BB30)=12,31,DATE(YEAR(BB30),MONTH(BB30)+1,1)-BB30),"",CB42+1))</f>
        <v/>
      </c>
      <c r="CI42" s="1222"/>
      <c r="CJ42" s="1222"/>
      <c r="CK42" s="72"/>
      <c r="CL42" s="22"/>
      <c r="CM42" s="23"/>
      <c r="CN42" s="1221" t="str">
        <f>IF(CH42="","",IF(DAY(CH42)+1&gt;IF(MONTH(BB30)=12,31,DATE(YEAR(BB30),MONTH(BB30)+1,1)-BB30),"",CH42+1))</f>
        <v/>
      </c>
      <c r="CO42" s="1222"/>
      <c r="CP42" s="1222"/>
      <c r="CQ42" s="79"/>
      <c r="CR42" s="22"/>
      <c r="CS42" s="23"/>
      <c r="CT42" s="1215" t="str">
        <f>IF(CN42="","",IF(DAY(CN42)+1&gt;IF(MONTH(BB30)=12,31,DATE(YEAR(BB30),MONTH(BB30)+1,1)-BB30),"",CN42+1))</f>
        <v/>
      </c>
      <c r="CU42" s="1215"/>
      <c r="CV42" s="1215"/>
      <c r="CW42" s="73"/>
      <c r="CX42" s="22"/>
      <c r="CY42" s="23"/>
    </row>
    <row r="43" spans="2:103" ht="21.75" customHeight="1">
      <c r="B43" s="561"/>
      <c r="C43" s="562"/>
      <c r="D43" s="562"/>
      <c r="E43" s="562"/>
      <c r="F43" s="562"/>
      <c r="G43" s="562"/>
      <c r="H43" s="562"/>
      <c r="I43" s="563"/>
      <c r="J43" s="1219"/>
      <c r="K43" s="1220"/>
      <c r="L43" s="1220"/>
      <c r="M43" s="80"/>
      <c r="O43" s="19"/>
      <c r="P43" s="1223"/>
      <c r="Q43" s="1224"/>
      <c r="R43" s="1224"/>
      <c r="S43" s="74"/>
      <c r="U43" s="19"/>
      <c r="V43" s="1223"/>
      <c r="W43" s="1224"/>
      <c r="X43" s="1224"/>
      <c r="Y43" s="74"/>
      <c r="AA43" s="19"/>
      <c r="AB43" s="1223"/>
      <c r="AC43" s="1224"/>
      <c r="AD43" s="1224"/>
      <c r="AE43" s="74"/>
      <c r="AG43" s="19"/>
      <c r="AH43" s="1223"/>
      <c r="AI43" s="1224"/>
      <c r="AJ43" s="1224"/>
      <c r="AK43" s="74"/>
      <c r="AM43" s="19"/>
      <c r="AN43" s="1223"/>
      <c r="AO43" s="1224"/>
      <c r="AP43" s="1224"/>
      <c r="AQ43" s="81"/>
      <c r="AS43" s="19"/>
      <c r="AT43" s="1216"/>
      <c r="AU43" s="1216"/>
      <c r="AV43" s="1216"/>
      <c r="AW43" s="75"/>
      <c r="AY43" s="19"/>
      <c r="BB43" s="561"/>
      <c r="BC43" s="562"/>
      <c r="BD43" s="562"/>
      <c r="BE43" s="562"/>
      <c r="BF43" s="562"/>
      <c r="BG43" s="562"/>
      <c r="BH43" s="562"/>
      <c r="BI43" s="563"/>
      <c r="BJ43" s="1219"/>
      <c r="BK43" s="1220"/>
      <c r="BL43" s="1220"/>
      <c r="BM43" s="80"/>
      <c r="BO43" s="19"/>
      <c r="BP43" s="1223"/>
      <c r="BQ43" s="1224"/>
      <c r="BR43" s="1224"/>
      <c r="BS43" s="74"/>
      <c r="BU43" s="19"/>
      <c r="BV43" s="1223"/>
      <c r="BW43" s="1224"/>
      <c r="BX43" s="1224"/>
      <c r="BY43" s="74"/>
      <c r="CA43" s="19"/>
      <c r="CB43" s="1223"/>
      <c r="CC43" s="1224"/>
      <c r="CD43" s="1224"/>
      <c r="CE43" s="74"/>
      <c r="CG43" s="19"/>
      <c r="CH43" s="1223"/>
      <c r="CI43" s="1224"/>
      <c r="CJ43" s="1224"/>
      <c r="CK43" s="74"/>
      <c r="CM43" s="19"/>
      <c r="CN43" s="1223"/>
      <c r="CO43" s="1224"/>
      <c r="CP43" s="1224"/>
      <c r="CQ43" s="81"/>
      <c r="CS43" s="19"/>
      <c r="CT43" s="1216"/>
      <c r="CU43" s="1216"/>
      <c r="CV43" s="1216"/>
      <c r="CW43" s="75"/>
      <c r="CY43" s="19"/>
    </row>
    <row r="44" spans="2:103" ht="21.75" customHeight="1">
      <c r="B44" s="24"/>
      <c r="I44" s="19"/>
      <c r="J44" s="1219"/>
      <c r="K44" s="1220"/>
      <c r="L44" s="1220"/>
      <c r="M44" s="80"/>
      <c r="O44" s="19"/>
      <c r="P44" s="1223"/>
      <c r="Q44" s="1224"/>
      <c r="R44" s="1224"/>
      <c r="S44" s="74"/>
      <c r="U44" s="19"/>
      <c r="V44" s="1223"/>
      <c r="W44" s="1224"/>
      <c r="X44" s="1224"/>
      <c r="Y44" s="74"/>
      <c r="AA44" s="19"/>
      <c r="AB44" s="1223"/>
      <c r="AC44" s="1224"/>
      <c r="AD44" s="1224"/>
      <c r="AE44" s="74"/>
      <c r="AG44" s="19"/>
      <c r="AH44" s="1223"/>
      <c r="AI44" s="1224"/>
      <c r="AJ44" s="1224"/>
      <c r="AK44" s="74"/>
      <c r="AM44" s="19"/>
      <c r="AN44" s="1223"/>
      <c r="AO44" s="1224"/>
      <c r="AP44" s="1224"/>
      <c r="AQ44" s="81"/>
      <c r="AS44" s="19"/>
      <c r="AT44" s="1216"/>
      <c r="AU44" s="1216"/>
      <c r="AV44" s="1216"/>
      <c r="AW44" s="75"/>
      <c r="AY44" s="19"/>
      <c r="BB44" s="24"/>
      <c r="BI44" s="19"/>
      <c r="BJ44" s="1219"/>
      <c r="BK44" s="1220"/>
      <c r="BL44" s="1220"/>
      <c r="BM44" s="80"/>
      <c r="BO44" s="19"/>
      <c r="BP44" s="1223"/>
      <c r="BQ44" s="1224"/>
      <c r="BR44" s="1224"/>
      <c r="BS44" s="74"/>
      <c r="BU44" s="19"/>
      <c r="BV44" s="1223"/>
      <c r="BW44" s="1224"/>
      <c r="BX44" s="1224"/>
      <c r="BY44" s="74"/>
      <c r="CA44" s="19"/>
      <c r="CB44" s="1223"/>
      <c r="CC44" s="1224"/>
      <c r="CD44" s="1224"/>
      <c r="CE44" s="74"/>
      <c r="CG44" s="19"/>
      <c r="CH44" s="1223"/>
      <c r="CI44" s="1224"/>
      <c r="CJ44" s="1224"/>
      <c r="CK44" s="74"/>
      <c r="CM44" s="19"/>
      <c r="CN44" s="1223"/>
      <c r="CO44" s="1224"/>
      <c r="CP44" s="1224"/>
      <c r="CQ44" s="81"/>
      <c r="CS44" s="19"/>
      <c r="CT44" s="1216"/>
      <c r="CU44" s="1216"/>
      <c r="CV44" s="1216"/>
      <c r="CW44" s="75"/>
      <c r="CY44" s="19"/>
    </row>
    <row r="45" spans="2:103" ht="14.25" customHeight="1">
      <c r="B45" s="24"/>
      <c r="I45" s="19"/>
      <c r="J45" s="24"/>
      <c r="O45" s="19"/>
      <c r="P45" s="24"/>
      <c r="U45" s="19"/>
      <c r="V45" s="24"/>
      <c r="AA45" s="19"/>
      <c r="AB45" s="24"/>
      <c r="AG45" s="19"/>
      <c r="AH45" s="24"/>
      <c r="AM45" s="19"/>
      <c r="AN45" s="24"/>
      <c r="AS45" s="19"/>
      <c r="AY45" s="19"/>
      <c r="BB45" s="24"/>
      <c r="BI45" s="19"/>
      <c r="BJ45" s="24"/>
      <c r="BO45" s="19"/>
      <c r="BP45" s="24"/>
      <c r="BU45" s="19"/>
      <c r="BV45" s="24"/>
      <c r="CA45" s="19"/>
      <c r="CB45" s="24"/>
      <c r="CG45" s="19"/>
      <c r="CH45" s="24"/>
      <c r="CM45" s="19"/>
      <c r="CN45" s="24"/>
      <c r="CS45" s="19"/>
      <c r="CY45" s="19"/>
    </row>
    <row r="46" spans="2:103" ht="27" customHeight="1">
      <c r="B46" s="24"/>
      <c r="I46" s="19"/>
      <c r="J46" s="1207">
        <f>IF(AT42="","",IF(DAY(AT42)+1&gt;IF(MONTH(B30)=12,31,DATE(YEAR(B30),MONTH(B30)+1,1)-B30),"",AT42+1))</f>
        <v>46264</v>
      </c>
      <c r="K46" s="1208"/>
      <c r="L46" s="1208"/>
      <c r="M46" s="77"/>
      <c r="O46" s="19"/>
      <c r="P46" s="1211">
        <f>IF(J46="","",IF(DAY(J46)+1&gt;IF(MONTH(B30)=12,31,DATE(YEAR(B30),MONTH(B30)+1,1)-B30),"",J46+1))</f>
        <v>46265</v>
      </c>
      <c r="Q46" s="1212"/>
      <c r="R46" s="1212"/>
      <c r="S46" s="74"/>
      <c r="U46" s="19"/>
      <c r="V46" s="24"/>
      <c r="AA46" s="19"/>
      <c r="AB46" s="24"/>
      <c r="AG46" s="19"/>
      <c r="AH46" s="24"/>
      <c r="AM46" s="19"/>
      <c r="AN46" s="24"/>
      <c r="AS46" s="19"/>
      <c r="AY46" s="19"/>
      <c r="BB46" s="24"/>
      <c r="BI46" s="19"/>
      <c r="BJ46" s="1207" t="str">
        <f>IF(CT42="","",IF(DAY(CT42)+1&gt;IF(MONTH(BB30)=12,31,DATE(YEAR(BB30),MONTH(BB30)+1,1)-BB30),"",CT42+1))</f>
        <v/>
      </c>
      <c r="BK46" s="1208"/>
      <c r="BL46" s="1208"/>
      <c r="BM46" s="77"/>
      <c r="BO46" s="19"/>
      <c r="BP46" s="1211" t="str">
        <f>IF(BJ46="","",IF(DAY(BJ46)+1&gt;IF(MONTH(BB30)=12,31,DATE(YEAR(BB30),MONTH(BB30)+1,1)-BB30),"",BJ46+1))</f>
        <v/>
      </c>
      <c r="BQ46" s="1212"/>
      <c r="BR46" s="1212"/>
      <c r="BS46" s="74"/>
      <c r="BU46" s="19"/>
      <c r="BV46" s="24"/>
      <c r="CA46" s="19"/>
      <c r="CB46" s="24"/>
      <c r="CG46" s="19"/>
      <c r="CH46" s="24"/>
      <c r="CM46" s="19"/>
      <c r="CN46" s="24"/>
      <c r="CS46" s="19"/>
      <c r="CY46" s="19"/>
    </row>
    <row r="47" spans="2:103" ht="18" customHeight="1">
      <c r="B47" s="24"/>
      <c r="I47" s="19"/>
      <c r="J47" s="1207"/>
      <c r="K47" s="1208"/>
      <c r="L47" s="1208"/>
      <c r="M47" s="77"/>
      <c r="O47" s="19"/>
      <c r="P47" s="1211"/>
      <c r="Q47" s="1212"/>
      <c r="R47" s="1212"/>
      <c r="S47" s="74"/>
      <c r="U47" s="19"/>
      <c r="V47" s="24"/>
      <c r="AA47" s="19"/>
      <c r="AB47" s="24"/>
      <c r="AG47" s="19"/>
      <c r="AH47" s="24"/>
      <c r="AM47" s="19"/>
      <c r="AN47" s="24"/>
      <c r="AS47" s="19"/>
      <c r="AY47" s="19"/>
      <c r="BB47" s="24"/>
      <c r="BI47" s="19"/>
      <c r="BJ47" s="1207"/>
      <c r="BK47" s="1208"/>
      <c r="BL47" s="1208"/>
      <c r="BM47" s="77"/>
      <c r="BO47" s="19"/>
      <c r="BP47" s="1211"/>
      <c r="BQ47" s="1212"/>
      <c r="BR47" s="1212"/>
      <c r="BS47" s="74"/>
      <c r="BU47" s="19"/>
      <c r="BV47" s="24"/>
      <c r="CA47" s="19"/>
      <c r="CB47" s="24"/>
      <c r="CG47" s="19"/>
      <c r="CH47" s="24"/>
      <c r="CM47" s="19"/>
      <c r="CN47" s="24"/>
      <c r="CS47" s="19"/>
      <c r="CY47" s="19"/>
    </row>
    <row r="48" spans="2:103" ht="18.75" customHeight="1">
      <c r="B48" s="44"/>
      <c r="C48" s="20"/>
      <c r="D48" s="20"/>
      <c r="E48" s="20"/>
      <c r="F48" s="20"/>
      <c r="G48" s="20"/>
      <c r="H48" s="20"/>
      <c r="I48" s="21"/>
      <c r="J48" s="1209"/>
      <c r="K48" s="1210"/>
      <c r="L48" s="1210"/>
      <c r="M48" s="82"/>
      <c r="N48" s="20"/>
      <c r="O48" s="21"/>
      <c r="P48" s="1213"/>
      <c r="Q48" s="1214"/>
      <c r="R48" s="1214"/>
      <c r="S48" s="83"/>
      <c r="T48" s="20"/>
      <c r="U48" s="21"/>
      <c r="V48" s="44"/>
      <c r="W48" s="20"/>
      <c r="X48" s="20"/>
      <c r="Y48" s="20"/>
      <c r="Z48" s="20"/>
      <c r="AA48" s="21"/>
      <c r="AB48" s="44"/>
      <c r="AC48" s="20"/>
      <c r="AD48" s="20"/>
      <c r="AE48" s="20"/>
      <c r="AF48" s="20"/>
      <c r="AG48" s="21"/>
      <c r="AH48" s="44"/>
      <c r="AI48" s="20"/>
      <c r="AJ48" s="20"/>
      <c r="AK48" s="20"/>
      <c r="AL48" s="20"/>
      <c r="AM48" s="21"/>
      <c r="AN48" s="44"/>
      <c r="AO48" s="20"/>
      <c r="AP48" s="20"/>
      <c r="AQ48" s="20"/>
      <c r="AR48" s="20"/>
      <c r="AS48" s="21"/>
      <c r="AT48" s="20"/>
      <c r="AU48" s="20"/>
      <c r="AV48" s="20"/>
      <c r="AW48" s="20"/>
      <c r="AX48" s="20"/>
      <c r="AY48" s="21"/>
      <c r="BB48" s="44"/>
      <c r="BC48" s="20"/>
      <c r="BD48" s="20"/>
      <c r="BE48" s="20"/>
      <c r="BF48" s="20"/>
      <c r="BG48" s="20"/>
      <c r="BH48" s="20"/>
      <c r="BI48" s="21"/>
      <c r="BJ48" s="1209"/>
      <c r="BK48" s="1210"/>
      <c r="BL48" s="1210"/>
      <c r="BM48" s="82"/>
      <c r="BN48" s="20"/>
      <c r="BO48" s="21"/>
      <c r="BP48" s="1213"/>
      <c r="BQ48" s="1214"/>
      <c r="BR48" s="1214"/>
      <c r="BS48" s="83"/>
      <c r="BT48" s="20"/>
      <c r="BU48" s="21"/>
      <c r="BV48" s="44"/>
      <c r="BW48" s="20"/>
      <c r="BX48" s="20"/>
      <c r="BY48" s="20"/>
      <c r="BZ48" s="20"/>
      <c r="CA48" s="21"/>
      <c r="CB48" s="44"/>
      <c r="CC48" s="20"/>
      <c r="CD48" s="20"/>
      <c r="CE48" s="20"/>
      <c r="CF48" s="20"/>
      <c r="CG48" s="21"/>
      <c r="CH48" s="44"/>
      <c r="CI48" s="20"/>
      <c r="CJ48" s="20"/>
      <c r="CK48" s="20"/>
      <c r="CL48" s="20"/>
      <c r="CM48" s="21"/>
      <c r="CN48" s="44"/>
      <c r="CO48" s="20"/>
      <c r="CP48" s="20"/>
      <c r="CQ48" s="20"/>
      <c r="CR48" s="20"/>
      <c r="CS48" s="21"/>
      <c r="CT48" s="20"/>
      <c r="CU48" s="20"/>
      <c r="CV48" s="20"/>
      <c r="CW48" s="20"/>
      <c r="CX48" s="20"/>
      <c r="CY48" s="21"/>
    </row>
    <row r="49" spans="2:103" ht="52.5" customHeight="1"/>
    <row r="50" spans="2:103" ht="27" customHeight="1">
      <c r="B50" s="1243">
        <f>B54</f>
        <v>46266</v>
      </c>
      <c r="C50" s="1244"/>
      <c r="D50" s="1244"/>
      <c r="E50" s="1244"/>
      <c r="F50" s="1244"/>
      <c r="G50" s="1244"/>
      <c r="H50" s="1244"/>
      <c r="I50" s="1245"/>
      <c r="J50" s="1258" t="s">
        <v>226</v>
      </c>
      <c r="K50" s="1111"/>
      <c r="L50" s="1111"/>
      <c r="M50" s="122" t="s">
        <v>723</v>
      </c>
      <c r="N50" s="91"/>
      <c r="O50" s="92"/>
      <c r="P50" s="527" t="s">
        <v>282</v>
      </c>
      <c r="Q50" s="528"/>
      <c r="R50" s="528"/>
      <c r="S50" s="123" t="s">
        <v>735</v>
      </c>
      <c r="T50" s="120"/>
      <c r="U50" s="53"/>
      <c r="V50" s="1172" t="s">
        <v>52</v>
      </c>
      <c r="W50" s="1173"/>
      <c r="X50" s="1173"/>
      <c r="Y50" s="127" t="s">
        <v>725</v>
      </c>
      <c r="Z50" s="111"/>
      <c r="AA50" s="112"/>
      <c r="AB50" s="527" t="s">
        <v>48</v>
      </c>
      <c r="AC50" s="528"/>
      <c r="AD50" s="528"/>
      <c r="AE50" s="123" t="s">
        <v>726</v>
      </c>
      <c r="AF50" s="120"/>
      <c r="AG50" s="53"/>
      <c r="AH50" s="1172" t="s">
        <v>49</v>
      </c>
      <c r="AI50" s="1173"/>
      <c r="AJ50" s="1173"/>
      <c r="AK50" s="127" t="s">
        <v>727</v>
      </c>
      <c r="AL50" s="111"/>
      <c r="AM50" s="112"/>
      <c r="AN50" s="527" t="s">
        <v>50</v>
      </c>
      <c r="AO50" s="528"/>
      <c r="AP50" s="528"/>
      <c r="AQ50" s="123" t="s">
        <v>747</v>
      </c>
      <c r="AR50" s="120"/>
      <c r="AS50" s="53"/>
      <c r="AT50" s="1125" t="s">
        <v>53</v>
      </c>
      <c r="AU50" s="1126"/>
      <c r="AV50" s="1126"/>
      <c r="AW50" s="125" t="s">
        <v>738</v>
      </c>
      <c r="AX50" s="93"/>
      <c r="AY50" s="94"/>
      <c r="BB50" s="1243">
        <f>BB54</f>
        <v>46357</v>
      </c>
      <c r="BC50" s="1244"/>
      <c r="BD50" s="1244"/>
      <c r="BE50" s="1244"/>
      <c r="BF50" s="1244"/>
      <c r="BG50" s="1244"/>
      <c r="BH50" s="1244"/>
      <c r="BI50" s="1245"/>
      <c r="BJ50" s="1258" t="s">
        <v>226</v>
      </c>
      <c r="BK50" s="1111"/>
      <c r="BL50" s="1111"/>
      <c r="BM50" s="122" t="s">
        <v>730</v>
      </c>
      <c r="BN50" s="91"/>
      <c r="BO50" s="92"/>
      <c r="BP50" s="527" t="s">
        <v>282</v>
      </c>
      <c r="BQ50" s="528"/>
      <c r="BR50" s="528"/>
      <c r="BS50" s="123" t="s">
        <v>731</v>
      </c>
      <c r="BT50" s="120"/>
      <c r="BU50" s="53"/>
      <c r="BV50" s="1172" t="s">
        <v>52</v>
      </c>
      <c r="BW50" s="1173"/>
      <c r="BX50" s="1173"/>
      <c r="BY50" s="127" t="s">
        <v>725</v>
      </c>
      <c r="BZ50" s="111"/>
      <c r="CA50" s="112"/>
      <c r="CB50" s="527" t="s">
        <v>48</v>
      </c>
      <c r="CC50" s="528"/>
      <c r="CD50" s="528"/>
      <c r="CE50" s="123" t="s">
        <v>743</v>
      </c>
      <c r="CF50" s="120"/>
      <c r="CG50" s="53"/>
      <c r="CH50" s="1172" t="s">
        <v>49</v>
      </c>
      <c r="CI50" s="1173"/>
      <c r="CJ50" s="1173"/>
      <c r="CK50" s="127" t="s">
        <v>727</v>
      </c>
      <c r="CL50" s="111"/>
      <c r="CM50" s="112"/>
      <c r="CN50" s="527" t="s">
        <v>50</v>
      </c>
      <c r="CO50" s="528"/>
      <c r="CP50" s="528"/>
      <c r="CQ50" s="123" t="s">
        <v>728</v>
      </c>
      <c r="CR50" s="120"/>
      <c r="CS50" s="53"/>
      <c r="CT50" s="1125" t="s">
        <v>53</v>
      </c>
      <c r="CU50" s="1126"/>
      <c r="CV50" s="1126"/>
      <c r="CW50" s="125" t="s">
        <v>729</v>
      </c>
      <c r="CX50" s="93"/>
      <c r="CY50" s="94"/>
    </row>
    <row r="51" spans="2:103" ht="21.75" customHeight="1">
      <c r="B51" s="1246"/>
      <c r="C51" s="1178"/>
      <c r="D51" s="1178"/>
      <c r="E51" s="1178"/>
      <c r="F51" s="1178"/>
      <c r="G51" s="1178"/>
      <c r="H51" s="1178"/>
      <c r="I51" s="1247"/>
      <c r="J51" s="1219">
        <f>IF(WEEKDAY(B54)=1,B54,(IF(WEEKDAY(B54)=2,B54-1,(IF(WEEKDAY(B54)=3,B54-2,(IF(WEEKDAY(B54)=4,B54-3,(IF(WEEKDAY(B54)=5,B54-4,IF(WEEKDAY(B54)=6,B54-5,B54-6))))))))))</f>
        <v>46264</v>
      </c>
      <c r="K51" s="1220"/>
      <c r="L51" s="1220"/>
      <c r="M51" s="1254" t="str">
        <f>IF(DAY(J51)=1,"",MONTH(J51)&amp;"月")</f>
        <v>8月</v>
      </c>
      <c r="N51" s="1254"/>
      <c r="O51" s="1255"/>
      <c r="P51" s="1221">
        <f>J51+1</f>
        <v>46265</v>
      </c>
      <c r="Q51" s="1222"/>
      <c r="R51" s="1222"/>
      <c r="V51" s="1221">
        <f>P51+1</f>
        <v>46266</v>
      </c>
      <c r="W51" s="1222"/>
      <c r="X51" s="1222"/>
      <c r="Y51" s="72"/>
      <c r="Z51" s="22"/>
      <c r="AA51" s="23"/>
      <c r="AB51" s="1221">
        <f>V51+1</f>
        <v>46267</v>
      </c>
      <c r="AC51" s="1222"/>
      <c r="AD51" s="1222"/>
      <c r="AE51" s="72"/>
      <c r="AF51" s="22"/>
      <c r="AG51" s="23"/>
      <c r="AH51" s="1221">
        <f>AB51+1</f>
        <v>46268</v>
      </c>
      <c r="AI51" s="1222"/>
      <c r="AJ51" s="1222"/>
      <c r="AK51" s="72"/>
      <c r="AL51" s="22"/>
      <c r="AM51" s="23"/>
      <c r="AN51" s="1221">
        <f>AH51+1</f>
        <v>46269</v>
      </c>
      <c r="AO51" s="1222"/>
      <c r="AP51" s="1222"/>
      <c r="AQ51" s="72"/>
      <c r="AR51" s="22"/>
      <c r="AS51" s="23"/>
      <c r="AT51" s="1236">
        <f>AN51+1</f>
        <v>46270</v>
      </c>
      <c r="AU51" s="1237"/>
      <c r="AV51" s="1237"/>
      <c r="AW51" s="73"/>
      <c r="AX51" s="22"/>
      <c r="AY51" s="23"/>
      <c r="BB51" s="1246"/>
      <c r="BC51" s="1178"/>
      <c r="BD51" s="1178"/>
      <c r="BE51" s="1178"/>
      <c r="BF51" s="1178"/>
      <c r="BG51" s="1178"/>
      <c r="BH51" s="1178"/>
      <c r="BI51" s="1247"/>
      <c r="BJ51" s="1219">
        <f>IF(WEEKDAY(BB54)=1,BB54,(IF(WEEKDAY(BB54)=2,BB54-1,(IF(WEEKDAY(BB54)=3,BB54-2,(IF(WEEKDAY(BB54)=4,BB54-3,(IF(WEEKDAY(BB54)=5,BB54-4,IF(WEEKDAY(BB54)=6,BB54-5,BB54-6))))))))))</f>
        <v>46355</v>
      </c>
      <c r="BK51" s="1220"/>
      <c r="BL51" s="1220"/>
      <c r="BM51" s="1254" t="str">
        <f>IF(DAY(BJ51)=1,"",MONTH(BJ51)&amp;"月")</f>
        <v>11月</v>
      </c>
      <c r="BN51" s="1254"/>
      <c r="BO51" s="1255"/>
      <c r="BP51" s="1221">
        <f>BJ51+1</f>
        <v>46356</v>
      </c>
      <c r="BQ51" s="1222"/>
      <c r="BR51" s="1222"/>
      <c r="BV51" s="1221">
        <f>BP51+1</f>
        <v>46357</v>
      </c>
      <c r="BW51" s="1222"/>
      <c r="BX51" s="1222"/>
      <c r="BY51" s="72"/>
      <c r="BZ51" s="22"/>
      <c r="CA51" s="23"/>
      <c r="CB51" s="1221">
        <f>BV51+1</f>
        <v>46358</v>
      </c>
      <c r="CC51" s="1222"/>
      <c r="CD51" s="1222"/>
      <c r="CE51" s="72"/>
      <c r="CF51" s="22"/>
      <c r="CG51" s="23"/>
      <c r="CH51" s="1221">
        <f>CB51+1</f>
        <v>46359</v>
      </c>
      <c r="CI51" s="1222"/>
      <c r="CJ51" s="1222"/>
      <c r="CK51" s="72"/>
      <c r="CL51" s="22"/>
      <c r="CM51" s="23"/>
      <c r="CN51" s="1221">
        <f>CH51+1</f>
        <v>46360</v>
      </c>
      <c r="CO51" s="1222"/>
      <c r="CP51" s="1222"/>
      <c r="CQ51" s="72"/>
      <c r="CR51" s="22"/>
      <c r="CS51" s="23"/>
      <c r="CT51" s="1236">
        <f>CN51+1</f>
        <v>46361</v>
      </c>
      <c r="CU51" s="1237"/>
      <c r="CV51" s="1237"/>
      <c r="CW51" s="73"/>
      <c r="CX51" s="22"/>
      <c r="CY51" s="23"/>
    </row>
    <row r="52" spans="2:103" ht="21.75" customHeight="1">
      <c r="B52" s="1246"/>
      <c r="C52" s="1178"/>
      <c r="D52" s="1178"/>
      <c r="E52" s="1178"/>
      <c r="F52" s="1178"/>
      <c r="G52" s="1178"/>
      <c r="H52" s="1178"/>
      <c r="I52" s="1247"/>
      <c r="J52" s="1219"/>
      <c r="K52" s="1220"/>
      <c r="L52" s="1220"/>
      <c r="M52" s="1256"/>
      <c r="N52" s="1256"/>
      <c r="O52" s="1257"/>
      <c r="P52" s="1223"/>
      <c r="Q52" s="1224"/>
      <c r="R52" s="1224"/>
      <c r="V52" s="1223"/>
      <c r="W52" s="1224"/>
      <c r="X52" s="1224"/>
      <c r="Y52" s="74"/>
      <c r="AA52" s="19"/>
      <c r="AB52" s="1223"/>
      <c r="AC52" s="1224"/>
      <c r="AD52" s="1224"/>
      <c r="AE52" s="74"/>
      <c r="AG52" s="19"/>
      <c r="AH52" s="1223"/>
      <c r="AI52" s="1224"/>
      <c r="AJ52" s="1224"/>
      <c r="AK52" s="74"/>
      <c r="AM52" s="19"/>
      <c r="AN52" s="1223"/>
      <c r="AO52" s="1224"/>
      <c r="AP52" s="1224"/>
      <c r="AQ52" s="74"/>
      <c r="AS52" s="19"/>
      <c r="AT52" s="1238"/>
      <c r="AU52" s="1239"/>
      <c r="AV52" s="1239"/>
      <c r="AW52" s="75"/>
      <c r="AY52" s="19"/>
      <c r="BB52" s="1246"/>
      <c r="BC52" s="1178"/>
      <c r="BD52" s="1178"/>
      <c r="BE52" s="1178"/>
      <c r="BF52" s="1178"/>
      <c r="BG52" s="1178"/>
      <c r="BH52" s="1178"/>
      <c r="BI52" s="1247"/>
      <c r="BJ52" s="1219"/>
      <c r="BK52" s="1220"/>
      <c r="BL52" s="1220"/>
      <c r="BM52" s="1256"/>
      <c r="BN52" s="1256"/>
      <c r="BO52" s="1257"/>
      <c r="BP52" s="1223"/>
      <c r="BQ52" s="1224"/>
      <c r="BR52" s="1224"/>
      <c r="BV52" s="1223"/>
      <c r="BW52" s="1224"/>
      <c r="BX52" s="1224"/>
      <c r="BY52" s="74"/>
      <c r="CA52" s="19"/>
      <c r="CB52" s="1223"/>
      <c r="CC52" s="1224"/>
      <c r="CD52" s="1224"/>
      <c r="CE52" s="74"/>
      <c r="CG52" s="19"/>
      <c r="CH52" s="1223"/>
      <c r="CI52" s="1224"/>
      <c r="CJ52" s="1224"/>
      <c r="CK52" s="74"/>
      <c r="CM52" s="19"/>
      <c r="CN52" s="1223"/>
      <c r="CO52" s="1224"/>
      <c r="CP52" s="1224"/>
      <c r="CQ52" s="74"/>
      <c r="CS52" s="19"/>
      <c r="CT52" s="1238"/>
      <c r="CU52" s="1239"/>
      <c r="CV52" s="1239"/>
      <c r="CW52" s="75"/>
      <c r="CY52" s="19"/>
    </row>
    <row r="53" spans="2:103" ht="31.5" customHeight="1">
      <c r="B53" s="1246"/>
      <c r="C53" s="1178"/>
      <c r="D53" s="1178"/>
      <c r="E53" s="1178"/>
      <c r="F53" s="1178"/>
      <c r="G53" s="1178"/>
      <c r="H53" s="1178"/>
      <c r="I53" s="1247"/>
      <c r="J53" s="1219"/>
      <c r="K53" s="1220"/>
      <c r="L53" s="1220"/>
      <c r="M53" s="1256"/>
      <c r="N53" s="1256"/>
      <c r="O53" s="1257"/>
      <c r="P53" s="1223"/>
      <c r="Q53" s="1224"/>
      <c r="R53" s="1224"/>
      <c r="V53" s="1223"/>
      <c r="W53" s="1224"/>
      <c r="X53" s="1224"/>
      <c r="Y53" s="74"/>
      <c r="AA53" s="19"/>
      <c r="AB53" s="1223"/>
      <c r="AC53" s="1224"/>
      <c r="AD53" s="1224"/>
      <c r="AE53" s="74"/>
      <c r="AG53" s="19"/>
      <c r="AH53" s="1223"/>
      <c r="AI53" s="1224"/>
      <c r="AJ53" s="1224"/>
      <c r="AK53" s="74"/>
      <c r="AM53" s="19"/>
      <c r="AN53" s="1223"/>
      <c r="AO53" s="1224"/>
      <c r="AP53" s="1224"/>
      <c r="AQ53" s="74"/>
      <c r="AS53" s="19"/>
      <c r="AT53" s="1238"/>
      <c r="AU53" s="1239"/>
      <c r="AV53" s="1239"/>
      <c r="AW53" s="75"/>
      <c r="AY53" s="19"/>
      <c r="BB53" s="1246"/>
      <c r="BC53" s="1178"/>
      <c r="BD53" s="1178"/>
      <c r="BE53" s="1178"/>
      <c r="BF53" s="1178"/>
      <c r="BG53" s="1178"/>
      <c r="BH53" s="1178"/>
      <c r="BI53" s="1247"/>
      <c r="BJ53" s="1219"/>
      <c r="BK53" s="1220"/>
      <c r="BL53" s="1220"/>
      <c r="BM53" s="1256"/>
      <c r="BN53" s="1256"/>
      <c r="BO53" s="1257"/>
      <c r="BP53" s="1223"/>
      <c r="BQ53" s="1224"/>
      <c r="BR53" s="1224"/>
      <c r="BV53" s="1223"/>
      <c r="BW53" s="1224"/>
      <c r="BX53" s="1224"/>
      <c r="BY53" s="74"/>
      <c r="CA53" s="19"/>
      <c r="CB53" s="1223"/>
      <c r="CC53" s="1224"/>
      <c r="CD53" s="1224"/>
      <c r="CE53" s="74"/>
      <c r="CG53" s="19"/>
      <c r="CH53" s="1223"/>
      <c r="CI53" s="1224"/>
      <c r="CJ53" s="1224"/>
      <c r="CK53" s="74"/>
      <c r="CM53" s="19"/>
      <c r="CN53" s="1223"/>
      <c r="CO53" s="1224"/>
      <c r="CP53" s="1224"/>
      <c r="CQ53" s="74"/>
      <c r="CS53" s="19"/>
      <c r="CT53" s="1238"/>
      <c r="CU53" s="1239"/>
      <c r="CV53" s="1239"/>
      <c r="CW53" s="75"/>
      <c r="CY53" s="19"/>
    </row>
    <row r="54" spans="2:103" ht="54" customHeight="1">
      <c r="B54" s="1240">
        <f>IF(MONTH(B30)=12,DATE(YEAR(B30)+1,1,1),DATE(YEAR(B30),MONTH(B30)+1,1))</f>
        <v>46266</v>
      </c>
      <c r="C54" s="1241"/>
      <c r="D54" s="1241"/>
      <c r="E54" s="1241"/>
      <c r="F54" s="1241"/>
      <c r="G54" s="1241"/>
      <c r="H54" s="1241"/>
      <c r="I54" s="1242"/>
      <c r="P54" s="24"/>
      <c r="V54" s="44"/>
      <c r="W54" s="20"/>
      <c r="X54" s="20"/>
      <c r="Y54" s="20"/>
      <c r="Z54" s="20"/>
      <c r="AA54" s="21"/>
      <c r="AB54" s="44"/>
      <c r="AC54" s="20"/>
      <c r="AD54" s="20"/>
      <c r="AE54" s="20"/>
      <c r="AF54" s="20"/>
      <c r="AG54" s="21"/>
      <c r="AH54" s="44"/>
      <c r="AI54" s="20"/>
      <c r="AJ54" s="20"/>
      <c r="AK54" s="20"/>
      <c r="AL54" s="20"/>
      <c r="AM54" s="21"/>
      <c r="AN54" s="44"/>
      <c r="AO54" s="20"/>
      <c r="AP54" s="20"/>
      <c r="AQ54" s="20"/>
      <c r="AR54" s="20"/>
      <c r="AS54" s="21"/>
      <c r="AT54" s="44"/>
      <c r="AU54" s="20"/>
      <c r="AV54" s="20"/>
      <c r="AW54" s="20"/>
      <c r="AX54" s="20"/>
      <c r="AY54" s="21"/>
      <c r="BB54" s="1240">
        <f>IF(MONTH(BB30)=12,DATE(YEAR(BB30)+1,1,1),DATE(YEAR(BB30),MONTH(BB30)+1,1))</f>
        <v>46357</v>
      </c>
      <c r="BC54" s="1241"/>
      <c r="BD54" s="1241"/>
      <c r="BE54" s="1241"/>
      <c r="BF54" s="1241"/>
      <c r="BG54" s="1241"/>
      <c r="BH54" s="1241"/>
      <c r="BI54" s="1242"/>
      <c r="BP54" s="24"/>
      <c r="BV54" s="44"/>
      <c r="BW54" s="20"/>
      <c r="BX54" s="20"/>
      <c r="BY54" s="20"/>
      <c r="BZ54" s="20"/>
      <c r="CA54" s="21"/>
      <c r="CB54" s="44"/>
      <c r="CC54" s="20"/>
      <c r="CD54" s="20"/>
      <c r="CE54" s="20"/>
      <c r="CF54" s="20"/>
      <c r="CG54" s="21"/>
      <c r="CH54" s="44"/>
      <c r="CI54" s="20"/>
      <c r="CJ54" s="20"/>
      <c r="CK54" s="20"/>
      <c r="CL54" s="20"/>
      <c r="CM54" s="21"/>
      <c r="CN54" s="44"/>
      <c r="CO54" s="20"/>
      <c r="CP54" s="20"/>
      <c r="CQ54" s="20"/>
      <c r="CR54" s="20"/>
      <c r="CS54" s="21"/>
      <c r="CT54" s="44"/>
      <c r="CU54" s="20"/>
      <c r="CV54" s="20"/>
      <c r="CW54" s="20"/>
      <c r="CX54" s="20"/>
      <c r="CY54" s="21"/>
    </row>
    <row r="55" spans="2:103" ht="21.75" customHeight="1">
      <c r="B55" s="1240" t="str">
        <f>IF(B54&gt;=43586,"令和"&amp;IF(YEAR(B54)-2018=1,"元",YEAR(B54)-2018),"平成"&amp;(YEAR(B54)-1988))</f>
        <v>令和8</v>
      </c>
      <c r="C55" s="1241"/>
      <c r="D55" s="1241"/>
      <c r="E55" s="1241"/>
      <c r="F55" s="1241"/>
      <c r="G55" s="1241"/>
      <c r="H55" s="1241"/>
      <c r="I55" s="1242"/>
      <c r="J55" s="1217">
        <f>AT51+1</f>
        <v>46271</v>
      </c>
      <c r="K55" s="1218"/>
      <c r="L55" s="1218"/>
      <c r="M55" s="76"/>
      <c r="N55" s="22"/>
      <c r="O55" s="23"/>
      <c r="P55" s="1221">
        <f>J55+1</f>
        <v>46272</v>
      </c>
      <c r="Q55" s="1222"/>
      <c r="R55" s="1222"/>
      <c r="S55" s="72"/>
      <c r="T55" s="22"/>
      <c r="U55" s="23"/>
      <c r="V55" s="1221">
        <f>P55+1</f>
        <v>46273</v>
      </c>
      <c r="W55" s="1222"/>
      <c r="X55" s="1222"/>
      <c r="Y55" s="72"/>
      <c r="Z55" s="22"/>
      <c r="AA55" s="23"/>
      <c r="AB55" s="1221">
        <f>V55+1</f>
        <v>46274</v>
      </c>
      <c r="AC55" s="1222"/>
      <c r="AD55" s="1222"/>
      <c r="AE55" s="72"/>
      <c r="AF55" s="22"/>
      <c r="AG55" s="23"/>
      <c r="AH55" s="1221">
        <f>AB55+1</f>
        <v>46275</v>
      </c>
      <c r="AI55" s="1222"/>
      <c r="AJ55" s="1222"/>
      <c r="AK55" s="72"/>
      <c r="AL55" s="22"/>
      <c r="AM55" s="23"/>
      <c r="AN55" s="1221">
        <f>AH55+1</f>
        <v>46276</v>
      </c>
      <c r="AO55" s="1222"/>
      <c r="AP55" s="1222"/>
      <c r="AQ55" s="72"/>
      <c r="AR55" s="22"/>
      <c r="AS55" s="23"/>
      <c r="AT55" s="1225">
        <f>AN55+1</f>
        <v>46277</v>
      </c>
      <c r="AU55" s="1216"/>
      <c r="AV55" s="1216"/>
      <c r="AW55" s="72"/>
      <c r="AX55" s="22"/>
      <c r="AY55" s="23"/>
      <c r="BB55" s="1240" t="str">
        <f>IF(BB54&gt;=43586,"令和"&amp;IF(YEAR(BB54)-2018=1,"元",YEAR(BB54)-2018),"平成"&amp;(YEAR(BB54)-1988))</f>
        <v>令和8</v>
      </c>
      <c r="BC55" s="1241"/>
      <c r="BD55" s="1241"/>
      <c r="BE55" s="1241"/>
      <c r="BF55" s="1241"/>
      <c r="BG55" s="1241"/>
      <c r="BH55" s="1241"/>
      <c r="BI55" s="1242"/>
      <c r="BJ55" s="1217">
        <f>CT51+1</f>
        <v>46362</v>
      </c>
      <c r="BK55" s="1218"/>
      <c r="BL55" s="1218"/>
      <c r="BM55" s="76"/>
      <c r="BN55" s="22"/>
      <c r="BO55" s="23"/>
      <c r="BP55" s="1221">
        <f>BJ55+1</f>
        <v>46363</v>
      </c>
      <c r="BQ55" s="1222"/>
      <c r="BR55" s="1222"/>
      <c r="BS55" s="72"/>
      <c r="BT55" s="22"/>
      <c r="BU55" s="23"/>
      <c r="BV55" s="1221">
        <f>BP55+1</f>
        <v>46364</v>
      </c>
      <c r="BW55" s="1222"/>
      <c r="BX55" s="1222"/>
      <c r="BY55" s="72"/>
      <c r="BZ55" s="22"/>
      <c r="CA55" s="23"/>
      <c r="CB55" s="1221">
        <f>BV55+1</f>
        <v>46365</v>
      </c>
      <c r="CC55" s="1222"/>
      <c r="CD55" s="1222"/>
      <c r="CE55" s="72"/>
      <c r="CF55" s="22"/>
      <c r="CG55" s="23"/>
      <c r="CH55" s="1221">
        <f>CB55+1</f>
        <v>46366</v>
      </c>
      <c r="CI55" s="1222"/>
      <c r="CJ55" s="1222"/>
      <c r="CK55" s="72"/>
      <c r="CL55" s="22"/>
      <c r="CM55" s="23"/>
      <c r="CN55" s="1221">
        <f>CH55+1</f>
        <v>46367</v>
      </c>
      <c r="CO55" s="1222"/>
      <c r="CP55" s="1222"/>
      <c r="CQ55" s="72"/>
      <c r="CR55" s="22"/>
      <c r="CS55" s="23"/>
      <c r="CT55" s="1225">
        <f>CN55+1</f>
        <v>46368</v>
      </c>
      <c r="CU55" s="1216"/>
      <c r="CV55" s="1216"/>
      <c r="CW55" s="72"/>
      <c r="CX55" s="22"/>
      <c r="CY55" s="23"/>
    </row>
    <row r="56" spans="2:103" ht="21.75" customHeight="1">
      <c r="B56" s="1248" t="str">
        <f>IF(B54&gt;=43586,"令和"&amp;IF(YEAR(B54)-2018=1,"元",YEAR(B54)-2018),"平成"&amp;(YEAR(B54)-1988))</f>
        <v>令和8</v>
      </c>
      <c r="C56" s="1249"/>
      <c r="D56" s="1249"/>
      <c r="E56" s="1249"/>
      <c r="F56" s="1249"/>
      <c r="G56" s="1249"/>
      <c r="H56" s="1249"/>
      <c r="I56" s="1250"/>
      <c r="J56" s="1219"/>
      <c r="K56" s="1220"/>
      <c r="L56" s="1220"/>
      <c r="M56" s="77"/>
      <c r="O56" s="19"/>
      <c r="P56" s="1223"/>
      <c r="Q56" s="1224"/>
      <c r="R56" s="1224"/>
      <c r="S56" s="74"/>
      <c r="U56" s="19"/>
      <c r="V56" s="1223"/>
      <c r="W56" s="1224"/>
      <c r="X56" s="1224"/>
      <c r="Y56" s="74"/>
      <c r="AA56" s="19"/>
      <c r="AB56" s="1223"/>
      <c r="AC56" s="1224"/>
      <c r="AD56" s="1224"/>
      <c r="AE56" s="74"/>
      <c r="AG56" s="19"/>
      <c r="AH56" s="1223"/>
      <c r="AI56" s="1224"/>
      <c r="AJ56" s="1224"/>
      <c r="AK56" s="74"/>
      <c r="AM56" s="19"/>
      <c r="AN56" s="1223"/>
      <c r="AO56" s="1224"/>
      <c r="AP56" s="1224"/>
      <c r="AQ56" s="74"/>
      <c r="AS56" s="19"/>
      <c r="AT56" s="1225"/>
      <c r="AU56" s="1216"/>
      <c r="AV56" s="1216"/>
      <c r="AW56" s="74"/>
      <c r="AY56" s="19"/>
      <c r="BB56" s="1248" t="str">
        <f>IF(BB54&gt;=43586,"令和"&amp;IF(YEAR(BB54)-2018=1,"元",YEAR(BB54)-2018),"平成"&amp;(YEAR(BB54)-1988))</f>
        <v>令和8</v>
      </c>
      <c r="BC56" s="1249"/>
      <c r="BD56" s="1249"/>
      <c r="BE56" s="1249"/>
      <c r="BF56" s="1249"/>
      <c r="BG56" s="1249"/>
      <c r="BH56" s="1249"/>
      <c r="BI56" s="1250"/>
      <c r="BJ56" s="1219"/>
      <c r="BK56" s="1220"/>
      <c r="BL56" s="1220"/>
      <c r="BM56" s="77"/>
      <c r="BO56" s="19"/>
      <c r="BP56" s="1223"/>
      <c r="BQ56" s="1224"/>
      <c r="BR56" s="1224"/>
      <c r="BS56" s="74"/>
      <c r="BU56" s="19"/>
      <c r="BV56" s="1223"/>
      <c r="BW56" s="1224"/>
      <c r="BX56" s="1224"/>
      <c r="BY56" s="74"/>
      <c r="CA56" s="19"/>
      <c r="CB56" s="1223"/>
      <c r="CC56" s="1224"/>
      <c r="CD56" s="1224"/>
      <c r="CE56" s="74"/>
      <c r="CG56" s="19"/>
      <c r="CH56" s="1223"/>
      <c r="CI56" s="1224"/>
      <c r="CJ56" s="1224"/>
      <c r="CK56" s="74"/>
      <c r="CM56" s="19"/>
      <c r="CN56" s="1223"/>
      <c r="CO56" s="1224"/>
      <c r="CP56" s="1224"/>
      <c r="CQ56" s="74"/>
      <c r="CS56" s="19"/>
      <c r="CT56" s="1225"/>
      <c r="CU56" s="1216"/>
      <c r="CV56" s="1216"/>
      <c r="CW56" s="74"/>
      <c r="CY56" s="19"/>
    </row>
    <row r="57" spans="2:103" ht="37.5" customHeight="1">
      <c r="B57" s="1251"/>
      <c r="C57" s="1252"/>
      <c r="D57" s="1252"/>
      <c r="E57" s="1252"/>
      <c r="F57" s="1252"/>
      <c r="G57" s="1252"/>
      <c r="H57" s="1252"/>
      <c r="I57" s="1253"/>
      <c r="J57" s="1219"/>
      <c r="K57" s="1220"/>
      <c r="L57" s="1220"/>
      <c r="M57" s="77"/>
      <c r="O57" s="19"/>
      <c r="P57" s="1223"/>
      <c r="Q57" s="1224"/>
      <c r="R57" s="1224"/>
      <c r="S57" s="74"/>
      <c r="U57" s="19"/>
      <c r="V57" s="1223"/>
      <c r="W57" s="1224"/>
      <c r="X57" s="1224"/>
      <c r="Y57" s="74"/>
      <c r="AA57" s="19"/>
      <c r="AB57" s="1223"/>
      <c r="AC57" s="1224"/>
      <c r="AD57" s="1224"/>
      <c r="AE57" s="74"/>
      <c r="AG57" s="19"/>
      <c r="AH57" s="1223"/>
      <c r="AI57" s="1224"/>
      <c r="AJ57" s="1224"/>
      <c r="AK57" s="74"/>
      <c r="AM57" s="19"/>
      <c r="AN57" s="1223"/>
      <c r="AO57" s="1224"/>
      <c r="AP57" s="1224"/>
      <c r="AQ57" s="74"/>
      <c r="AS57" s="19"/>
      <c r="AT57" s="1225"/>
      <c r="AU57" s="1216"/>
      <c r="AV57" s="1216"/>
      <c r="AW57" s="74"/>
      <c r="AY57" s="19"/>
      <c r="BB57" s="1251"/>
      <c r="BC57" s="1252"/>
      <c r="BD57" s="1252"/>
      <c r="BE57" s="1252"/>
      <c r="BF57" s="1252"/>
      <c r="BG57" s="1252"/>
      <c r="BH57" s="1252"/>
      <c r="BI57" s="1253"/>
      <c r="BJ57" s="1219"/>
      <c r="BK57" s="1220"/>
      <c r="BL57" s="1220"/>
      <c r="BM57" s="77"/>
      <c r="BO57" s="19"/>
      <c r="BP57" s="1223"/>
      <c r="BQ57" s="1224"/>
      <c r="BR57" s="1224"/>
      <c r="BS57" s="74"/>
      <c r="BU57" s="19"/>
      <c r="BV57" s="1223"/>
      <c r="BW57" s="1224"/>
      <c r="BX57" s="1224"/>
      <c r="BY57" s="74"/>
      <c r="CA57" s="19"/>
      <c r="CB57" s="1223"/>
      <c r="CC57" s="1224"/>
      <c r="CD57" s="1224"/>
      <c r="CE57" s="74"/>
      <c r="CG57" s="19"/>
      <c r="CH57" s="1223"/>
      <c r="CI57" s="1224"/>
      <c r="CJ57" s="1224"/>
      <c r="CK57" s="74"/>
      <c r="CM57" s="19"/>
      <c r="CN57" s="1223"/>
      <c r="CO57" s="1224"/>
      <c r="CP57" s="1224"/>
      <c r="CQ57" s="74"/>
      <c r="CS57" s="19"/>
      <c r="CT57" s="1225"/>
      <c r="CU57" s="1216"/>
      <c r="CV57" s="1216"/>
      <c r="CW57" s="74"/>
      <c r="CY57" s="19"/>
    </row>
    <row r="58" spans="2:103" ht="50.25" customHeight="1">
      <c r="B58" s="1233" t="s">
        <v>285</v>
      </c>
      <c r="C58" s="1234"/>
      <c r="D58" s="1234"/>
      <c r="E58" s="1234"/>
      <c r="F58" s="1234"/>
      <c r="G58" s="1234"/>
      <c r="H58" s="1234"/>
      <c r="I58" s="1235"/>
      <c r="J58" s="44"/>
      <c r="K58" s="20"/>
      <c r="L58" s="20"/>
      <c r="M58" s="20"/>
      <c r="N58" s="20"/>
      <c r="O58" s="21"/>
      <c r="P58" s="44"/>
      <c r="Q58" s="20"/>
      <c r="R58" s="20"/>
      <c r="S58" s="20"/>
      <c r="T58" s="20"/>
      <c r="U58" s="21"/>
      <c r="V58" s="44"/>
      <c r="W58" s="20"/>
      <c r="X58" s="20"/>
      <c r="Y58" s="20"/>
      <c r="Z58" s="20"/>
      <c r="AA58" s="21"/>
      <c r="AB58" s="44"/>
      <c r="AC58" s="20"/>
      <c r="AD58" s="20"/>
      <c r="AE58" s="20"/>
      <c r="AF58" s="20"/>
      <c r="AG58" s="21"/>
      <c r="AH58" s="44"/>
      <c r="AI58" s="20"/>
      <c r="AJ58" s="20"/>
      <c r="AK58" s="20"/>
      <c r="AL58" s="20"/>
      <c r="AM58" s="21"/>
      <c r="AN58" s="44"/>
      <c r="AO58" s="20"/>
      <c r="AP58" s="20"/>
      <c r="AQ58" s="20"/>
      <c r="AR58" s="20"/>
      <c r="AS58" s="21"/>
      <c r="AT58" s="44"/>
      <c r="AU58" s="20"/>
      <c r="AV58" s="20"/>
      <c r="AW58" s="20"/>
      <c r="AX58" s="20"/>
      <c r="AY58" s="21"/>
      <c r="BB58" s="1233" t="s">
        <v>285</v>
      </c>
      <c r="BC58" s="1234"/>
      <c r="BD58" s="1234"/>
      <c r="BE58" s="1234"/>
      <c r="BF58" s="1234"/>
      <c r="BG58" s="1234"/>
      <c r="BH58" s="1234"/>
      <c r="BI58" s="1235"/>
      <c r="BJ58" s="44"/>
      <c r="BK58" s="20"/>
      <c r="BL58" s="20"/>
      <c r="BM58" s="20"/>
      <c r="BN58" s="20"/>
      <c r="BO58" s="21"/>
      <c r="BP58" s="44"/>
      <c r="BQ58" s="20"/>
      <c r="BR58" s="20"/>
      <c r="BS58" s="20"/>
      <c r="BT58" s="20"/>
      <c r="BU58" s="21"/>
      <c r="BV58" s="44"/>
      <c r="BW58" s="20"/>
      <c r="BX58" s="20"/>
      <c r="BY58" s="20"/>
      <c r="BZ58" s="20"/>
      <c r="CA58" s="21"/>
      <c r="CB58" s="44"/>
      <c r="CC58" s="20"/>
      <c r="CD58" s="20"/>
      <c r="CE58" s="20"/>
      <c r="CF58" s="20"/>
      <c r="CG58" s="21"/>
      <c r="CH58" s="44"/>
      <c r="CI58" s="20"/>
      <c r="CJ58" s="20"/>
      <c r="CK58" s="20"/>
      <c r="CL58" s="20"/>
      <c r="CM58" s="21"/>
      <c r="CN58" s="44"/>
      <c r="CO58" s="20"/>
      <c r="CP58" s="20"/>
      <c r="CQ58" s="20"/>
      <c r="CR58" s="20"/>
      <c r="CS58" s="21"/>
      <c r="CT58" s="44"/>
      <c r="CU58" s="20"/>
      <c r="CV58" s="20"/>
      <c r="CW58" s="20"/>
      <c r="CX58" s="20"/>
      <c r="CY58" s="21"/>
    </row>
    <row r="59" spans="2:103" ht="21.75" customHeight="1">
      <c r="B59" s="558" t="str">
        <f>VLOOKUP(B54,祝節名,2,FALSE)</f>
        <v>21 敬老の日、22 国民の休日
23 秋分の日。白露7、秋分23</v>
      </c>
      <c r="C59" s="559"/>
      <c r="D59" s="559"/>
      <c r="E59" s="559"/>
      <c r="F59" s="559"/>
      <c r="G59" s="559"/>
      <c r="H59" s="559"/>
      <c r="I59" s="560"/>
      <c r="J59" s="1217">
        <f>AT55+1</f>
        <v>46278</v>
      </c>
      <c r="K59" s="1218"/>
      <c r="L59" s="1218"/>
      <c r="M59" s="76"/>
      <c r="N59" s="22"/>
      <c r="O59" s="23"/>
      <c r="P59" s="1221">
        <f>J59+1</f>
        <v>46279</v>
      </c>
      <c r="Q59" s="1222"/>
      <c r="R59" s="1222"/>
      <c r="S59" s="72"/>
      <c r="T59" s="22"/>
      <c r="U59" s="23"/>
      <c r="V59" s="1221">
        <f>P59+1</f>
        <v>46280</v>
      </c>
      <c r="W59" s="1222"/>
      <c r="X59" s="1222"/>
      <c r="Y59" s="72"/>
      <c r="Z59" s="22"/>
      <c r="AA59" s="23"/>
      <c r="AB59" s="1221">
        <f>V59+1</f>
        <v>46281</v>
      </c>
      <c r="AC59" s="1222"/>
      <c r="AD59" s="1222"/>
      <c r="AE59" s="72"/>
      <c r="AF59" s="22"/>
      <c r="AG59" s="23"/>
      <c r="AH59" s="1221">
        <f>AB59+1</f>
        <v>46282</v>
      </c>
      <c r="AI59" s="1222"/>
      <c r="AJ59" s="1222"/>
      <c r="AK59" s="72"/>
      <c r="AL59" s="22"/>
      <c r="AM59" s="23"/>
      <c r="AN59" s="1221">
        <f>AH59+1</f>
        <v>46283</v>
      </c>
      <c r="AO59" s="1222"/>
      <c r="AP59" s="1222"/>
      <c r="AQ59" s="72"/>
      <c r="AR59" s="22"/>
      <c r="AS59" s="23"/>
      <c r="AT59" s="1225">
        <f>AN59+1</f>
        <v>46284</v>
      </c>
      <c r="AU59" s="1216"/>
      <c r="AV59" s="1216"/>
      <c r="AW59" s="72"/>
      <c r="AX59" s="22"/>
      <c r="AY59" s="23"/>
      <c r="BB59" s="558" t="str">
        <f>VLOOKUP(BB54,祝節名,2,FALSE)</f>
        <v xml:space="preserve">
大雪7、冬至22</v>
      </c>
      <c r="BC59" s="559"/>
      <c r="BD59" s="559"/>
      <c r="BE59" s="559"/>
      <c r="BF59" s="559"/>
      <c r="BG59" s="559"/>
      <c r="BH59" s="559"/>
      <c r="BI59" s="560"/>
      <c r="BJ59" s="1217">
        <f>CT55+1</f>
        <v>46369</v>
      </c>
      <c r="BK59" s="1218"/>
      <c r="BL59" s="1218"/>
      <c r="BM59" s="76"/>
      <c r="BN59" s="22"/>
      <c r="BO59" s="23"/>
      <c r="BP59" s="1221">
        <f>BJ59+1</f>
        <v>46370</v>
      </c>
      <c r="BQ59" s="1222"/>
      <c r="BR59" s="1222"/>
      <c r="BS59" s="72"/>
      <c r="BT59" s="22"/>
      <c r="BU59" s="23"/>
      <c r="BV59" s="1221">
        <f>BP59+1</f>
        <v>46371</v>
      </c>
      <c r="BW59" s="1222"/>
      <c r="BX59" s="1222"/>
      <c r="BY59" s="72"/>
      <c r="BZ59" s="22"/>
      <c r="CA59" s="23"/>
      <c r="CB59" s="1221">
        <f>BV59+1</f>
        <v>46372</v>
      </c>
      <c r="CC59" s="1222"/>
      <c r="CD59" s="1222"/>
      <c r="CE59" s="72"/>
      <c r="CF59" s="22"/>
      <c r="CG59" s="23"/>
      <c r="CH59" s="1221">
        <f>CB59+1</f>
        <v>46373</v>
      </c>
      <c r="CI59" s="1222"/>
      <c r="CJ59" s="1222"/>
      <c r="CK59" s="72"/>
      <c r="CL59" s="22"/>
      <c r="CM59" s="23"/>
      <c r="CN59" s="1221">
        <f>CH59+1</f>
        <v>46374</v>
      </c>
      <c r="CO59" s="1222"/>
      <c r="CP59" s="1222"/>
      <c r="CQ59" s="72"/>
      <c r="CR59" s="22"/>
      <c r="CS59" s="23"/>
      <c r="CT59" s="1225">
        <f>CN59+1</f>
        <v>46375</v>
      </c>
      <c r="CU59" s="1216"/>
      <c r="CV59" s="1216"/>
      <c r="CW59" s="72"/>
      <c r="CX59" s="22"/>
      <c r="CY59" s="23"/>
    </row>
    <row r="60" spans="2:103" ht="21.75" customHeight="1">
      <c r="B60" s="558"/>
      <c r="C60" s="559"/>
      <c r="D60" s="559"/>
      <c r="E60" s="559"/>
      <c r="F60" s="559"/>
      <c r="G60" s="559"/>
      <c r="H60" s="559"/>
      <c r="I60" s="560"/>
      <c r="J60" s="1219"/>
      <c r="K60" s="1220"/>
      <c r="L60" s="1220"/>
      <c r="M60" s="77"/>
      <c r="O60" s="19"/>
      <c r="P60" s="1223"/>
      <c r="Q60" s="1224"/>
      <c r="R60" s="1224"/>
      <c r="S60" s="74"/>
      <c r="U60" s="19"/>
      <c r="V60" s="1223"/>
      <c r="W60" s="1224"/>
      <c r="X60" s="1224"/>
      <c r="Y60" s="74"/>
      <c r="AA60" s="19"/>
      <c r="AB60" s="1223"/>
      <c r="AC60" s="1224"/>
      <c r="AD60" s="1224"/>
      <c r="AE60" s="74"/>
      <c r="AG60" s="19"/>
      <c r="AH60" s="1223"/>
      <c r="AI60" s="1224"/>
      <c r="AJ60" s="1224"/>
      <c r="AK60" s="74"/>
      <c r="AM60" s="19"/>
      <c r="AN60" s="1223"/>
      <c r="AO60" s="1224"/>
      <c r="AP60" s="1224"/>
      <c r="AQ60" s="74"/>
      <c r="AS60" s="19"/>
      <c r="AT60" s="1225"/>
      <c r="AU60" s="1216"/>
      <c r="AV60" s="1216"/>
      <c r="AW60" s="74"/>
      <c r="AY60" s="19"/>
      <c r="BB60" s="558"/>
      <c r="BC60" s="559"/>
      <c r="BD60" s="559"/>
      <c r="BE60" s="559"/>
      <c r="BF60" s="559"/>
      <c r="BG60" s="559"/>
      <c r="BH60" s="559"/>
      <c r="BI60" s="560"/>
      <c r="BJ60" s="1219"/>
      <c r="BK60" s="1220"/>
      <c r="BL60" s="1220"/>
      <c r="BM60" s="77"/>
      <c r="BO60" s="19"/>
      <c r="BP60" s="1223"/>
      <c r="BQ60" s="1224"/>
      <c r="BR60" s="1224"/>
      <c r="BS60" s="74"/>
      <c r="BU60" s="19"/>
      <c r="BV60" s="1223"/>
      <c r="BW60" s="1224"/>
      <c r="BX60" s="1224"/>
      <c r="BY60" s="74"/>
      <c r="CA60" s="19"/>
      <c r="CB60" s="1223"/>
      <c r="CC60" s="1224"/>
      <c r="CD60" s="1224"/>
      <c r="CE60" s="74"/>
      <c r="CG60" s="19"/>
      <c r="CH60" s="1223"/>
      <c r="CI60" s="1224"/>
      <c r="CJ60" s="1224"/>
      <c r="CK60" s="74"/>
      <c r="CM60" s="19"/>
      <c r="CN60" s="1223"/>
      <c r="CO60" s="1224"/>
      <c r="CP60" s="1224"/>
      <c r="CQ60" s="74"/>
      <c r="CS60" s="19"/>
      <c r="CT60" s="1225"/>
      <c r="CU60" s="1216"/>
      <c r="CV60" s="1216"/>
      <c r="CW60" s="74"/>
      <c r="CY60" s="19"/>
    </row>
    <row r="61" spans="2:103" ht="88.5" customHeight="1">
      <c r="B61" s="558"/>
      <c r="C61" s="559"/>
      <c r="D61" s="559"/>
      <c r="E61" s="559"/>
      <c r="F61" s="559"/>
      <c r="G61" s="559"/>
      <c r="H61" s="559"/>
      <c r="I61" s="560"/>
      <c r="J61" s="1219"/>
      <c r="K61" s="1220"/>
      <c r="L61" s="1220"/>
      <c r="M61" s="77"/>
      <c r="O61" s="19"/>
      <c r="P61" s="1223"/>
      <c r="Q61" s="1224"/>
      <c r="R61" s="1224"/>
      <c r="S61" s="74"/>
      <c r="U61" s="19"/>
      <c r="V61" s="1223"/>
      <c r="W61" s="1224"/>
      <c r="X61" s="1224"/>
      <c r="Y61" s="74"/>
      <c r="AA61" s="19"/>
      <c r="AB61" s="1223"/>
      <c r="AC61" s="1224"/>
      <c r="AD61" s="1224"/>
      <c r="AE61" s="74"/>
      <c r="AG61" s="19"/>
      <c r="AH61" s="1223"/>
      <c r="AI61" s="1224"/>
      <c r="AJ61" s="1224"/>
      <c r="AK61" s="74"/>
      <c r="AM61" s="19"/>
      <c r="AN61" s="1223"/>
      <c r="AO61" s="1224"/>
      <c r="AP61" s="1224"/>
      <c r="AQ61" s="74"/>
      <c r="AS61" s="19"/>
      <c r="AT61" s="1225"/>
      <c r="AU61" s="1216"/>
      <c r="AV61" s="1216"/>
      <c r="AW61" s="74"/>
      <c r="AY61" s="19"/>
      <c r="BB61" s="558"/>
      <c r="BC61" s="559"/>
      <c r="BD61" s="559"/>
      <c r="BE61" s="559"/>
      <c r="BF61" s="559"/>
      <c r="BG61" s="559"/>
      <c r="BH61" s="559"/>
      <c r="BI61" s="560"/>
      <c r="BJ61" s="1219"/>
      <c r="BK61" s="1220"/>
      <c r="BL61" s="1220"/>
      <c r="BM61" s="77"/>
      <c r="BO61" s="19"/>
      <c r="BP61" s="1223"/>
      <c r="BQ61" s="1224"/>
      <c r="BR61" s="1224"/>
      <c r="BS61" s="74"/>
      <c r="BU61" s="19"/>
      <c r="BV61" s="1223"/>
      <c r="BW61" s="1224"/>
      <c r="BX61" s="1224"/>
      <c r="BY61" s="74"/>
      <c r="CA61" s="19"/>
      <c r="CB61" s="1223"/>
      <c r="CC61" s="1224"/>
      <c r="CD61" s="1224"/>
      <c r="CE61" s="74"/>
      <c r="CG61" s="19"/>
      <c r="CH61" s="1223"/>
      <c r="CI61" s="1224"/>
      <c r="CJ61" s="1224"/>
      <c r="CK61" s="74"/>
      <c r="CM61" s="19"/>
      <c r="CN61" s="1223"/>
      <c r="CO61" s="1224"/>
      <c r="CP61" s="1224"/>
      <c r="CQ61" s="74"/>
      <c r="CS61" s="19"/>
      <c r="CT61" s="1225"/>
      <c r="CU61" s="1216"/>
      <c r="CV61" s="1216"/>
      <c r="CW61" s="74"/>
      <c r="CY61" s="19"/>
    </row>
    <row r="62" spans="2:103" ht="22.5" customHeight="1">
      <c r="B62" s="1227" t="s">
        <v>271</v>
      </c>
      <c r="C62" s="1228"/>
      <c r="D62" s="1228"/>
      <c r="E62" s="1228"/>
      <c r="F62" s="1228"/>
      <c r="G62" s="1228"/>
      <c r="H62" s="1228"/>
      <c r="I62" s="1229"/>
      <c r="J62" s="1217">
        <f>AT59+1</f>
        <v>46285</v>
      </c>
      <c r="K62" s="1218"/>
      <c r="L62" s="1218"/>
      <c r="M62" s="76"/>
      <c r="N62" s="22"/>
      <c r="O62" s="23"/>
      <c r="P62" s="1221">
        <f>J62+1</f>
        <v>46286</v>
      </c>
      <c r="Q62" s="1222"/>
      <c r="R62" s="1222"/>
      <c r="S62" s="72"/>
      <c r="T62" s="22"/>
      <c r="U62" s="23"/>
      <c r="V62" s="1221">
        <f>P62+1</f>
        <v>46287</v>
      </c>
      <c r="W62" s="1222"/>
      <c r="X62" s="1222"/>
      <c r="Y62" s="72"/>
      <c r="Z62" s="22"/>
      <c r="AA62" s="23"/>
      <c r="AB62" s="1221">
        <f>V62+1</f>
        <v>46288</v>
      </c>
      <c r="AC62" s="1222"/>
      <c r="AD62" s="1222"/>
      <c r="AE62" s="72"/>
      <c r="AF62" s="22"/>
      <c r="AG62" s="23"/>
      <c r="AH62" s="1221">
        <f>AB62+1</f>
        <v>46289</v>
      </c>
      <c r="AI62" s="1222"/>
      <c r="AJ62" s="1222"/>
      <c r="AK62" s="72"/>
      <c r="AL62" s="22"/>
      <c r="AM62" s="23"/>
      <c r="AN62" s="1221">
        <f>AH62+1</f>
        <v>46290</v>
      </c>
      <c r="AO62" s="1222"/>
      <c r="AP62" s="1222"/>
      <c r="AQ62" s="72"/>
      <c r="AR62" s="22"/>
      <c r="AS62" s="23"/>
      <c r="AT62" s="1226">
        <f>AN62+1</f>
        <v>46291</v>
      </c>
      <c r="AU62" s="1215"/>
      <c r="AV62" s="1215"/>
      <c r="AW62" s="72"/>
      <c r="AX62" s="22"/>
      <c r="AY62" s="23"/>
      <c r="BB62" s="1227" t="s">
        <v>271</v>
      </c>
      <c r="BC62" s="1228"/>
      <c r="BD62" s="1228"/>
      <c r="BE62" s="1228"/>
      <c r="BF62" s="1228"/>
      <c r="BG62" s="1228"/>
      <c r="BH62" s="1228"/>
      <c r="BI62" s="1229"/>
      <c r="BJ62" s="1217">
        <f>CT59+1</f>
        <v>46376</v>
      </c>
      <c r="BK62" s="1218"/>
      <c r="BL62" s="1218"/>
      <c r="BM62" s="76"/>
      <c r="BN62" s="22"/>
      <c r="BO62" s="23"/>
      <c r="BP62" s="1221">
        <f>BJ62+1</f>
        <v>46377</v>
      </c>
      <c r="BQ62" s="1222"/>
      <c r="BR62" s="1222"/>
      <c r="BS62" s="72"/>
      <c r="BT62" s="22"/>
      <c r="BU62" s="23"/>
      <c r="BV62" s="1221">
        <f>BP62+1</f>
        <v>46378</v>
      </c>
      <c r="BW62" s="1222"/>
      <c r="BX62" s="1222"/>
      <c r="BY62" s="72"/>
      <c r="BZ62" s="22"/>
      <c r="CA62" s="23"/>
      <c r="CB62" s="1221">
        <f>BV62+1</f>
        <v>46379</v>
      </c>
      <c r="CC62" s="1222"/>
      <c r="CD62" s="1222"/>
      <c r="CE62" s="72"/>
      <c r="CF62" s="22"/>
      <c r="CG62" s="23"/>
      <c r="CH62" s="1221">
        <f>CB62+1</f>
        <v>46380</v>
      </c>
      <c r="CI62" s="1222"/>
      <c r="CJ62" s="1222"/>
      <c r="CK62" s="72"/>
      <c r="CL62" s="22"/>
      <c r="CM62" s="23"/>
      <c r="CN62" s="1221">
        <f>CH62+1</f>
        <v>46381</v>
      </c>
      <c r="CO62" s="1222"/>
      <c r="CP62" s="1222"/>
      <c r="CQ62" s="72"/>
      <c r="CR62" s="22"/>
      <c r="CS62" s="23"/>
      <c r="CT62" s="1226">
        <f>CN62+1</f>
        <v>46382</v>
      </c>
      <c r="CU62" s="1215"/>
      <c r="CV62" s="1215"/>
      <c r="CW62" s="72"/>
      <c r="CX62" s="22"/>
      <c r="CY62" s="23"/>
    </row>
    <row r="63" spans="2:103" ht="21.75" customHeight="1">
      <c r="B63" s="1230"/>
      <c r="C63" s="1231"/>
      <c r="D63" s="1231"/>
      <c r="E63" s="1231"/>
      <c r="F63" s="1231"/>
      <c r="G63" s="1231"/>
      <c r="H63" s="1231"/>
      <c r="I63" s="1232"/>
      <c r="J63" s="1219"/>
      <c r="K63" s="1220"/>
      <c r="L63" s="1220"/>
      <c r="M63" s="77"/>
      <c r="O63" s="19"/>
      <c r="P63" s="1223"/>
      <c r="Q63" s="1224"/>
      <c r="R63" s="1224"/>
      <c r="S63" s="74"/>
      <c r="U63" s="19"/>
      <c r="V63" s="1223"/>
      <c r="W63" s="1224"/>
      <c r="X63" s="1224"/>
      <c r="Y63" s="74"/>
      <c r="AA63" s="19"/>
      <c r="AB63" s="1223"/>
      <c r="AC63" s="1224"/>
      <c r="AD63" s="1224"/>
      <c r="AE63" s="74"/>
      <c r="AG63" s="19"/>
      <c r="AH63" s="1223"/>
      <c r="AI63" s="1224"/>
      <c r="AJ63" s="1224"/>
      <c r="AK63" s="74"/>
      <c r="AM63" s="19"/>
      <c r="AN63" s="1223"/>
      <c r="AO63" s="1224"/>
      <c r="AP63" s="1224"/>
      <c r="AQ63" s="74"/>
      <c r="AS63" s="19"/>
      <c r="AT63" s="1225"/>
      <c r="AU63" s="1216"/>
      <c r="AV63" s="1216"/>
      <c r="AW63" s="74"/>
      <c r="AY63" s="19"/>
      <c r="BB63" s="1230"/>
      <c r="BC63" s="1231"/>
      <c r="BD63" s="1231"/>
      <c r="BE63" s="1231"/>
      <c r="BF63" s="1231"/>
      <c r="BG63" s="1231"/>
      <c r="BH63" s="1231"/>
      <c r="BI63" s="1232"/>
      <c r="BJ63" s="1219"/>
      <c r="BK63" s="1220"/>
      <c r="BL63" s="1220"/>
      <c r="BM63" s="77"/>
      <c r="BO63" s="19"/>
      <c r="BP63" s="1223"/>
      <c r="BQ63" s="1224"/>
      <c r="BR63" s="1224"/>
      <c r="BS63" s="74"/>
      <c r="BU63" s="19"/>
      <c r="BV63" s="1223"/>
      <c r="BW63" s="1224"/>
      <c r="BX63" s="1224"/>
      <c r="BY63" s="74"/>
      <c r="CA63" s="19"/>
      <c r="CB63" s="1223"/>
      <c r="CC63" s="1224"/>
      <c r="CD63" s="1224"/>
      <c r="CE63" s="74"/>
      <c r="CG63" s="19"/>
      <c r="CH63" s="1223"/>
      <c r="CI63" s="1224"/>
      <c r="CJ63" s="1224"/>
      <c r="CK63" s="74"/>
      <c r="CM63" s="19"/>
      <c r="CN63" s="1223"/>
      <c r="CO63" s="1224"/>
      <c r="CP63" s="1224"/>
      <c r="CQ63" s="74"/>
      <c r="CS63" s="19"/>
      <c r="CT63" s="1225"/>
      <c r="CU63" s="1216"/>
      <c r="CV63" s="1216"/>
      <c r="CW63" s="74"/>
      <c r="CY63" s="19"/>
    </row>
    <row r="64" spans="2:103" ht="21.75" customHeight="1">
      <c r="B64" s="615" t="str">
        <f>VLOOKUP(B54,記念名,2,FALSE)</f>
        <v>防災の日 1
動物愛護週間 20～26</v>
      </c>
      <c r="C64" s="556"/>
      <c r="D64" s="556"/>
      <c r="E64" s="556"/>
      <c r="F64" s="556"/>
      <c r="G64" s="556"/>
      <c r="H64" s="556"/>
      <c r="I64" s="557"/>
      <c r="J64" s="1219"/>
      <c r="K64" s="1220"/>
      <c r="L64" s="1220"/>
      <c r="M64" s="77"/>
      <c r="O64" s="19"/>
      <c r="P64" s="1223"/>
      <c r="Q64" s="1224"/>
      <c r="R64" s="1224"/>
      <c r="S64" s="74"/>
      <c r="U64" s="19"/>
      <c r="V64" s="1223"/>
      <c r="W64" s="1224"/>
      <c r="X64" s="1224"/>
      <c r="Y64" s="74"/>
      <c r="AA64" s="19"/>
      <c r="AB64" s="1223"/>
      <c r="AC64" s="1224"/>
      <c r="AD64" s="1224"/>
      <c r="AE64" s="74"/>
      <c r="AG64" s="19"/>
      <c r="AH64" s="1223"/>
      <c r="AI64" s="1224"/>
      <c r="AJ64" s="1224"/>
      <c r="AK64" s="74"/>
      <c r="AM64" s="19"/>
      <c r="AN64" s="1223"/>
      <c r="AO64" s="1224"/>
      <c r="AP64" s="1224"/>
      <c r="AQ64" s="74"/>
      <c r="AS64" s="19"/>
      <c r="AT64" s="1225"/>
      <c r="AU64" s="1216"/>
      <c r="AV64" s="1216"/>
      <c r="AW64" s="74"/>
      <c r="AY64" s="19"/>
      <c r="BB64" s="615" t="str">
        <f>VLOOKUP(BB54,記念名,2,FALSE)</f>
        <v>地球温暖化防止月間 1～31
人権週間 4～10</v>
      </c>
      <c r="BC64" s="556"/>
      <c r="BD64" s="556"/>
      <c r="BE64" s="556"/>
      <c r="BF64" s="556"/>
      <c r="BG64" s="556"/>
      <c r="BH64" s="556"/>
      <c r="BI64" s="557"/>
      <c r="BJ64" s="1219"/>
      <c r="BK64" s="1220"/>
      <c r="BL64" s="1220"/>
      <c r="BM64" s="77"/>
      <c r="BO64" s="19"/>
      <c r="BP64" s="1223"/>
      <c r="BQ64" s="1224"/>
      <c r="BR64" s="1224"/>
      <c r="BS64" s="74"/>
      <c r="BU64" s="19"/>
      <c r="BV64" s="1223"/>
      <c r="BW64" s="1224"/>
      <c r="BX64" s="1224"/>
      <c r="BY64" s="74"/>
      <c r="CA64" s="19"/>
      <c r="CB64" s="1223"/>
      <c r="CC64" s="1224"/>
      <c r="CD64" s="1224"/>
      <c r="CE64" s="74"/>
      <c r="CG64" s="19"/>
      <c r="CH64" s="1223"/>
      <c r="CI64" s="1224"/>
      <c r="CJ64" s="1224"/>
      <c r="CK64" s="74"/>
      <c r="CM64" s="19"/>
      <c r="CN64" s="1223"/>
      <c r="CO64" s="1224"/>
      <c r="CP64" s="1224"/>
      <c r="CQ64" s="74"/>
      <c r="CS64" s="19"/>
      <c r="CT64" s="1225"/>
      <c r="CU64" s="1216"/>
      <c r="CV64" s="1216"/>
      <c r="CW64" s="74"/>
      <c r="CY64" s="19"/>
    </row>
    <row r="65" spans="2:103" ht="67.5" customHeight="1">
      <c r="B65" s="558"/>
      <c r="C65" s="559"/>
      <c r="D65" s="559"/>
      <c r="E65" s="559"/>
      <c r="F65" s="559"/>
      <c r="G65" s="559"/>
      <c r="H65" s="559"/>
      <c r="I65" s="560"/>
      <c r="J65" s="44"/>
      <c r="K65" s="20"/>
      <c r="L65" s="20"/>
      <c r="M65" s="20"/>
      <c r="N65" s="20"/>
      <c r="O65" s="21"/>
      <c r="P65" s="44"/>
      <c r="Q65" s="20"/>
      <c r="R65" s="20"/>
      <c r="S65" s="20"/>
      <c r="T65" s="20"/>
      <c r="U65" s="21"/>
      <c r="V65" s="44"/>
      <c r="W65" s="20"/>
      <c r="X65" s="20"/>
      <c r="Y65" s="20"/>
      <c r="Z65" s="20"/>
      <c r="AA65" s="21"/>
      <c r="AB65" s="44"/>
      <c r="AC65" s="20"/>
      <c r="AD65" s="20"/>
      <c r="AE65" s="20"/>
      <c r="AF65" s="20"/>
      <c r="AG65" s="21"/>
      <c r="AH65" s="44"/>
      <c r="AI65" s="20"/>
      <c r="AJ65" s="20"/>
      <c r="AK65" s="20"/>
      <c r="AL65" s="20"/>
      <c r="AM65" s="21"/>
      <c r="AN65" s="44"/>
      <c r="AO65" s="20"/>
      <c r="AP65" s="20"/>
      <c r="AQ65" s="20"/>
      <c r="AR65" s="20"/>
      <c r="AS65" s="21"/>
      <c r="AT65" s="44"/>
      <c r="AU65" s="20"/>
      <c r="AV65" s="20"/>
      <c r="AW65" s="20"/>
      <c r="AX65" s="20"/>
      <c r="AY65" s="21"/>
      <c r="BB65" s="558"/>
      <c r="BC65" s="559"/>
      <c r="BD65" s="559"/>
      <c r="BE65" s="559"/>
      <c r="BF65" s="559"/>
      <c r="BG65" s="559"/>
      <c r="BH65" s="559"/>
      <c r="BI65" s="560"/>
      <c r="BJ65" s="44"/>
      <c r="BK65" s="20"/>
      <c r="BL65" s="20"/>
      <c r="BM65" s="20"/>
      <c r="BN65" s="20"/>
      <c r="BO65" s="21"/>
      <c r="BP65" s="44"/>
      <c r="BQ65" s="20"/>
      <c r="BR65" s="20"/>
      <c r="BS65" s="20"/>
      <c r="BT65" s="20"/>
      <c r="BU65" s="21"/>
      <c r="BV65" s="44"/>
      <c r="BW65" s="20"/>
      <c r="BX65" s="20"/>
      <c r="BY65" s="20"/>
      <c r="BZ65" s="20"/>
      <c r="CA65" s="21"/>
      <c r="CB65" s="44"/>
      <c r="CC65" s="20"/>
      <c r="CD65" s="20"/>
      <c r="CE65" s="20"/>
      <c r="CF65" s="20"/>
      <c r="CG65" s="21"/>
      <c r="CH65" s="44"/>
      <c r="CI65" s="20"/>
      <c r="CJ65" s="20"/>
      <c r="CK65" s="20"/>
      <c r="CL65" s="20"/>
      <c r="CM65" s="21"/>
      <c r="CN65" s="44"/>
      <c r="CO65" s="20"/>
      <c r="CP65" s="20"/>
      <c r="CQ65" s="20"/>
      <c r="CR65" s="20"/>
      <c r="CS65" s="21"/>
      <c r="CT65" s="44"/>
      <c r="CU65" s="20"/>
      <c r="CV65" s="20"/>
      <c r="CW65" s="20"/>
      <c r="CX65" s="20"/>
      <c r="CY65" s="21"/>
    </row>
    <row r="66" spans="2:103" ht="22.5" customHeight="1">
      <c r="B66" s="558"/>
      <c r="C66" s="559"/>
      <c r="D66" s="559"/>
      <c r="E66" s="559"/>
      <c r="F66" s="559"/>
      <c r="G66" s="559"/>
      <c r="H66" s="559"/>
      <c r="I66" s="560"/>
      <c r="J66" s="1217">
        <f>IF(DAY(AT62)+1&gt;IF(MONTH(B54)=12,31,DATE(YEAR(B54),MONTH(B54)+1,1)-B54),"",AT62+1)</f>
        <v>46292</v>
      </c>
      <c r="K66" s="1218"/>
      <c r="L66" s="1218"/>
      <c r="M66" s="78"/>
      <c r="N66" s="22"/>
      <c r="O66" s="23"/>
      <c r="P66" s="1221">
        <f>IF(J66="","",IF(DAY(J66)+1&gt;IF(MONTH(B54)=12,31,DATE(YEAR(B54),MONTH(B54)+1,1)-B54),"",J66+1))</f>
        <v>46293</v>
      </c>
      <c r="Q66" s="1222"/>
      <c r="R66" s="1222"/>
      <c r="S66" s="72"/>
      <c r="T66" s="22"/>
      <c r="U66" s="23"/>
      <c r="V66" s="1221">
        <f>IF(P66="","",IF(DAY(P66)+1&gt;IF(MONTH(B54)=12,31,DATE(YEAR(B54),MONTH(B54)+1,1)-B54),"",P66+1))</f>
        <v>46294</v>
      </c>
      <c r="W66" s="1222"/>
      <c r="X66" s="1222"/>
      <c r="Y66" s="72"/>
      <c r="Z66" s="22"/>
      <c r="AA66" s="23"/>
      <c r="AB66" s="1221">
        <f>IF(V66="","",IF(DAY(V66)+1&gt;IF(MONTH(B54)=12,31,DATE(YEAR(B54),MONTH(B54)+1,1)-B54),"",V66+1))</f>
        <v>46295</v>
      </c>
      <c r="AC66" s="1222"/>
      <c r="AD66" s="1222"/>
      <c r="AE66" s="72"/>
      <c r="AF66" s="22"/>
      <c r="AG66" s="23"/>
      <c r="AH66" s="1221" t="str">
        <f>IF(AB66="","",IF(DAY(AB66)+1&gt;IF(MONTH(B54)=12,31,DATE(YEAR(B54),MONTH(B54)+1,1)-B54),"",AB66+1))</f>
        <v/>
      </c>
      <c r="AI66" s="1222"/>
      <c r="AJ66" s="1222"/>
      <c r="AK66" s="72"/>
      <c r="AL66" s="22"/>
      <c r="AM66" s="23"/>
      <c r="AN66" s="1221" t="str">
        <f>IF(AH66="","",IF(DAY(AH66)+1&gt;IF(MONTH(B54)=12,31,DATE(YEAR(B54),MONTH(B54)+1,1)-B54),"",AH66+1))</f>
        <v/>
      </c>
      <c r="AO66" s="1222"/>
      <c r="AP66" s="1222"/>
      <c r="AQ66" s="79"/>
      <c r="AR66" s="22"/>
      <c r="AS66" s="23"/>
      <c r="AT66" s="1215" t="str">
        <f>IF(AN66="","",IF(DAY(AN66)+1&gt;IF(MONTH(B54)=12,31,DATE(YEAR(B54),MONTH(B54)+1,1)-B54),"",AN66+1))</f>
        <v/>
      </c>
      <c r="AU66" s="1215"/>
      <c r="AV66" s="1215"/>
      <c r="AW66" s="73"/>
      <c r="AX66" s="22"/>
      <c r="AY66" s="23"/>
      <c r="BB66" s="558"/>
      <c r="BC66" s="559"/>
      <c r="BD66" s="559"/>
      <c r="BE66" s="559"/>
      <c r="BF66" s="559"/>
      <c r="BG66" s="559"/>
      <c r="BH66" s="559"/>
      <c r="BI66" s="560"/>
      <c r="BJ66" s="1217">
        <f>IF(DAY(CT62)+1&gt;IF(MONTH(BB54)=12,31,DATE(YEAR(BB54),MONTH(BB54)+1,1)-BB54),"",CT62+1)</f>
        <v>46383</v>
      </c>
      <c r="BK66" s="1218"/>
      <c r="BL66" s="1218"/>
      <c r="BM66" s="78"/>
      <c r="BN66" s="22"/>
      <c r="BO66" s="23"/>
      <c r="BP66" s="1221">
        <f>IF(BJ66="","",IF(DAY(BJ66)+1&gt;IF(MONTH(BB54)=12,31,DATE(YEAR(BB54),MONTH(BB54)+1,1)-BB54),"",BJ66+1))</f>
        <v>46384</v>
      </c>
      <c r="BQ66" s="1222"/>
      <c r="BR66" s="1222"/>
      <c r="BS66" s="72"/>
      <c r="BT66" s="22"/>
      <c r="BU66" s="23"/>
      <c r="BV66" s="1221">
        <f>IF(BP66="","",IF(DAY(BP66)+1&gt;IF(MONTH(BB54)=12,31,DATE(YEAR(BB54),MONTH(BB54)+1,1)-BB54),"",BP66+1))</f>
        <v>46385</v>
      </c>
      <c r="BW66" s="1222"/>
      <c r="BX66" s="1222"/>
      <c r="BY66" s="72"/>
      <c r="BZ66" s="22"/>
      <c r="CA66" s="23"/>
      <c r="CB66" s="1221">
        <f>IF(BV66="","",IF(DAY(BV66)+1&gt;IF(MONTH(BB54)=12,31,DATE(YEAR(BB54),MONTH(BB54)+1,1)-BB54),"",BV66+1))</f>
        <v>46386</v>
      </c>
      <c r="CC66" s="1222"/>
      <c r="CD66" s="1222"/>
      <c r="CE66" s="72"/>
      <c r="CF66" s="22"/>
      <c r="CG66" s="23"/>
      <c r="CH66" s="1221">
        <f>IF(CB66="","",IF(DAY(CB66)+1&gt;IF(MONTH(BB54)=12,31,DATE(YEAR(BB54),MONTH(BB54)+1,1)-BB54),"",CB66+1))</f>
        <v>46387</v>
      </c>
      <c r="CI66" s="1222"/>
      <c r="CJ66" s="1222"/>
      <c r="CK66" s="72"/>
      <c r="CL66" s="22"/>
      <c r="CM66" s="23"/>
      <c r="CN66" s="1221" t="str">
        <f>IF(CH66="","",IF(DAY(CH66)+1&gt;IF(MONTH(BB54)=12,31,DATE(YEAR(BB54),MONTH(BB54)+1,1)-BB54),"",CH66+1))</f>
        <v/>
      </c>
      <c r="CO66" s="1222"/>
      <c r="CP66" s="1222"/>
      <c r="CQ66" s="79"/>
      <c r="CR66" s="22"/>
      <c r="CS66" s="23"/>
      <c r="CT66" s="1215" t="str">
        <f>IF(CN66="","",IF(DAY(CN66)+1&gt;IF(MONTH(BB54)=12,31,DATE(YEAR(BB54),MONTH(BB54)+1,1)-BB54),"",CN66+1))</f>
        <v/>
      </c>
      <c r="CU66" s="1215"/>
      <c r="CV66" s="1215"/>
      <c r="CW66" s="73"/>
      <c r="CX66" s="22"/>
      <c r="CY66" s="23"/>
    </row>
    <row r="67" spans="2:103" ht="21.75" customHeight="1">
      <c r="B67" s="561"/>
      <c r="C67" s="562"/>
      <c r="D67" s="562"/>
      <c r="E67" s="562"/>
      <c r="F67" s="562"/>
      <c r="G67" s="562"/>
      <c r="H67" s="562"/>
      <c r="I67" s="563"/>
      <c r="J67" s="1219"/>
      <c r="K67" s="1220"/>
      <c r="L67" s="1220"/>
      <c r="M67" s="80"/>
      <c r="O67" s="19"/>
      <c r="P67" s="1223"/>
      <c r="Q67" s="1224"/>
      <c r="R67" s="1224"/>
      <c r="S67" s="74"/>
      <c r="U67" s="19"/>
      <c r="V67" s="1223"/>
      <c r="W67" s="1224"/>
      <c r="X67" s="1224"/>
      <c r="Y67" s="74"/>
      <c r="AA67" s="19"/>
      <c r="AB67" s="1223"/>
      <c r="AC67" s="1224"/>
      <c r="AD67" s="1224"/>
      <c r="AE67" s="74"/>
      <c r="AG67" s="19"/>
      <c r="AH67" s="1223"/>
      <c r="AI67" s="1224"/>
      <c r="AJ67" s="1224"/>
      <c r="AK67" s="74"/>
      <c r="AM67" s="19"/>
      <c r="AN67" s="1223"/>
      <c r="AO67" s="1224"/>
      <c r="AP67" s="1224"/>
      <c r="AQ67" s="81"/>
      <c r="AS67" s="19"/>
      <c r="AT67" s="1216"/>
      <c r="AU67" s="1216"/>
      <c r="AV67" s="1216"/>
      <c r="AW67" s="75"/>
      <c r="AY67" s="19"/>
      <c r="BB67" s="561"/>
      <c r="BC67" s="562"/>
      <c r="BD67" s="562"/>
      <c r="BE67" s="562"/>
      <c r="BF67" s="562"/>
      <c r="BG67" s="562"/>
      <c r="BH67" s="562"/>
      <c r="BI67" s="563"/>
      <c r="BJ67" s="1219"/>
      <c r="BK67" s="1220"/>
      <c r="BL67" s="1220"/>
      <c r="BM67" s="80"/>
      <c r="BO67" s="19"/>
      <c r="BP67" s="1223"/>
      <c r="BQ67" s="1224"/>
      <c r="BR67" s="1224"/>
      <c r="BS67" s="74"/>
      <c r="BU67" s="19"/>
      <c r="BV67" s="1223"/>
      <c r="BW67" s="1224"/>
      <c r="BX67" s="1224"/>
      <c r="BY67" s="74"/>
      <c r="CA67" s="19"/>
      <c r="CB67" s="1223"/>
      <c r="CC67" s="1224"/>
      <c r="CD67" s="1224"/>
      <c r="CE67" s="74"/>
      <c r="CG67" s="19"/>
      <c r="CH67" s="1223"/>
      <c r="CI67" s="1224"/>
      <c r="CJ67" s="1224"/>
      <c r="CK67" s="74"/>
      <c r="CM67" s="19"/>
      <c r="CN67" s="1223"/>
      <c r="CO67" s="1224"/>
      <c r="CP67" s="1224"/>
      <c r="CQ67" s="81"/>
      <c r="CS67" s="19"/>
      <c r="CT67" s="1216"/>
      <c r="CU67" s="1216"/>
      <c r="CV67" s="1216"/>
      <c r="CW67" s="75"/>
      <c r="CY67" s="19"/>
    </row>
    <row r="68" spans="2:103" ht="21.75" customHeight="1">
      <c r="B68" s="24"/>
      <c r="I68" s="19"/>
      <c r="J68" s="1219"/>
      <c r="K68" s="1220"/>
      <c r="L68" s="1220"/>
      <c r="M68" s="80"/>
      <c r="O68" s="19"/>
      <c r="P68" s="1223"/>
      <c r="Q68" s="1224"/>
      <c r="R68" s="1224"/>
      <c r="S68" s="74"/>
      <c r="U68" s="19"/>
      <c r="V68" s="1223"/>
      <c r="W68" s="1224"/>
      <c r="X68" s="1224"/>
      <c r="Y68" s="74"/>
      <c r="AA68" s="19"/>
      <c r="AB68" s="1223"/>
      <c r="AC68" s="1224"/>
      <c r="AD68" s="1224"/>
      <c r="AE68" s="74"/>
      <c r="AG68" s="19"/>
      <c r="AH68" s="1223"/>
      <c r="AI68" s="1224"/>
      <c r="AJ68" s="1224"/>
      <c r="AK68" s="74"/>
      <c r="AM68" s="19"/>
      <c r="AN68" s="1223"/>
      <c r="AO68" s="1224"/>
      <c r="AP68" s="1224"/>
      <c r="AQ68" s="81"/>
      <c r="AS68" s="19"/>
      <c r="AT68" s="1216"/>
      <c r="AU68" s="1216"/>
      <c r="AV68" s="1216"/>
      <c r="AW68" s="75"/>
      <c r="AY68" s="19"/>
      <c r="BB68" s="24"/>
      <c r="BI68" s="19"/>
      <c r="BJ68" s="1219"/>
      <c r="BK68" s="1220"/>
      <c r="BL68" s="1220"/>
      <c r="BM68" s="80"/>
      <c r="BO68" s="19"/>
      <c r="BP68" s="1223"/>
      <c r="BQ68" s="1224"/>
      <c r="BR68" s="1224"/>
      <c r="BS68" s="74"/>
      <c r="BU68" s="19"/>
      <c r="BV68" s="1223"/>
      <c r="BW68" s="1224"/>
      <c r="BX68" s="1224"/>
      <c r="BY68" s="74"/>
      <c r="CA68" s="19"/>
      <c r="CB68" s="1223"/>
      <c r="CC68" s="1224"/>
      <c r="CD68" s="1224"/>
      <c r="CE68" s="74"/>
      <c r="CG68" s="19"/>
      <c r="CH68" s="1223"/>
      <c r="CI68" s="1224"/>
      <c r="CJ68" s="1224"/>
      <c r="CK68" s="74"/>
      <c r="CM68" s="19"/>
      <c r="CN68" s="1223"/>
      <c r="CO68" s="1224"/>
      <c r="CP68" s="1224"/>
      <c r="CQ68" s="81"/>
      <c r="CS68" s="19"/>
      <c r="CT68" s="1216"/>
      <c r="CU68" s="1216"/>
      <c r="CV68" s="1216"/>
      <c r="CW68" s="75"/>
      <c r="CY68" s="19"/>
    </row>
    <row r="69" spans="2:103" ht="7.5" customHeight="1">
      <c r="B69" s="24"/>
      <c r="I69" s="19"/>
      <c r="J69" s="24"/>
      <c r="O69" s="19"/>
      <c r="P69" s="24"/>
      <c r="U69" s="19"/>
      <c r="V69" s="24"/>
      <c r="AA69" s="19"/>
      <c r="AB69" s="24"/>
      <c r="AG69" s="19"/>
      <c r="AH69" s="24"/>
      <c r="AM69" s="19"/>
      <c r="AN69" s="24"/>
      <c r="AS69" s="19"/>
      <c r="AY69" s="19"/>
      <c r="BB69" s="24"/>
      <c r="BI69" s="19"/>
      <c r="BJ69" s="24"/>
      <c r="BO69" s="19"/>
      <c r="BP69" s="24"/>
      <c r="BU69" s="19"/>
      <c r="BV69" s="24"/>
      <c r="CA69" s="19"/>
      <c r="CB69" s="24"/>
      <c r="CG69" s="19"/>
      <c r="CH69" s="24"/>
      <c r="CM69" s="19"/>
      <c r="CN69" s="24"/>
      <c r="CS69" s="19"/>
      <c r="CY69" s="19"/>
    </row>
    <row r="70" spans="2:103" ht="24" customHeight="1">
      <c r="B70" s="24"/>
      <c r="I70" s="19"/>
      <c r="J70" s="1207" t="str">
        <f>IF(AT66="","",IF(DAY(AT66)+1&gt;IF(MONTH(B54)=12,31,DATE(YEAR(B54),MONTH(B54)+1,1)-B54),"",AT66+1))</f>
        <v/>
      </c>
      <c r="K70" s="1208"/>
      <c r="L70" s="1208"/>
      <c r="M70" s="77"/>
      <c r="O70" s="19"/>
      <c r="P70" s="1211" t="str">
        <f>IF(J70="","",IF(DAY(J70)+1&gt;IF(MONTH(B54)=12,31,DATE(YEAR(B54),MONTH(B54)+1,1)-B54),"",J70+1))</f>
        <v/>
      </c>
      <c r="Q70" s="1212"/>
      <c r="R70" s="1212"/>
      <c r="S70" s="74"/>
      <c r="U70" s="19"/>
      <c r="V70" s="24"/>
      <c r="AA70" s="19"/>
      <c r="AB70" s="24"/>
      <c r="AG70" s="19"/>
      <c r="AH70" s="24"/>
      <c r="AM70" s="19"/>
      <c r="AN70" s="24"/>
      <c r="AS70" s="19"/>
      <c r="AY70" s="19"/>
      <c r="BB70" s="24"/>
      <c r="BI70" s="19"/>
      <c r="BJ70" s="1207" t="str">
        <f>IF(CT66="","",IF(DAY(CT66)+1&gt;IF(MONTH(BB54)=12,31,DATE(YEAR(BB54),MONTH(BB54)+1,1)-BB54),"",CT66+1))</f>
        <v/>
      </c>
      <c r="BK70" s="1208"/>
      <c r="BL70" s="1208"/>
      <c r="BM70" s="77"/>
      <c r="BO70" s="19"/>
      <c r="BP70" s="1211" t="str">
        <f>IF(BJ70="","",IF(DAY(BJ70)+1&gt;IF(MONTH(BB54)=12,31,DATE(YEAR(BB54),MONTH(BB54)+1,1)-BB54),"",BJ70+1))</f>
        <v/>
      </c>
      <c r="BQ70" s="1212"/>
      <c r="BR70" s="1212"/>
      <c r="BS70" s="74"/>
      <c r="BU70" s="19"/>
      <c r="BV70" s="24"/>
      <c r="CA70" s="19"/>
      <c r="CB70" s="24"/>
      <c r="CG70" s="19"/>
      <c r="CH70" s="24"/>
      <c r="CM70" s="19"/>
      <c r="CN70" s="24"/>
      <c r="CS70" s="19"/>
      <c r="CY70" s="19"/>
    </row>
    <row r="71" spans="2:103" ht="18" customHeight="1">
      <c r="B71" s="24"/>
      <c r="I71" s="19"/>
      <c r="J71" s="1207"/>
      <c r="K71" s="1208"/>
      <c r="L71" s="1208"/>
      <c r="M71" s="77"/>
      <c r="O71" s="19"/>
      <c r="P71" s="1211"/>
      <c r="Q71" s="1212"/>
      <c r="R71" s="1212"/>
      <c r="S71" s="74"/>
      <c r="U71" s="19"/>
      <c r="V71" s="24"/>
      <c r="AA71" s="19"/>
      <c r="AB71" s="24"/>
      <c r="AG71" s="19"/>
      <c r="AH71" s="24"/>
      <c r="AM71" s="19"/>
      <c r="AN71" s="24"/>
      <c r="AS71" s="19"/>
      <c r="AY71" s="19"/>
      <c r="BB71" s="24"/>
      <c r="BI71" s="19"/>
      <c r="BJ71" s="1207"/>
      <c r="BK71" s="1208"/>
      <c r="BL71" s="1208"/>
      <c r="BM71" s="77"/>
      <c r="BO71" s="19"/>
      <c r="BP71" s="1211"/>
      <c r="BQ71" s="1212"/>
      <c r="BR71" s="1212"/>
      <c r="BS71" s="74"/>
      <c r="BU71" s="19"/>
      <c r="BV71" s="24"/>
      <c r="CA71" s="19"/>
      <c r="CB71" s="24"/>
      <c r="CG71" s="19"/>
      <c r="CH71" s="24"/>
      <c r="CM71" s="19"/>
      <c r="CN71" s="24"/>
      <c r="CS71" s="19"/>
      <c r="CY71" s="19"/>
    </row>
    <row r="72" spans="2:103" ht="18.75" customHeight="1">
      <c r="B72" s="44"/>
      <c r="C72" s="20"/>
      <c r="D72" s="20"/>
      <c r="E72" s="20"/>
      <c r="F72" s="20"/>
      <c r="G72" s="20"/>
      <c r="H72" s="20"/>
      <c r="I72" s="21"/>
      <c r="J72" s="1209"/>
      <c r="K72" s="1210"/>
      <c r="L72" s="1210"/>
      <c r="M72" s="82"/>
      <c r="N72" s="20"/>
      <c r="O72" s="21"/>
      <c r="P72" s="1213"/>
      <c r="Q72" s="1214"/>
      <c r="R72" s="1214"/>
      <c r="S72" s="83"/>
      <c r="T72" s="20"/>
      <c r="U72" s="21"/>
      <c r="V72" s="44"/>
      <c r="W72" s="20"/>
      <c r="X72" s="20"/>
      <c r="Y72" s="20"/>
      <c r="Z72" s="20"/>
      <c r="AA72" s="21"/>
      <c r="AB72" s="44"/>
      <c r="AC72" s="20"/>
      <c r="AD72" s="20"/>
      <c r="AE72" s="20"/>
      <c r="AF72" s="20"/>
      <c r="AG72" s="21"/>
      <c r="AH72" s="44"/>
      <c r="AI72" s="20"/>
      <c r="AJ72" s="20"/>
      <c r="AK72" s="20"/>
      <c r="AL72" s="20"/>
      <c r="AM72" s="21"/>
      <c r="AN72" s="44"/>
      <c r="AO72" s="20"/>
      <c r="AP72" s="20"/>
      <c r="AQ72" s="20"/>
      <c r="AR72" s="20"/>
      <c r="AS72" s="21"/>
      <c r="AT72" s="20"/>
      <c r="AU72" s="20"/>
      <c r="AV72" s="20"/>
      <c r="AW72" s="20"/>
      <c r="AX72" s="20"/>
      <c r="AY72" s="21"/>
      <c r="BB72" s="44"/>
      <c r="BC72" s="20"/>
      <c r="BD72" s="20"/>
      <c r="BE72" s="20"/>
      <c r="BF72" s="20"/>
      <c r="BG72" s="20"/>
      <c r="BH72" s="20"/>
      <c r="BI72" s="21"/>
      <c r="BJ72" s="1209"/>
      <c r="BK72" s="1210"/>
      <c r="BL72" s="1210"/>
      <c r="BM72" s="82"/>
      <c r="BN72" s="20"/>
      <c r="BO72" s="21"/>
      <c r="BP72" s="1213"/>
      <c r="BQ72" s="1214"/>
      <c r="BR72" s="1214"/>
      <c r="BS72" s="83"/>
      <c r="BT72" s="20"/>
      <c r="BU72" s="21"/>
      <c r="BV72" s="44"/>
      <c r="BW72" s="20"/>
      <c r="BX72" s="20"/>
      <c r="BY72" s="20"/>
      <c r="BZ72" s="20"/>
      <c r="CA72" s="21"/>
      <c r="CB72" s="44"/>
      <c r="CC72" s="20"/>
      <c r="CD72" s="20"/>
      <c r="CE72" s="20"/>
      <c r="CF72" s="20"/>
      <c r="CG72" s="21"/>
      <c r="CH72" s="44"/>
      <c r="CI72" s="20"/>
      <c r="CJ72" s="20"/>
      <c r="CK72" s="20"/>
      <c r="CL72" s="20"/>
      <c r="CM72" s="21"/>
      <c r="CN72" s="44"/>
      <c r="CO72" s="20"/>
      <c r="CP72" s="20"/>
      <c r="CQ72" s="20"/>
      <c r="CR72" s="20"/>
      <c r="CS72" s="21"/>
      <c r="CT72" s="20"/>
      <c r="CU72" s="20"/>
      <c r="CV72" s="20"/>
      <c r="CW72" s="20"/>
      <c r="CX72" s="20"/>
      <c r="CY72" s="21"/>
    </row>
  </sheetData>
  <mergeCells count="312">
    <mergeCell ref="B2:I5"/>
    <mergeCell ref="J2:L2"/>
    <mergeCell ref="P2:R2"/>
    <mergeCell ref="V2:X2"/>
    <mergeCell ref="AB2:AD2"/>
    <mergeCell ref="AH2:AJ2"/>
    <mergeCell ref="J3:L5"/>
    <mergeCell ref="M3:O5"/>
    <mergeCell ref="P3:R5"/>
    <mergeCell ref="V3:X5"/>
    <mergeCell ref="AB3:AD5"/>
    <mergeCell ref="AH3:AJ5"/>
    <mergeCell ref="AN2:AP2"/>
    <mergeCell ref="AT2:AV2"/>
    <mergeCell ref="BB2:BI5"/>
    <mergeCell ref="AN3:AP5"/>
    <mergeCell ref="AT3:AV5"/>
    <mergeCell ref="AT7:AV9"/>
    <mergeCell ref="BP3:BR5"/>
    <mergeCell ref="BV3:BX5"/>
    <mergeCell ref="CB3:CD5"/>
    <mergeCell ref="CH3:CJ5"/>
    <mergeCell ref="CN3:CP5"/>
    <mergeCell ref="CT3:CV5"/>
    <mergeCell ref="CB2:CD2"/>
    <mergeCell ref="CH2:CJ2"/>
    <mergeCell ref="CN2:CP2"/>
    <mergeCell ref="CT2:CV2"/>
    <mergeCell ref="BJ2:BL2"/>
    <mergeCell ref="BP2:BR2"/>
    <mergeCell ref="BV2:BX2"/>
    <mergeCell ref="BJ3:BL5"/>
    <mergeCell ref="BM3:BO5"/>
    <mergeCell ref="CT7:CV9"/>
    <mergeCell ref="B8:I9"/>
    <mergeCell ref="BB8:BI9"/>
    <mergeCell ref="B10:I10"/>
    <mergeCell ref="BB10:BI10"/>
    <mergeCell ref="B11:I13"/>
    <mergeCell ref="J11:L13"/>
    <mergeCell ref="P11:R13"/>
    <mergeCell ref="V11:X13"/>
    <mergeCell ref="AB11:AD13"/>
    <mergeCell ref="BJ7:BL9"/>
    <mergeCell ref="BP7:BR9"/>
    <mergeCell ref="BV7:BX9"/>
    <mergeCell ref="CB7:CD9"/>
    <mergeCell ref="CH7:CJ9"/>
    <mergeCell ref="CN7:CP9"/>
    <mergeCell ref="B6:I7"/>
    <mergeCell ref="BB6:BI7"/>
    <mergeCell ref="J7:L9"/>
    <mergeCell ref="P7:R9"/>
    <mergeCell ref="V7:X9"/>
    <mergeCell ref="AB7:AD9"/>
    <mergeCell ref="AH7:AJ9"/>
    <mergeCell ref="AN7:AP9"/>
    <mergeCell ref="CT14:CV16"/>
    <mergeCell ref="B16:I19"/>
    <mergeCell ref="BB16:BI19"/>
    <mergeCell ref="J18:L20"/>
    <mergeCell ref="AH14:AJ16"/>
    <mergeCell ref="AN14:AP16"/>
    <mergeCell ref="AT14:AV16"/>
    <mergeCell ref="BB14:BI15"/>
    <mergeCell ref="B14:I15"/>
    <mergeCell ref="J14:L16"/>
    <mergeCell ref="P14:R16"/>
    <mergeCell ref="V14:X16"/>
    <mergeCell ref="AB14:AD16"/>
    <mergeCell ref="CT18:CV20"/>
    <mergeCell ref="AH11:AJ13"/>
    <mergeCell ref="AN11:AP13"/>
    <mergeCell ref="AT11:AV13"/>
    <mergeCell ref="BB11:BI13"/>
    <mergeCell ref="BJ14:BL16"/>
    <mergeCell ref="BP14:BR16"/>
    <mergeCell ref="CN18:CP20"/>
    <mergeCell ref="BV11:BX13"/>
    <mergeCell ref="CB11:CD13"/>
    <mergeCell ref="CH11:CJ13"/>
    <mergeCell ref="CN11:CP13"/>
    <mergeCell ref="CB14:CD16"/>
    <mergeCell ref="CH14:CJ16"/>
    <mergeCell ref="CN14:CP16"/>
    <mergeCell ref="J22:L24"/>
    <mergeCell ref="P22:R24"/>
    <mergeCell ref="BJ22:BL24"/>
    <mergeCell ref="BP22:BR24"/>
    <mergeCell ref="AB18:AD20"/>
    <mergeCell ref="AH18:AJ20"/>
    <mergeCell ref="AN18:AP20"/>
    <mergeCell ref="AT18:AV20"/>
    <mergeCell ref="BJ18:BL20"/>
    <mergeCell ref="BP18:BR20"/>
    <mergeCell ref="P18:R20"/>
    <mergeCell ref="V18:X20"/>
    <mergeCell ref="CT11:CV13"/>
    <mergeCell ref="BJ11:BL13"/>
    <mergeCell ref="BP11:BR13"/>
    <mergeCell ref="BV14:BX16"/>
    <mergeCell ref="BV18:BX20"/>
    <mergeCell ref="CB18:CD20"/>
    <mergeCell ref="CH18:CJ20"/>
    <mergeCell ref="J27:L29"/>
    <mergeCell ref="M27:O29"/>
    <mergeCell ref="P27:R29"/>
    <mergeCell ref="V27:X29"/>
    <mergeCell ref="AB27:AD29"/>
    <mergeCell ref="AH27:AJ29"/>
    <mergeCell ref="AN26:AP26"/>
    <mergeCell ref="AT26:AV26"/>
    <mergeCell ref="BB26:BI29"/>
    <mergeCell ref="AN27:AP29"/>
    <mergeCell ref="AT27:AV29"/>
    <mergeCell ref="BJ26:BL26"/>
    <mergeCell ref="BP26:BR26"/>
    <mergeCell ref="BV26:BX26"/>
    <mergeCell ref="BJ27:BL29"/>
    <mergeCell ref="BV27:BX29"/>
    <mergeCell ref="CB27:CD29"/>
    <mergeCell ref="CH27:CJ29"/>
    <mergeCell ref="CN27:CP29"/>
    <mergeCell ref="CT27:CV29"/>
    <mergeCell ref="B26:I29"/>
    <mergeCell ref="J26:L26"/>
    <mergeCell ref="P26:R26"/>
    <mergeCell ref="V26:X26"/>
    <mergeCell ref="AB26:AD26"/>
    <mergeCell ref="AH26:AJ26"/>
    <mergeCell ref="CB26:CD26"/>
    <mergeCell ref="CH26:CJ26"/>
    <mergeCell ref="CN26:CP26"/>
    <mergeCell ref="CT26:CV26"/>
    <mergeCell ref="BM27:BO29"/>
    <mergeCell ref="BV35:BX37"/>
    <mergeCell ref="B32:I33"/>
    <mergeCell ref="BB32:BI33"/>
    <mergeCell ref="B34:I34"/>
    <mergeCell ref="BB34:BI34"/>
    <mergeCell ref="B35:I37"/>
    <mergeCell ref="J35:L37"/>
    <mergeCell ref="P35:R37"/>
    <mergeCell ref="V35:X37"/>
    <mergeCell ref="AB35:AD37"/>
    <mergeCell ref="AT31:AV33"/>
    <mergeCell ref="B30:I31"/>
    <mergeCell ref="CT31:CV33"/>
    <mergeCell ref="BJ31:BL33"/>
    <mergeCell ref="BP31:BR33"/>
    <mergeCell ref="BV31:BX33"/>
    <mergeCell ref="CB31:CD33"/>
    <mergeCell ref="CH31:CJ33"/>
    <mergeCell ref="CN31:CP33"/>
    <mergeCell ref="BP27:BR29"/>
    <mergeCell ref="J42:L44"/>
    <mergeCell ref="P42:R44"/>
    <mergeCell ref="BB30:BI31"/>
    <mergeCell ref="J31:L33"/>
    <mergeCell ref="P31:R33"/>
    <mergeCell ref="V31:X33"/>
    <mergeCell ref="AB31:AD33"/>
    <mergeCell ref="AH31:AJ33"/>
    <mergeCell ref="AN31:AP33"/>
    <mergeCell ref="AB42:AD44"/>
    <mergeCell ref="AH42:AJ44"/>
    <mergeCell ref="AN42:AP44"/>
    <mergeCell ref="AT42:AV44"/>
    <mergeCell ref="CN42:CP44"/>
    <mergeCell ref="CT42:CV44"/>
    <mergeCell ref="CB35:CD37"/>
    <mergeCell ref="CH35:CJ37"/>
    <mergeCell ref="CN35:CP37"/>
    <mergeCell ref="CT35:CV37"/>
    <mergeCell ref="B38:I39"/>
    <mergeCell ref="J38:L40"/>
    <mergeCell ref="P38:R40"/>
    <mergeCell ref="V38:X40"/>
    <mergeCell ref="AB38:AD40"/>
    <mergeCell ref="AH35:AJ37"/>
    <mergeCell ref="AN35:AP37"/>
    <mergeCell ref="AT35:AV37"/>
    <mergeCell ref="BB35:BI37"/>
    <mergeCell ref="BJ35:BL37"/>
    <mergeCell ref="BP35:BR37"/>
    <mergeCell ref="BV38:BX40"/>
    <mergeCell ref="CB38:CD40"/>
    <mergeCell ref="CH38:CJ40"/>
    <mergeCell ref="CN38:CP40"/>
    <mergeCell ref="CT38:CV40"/>
    <mergeCell ref="B40:I43"/>
    <mergeCell ref="BB40:BI43"/>
    <mergeCell ref="BJ42:BL44"/>
    <mergeCell ref="BP42:BR44"/>
    <mergeCell ref="V42:X44"/>
    <mergeCell ref="AH38:AJ40"/>
    <mergeCell ref="AN38:AP40"/>
    <mergeCell ref="AT38:AV40"/>
    <mergeCell ref="BB38:BI39"/>
    <mergeCell ref="BJ38:BL40"/>
    <mergeCell ref="BP38:BR40"/>
    <mergeCell ref="B50:I53"/>
    <mergeCell ref="J50:L50"/>
    <mergeCell ref="P50:R50"/>
    <mergeCell ref="V50:X50"/>
    <mergeCell ref="AB50:AD50"/>
    <mergeCell ref="AH50:AJ50"/>
    <mergeCell ref="BV42:BX44"/>
    <mergeCell ref="CB42:CD44"/>
    <mergeCell ref="CH42:CJ44"/>
    <mergeCell ref="J51:L53"/>
    <mergeCell ref="M51:O53"/>
    <mergeCell ref="P51:R53"/>
    <mergeCell ref="V51:X53"/>
    <mergeCell ref="AB51:AD53"/>
    <mergeCell ref="AH51:AJ53"/>
    <mergeCell ref="AN50:AP50"/>
    <mergeCell ref="AT50:AV50"/>
    <mergeCell ref="BB50:BI53"/>
    <mergeCell ref="AN51:AP53"/>
    <mergeCell ref="AT51:AV53"/>
    <mergeCell ref="J46:L48"/>
    <mergeCell ref="P46:R48"/>
    <mergeCell ref="BJ46:BL48"/>
    <mergeCell ref="BP46:BR48"/>
    <mergeCell ref="BJ50:BL50"/>
    <mergeCell ref="BP50:BR50"/>
    <mergeCell ref="BV50:BX50"/>
    <mergeCell ref="BJ51:BL53"/>
    <mergeCell ref="BM51:BO53"/>
    <mergeCell ref="CB50:CD50"/>
    <mergeCell ref="CH50:CJ50"/>
    <mergeCell ref="CN50:CP50"/>
    <mergeCell ref="CT50:CV50"/>
    <mergeCell ref="B54:I55"/>
    <mergeCell ref="BB54:BI55"/>
    <mergeCell ref="J55:L57"/>
    <mergeCell ref="P55:R57"/>
    <mergeCell ref="V55:X57"/>
    <mergeCell ref="AB55:AD57"/>
    <mergeCell ref="AH55:AJ57"/>
    <mergeCell ref="AN55:AP57"/>
    <mergeCell ref="CT55:CV57"/>
    <mergeCell ref="BJ55:BL57"/>
    <mergeCell ref="BP55:BR57"/>
    <mergeCell ref="BV55:BX57"/>
    <mergeCell ref="CB55:CD57"/>
    <mergeCell ref="CH55:CJ57"/>
    <mergeCell ref="CN55:CP57"/>
    <mergeCell ref="BP51:BR53"/>
    <mergeCell ref="BV51:BX53"/>
    <mergeCell ref="CB51:CD53"/>
    <mergeCell ref="CH51:CJ53"/>
    <mergeCell ref="CN51:CP53"/>
    <mergeCell ref="CT51:CV53"/>
    <mergeCell ref="B56:I57"/>
    <mergeCell ref="BB56:BI57"/>
    <mergeCell ref="B58:I58"/>
    <mergeCell ref="BB58:BI58"/>
    <mergeCell ref="B59:I61"/>
    <mergeCell ref="J59:L61"/>
    <mergeCell ref="P59:R61"/>
    <mergeCell ref="V59:X61"/>
    <mergeCell ref="AB59:AD61"/>
    <mergeCell ref="AT55:AV57"/>
    <mergeCell ref="CN59:CP61"/>
    <mergeCell ref="CT59:CV61"/>
    <mergeCell ref="B62:I63"/>
    <mergeCell ref="J62:L64"/>
    <mergeCell ref="P62:R64"/>
    <mergeCell ref="V62:X64"/>
    <mergeCell ref="AB62:AD64"/>
    <mergeCell ref="AH59:AJ61"/>
    <mergeCell ref="AN59:AP61"/>
    <mergeCell ref="AT59:AV61"/>
    <mergeCell ref="BB59:BI61"/>
    <mergeCell ref="BJ59:BL61"/>
    <mergeCell ref="BP59:BR61"/>
    <mergeCell ref="BV62:BX64"/>
    <mergeCell ref="CB62:CD64"/>
    <mergeCell ref="CH62:CJ64"/>
    <mergeCell ref="CN62:CP64"/>
    <mergeCell ref="CT62:CV64"/>
    <mergeCell ref="B64:I67"/>
    <mergeCell ref="BB64:BI67"/>
    <mergeCell ref="J66:L68"/>
    <mergeCell ref="P66:R68"/>
    <mergeCell ref="AH62:AJ64"/>
    <mergeCell ref="AN62:AP64"/>
    <mergeCell ref="AT62:AV64"/>
    <mergeCell ref="BB62:BI63"/>
    <mergeCell ref="BJ62:BL64"/>
    <mergeCell ref="BP62:BR64"/>
    <mergeCell ref="BV66:BX68"/>
    <mergeCell ref="CB66:CD68"/>
    <mergeCell ref="CB59:CD61"/>
    <mergeCell ref="CH66:CJ68"/>
    <mergeCell ref="CH59:CJ61"/>
    <mergeCell ref="BV59:BX61"/>
    <mergeCell ref="CN66:CP68"/>
    <mergeCell ref="CT66:CV68"/>
    <mergeCell ref="J70:L72"/>
    <mergeCell ref="P70:R72"/>
    <mergeCell ref="BJ70:BL72"/>
    <mergeCell ref="BP70:BR72"/>
    <mergeCell ref="AB66:AD68"/>
    <mergeCell ref="AH66:AJ68"/>
    <mergeCell ref="AN66:AP68"/>
    <mergeCell ref="AT66:AV68"/>
    <mergeCell ref="BJ66:BL68"/>
    <mergeCell ref="BP66:BR68"/>
    <mergeCell ref="V66:X68"/>
  </mergeCells>
  <phoneticPr fontId="2"/>
  <conditionalFormatting sqref="J7:L9">
    <cfRule type="expression" dxfId="12523" priority="294" stopIfTrue="1">
      <formula>OR(J7=祝色)</formula>
    </cfRule>
  </conditionalFormatting>
  <conditionalFormatting sqref="P7:R9">
    <cfRule type="expression" dxfId="12522" priority="293" stopIfTrue="1">
      <formula>OR(P7=祝色)</formula>
    </cfRule>
  </conditionalFormatting>
  <conditionalFormatting sqref="AT7:AV9">
    <cfRule type="expression" dxfId="12521" priority="292" stopIfTrue="1">
      <formula>OR(AT7=祝色)</formula>
    </cfRule>
  </conditionalFormatting>
  <conditionalFormatting sqref="V7:X9">
    <cfRule type="expression" dxfId="12520" priority="291" stopIfTrue="1">
      <formula>OR(V7=祝色)</formula>
    </cfRule>
  </conditionalFormatting>
  <conditionalFormatting sqref="AB7:AD9">
    <cfRule type="expression" dxfId="12519" priority="290" stopIfTrue="1">
      <formula>OR(AB7=祝色)</formula>
    </cfRule>
  </conditionalFormatting>
  <conditionalFormatting sqref="AH7:AJ9">
    <cfRule type="expression" dxfId="12518" priority="289" stopIfTrue="1">
      <formula>OR(AH7=祝色)</formula>
    </cfRule>
  </conditionalFormatting>
  <conditionalFormatting sqref="AN7:AP9">
    <cfRule type="expression" dxfId="12517" priority="288" stopIfTrue="1">
      <formula>OR(AN7=祝色)</formula>
    </cfRule>
  </conditionalFormatting>
  <conditionalFormatting sqref="J11:L13">
    <cfRule type="expression" dxfId="12516" priority="287" stopIfTrue="1">
      <formula>OR(J11=祝色)</formula>
    </cfRule>
  </conditionalFormatting>
  <conditionalFormatting sqref="P11:R13">
    <cfRule type="expression" dxfId="12515" priority="286" stopIfTrue="1">
      <formula>OR(P11=祝色)</formula>
    </cfRule>
  </conditionalFormatting>
  <conditionalFormatting sqref="AT11:AV13">
    <cfRule type="expression" dxfId="12514" priority="285" stopIfTrue="1">
      <formula>OR(AT11=祝色)</formula>
    </cfRule>
  </conditionalFormatting>
  <conditionalFormatting sqref="V11:X13">
    <cfRule type="expression" dxfId="12513" priority="284" stopIfTrue="1">
      <formula>OR(V11=祝色)</formula>
    </cfRule>
  </conditionalFormatting>
  <conditionalFormatting sqref="AB11:AD13">
    <cfRule type="expression" dxfId="12512" priority="283" stopIfTrue="1">
      <formula>OR(AB11=祝色)</formula>
    </cfRule>
  </conditionalFormatting>
  <conditionalFormatting sqref="AH11:AJ13">
    <cfRule type="expression" dxfId="12511" priority="282" stopIfTrue="1">
      <formula>OR(AH11=祝色)</formula>
    </cfRule>
  </conditionalFormatting>
  <conditionalFormatting sqref="AN11:AP13">
    <cfRule type="expression" dxfId="12510" priority="281" stopIfTrue="1">
      <formula>OR(AN11=祝色)</formula>
    </cfRule>
  </conditionalFormatting>
  <conditionalFormatting sqref="J18:L20">
    <cfRule type="expression" dxfId="12509" priority="279" stopIfTrue="1">
      <formula>OR(J18=祝色)</formula>
    </cfRule>
  </conditionalFormatting>
  <conditionalFormatting sqref="P18:R20">
    <cfRule type="expression" dxfId="12508" priority="280" stopIfTrue="1">
      <formula>OR(P18=祝色)</formula>
    </cfRule>
  </conditionalFormatting>
  <conditionalFormatting sqref="J14:L16">
    <cfRule type="expression" dxfId="12507" priority="278" stopIfTrue="1">
      <formula>OR(J14=祝色)</formula>
    </cfRule>
  </conditionalFormatting>
  <conditionalFormatting sqref="P14:R16">
    <cfRule type="expression" dxfId="12506" priority="277" stopIfTrue="1">
      <formula>OR(P14=祝色)</formula>
    </cfRule>
  </conditionalFormatting>
  <conditionalFormatting sqref="AT14:AV16">
    <cfRule type="expression" dxfId="12505" priority="276" stopIfTrue="1">
      <formula>OR(AT14=祝色)</formula>
    </cfRule>
  </conditionalFormatting>
  <conditionalFormatting sqref="V14:X16">
    <cfRule type="expression" dxfId="12504" priority="275" stopIfTrue="1">
      <formula>OR(V14=祝色)</formula>
    </cfRule>
  </conditionalFormatting>
  <conditionalFormatting sqref="AB14:AD16">
    <cfRule type="expression" dxfId="12503" priority="274" stopIfTrue="1">
      <formula>OR(AB14=祝色)</formula>
    </cfRule>
  </conditionalFormatting>
  <conditionalFormatting sqref="AH14:AJ16">
    <cfRule type="expression" dxfId="12502" priority="273" stopIfTrue="1">
      <formula>OR(AH14=祝色)</formula>
    </cfRule>
  </conditionalFormatting>
  <conditionalFormatting sqref="AN14:AP16">
    <cfRule type="expression" dxfId="12501" priority="272" stopIfTrue="1">
      <formula>OR(AN14=祝色)</formula>
    </cfRule>
  </conditionalFormatting>
  <conditionalFormatting sqref="J22:L24">
    <cfRule type="expression" dxfId="12500" priority="271" stopIfTrue="1">
      <formula>OR(J22=祝色)</formula>
    </cfRule>
  </conditionalFormatting>
  <conditionalFormatting sqref="V18:X20">
    <cfRule type="expression" dxfId="12499" priority="270" stopIfTrue="1">
      <formula>OR(V18=祝色)</formula>
    </cfRule>
  </conditionalFormatting>
  <conditionalFormatting sqref="AB18:AD20">
    <cfRule type="expression" dxfId="12498" priority="269" stopIfTrue="1">
      <formula>OR(AB18=祝色)</formula>
    </cfRule>
  </conditionalFormatting>
  <conditionalFormatting sqref="AH18:AJ20">
    <cfRule type="expression" dxfId="12497" priority="268" stopIfTrue="1">
      <formula>OR(AH18=祝色)</formula>
    </cfRule>
  </conditionalFormatting>
  <conditionalFormatting sqref="AN18:AP20">
    <cfRule type="expression" dxfId="12496" priority="267" stopIfTrue="1">
      <formula>OR(AN18=祝色)</formula>
    </cfRule>
  </conditionalFormatting>
  <conditionalFormatting sqref="AT18:AV20">
    <cfRule type="expression" dxfId="12495" priority="266" stopIfTrue="1">
      <formula>OR(AT18=祝色)</formula>
    </cfRule>
  </conditionalFormatting>
  <conditionalFormatting sqref="P22:R24">
    <cfRule type="expression" dxfId="12494" priority="265" stopIfTrue="1">
      <formula>OR(P22=祝色)</formula>
    </cfRule>
  </conditionalFormatting>
  <conditionalFormatting sqref="BJ31:BL33">
    <cfRule type="expression" dxfId="12493" priority="204" stopIfTrue="1">
      <formula>OR(BJ31=祝色)</formula>
    </cfRule>
  </conditionalFormatting>
  <conditionalFormatting sqref="BP31:BR33">
    <cfRule type="expression" dxfId="12492" priority="203" stopIfTrue="1">
      <formula>OR(BP31=祝色)</formula>
    </cfRule>
  </conditionalFormatting>
  <conditionalFormatting sqref="CT31:CV33">
    <cfRule type="expression" dxfId="12491" priority="202" stopIfTrue="1">
      <formula>OR(CT31=祝色)</formula>
    </cfRule>
  </conditionalFormatting>
  <conditionalFormatting sqref="BV31:BX33">
    <cfRule type="expression" dxfId="12490" priority="201" stopIfTrue="1">
      <formula>OR(BV31=祝色)</formula>
    </cfRule>
  </conditionalFormatting>
  <conditionalFormatting sqref="CH31:CJ33">
    <cfRule type="expression" dxfId="12489" priority="199" stopIfTrue="1">
      <formula>OR(CH31=祝色)</formula>
    </cfRule>
  </conditionalFormatting>
  <conditionalFormatting sqref="CB31:CD33">
    <cfRule type="expression" dxfId="12488" priority="200" stopIfTrue="1">
      <formula>OR(CB31=祝色)</formula>
    </cfRule>
  </conditionalFormatting>
  <conditionalFormatting sqref="CN31:CP33">
    <cfRule type="expression" dxfId="12487" priority="198" stopIfTrue="1">
      <formula>OR(CN31=祝色)</formula>
    </cfRule>
  </conditionalFormatting>
  <conditionalFormatting sqref="BJ35:BL37">
    <cfRule type="expression" dxfId="12486" priority="197" stopIfTrue="1">
      <formula>OR(BJ35=祝色)</formula>
    </cfRule>
  </conditionalFormatting>
  <conditionalFormatting sqref="BP35:BR37">
    <cfRule type="expression" dxfId="12485" priority="196" stopIfTrue="1">
      <formula>OR(BP35=祝色)</formula>
    </cfRule>
  </conditionalFormatting>
  <conditionalFormatting sqref="CT35:CV37">
    <cfRule type="expression" dxfId="12484" priority="195" stopIfTrue="1">
      <formula>OR(CT35=祝色)</formula>
    </cfRule>
  </conditionalFormatting>
  <conditionalFormatting sqref="BV35:BX37">
    <cfRule type="expression" dxfId="12483" priority="194" stopIfTrue="1">
      <formula>OR(BV35=祝色)</formula>
    </cfRule>
  </conditionalFormatting>
  <conditionalFormatting sqref="CB35:CD37">
    <cfRule type="expression" dxfId="12482" priority="193" stopIfTrue="1">
      <formula>OR(CB35=祝色)</formula>
    </cfRule>
  </conditionalFormatting>
  <conditionalFormatting sqref="CH35:CJ37">
    <cfRule type="expression" dxfId="12481" priority="192" stopIfTrue="1">
      <formula>OR(CH35=祝色)</formula>
    </cfRule>
  </conditionalFormatting>
  <conditionalFormatting sqref="CN35:CP37">
    <cfRule type="expression" dxfId="12480" priority="191" stopIfTrue="1">
      <formula>OR(CN35=祝色)</formula>
    </cfRule>
  </conditionalFormatting>
  <conditionalFormatting sqref="BP42:BR44">
    <cfRule type="expression" dxfId="12479" priority="190" stopIfTrue="1">
      <formula>OR(BP42=祝色)</formula>
    </cfRule>
  </conditionalFormatting>
  <conditionalFormatting sqref="BJ42:BL44">
    <cfRule type="expression" dxfId="12478" priority="189" stopIfTrue="1">
      <formula>OR(BJ42=祝色)</formula>
    </cfRule>
  </conditionalFormatting>
  <conditionalFormatting sqref="BJ38:BL40">
    <cfRule type="expression" dxfId="12477" priority="188" stopIfTrue="1">
      <formula>OR(BJ38=祝色)</formula>
    </cfRule>
  </conditionalFormatting>
  <conditionalFormatting sqref="BP38:BR40">
    <cfRule type="expression" dxfId="12476" priority="187" stopIfTrue="1">
      <formula>OR(BP38=祝色)</formula>
    </cfRule>
  </conditionalFormatting>
  <conditionalFormatting sqref="CT38:CV40">
    <cfRule type="expression" dxfId="12475" priority="186" stopIfTrue="1">
      <formula>OR(CT38=祝色)</formula>
    </cfRule>
  </conditionalFormatting>
  <conditionalFormatting sqref="BV38:BX40">
    <cfRule type="expression" dxfId="12474" priority="185" stopIfTrue="1">
      <formula>OR(BV38=祝色)</formula>
    </cfRule>
  </conditionalFormatting>
  <conditionalFormatting sqref="J31:L33">
    <cfRule type="expression" dxfId="12473" priority="234" stopIfTrue="1">
      <formula>OR(J31=祝色)</formula>
    </cfRule>
  </conditionalFormatting>
  <conditionalFormatting sqref="P31:R33">
    <cfRule type="expression" dxfId="12472" priority="233" stopIfTrue="1">
      <formula>OR(P31=祝色)</formula>
    </cfRule>
  </conditionalFormatting>
  <conditionalFormatting sqref="AT31:AV33">
    <cfRule type="expression" dxfId="12471" priority="232" stopIfTrue="1">
      <formula>OR(AT31=祝色)</formula>
    </cfRule>
  </conditionalFormatting>
  <conditionalFormatting sqref="V31:X33">
    <cfRule type="expression" dxfId="12470" priority="231" stopIfTrue="1">
      <formula>OR(V31=祝色)</formula>
    </cfRule>
  </conditionalFormatting>
  <conditionalFormatting sqref="AH31:AJ33">
    <cfRule type="expression" dxfId="12469" priority="229" stopIfTrue="1">
      <formula>OR(AH31=祝色)</formula>
    </cfRule>
  </conditionalFormatting>
  <conditionalFormatting sqref="AB31:AD33">
    <cfRule type="expression" dxfId="12468" priority="230" stopIfTrue="1">
      <formula>OR(AB31=祝色)</formula>
    </cfRule>
  </conditionalFormatting>
  <conditionalFormatting sqref="AN31:AP33">
    <cfRule type="expression" dxfId="12467" priority="228" stopIfTrue="1">
      <formula>OR(AN31=祝色)</formula>
    </cfRule>
  </conditionalFormatting>
  <conditionalFormatting sqref="J35:L37">
    <cfRule type="expression" dxfId="12466" priority="227" stopIfTrue="1">
      <formula>OR(J35=祝色)</formula>
    </cfRule>
  </conditionalFormatting>
  <conditionalFormatting sqref="P35:R37">
    <cfRule type="expression" dxfId="12465" priority="226" stopIfTrue="1">
      <formula>OR(P35=祝色)</formula>
    </cfRule>
  </conditionalFormatting>
  <conditionalFormatting sqref="AT35:AV37">
    <cfRule type="expression" dxfId="12464" priority="225" stopIfTrue="1">
      <formula>OR(AT35=祝色)</formula>
    </cfRule>
  </conditionalFormatting>
  <conditionalFormatting sqref="V35:X37">
    <cfRule type="expression" dxfId="12463" priority="224" stopIfTrue="1">
      <formula>OR(V35=祝色)</formula>
    </cfRule>
  </conditionalFormatting>
  <conditionalFormatting sqref="AB35:AD37">
    <cfRule type="expression" dxfId="12462" priority="223" stopIfTrue="1">
      <formula>OR(AB35=祝色)</formula>
    </cfRule>
  </conditionalFormatting>
  <conditionalFormatting sqref="AH35:AJ37">
    <cfRule type="expression" dxfId="12461" priority="222" stopIfTrue="1">
      <formula>OR(AH35=祝色)</formula>
    </cfRule>
  </conditionalFormatting>
  <conditionalFormatting sqref="AN35:AP37">
    <cfRule type="expression" dxfId="12460" priority="221" stopIfTrue="1">
      <formula>OR(AN35=祝色)</formula>
    </cfRule>
  </conditionalFormatting>
  <conditionalFormatting sqref="P42:R44">
    <cfRule type="expression" dxfId="12459" priority="220" stopIfTrue="1">
      <formula>OR(P42=祝色)</formula>
    </cfRule>
  </conditionalFormatting>
  <conditionalFormatting sqref="J42:L44">
    <cfRule type="expression" dxfId="12458" priority="219" stopIfTrue="1">
      <formula>OR(J42=祝色)</formula>
    </cfRule>
  </conditionalFormatting>
  <conditionalFormatting sqref="J38:L40">
    <cfRule type="expression" dxfId="12457" priority="218" stopIfTrue="1">
      <formula>OR(J38=祝色)</formula>
    </cfRule>
  </conditionalFormatting>
  <conditionalFormatting sqref="P38:R40">
    <cfRule type="expression" dxfId="12456" priority="217" stopIfTrue="1">
      <formula>OR(P38=祝色)</formula>
    </cfRule>
  </conditionalFormatting>
  <conditionalFormatting sqref="AT38:AV40">
    <cfRule type="expression" dxfId="12455" priority="216" stopIfTrue="1">
      <formula>OR(AT38=祝色)</formula>
    </cfRule>
  </conditionalFormatting>
  <conditionalFormatting sqref="V38:X40">
    <cfRule type="expression" dxfId="12454" priority="215" stopIfTrue="1">
      <formula>OR(V38=祝色)</formula>
    </cfRule>
  </conditionalFormatting>
  <conditionalFormatting sqref="BJ7:BL9">
    <cfRule type="expression" dxfId="12453" priority="264" stopIfTrue="1">
      <formula>OR(BJ7=祝色)</formula>
    </cfRule>
  </conditionalFormatting>
  <conditionalFormatting sqref="BP7:BR9">
    <cfRule type="expression" dxfId="12452" priority="263" stopIfTrue="1">
      <formula>OR(BP7=祝色)</formula>
    </cfRule>
  </conditionalFormatting>
  <conditionalFormatting sqref="CT7:CV9">
    <cfRule type="expression" dxfId="12451" priority="262" stopIfTrue="1">
      <formula>OR(CT7=祝色)</formula>
    </cfRule>
  </conditionalFormatting>
  <conditionalFormatting sqref="BV7:BX9">
    <cfRule type="expression" dxfId="12450" priority="261" stopIfTrue="1">
      <formula>OR(BV7=祝色)</formula>
    </cfRule>
  </conditionalFormatting>
  <conditionalFormatting sqref="CB7:CD9">
    <cfRule type="expression" dxfId="12449" priority="260" stopIfTrue="1">
      <formula>OR(CB7=祝色)</formula>
    </cfRule>
  </conditionalFormatting>
  <conditionalFormatting sqref="CH7:CJ9">
    <cfRule type="expression" dxfId="12448" priority="259" stopIfTrue="1">
      <formula>OR(CH7=祝色)</formula>
    </cfRule>
  </conditionalFormatting>
  <conditionalFormatting sqref="CN7:CP9">
    <cfRule type="expression" dxfId="12447" priority="258" stopIfTrue="1">
      <formula>OR(CN7=祝色)</formula>
    </cfRule>
  </conditionalFormatting>
  <conditionalFormatting sqref="BJ11:BL13">
    <cfRule type="expression" dxfId="12446" priority="257" stopIfTrue="1">
      <formula>OR(BJ11=祝色)</formula>
    </cfRule>
  </conditionalFormatting>
  <conditionalFormatting sqref="BP11:BR13">
    <cfRule type="expression" dxfId="12445" priority="256" stopIfTrue="1">
      <formula>OR(BP11=祝色)</formula>
    </cfRule>
  </conditionalFormatting>
  <conditionalFormatting sqref="CT11:CV13">
    <cfRule type="expression" dxfId="12444" priority="255" stopIfTrue="1">
      <formula>OR(CT11=祝色)</formula>
    </cfRule>
  </conditionalFormatting>
  <conditionalFormatting sqref="BV11:BX13">
    <cfRule type="expression" dxfId="12443" priority="254" stopIfTrue="1">
      <formula>OR(BV11=祝色)</formula>
    </cfRule>
  </conditionalFormatting>
  <conditionalFormatting sqref="CB11:CD13">
    <cfRule type="expression" dxfId="12442" priority="253" stopIfTrue="1">
      <formula>OR(CB11=祝色)</formula>
    </cfRule>
  </conditionalFormatting>
  <conditionalFormatting sqref="CH11:CJ13">
    <cfRule type="expression" dxfId="12441" priority="252" stopIfTrue="1">
      <formula>OR(CH11=祝色)</formula>
    </cfRule>
  </conditionalFormatting>
  <conditionalFormatting sqref="CN11:CP13">
    <cfRule type="expression" dxfId="12440" priority="251" stopIfTrue="1">
      <formula>OR(CN11=祝色)</formula>
    </cfRule>
  </conditionalFormatting>
  <conditionalFormatting sqref="BJ18:BL20">
    <cfRule type="expression" dxfId="12439" priority="249" stopIfTrue="1">
      <formula>OR(BJ18=祝色)</formula>
    </cfRule>
  </conditionalFormatting>
  <conditionalFormatting sqref="BP18:BR20">
    <cfRule type="expression" dxfId="12438" priority="250" stopIfTrue="1">
      <formula>OR(BP18=祝色)</formula>
    </cfRule>
  </conditionalFormatting>
  <conditionalFormatting sqref="BJ14:BL16">
    <cfRule type="expression" dxfId="12437" priority="248" stopIfTrue="1">
      <formula>OR(BJ14=祝色)</formula>
    </cfRule>
  </conditionalFormatting>
  <conditionalFormatting sqref="BP14:BR16">
    <cfRule type="expression" dxfId="12436" priority="247" stopIfTrue="1">
      <formula>OR(BP14=祝色)</formula>
    </cfRule>
  </conditionalFormatting>
  <conditionalFormatting sqref="CT14:CV16">
    <cfRule type="expression" dxfId="12435" priority="246" stopIfTrue="1">
      <formula>OR(CT14=祝色)</formula>
    </cfRule>
  </conditionalFormatting>
  <conditionalFormatting sqref="BV14:BX16">
    <cfRule type="expression" dxfId="12434" priority="245" stopIfTrue="1">
      <formula>OR(BV14=祝色)</formula>
    </cfRule>
  </conditionalFormatting>
  <conditionalFormatting sqref="CB14:CD16">
    <cfRule type="expression" dxfId="12433" priority="244" stopIfTrue="1">
      <formula>OR(CB14=祝色)</formula>
    </cfRule>
  </conditionalFormatting>
  <conditionalFormatting sqref="CH14:CJ16">
    <cfRule type="expression" dxfId="12432" priority="243" stopIfTrue="1">
      <formula>OR(CH14=祝色)</formula>
    </cfRule>
  </conditionalFormatting>
  <conditionalFormatting sqref="CN14:CP16">
    <cfRule type="expression" dxfId="12431" priority="242" stopIfTrue="1">
      <formula>OR(CN14=祝色)</formula>
    </cfRule>
  </conditionalFormatting>
  <conditionalFormatting sqref="BJ22:BL24">
    <cfRule type="expression" dxfId="12430" priority="241" stopIfTrue="1">
      <formula>OR(BJ22=祝色)</formula>
    </cfRule>
  </conditionalFormatting>
  <conditionalFormatting sqref="BV18:BX20">
    <cfRule type="expression" dxfId="12429" priority="240" stopIfTrue="1">
      <formula>OR(BV18=祝色)</formula>
    </cfRule>
  </conditionalFormatting>
  <conditionalFormatting sqref="CB18:CD20">
    <cfRule type="expression" dxfId="12428" priority="239" stopIfTrue="1">
      <formula>OR(CB18=祝色)</formula>
    </cfRule>
  </conditionalFormatting>
  <conditionalFormatting sqref="CH18:CJ20">
    <cfRule type="expression" dxfId="12427" priority="238" stopIfTrue="1">
      <formula>OR(CH18=祝色)</formula>
    </cfRule>
  </conditionalFormatting>
  <conditionalFormatting sqref="CN18:CP20">
    <cfRule type="expression" dxfId="12426" priority="237" stopIfTrue="1">
      <formula>OR(CN18=祝色)</formula>
    </cfRule>
  </conditionalFormatting>
  <conditionalFormatting sqref="CT18:CV20">
    <cfRule type="expression" dxfId="12425" priority="236" stopIfTrue="1">
      <formula>OR(CT18=祝色)</formula>
    </cfRule>
  </conditionalFormatting>
  <conditionalFormatting sqref="BP22:BR24">
    <cfRule type="expression" dxfId="12424" priority="235" stopIfTrue="1">
      <formula>OR(BP22=祝色)</formula>
    </cfRule>
  </conditionalFormatting>
  <conditionalFormatting sqref="AB38:AD40">
    <cfRule type="expression" dxfId="12423" priority="214" stopIfTrue="1">
      <formula>OR(AB38=祝色)</formula>
    </cfRule>
  </conditionalFormatting>
  <conditionalFormatting sqref="AH38:AJ40">
    <cfRule type="expression" dxfId="12422" priority="213" stopIfTrue="1">
      <formula>OR(AH38=祝色)</formula>
    </cfRule>
  </conditionalFormatting>
  <conditionalFormatting sqref="AN38:AP40">
    <cfRule type="expression" dxfId="12421" priority="212" stopIfTrue="1">
      <formula>OR(AN38=祝色)</formula>
    </cfRule>
  </conditionalFormatting>
  <conditionalFormatting sqref="J46:L48">
    <cfRule type="expression" dxfId="12420" priority="211" stopIfTrue="1">
      <formula>OR(J46=祝色)</formula>
    </cfRule>
  </conditionalFormatting>
  <conditionalFormatting sqref="V42:X44">
    <cfRule type="expression" dxfId="12419" priority="210" stopIfTrue="1">
      <formula>OR(V42=祝色)</formula>
    </cfRule>
  </conditionalFormatting>
  <conditionalFormatting sqref="AB42:AD44">
    <cfRule type="expression" dxfId="12418" priority="209" stopIfTrue="1">
      <formula>OR(AB42=祝色)</formula>
    </cfRule>
  </conditionalFormatting>
  <conditionalFormatting sqref="AH42:AJ44">
    <cfRule type="expression" dxfId="12417" priority="208" stopIfTrue="1">
      <formula>OR(AH42=祝色)</formula>
    </cfRule>
  </conditionalFormatting>
  <conditionalFormatting sqref="AN42:AP44">
    <cfRule type="expression" dxfId="12416" priority="207" stopIfTrue="1">
      <formula>OR(AN42=祝色)</formula>
    </cfRule>
  </conditionalFormatting>
  <conditionalFormatting sqref="AT42:AV44">
    <cfRule type="expression" dxfId="12415" priority="206" stopIfTrue="1">
      <formula>OR(AT42=祝色)</formula>
    </cfRule>
  </conditionalFormatting>
  <conditionalFormatting sqref="P46:R48">
    <cfRule type="expression" dxfId="12414" priority="205" stopIfTrue="1">
      <formula>OR(P46=祝色)</formula>
    </cfRule>
  </conditionalFormatting>
  <conditionalFormatting sqref="CB38:CD40">
    <cfRule type="expression" dxfId="12413" priority="184" stopIfTrue="1">
      <formula>OR(CB38=祝色)</formula>
    </cfRule>
  </conditionalFormatting>
  <conditionalFormatting sqref="CH38:CJ40">
    <cfRule type="expression" dxfId="12412" priority="183" stopIfTrue="1">
      <formula>OR(CH38=祝色)</formula>
    </cfRule>
  </conditionalFormatting>
  <conditionalFormatting sqref="CN38:CP40">
    <cfRule type="expression" dxfId="12411" priority="182" stopIfTrue="1">
      <formula>OR(CN38=祝色)</formula>
    </cfRule>
  </conditionalFormatting>
  <conditionalFormatting sqref="BJ46:BL48">
    <cfRule type="expression" dxfId="12410" priority="181" stopIfTrue="1">
      <formula>OR(BJ46=祝色)</formula>
    </cfRule>
  </conditionalFormatting>
  <conditionalFormatting sqref="BV42:BX44">
    <cfRule type="expression" dxfId="12409" priority="180" stopIfTrue="1">
      <formula>OR(BV42=祝色)</formula>
    </cfRule>
  </conditionalFormatting>
  <conditionalFormatting sqref="CB42:CD44">
    <cfRule type="expression" dxfId="12408" priority="179" stopIfTrue="1">
      <formula>OR(CB42=祝色)</formula>
    </cfRule>
  </conditionalFormatting>
  <conditionalFormatting sqref="CH42:CJ44">
    <cfRule type="expression" dxfId="12407" priority="178" stopIfTrue="1">
      <formula>OR(CH42=祝色)</formula>
    </cfRule>
  </conditionalFormatting>
  <conditionalFormatting sqref="CN42:CP44">
    <cfRule type="expression" dxfId="12406" priority="177" stopIfTrue="1">
      <formula>OR(CN42=祝色)</formula>
    </cfRule>
  </conditionalFormatting>
  <conditionalFormatting sqref="CT42:CV44">
    <cfRule type="expression" dxfId="12405" priority="176" stopIfTrue="1">
      <formula>OR(CT42=祝色)</formula>
    </cfRule>
  </conditionalFormatting>
  <conditionalFormatting sqref="BP46:BR48">
    <cfRule type="expression" dxfId="12404" priority="175" stopIfTrue="1">
      <formula>OR(BP46=祝色)</formula>
    </cfRule>
  </conditionalFormatting>
  <conditionalFormatting sqref="BJ55:BL57">
    <cfRule type="expression" dxfId="12403" priority="174" stopIfTrue="1">
      <formula>OR(BJ55=祝色)</formula>
    </cfRule>
  </conditionalFormatting>
  <conditionalFormatting sqref="BP55:BR57">
    <cfRule type="expression" dxfId="12402" priority="173" stopIfTrue="1">
      <formula>OR(BP55=祝色)</formula>
    </cfRule>
  </conditionalFormatting>
  <conditionalFormatting sqref="CT55:CV57">
    <cfRule type="expression" dxfId="12401" priority="172" stopIfTrue="1">
      <formula>OR(CT55=祝色)</formula>
    </cfRule>
  </conditionalFormatting>
  <conditionalFormatting sqref="BV55:BX57">
    <cfRule type="expression" dxfId="12400" priority="171" stopIfTrue="1">
      <formula>OR(BV55=祝色)</formula>
    </cfRule>
  </conditionalFormatting>
  <conditionalFormatting sqref="CB55:CD57">
    <cfRule type="expression" dxfId="12399" priority="170" stopIfTrue="1">
      <formula>OR(CB55=祝色)</formula>
    </cfRule>
  </conditionalFormatting>
  <conditionalFormatting sqref="CH55:CJ57">
    <cfRule type="expression" dxfId="12398" priority="169" stopIfTrue="1">
      <formula>OR(CH55=祝色)</formula>
    </cfRule>
  </conditionalFormatting>
  <conditionalFormatting sqref="CN55:CP57">
    <cfRule type="expression" dxfId="12397" priority="168" stopIfTrue="1">
      <formula>OR(CN55=祝色)</formula>
    </cfRule>
  </conditionalFormatting>
  <conditionalFormatting sqref="BJ59:BL61">
    <cfRule type="expression" dxfId="12396" priority="167" stopIfTrue="1">
      <formula>OR(BJ59=祝色)</formula>
    </cfRule>
  </conditionalFormatting>
  <conditionalFormatting sqref="BP59:BR61">
    <cfRule type="expression" dxfId="12395" priority="166" stopIfTrue="1">
      <formula>OR(BP59=祝色)</formula>
    </cfRule>
  </conditionalFormatting>
  <conditionalFormatting sqref="CT59:CV61">
    <cfRule type="expression" dxfId="12394" priority="165" stopIfTrue="1">
      <formula>OR(CT59=祝色)</formula>
    </cfRule>
  </conditionalFormatting>
  <conditionalFormatting sqref="BV59:BX61">
    <cfRule type="expression" dxfId="12393" priority="164" stopIfTrue="1">
      <formula>OR(BV59=祝色)</formula>
    </cfRule>
  </conditionalFormatting>
  <conditionalFormatting sqref="CB59:CD61">
    <cfRule type="expression" dxfId="12392" priority="163" stopIfTrue="1">
      <formula>OR(CB59=祝色)</formula>
    </cfRule>
  </conditionalFormatting>
  <conditionalFormatting sqref="CH59:CJ61">
    <cfRule type="expression" dxfId="12391" priority="162" stopIfTrue="1">
      <formula>OR(CH59=祝色)</formula>
    </cfRule>
  </conditionalFormatting>
  <conditionalFormatting sqref="CN59:CP61">
    <cfRule type="expression" dxfId="12390" priority="161" stopIfTrue="1">
      <formula>OR(CN59=祝色)</formula>
    </cfRule>
  </conditionalFormatting>
  <conditionalFormatting sqref="BJ62:BL64">
    <cfRule type="expression" dxfId="12389" priority="158" stopIfTrue="1">
      <formula>OR(BJ62=祝色)</formula>
    </cfRule>
  </conditionalFormatting>
  <conditionalFormatting sqref="BP62:BR64">
    <cfRule type="expression" dxfId="12388" priority="157" stopIfTrue="1">
      <formula>OR(BP62=祝色)</formula>
    </cfRule>
  </conditionalFormatting>
  <conditionalFormatting sqref="CT62:CV64">
    <cfRule type="expression" dxfId="12387" priority="156" stopIfTrue="1">
      <formula>OR(CT62=祝色)</formula>
    </cfRule>
  </conditionalFormatting>
  <conditionalFormatting sqref="BV62:BX64">
    <cfRule type="expression" dxfId="12386" priority="155" stopIfTrue="1">
      <formula>OR(BV62=祝色)</formula>
    </cfRule>
  </conditionalFormatting>
  <conditionalFormatting sqref="CB62:CD64">
    <cfRule type="expression" dxfId="12385" priority="154" stopIfTrue="1">
      <formula>OR(CB62=祝色)</formula>
    </cfRule>
  </conditionalFormatting>
  <conditionalFormatting sqref="CH62:CJ64">
    <cfRule type="expression" dxfId="12384" priority="153" stopIfTrue="1">
      <formula>OR(CH62=祝色)</formula>
    </cfRule>
  </conditionalFormatting>
  <conditionalFormatting sqref="CN62:CP64">
    <cfRule type="expression" dxfId="12383" priority="152" stopIfTrue="1">
      <formula>OR(CN62=祝色)</formula>
    </cfRule>
  </conditionalFormatting>
  <conditionalFormatting sqref="CB66:CD68">
    <cfRule type="expression" dxfId="12382" priority="149" stopIfTrue="1">
      <formula>OR(CB66=祝色)</formula>
    </cfRule>
  </conditionalFormatting>
  <conditionalFormatting sqref="BJ66:BL68">
    <cfRule type="expression" dxfId="12381" priority="159" stopIfTrue="1">
      <formula>OR(BJ66=祝色)</formula>
    </cfRule>
  </conditionalFormatting>
  <conditionalFormatting sqref="BP66:BR68">
    <cfRule type="expression" dxfId="12380" priority="160" stopIfTrue="1">
      <formula>OR(BP66=祝色)</formula>
    </cfRule>
  </conditionalFormatting>
  <conditionalFormatting sqref="BJ70:BL72">
    <cfRule type="expression" dxfId="12379" priority="151" stopIfTrue="1">
      <formula>OR(BJ70=祝色)</formula>
    </cfRule>
  </conditionalFormatting>
  <conditionalFormatting sqref="BV66:BX68">
    <cfRule type="expression" dxfId="12378" priority="150" stopIfTrue="1">
      <formula>OR(BV66=祝色)</formula>
    </cfRule>
  </conditionalFormatting>
  <conditionalFormatting sqref="CH66:CJ68">
    <cfRule type="expression" dxfId="12377" priority="148" stopIfTrue="1">
      <formula>OR(CH66=祝色)</formula>
    </cfRule>
  </conditionalFormatting>
  <conditionalFormatting sqref="CN66:CP68">
    <cfRule type="expression" dxfId="12376" priority="147" stopIfTrue="1">
      <formula>OR(CN66=祝色)</formula>
    </cfRule>
  </conditionalFormatting>
  <conditionalFormatting sqref="CT66:CV68">
    <cfRule type="expression" dxfId="12375" priority="146" stopIfTrue="1">
      <formula>OR(CT66=祝色)</formula>
    </cfRule>
  </conditionalFormatting>
  <conditionalFormatting sqref="BP70:BR72">
    <cfRule type="expression" dxfId="12374" priority="145" stopIfTrue="1">
      <formula>OR(BP70=祝色)</formula>
    </cfRule>
  </conditionalFormatting>
  <conditionalFormatting sqref="P70:R72">
    <cfRule type="expression" dxfId="12373" priority="115" stopIfTrue="1">
      <formula>OR(P70=祝色)</formula>
    </cfRule>
  </conditionalFormatting>
  <conditionalFormatting sqref="AT66:AV68">
    <cfRule type="expression" dxfId="12372" priority="116" stopIfTrue="1">
      <formula>OR(AT66=祝色)</formula>
    </cfRule>
  </conditionalFormatting>
  <conditionalFormatting sqref="J55:L57">
    <cfRule type="expression" dxfId="12371" priority="144" stopIfTrue="1">
      <formula>OR(J55=祝色)</formula>
    </cfRule>
  </conditionalFormatting>
  <conditionalFormatting sqref="P55:R57">
    <cfRule type="expression" dxfId="12370" priority="143" stopIfTrue="1">
      <formula>OR(P55=祝色)</formula>
    </cfRule>
  </conditionalFormatting>
  <conditionalFormatting sqref="AT55:AV57">
    <cfRule type="expression" dxfId="12369" priority="142" stopIfTrue="1">
      <formula>OR(AT55=祝色)</formula>
    </cfRule>
  </conditionalFormatting>
  <conditionalFormatting sqref="V55:X57">
    <cfRule type="expression" dxfId="12368" priority="141" stopIfTrue="1">
      <formula>OR(V55=祝色)</formula>
    </cfRule>
  </conditionalFormatting>
  <conditionalFormatting sqref="AB55:AD57">
    <cfRule type="expression" dxfId="12367" priority="140" stopIfTrue="1">
      <formula>OR(AB55=祝色)</formula>
    </cfRule>
  </conditionalFormatting>
  <conditionalFormatting sqref="AH55:AJ57">
    <cfRule type="expression" dxfId="12366" priority="139" stopIfTrue="1">
      <formula>OR(AH55=祝色)</formula>
    </cfRule>
  </conditionalFormatting>
  <conditionalFormatting sqref="AN55:AP57">
    <cfRule type="expression" dxfId="12365" priority="138" stopIfTrue="1">
      <formula>OR(AN55=祝色)</formula>
    </cfRule>
  </conditionalFormatting>
  <conditionalFormatting sqref="J59:L61">
    <cfRule type="expression" dxfId="12364" priority="137" stopIfTrue="1">
      <formula>OR(J59=祝色)</formula>
    </cfRule>
  </conditionalFormatting>
  <conditionalFormatting sqref="P59:R61">
    <cfRule type="expression" dxfId="12363" priority="136" stopIfTrue="1">
      <formula>OR(P59=祝色)</formula>
    </cfRule>
  </conditionalFormatting>
  <conditionalFormatting sqref="AT59:AV61">
    <cfRule type="expression" dxfId="12362" priority="135" stopIfTrue="1">
      <formula>OR(AT59=祝色)</formula>
    </cfRule>
  </conditionalFormatting>
  <conditionalFormatting sqref="V59:X61">
    <cfRule type="expression" dxfId="12361" priority="134" stopIfTrue="1">
      <formula>OR(V59=祝色)</formula>
    </cfRule>
  </conditionalFormatting>
  <conditionalFormatting sqref="AB59:AD61">
    <cfRule type="expression" dxfId="12360" priority="133" stopIfTrue="1">
      <formula>OR(AB59=祝色)</formula>
    </cfRule>
  </conditionalFormatting>
  <conditionalFormatting sqref="AH59:AJ61">
    <cfRule type="expression" dxfId="12359" priority="132" stopIfTrue="1">
      <formula>OR(AH59=祝色)</formula>
    </cfRule>
  </conditionalFormatting>
  <conditionalFormatting sqref="AN59:AP61">
    <cfRule type="expression" dxfId="12358" priority="131" stopIfTrue="1">
      <formula>OR(AN59=祝色)</formula>
    </cfRule>
  </conditionalFormatting>
  <conditionalFormatting sqref="J66:L68">
    <cfRule type="expression" dxfId="12357" priority="129" stopIfTrue="1">
      <formula>OR(J66=祝色)</formula>
    </cfRule>
  </conditionalFormatting>
  <conditionalFormatting sqref="P66:R68">
    <cfRule type="expression" dxfId="12356" priority="130" stopIfTrue="1">
      <formula>OR(P66=祝色)</formula>
    </cfRule>
  </conditionalFormatting>
  <conditionalFormatting sqref="J62:L64">
    <cfRule type="expression" dxfId="12355" priority="128" stopIfTrue="1">
      <formula>OR(J62=祝色)</formula>
    </cfRule>
  </conditionalFormatting>
  <conditionalFormatting sqref="P62:R64">
    <cfRule type="expression" dxfId="12354" priority="127" stopIfTrue="1">
      <formula>OR(P62=祝色)</formula>
    </cfRule>
  </conditionalFormatting>
  <conditionalFormatting sqref="AT62:AV64">
    <cfRule type="expression" dxfId="12353" priority="126" stopIfTrue="1">
      <formula>OR(AT62=祝色)</formula>
    </cfRule>
  </conditionalFormatting>
  <conditionalFormatting sqref="V62:X64">
    <cfRule type="expression" dxfId="12352" priority="125" stopIfTrue="1">
      <formula>OR(V62=祝色)</formula>
    </cfRule>
  </conditionalFormatting>
  <conditionalFormatting sqref="AB62:AD64">
    <cfRule type="expression" dxfId="12351" priority="124" stopIfTrue="1">
      <formula>OR(AB62=祝色)</formula>
    </cfRule>
  </conditionalFormatting>
  <conditionalFormatting sqref="AH62:AJ64">
    <cfRule type="expression" dxfId="12350" priority="123" stopIfTrue="1">
      <formula>OR(AH62=祝色)</formula>
    </cfRule>
  </conditionalFormatting>
  <conditionalFormatting sqref="AN62:AP64">
    <cfRule type="expression" dxfId="12349" priority="122" stopIfTrue="1">
      <formula>OR(AN62=祝色)</formula>
    </cfRule>
  </conditionalFormatting>
  <conditionalFormatting sqref="J70:L72">
    <cfRule type="expression" dxfId="12348" priority="121" stopIfTrue="1">
      <formula>OR(J70=祝色)</formula>
    </cfRule>
  </conditionalFormatting>
  <conditionalFormatting sqref="V66:X68">
    <cfRule type="expression" dxfId="12347" priority="120" stopIfTrue="1">
      <formula>OR(V66=祝色)</formula>
    </cfRule>
  </conditionalFormatting>
  <conditionalFormatting sqref="AB66:AD68">
    <cfRule type="expression" dxfId="12346" priority="119" stopIfTrue="1">
      <formula>OR(AB66=祝色)</formula>
    </cfRule>
  </conditionalFormatting>
  <conditionalFormatting sqref="AH66:AJ68">
    <cfRule type="expression" dxfId="12345" priority="118" stopIfTrue="1">
      <formula>OR(AH66=祝色)</formula>
    </cfRule>
  </conditionalFormatting>
  <conditionalFormatting sqref="AN66:AP68">
    <cfRule type="expression" dxfId="12344" priority="117" stopIfTrue="1">
      <formula>OR(AN66=祝色)</formula>
    </cfRule>
  </conditionalFormatting>
  <conditionalFormatting sqref="AT3:AV5">
    <cfRule type="expression" dxfId="12343" priority="96" stopIfTrue="1">
      <formula>OR(AT3=祝色)</formula>
    </cfRule>
  </conditionalFormatting>
  <conditionalFormatting sqref="J3:L5">
    <cfRule type="expression" dxfId="12342" priority="97" stopIfTrue="1">
      <formula>OR(AND(WEEKDAY(J3)=1,MONTH(J3)&lt;&gt;MONTH(B6)),AND(OR(J3=祝色),MONTH(J3)&lt;&gt;MONTH(B6)))</formula>
    </cfRule>
    <cfRule type="expression" dxfId="12341" priority="98" stopIfTrue="1">
      <formula>MONTH(J3)&lt;&gt;MONTH(B6)</formula>
    </cfRule>
    <cfRule type="expression" dxfId="12340" priority="99" stopIfTrue="1">
      <formula>OR(J3=祝色)</formula>
    </cfRule>
  </conditionalFormatting>
  <conditionalFormatting sqref="P3:R5">
    <cfRule type="expression" dxfId="12339" priority="100" stopIfTrue="1">
      <formula>OR(AND(WEEKDAY(P3)=1,MONTH(P3)&lt;&gt;MONTH(B6)),AND(OR(P3=祝色),MONTH(P3)&lt;&gt;MONTH(B6)))</formula>
    </cfRule>
    <cfRule type="expression" dxfId="12338" priority="101" stopIfTrue="1">
      <formula>MONTH(P3)&lt;&gt;MONTH(B6)</formula>
    </cfRule>
    <cfRule type="expression" dxfId="12337" priority="102" stopIfTrue="1">
      <formula>OR(P3=祝色)</formula>
    </cfRule>
  </conditionalFormatting>
  <conditionalFormatting sqref="V3:X5">
    <cfRule type="expression" dxfId="12336" priority="103" stopIfTrue="1">
      <formula>OR(AND(WEEKDAY(V3)=1,MONTH(V3)&lt;&gt;MONTH(B6)),AND(OR(V3=祝色),MONTH(V3)&lt;&gt;MONTH(B6)))</formula>
    </cfRule>
    <cfRule type="expression" dxfId="12335" priority="104" stopIfTrue="1">
      <formula>MONTH(V3)&lt;&gt;MONTH(B6)</formula>
    </cfRule>
    <cfRule type="expression" dxfId="12334" priority="105" stopIfTrue="1">
      <formula>OR(V3=祝色)</formula>
    </cfRule>
  </conditionalFormatting>
  <conditionalFormatting sqref="AB3:AD5">
    <cfRule type="expression" dxfId="12333" priority="106" stopIfTrue="1">
      <formula>OR(AND(WEEKDAY(AB3)=1,MONTH(AB3)&lt;&gt;MONTH(B6)),AND(OR(AB3=祝色),MONTH(AB3)&lt;&gt;MONTH(B6)))</formula>
    </cfRule>
    <cfRule type="expression" dxfId="12332" priority="107" stopIfTrue="1">
      <formula>MONTH(AB3)&lt;&gt;MONTH(B6)</formula>
    </cfRule>
    <cfRule type="expression" dxfId="12331" priority="108" stopIfTrue="1">
      <formula>OR(AB3=祝色)</formula>
    </cfRule>
  </conditionalFormatting>
  <conditionalFormatting sqref="AH3:AJ5">
    <cfRule type="expression" dxfId="12330" priority="109" stopIfTrue="1">
      <formula>OR(AND(WEEKDAY(AH3)=1,MONTH(AH3)&lt;&gt;MONTH(B6)),AND(OR(AH3=祝色),MONTH(AH3)&lt;&gt;MONTH(B6)))</formula>
    </cfRule>
    <cfRule type="expression" dxfId="12329" priority="110" stopIfTrue="1">
      <formula>MONTH(AH3)&lt;&gt;MONTH(B6)</formula>
    </cfRule>
    <cfRule type="expression" dxfId="12328" priority="111" stopIfTrue="1">
      <formula>OR(AH3=祝色)</formula>
    </cfRule>
  </conditionalFormatting>
  <conditionalFormatting sqref="AN3:AP5">
    <cfRule type="expression" dxfId="12327" priority="112" stopIfTrue="1">
      <formula>OR(AND(WEEKDAY(AN3)=1,MONTH(AN3)&lt;&gt;MONTH(B6)),AND(OR(AN3=祝色),MONTH(AN3)&lt;&gt;MONTH(B6)))</formula>
    </cfRule>
    <cfRule type="expression" dxfId="12326" priority="113" stopIfTrue="1">
      <formula>MONTH(AN3)&lt;&gt;MONTH(B6)</formula>
    </cfRule>
    <cfRule type="expression" dxfId="12325" priority="114" stopIfTrue="1">
      <formula>OR(AN3=祝色)</formula>
    </cfRule>
  </conditionalFormatting>
  <conditionalFormatting sqref="CT3:CV5">
    <cfRule type="expression" dxfId="12324" priority="77" stopIfTrue="1">
      <formula>OR(CT3=祝色)</formula>
    </cfRule>
  </conditionalFormatting>
  <conditionalFormatting sqref="BJ3:BL5">
    <cfRule type="expression" dxfId="12323" priority="78" stopIfTrue="1">
      <formula>OR(AND(WEEKDAY(BJ3)=1,MONTH(BJ3)&lt;&gt;MONTH(BB6)),AND(OR(BJ3=祝色),MONTH(BJ3)&lt;&gt;MONTH(BB6)))</formula>
    </cfRule>
    <cfRule type="expression" dxfId="12322" priority="79" stopIfTrue="1">
      <formula>MONTH(BJ3)&lt;&gt;MONTH(BB6)</formula>
    </cfRule>
    <cfRule type="expression" dxfId="12321" priority="80" stopIfTrue="1">
      <formula>OR(BJ3=祝色)</formula>
    </cfRule>
  </conditionalFormatting>
  <conditionalFormatting sqref="BP3:BR5">
    <cfRule type="expression" dxfId="12320" priority="81" stopIfTrue="1">
      <formula>OR(AND(WEEKDAY(BP3)=1,MONTH(BP3)&lt;&gt;MONTH(BB6)),AND(OR(BP3=祝色),MONTH(BP3)&lt;&gt;MONTH(BB6)))</formula>
    </cfRule>
    <cfRule type="expression" dxfId="12319" priority="82" stopIfTrue="1">
      <formula>MONTH(BP3)&lt;&gt;MONTH(BB6)</formula>
    </cfRule>
    <cfRule type="expression" dxfId="12318" priority="83" stopIfTrue="1">
      <formula>OR(BP3=祝色)</formula>
    </cfRule>
  </conditionalFormatting>
  <conditionalFormatting sqref="BV3:BX5">
    <cfRule type="expression" dxfId="12317" priority="84" stopIfTrue="1">
      <formula>OR(AND(WEEKDAY(BV3)=1,MONTH(BV3)&lt;&gt;MONTH(BB6)),AND(OR(BV3=祝色),MONTH(BV3)&lt;&gt;MONTH(BB6)))</formula>
    </cfRule>
    <cfRule type="expression" dxfId="12316" priority="85" stopIfTrue="1">
      <formula>MONTH(BV3)&lt;&gt;MONTH(BB6)</formula>
    </cfRule>
    <cfRule type="expression" dxfId="12315" priority="86" stopIfTrue="1">
      <formula>OR(BV3=祝色)</formula>
    </cfRule>
  </conditionalFormatting>
  <conditionalFormatting sqref="CB3:CD5">
    <cfRule type="expression" dxfId="12314" priority="87" stopIfTrue="1">
      <formula>OR(AND(WEEKDAY(CB3)=1,MONTH(CB3)&lt;&gt;MONTH(BB6)),AND(OR(CB3=祝色),MONTH(CB3)&lt;&gt;MONTH(BB6)))</formula>
    </cfRule>
    <cfRule type="expression" dxfId="12313" priority="88" stopIfTrue="1">
      <formula>MONTH(CB3)&lt;&gt;MONTH(BB6)</formula>
    </cfRule>
    <cfRule type="expression" dxfId="12312" priority="89" stopIfTrue="1">
      <formula>OR(CB3=祝色)</formula>
    </cfRule>
  </conditionalFormatting>
  <conditionalFormatting sqref="CH3:CJ5">
    <cfRule type="expression" dxfId="12311" priority="90" stopIfTrue="1">
      <formula>OR(AND(WEEKDAY(CH3)=1,MONTH(CH3)&lt;&gt;MONTH(BB6)),AND(OR(CH3=祝色),MONTH(CH3)&lt;&gt;MONTH(BB6)))</formula>
    </cfRule>
    <cfRule type="expression" dxfId="12310" priority="91" stopIfTrue="1">
      <formula>MONTH(CH3)&lt;&gt;MONTH(BB6)</formula>
    </cfRule>
    <cfRule type="expression" dxfId="12309" priority="92" stopIfTrue="1">
      <formula>OR(CH3=祝色)</formula>
    </cfRule>
  </conditionalFormatting>
  <conditionalFormatting sqref="CN3:CP5">
    <cfRule type="expression" dxfId="12308" priority="93" stopIfTrue="1">
      <formula>OR(AND(WEEKDAY(CN3)=1,MONTH(CN3)&lt;&gt;MONTH(BB6)),AND(OR(CN3=祝色),MONTH(CN3)&lt;&gt;MONTH(BB6)))</formula>
    </cfRule>
    <cfRule type="expression" dxfId="12307" priority="94" stopIfTrue="1">
      <formula>MONTH(CN3)&lt;&gt;MONTH(BB6)</formula>
    </cfRule>
    <cfRule type="expression" dxfId="12306" priority="95" stopIfTrue="1">
      <formula>OR(CN3=祝色)</formula>
    </cfRule>
  </conditionalFormatting>
  <conditionalFormatting sqref="AT27:AV29">
    <cfRule type="expression" dxfId="12305" priority="58" stopIfTrue="1">
      <formula>OR(AT27=祝色)</formula>
    </cfRule>
  </conditionalFormatting>
  <conditionalFormatting sqref="J27:L29">
    <cfRule type="expression" dxfId="12304" priority="59" stopIfTrue="1">
      <formula>OR(AND(WEEKDAY(J27)=1,MONTH(J27)&lt;&gt;MONTH(B30)),AND(OR(J27=祝色),MONTH(J27)&lt;&gt;MONTH(B30)))</formula>
    </cfRule>
    <cfRule type="expression" dxfId="12303" priority="60" stopIfTrue="1">
      <formula>MONTH(J27)&lt;&gt;MONTH(B30)</formula>
    </cfRule>
    <cfRule type="expression" dxfId="12302" priority="61" stopIfTrue="1">
      <formula>OR(J27=祝色)</formula>
    </cfRule>
  </conditionalFormatting>
  <conditionalFormatting sqref="P27:R29">
    <cfRule type="expression" dxfId="12301" priority="62" stopIfTrue="1">
      <formula>OR(AND(WEEKDAY(P27)=1,MONTH(P27)&lt;&gt;MONTH(B30)),AND(OR(P27=祝色),MONTH(P27)&lt;&gt;MONTH(B30)))</formula>
    </cfRule>
    <cfRule type="expression" dxfId="12300" priority="63" stopIfTrue="1">
      <formula>MONTH(P27)&lt;&gt;MONTH(B30)</formula>
    </cfRule>
    <cfRule type="expression" dxfId="12299" priority="64" stopIfTrue="1">
      <formula>OR(P27=祝色)</formula>
    </cfRule>
  </conditionalFormatting>
  <conditionalFormatting sqref="V27:X29">
    <cfRule type="expression" dxfId="12298" priority="65" stopIfTrue="1">
      <formula>OR(AND(WEEKDAY(V27)=1,MONTH(V27)&lt;&gt;MONTH(B30)),AND(OR(V27=祝色),MONTH(V27)&lt;&gt;MONTH(B30)))</formula>
    </cfRule>
    <cfRule type="expression" dxfId="12297" priority="66" stopIfTrue="1">
      <formula>MONTH(V27)&lt;&gt;MONTH(B30)</formula>
    </cfRule>
    <cfRule type="expression" dxfId="12296" priority="67" stopIfTrue="1">
      <formula>OR(V27=祝色)</formula>
    </cfRule>
  </conditionalFormatting>
  <conditionalFormatting sqref="AB27:AD29">
    <cfRule type="expression" dxfId="12295" priority="68" stopIfTrue="1">
      <formula>OR(AND(WEEKDAY(AB27)=1,MONTH(AB27)&lt;&gt;MONTH(B30)),AND(OR(AB27=祝色),MONTH(AB27)&lt;&gt;MONTH(B30)))</formula>
    </cfRule>
    <cfRule type="expression" dxfId="12294" priority="69" stopIfTrue="1">
      <formula>MONTH(AB27)&lt;&gt;MONTH(B30)</formula>
    </cfRule>
    <cfRule type="expression" dxfId="12293" priority="70" stopIfTrue="1">
      <formula>OR(AB27=祝色)</formula>
    </cfRule>
  </conditionalFormatting>
  <conditionalFormatting sqref="AH27:AJ29">
    <cfRule type="expression" dxfId="12292" priority="71" stopIfTrue="1">
      <formula>OR(AND(WEEKDAY(AH27)=1,MONTH(AH27)&lt;&gt;MONTH(B30)),AND(OR(AH27=祝色),MONTH(AH27)&lt;&gt;MONTH(B30)))</formula>
    </cfRule>
    <cfRule type="expression" dxfId="12291" priority="72" stopIfTrue="1">
      <formula>MONTH(AH27)&lt;&gt;MONTH(B30)</formula>
    </cfRule>
    <cfRule type="expression" dxfId="12290" priority="73" stopIfTrue="1">
      <formula>OR(AH27=祝色)</formula>
    </cfRule>
  </conditionalFormatting>
  <conditionalFormatting sqref="AN27:AP29">
    <cfRule type="expression" dxfId="12289" priority="74" stopIfTrue="1">
      <formula>OR(AND(WEEKDAY(AN27)=1,MONTH(AN27)&lt;&gt;MONTH(B30)),AND(OR(AN27=祝色),MONTH(AN27)&lt;&gt;MONTH(B30)))</formula>
    </cfRule>
    <cfRule type="expression" dxfId="12288" priority="75" stopIfTrue="1">
      <formula>MONTH(AN27)&lt;&gt;MONTH(B30)</formula>
    </cfRule>
    <cfRule type="expression" dxfId="12287" priority="76" stopIfTrue="1">
      <formula>OR(AN27=祝色)</formula>
    </cfRule>
  </conditionalFormatting>
  <conditionalFormatting sqref="CT27:CV29">
    <cfRule type="expression" dxfId="12286" priority="39" stopIfTrue="1">
      <formula>OR(CT27=祝色)</formula>
    </cfRule>
  </conditionalFormatting>
  <conditionalFormatting sqref="BJ27:BL29">
    <cfRule type="expression" dxfId="12285" priority="40" stopIfTrue="1">
      <formula>OR(AND(WEEKDAY(BJ27)=1,MONTH(BJ27)&lt;&gt;MONTH(BB30)),AND(OR(BJ27=祝色),MONTH(BJ27)&lt;&gt;MONTH(BB30)))</formula>
    </cfRule>
    <cfRule type="expression" dxfId="12284" priority="41" stopIfTrue="1">
      <formula>MONTH(BJ27)&lt;&gt;MONTH(BB30)</formula>
    </cfRule>
    <cfRule type="expression" dxfId="12283" priority="42" stopIfTrue="1">
      <formula>OR(BJ27=祝色)</formula>
    </cfRule>
  </conditionalFormatting>
  <conditionalFormatting sqref="BP27:BR29">
    <cfRule type="expression" dxfId="12282" priority="43" stopIfTrue="1">
      <formula>OR(AND(WEEKDAY(BP27)=1,MONTH(BP27)&lt;&gt;MONTH(BB30)),AND(OR(BP27=祝色),MONTH(BP27)&lt;&gt;MONTH(BB30)))</formula>
    </cfRule>
    <cfRule type="expression" dxfId="12281" priority="44" stopIfTrue="1">
      <formula>MONTH(BP27)&lt;&gt;MONTH(BB30)</formula>
    </cfRule>
    <cfRule type="expression" dxfId="12280" priority="45" stopIfTrue="1">
      <formula>OR(BP27=祝色)</formula>
    </cfRule>
  </conditionalFormatting>
  <conditionalFormatting sqref="BV27:BX29">
    <cfRule type="expression" dxfId="12279" priority="46" stopIfTrue="1">
      <formula>OR(AND(WEEKDAY(BV27)=1,MONTH(BV27)&lt;&gt;MONTH(BB30)),AND(OR(BV27=祝色),MONTH(BV27)&lt;&gt;MONTH(BB30)))</formula>
    </cfRule>
    <cfRule type="expression" dxfId="12278" priority="47" stopIfTrue="1">
      <formula>MONTH(BV27)&lt;&gt;MONTH(BB30)</formula>
    </cfRule>
    <cfRule type="expression" dxfId="12277" priority="48" stopIfTrue="1">
      <formula>OR(BV27=祝色)</formula>
    </cfRule>
  </conditionalFormatting>
  <conditionalFormatting sqref="CB27:CD29">
    <cfRule type="expression" dxfId="12276" priority="49" stopIfTrue="1">
      <formula>OR(AND(WEEKDAY(CB27)=1,MONTH(CB27)&lt;&gt;MONTH(BB30)),AND(OR(CB27=祝色),MONTH(CB27)&lt;&gt;MONTH(BB30)))</formula>
    </cfRule>
    <cfRule type="expression" dxfId="12275" priority="50" stopIfTrue="1">
      <formula>MONTH(CB27)&lt;&gt;MONTH(BB30)</formula>
    </cfRule>
    <cfRule type="expression" dxfId="12274" priority="51" stopIfTrue="1">
      <formula>OR(CB27=祝色)</formula>
    </cfRule>
  </conditionalFormatting>
  <conditionalFormatting sqref="CH27:CJ29">
    <cfRule type="expression" dxfId="12273" priority="52" stopIfTrue="1">
      <formula>OR(AND(WEEKDAY(CH27)=1,MONTH(CH27)&lt;&gt;MONTH(BB30)),AND(OR(CH27=祝色),MONTH(CH27)&lt;&gt;MONTH(BB30)))</formula>
    </cfRule>
    <cfRule type="expression" dxfId="12272" priority="53" stopIfTrue="1">
      <formula>MONTH(CH27)&lt;&gt;MONTH(BB30)</formula>
    </cfRule>
    <cfRule type="expression" dxfId="12271" priority="54" stopIfTrue="1">
      <formula>OR(CH27=祝色)</formula>
    </cfRule>
  </conditionalFormatting>
  <conditionalFormatting sqref="CN27:CP29">
    <cfRule type="expression" dxfId="12270" priority="55" stopIfTrue="1">
      <formula>OR(AND(WEEKDAY(CN27)=1,MONTH(CN27)&lt;&gt;MONTH(BB30)),AND(OR(CN27=祝色),MONTH(CN27)&lt;&gt;MONTH(BB30)))</formula>
    </cfRule>
    <cfRule type="expression" dxfId="12269" priority="56" stopIfTrue="1">
      <formula>MONTH(CN27)&lt;&gt;MONTH(BB30)</formula>
    </cfRule>
    <cfRule type="expression" dxfId="12268" priority="57" stopIfTrue="1">
      <formula>OR(CN27=祝色)</formula>
    </cfRule>
  </conditionalFormatting>
  <conditionalFormatting sqref="AT51:AV53">
    <cfRule type="expression" dxfId="12267" priority="20" stopIfTrue="1">
      <formula>OR(AT51=祝色)</formula>
    </cfRule>
  </conditionalFormatting>
  <conditionalFormatting sqref="J51:L53">
    <cfRule type="expression" dxfId="12266" priority="21" stopIfTrue="1">
      <formula>OR(AND(WEEKDAY(J51)=1,MONTH(J51)&lt;&gt;MONTH(B54)),AND(OR(J51=祝色),MONTH(J51)&lt;&gt;MONTH(B54)))</formula>
    </cfRule>
    <cfRule type="expression" dxfId="12265" priority="22" stopIfTrue="1">
      <formula>MONTH(J51)&lt;&gt;MONTH(B54)</formula>
    </cfRule>
    <cfRule type="expression" dxfId="12264" priority="23" stopIfTrue="1">
      <formula>OR(J51=祝色)</formula>
    </cfRule>
  </conditionalFormatting>
  <conditionalFormatting sqref="P51:R53">
    <cfRule type="expression" dxfId="12263" priority="24" stopIfTrue="1">
      <formula>OR(AND(WEEKDAY(P51)=1,MONTH(P51)&lt;&gt;MONTH(B54)),AND(OR(P51=祝色),MONTH(P51)&lt;&gt;MONTH(B54)))</formula>
    </cfRule>
    <cfRule type="expression" dxfId="12262" priority="25" stopIfTrue="1">
      <formula>MONTH(P51)&lt;&gt;MONTH(B54)</formula>
    </cfRule>
    <cfRule type="expression" dxfId="12261" priority="26" stopIfTrue="1">
      <formula>OR(P51=祝色)</formula>
    </cfRule>
  </conditionalFormatting>
  <conditionalFormatting sqref="V51:X53">
    <cfRule type="expression" dxfId="12260" priority="27" stopIfTrue="1">
      <formula>OR(AND(WEEKDAY(V51)=1,MONTH(V51)&lt;&gt;MONTH(B54)),AND(OR(V51=祝色),MONTH(V51)&lt;&gt;MONTH(B54)))</formula>
    </cfRule>
    <cfRule type="expression" dxfId="12259" priority="28" stopIfTrue="1">
      <formula>MONTH(V51)&lt;&gt;MONTH(B54)</formula>
    </cfRule>
    <cfRule type="expression" dxfId="12258" priority="29" stopIfTrue="1">
      <formula>OR(V51=祝色)</formula>
    </cfRule>
  </conditionalFormatting>
  <conditionalFormatting sqref="AB51:AD53">
    <cfRule type="expression" dxfId="12257" priority="30" stopIfTrue="1">
      <formula>OR(AND(WEEKDAY(AB51)=1,MONTH(AB51)&lt;&gt;MONTH(B54)),AND(OR(AB51=祝色),MONTH(AB51)&lt;&gt;MONTH(B54)))</formula>
    </cfRule>
    <cfRule type="expression" dxfId="12256" priority="31" stopIfTrue="1">
      <formula>MONTH(AB51)&lt;&gt;MONTH(B54)</formula>
    </cfRule>
    <cfRule type="expression" dxfId="12255" priority="32" stopIfTrue="1">
      <formula>OR(AB51=祝色)</formula>
    </cfRule>
  </conditionalFormatting>
  <conditionalFormatting sqref="AH51:AJ53">
    <cfRule type="expression" dxfId="12254" priority="33" stopIfTrue="1">
      <formula>OR(AND(WEEKDAY(AH51)=1,MONTH(AH51)&lt;&gt;MONTH(B54)),AND(OR(AH51=祝色),MONTH(AH51)&lt;&gt;MONTH(B54)))</formula>
    </cfRule>
    <cfRule type="expression" dxfId="12253" priority="34" stopIfTrue="1">
      <formula>MONTH(AH51)&lt;&gt;MONTH(B54)</formula>
    </cfRule>
    <cfRule type="expression" dxfId="12252" priority="35" stopIfTrue="1">
      <formula>OR(AH51=祝色)</formula>
    </cfRule>
  </conditionalFormatting>
  <conditionalFormatting sqref="AN51:AP53">
    <cfRule type="expression" dxfId="12251" priority="36" stopIfTrue="1">
      <formula>OR(AND(WEEKDAY(AN51)=1,MONTH(AN51)&lt;&gt;MONTH(B54)),AND(OR(AN51=祝色),MONTH(AN51)&lt;&gt;MONTH(B54)))</formula>
    </cfRule>
    <cfRule type="expression" dxfId="12250" priority="37" stopIfTrue="1">
      <formula>MONTH(AN51)&lt;&gt;MONTH(B54)</formula>
    </cfRule>
    <cfRule type="expression" dxfId="12249" priority="38" stopIfTrue="1">
      <formula>OR(AN51=祝色)</formula>
    </cfRule>
  </conditionalFormatting>
  <conditionalFormatting sqref="CT51:CV53">
    <cfRule type="expression" dxfId="12248" priority="1" stopIfTrue="1">
      <formula>OR(CT51=祝色)</formula>
    </cfRule>
  </conditionalFormatting>
  <conditionalFormatting sqref="BJ51:BL53">
    <cfRule type="expression" dxfId="12247" priority="2" stopIfTrue="1">
      <formula>OR(AND(WEEKDAY(BJ51)=1,MONTH(BJ51)&lt;&gt;MONTH(BB54)),AND(OR(BJ51=祝色),MONTH(BJ51)&lt;&gt;MONTH(BB54)))</formula>
    </cfRule>
    <cfRule type="expression" dxfId="12246" priority="3" stopIfTrue="1">
      <formula>MONTH(BJ51)&lt;&gt;MONTH(BB54)</formula>
    </cfRule>
    <cfRule type="expression" dxfId="12245" priority="4" stopIfTrue="1">
      <formula>OR(BJ51=祝色)</formula>
    </cfRule>
  </conditionalFormatting>
  <conditionalFormatting sqref="BP51:BR53">
    <cfRule type="expression" dxfId="12244" priority="5" stopIfTrue="1">
      <formula>OR(AND(WEEKDAY(BP51)=1,MONTH(BP51)&lt;&gt;MONTH(BB54)),AND(OR(BP51=祝色),MONTH(BP51)&lt;&gt;MONTH(BB54)))</formula>
    </cfRule>
    <cfRule type="expression" dxfId="12243" priority="6" stopIfTrue="1">
      <formula>MONTH(BP51)&lt;&gt;MONTH(BB54)</formula>
    </cfRule>
    <cfRule type="expression" dxfId="12242" priority="7" stopIfTrue="1">
      <formula>OR(BP51=祝色)</formula>
    </cfRule>
  </conditionalFormatting>
  <conditionalFormatting sqref="BV51:BX53">
    <cfRule type="expression" dxfId="12241" priority="8" stopIfTrue="1">
      <formula>OR(AND(WEEKDAY(BV51)=1,MONTH(BV51)&lt;&gt;MONTH(BB54)),AND(OR(BV51=祝色),MONTH(BV51)&lt;&gt;MONTH(BB54)))</formula>
    </cfRule>
    <cfRule type="expression" dxfId="12240" priority="9" stopIfTrue="1">
      <formula>MONTH(BV51)&lt;&gt;MONTH(BB54)</formula>
    </cfRule>
    <cfRule type="expression" dxfId="12239" priority="10" stopIfTrue="1">
      <formula>OR(BV51=祝色)</formula>
    </cfRule>
  </conditionalFormatting>
  <conditionalFormatting sqref="CB51:CD53">
    <cfRule type="expression" dxfId="12238" priority="11" stopIfTrue="1">
      <formula>OR(AND(WEEKDAY(CB51)=1,MONTH(CB51)&lt;&gt;MONTH(BB54)),AND(OR(CB51=祝色),MONTH(CB51)&lt;&gt;MONTH(BB54)))</formula>
    </cfRule>
    <cfRule type="expression" dxfId="12237" priority="12" stopIfTrue="1">
      <formula>MONTH(CB51)&lt;&gt;MONTH(BB54)</formula>
    </cfRule>
    <cfRule type="expression" dxfId="12236" priority="13" stopIfTrue="1">
      <formula>OR(CB51=祝色)</formula>
    </cfRule>
  </conditionalFormatting>
  <conditionalFormatting sqref="CH51:CJ53">
    <cfRule type="expression" dxfId="12235" priority="14" stopIfTrue="1">
      <formula>OR(AND(WEEKDAY(CH51)=1,MONTH(CH51)&lt;&gt;MONTH(BB54)),AND(OR(CH51=祝色),MONTH(CH51)&lt;&gt;MONTH(BB54)))</formula>
    </cfRule>
    <cfRule type="expression" dxfId="12234" priority="15" stopIfTrue="1">
      <formula>MONTH(CH51)&lt;&gt;MONTH(BB54)</formula>
    </cfRule>
    <cfRule type="expression" dxfId="12233" priority="16" stopIfTrue="1">
      <formula>OR(CH51=祝色)</formula>
    </cfRule>
  </conditionalFormatting>
  <conditionalFormatting sqref="CN51:CP53">
    <cfRule type="expression" dxfId="12232" priority="17" stopIfTrue="1">
      <formula>OR(AND(WEEKDAY(CN51)=1,MONTH(CN51)&lt;&gt;MONTH(BB54)),AND(OR(CN51=祝色),MONTH(CN51)&lt;&gt;MONTH(BB54)))</formula>
    </cfRule>
    <cfRule type="expression" dxfId="12231" priority="18" stopIfTrue="1">
      <formula>MONTH(CN51)&lt;&gt;MONTH(BB54)</formula>
    </cfRule>
    <cfRule type="expression" dxfId="12230" priority="19" stopIfTrue="1">
      <formula>OR(CN51=祝色)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CY72"/>
  <sheetViews>
    <sheetView zoomScale="25" zoomScaleNormal="25" workbookViewId="0">
      <selection activeCell="AZ3" sqref="AZ3"/>
    </sheetView>
  </sheetViews>
  <sheetFormatPr defaultRowHeight="13.5"/>
  <cols>
    <col min="1" max="1" width="1.5" customWidth="1"/>
    <col min="2" max="5" width="2.375" customWidth="1"/>
    <col min="6" max="7" width="2.25" customWidth="1"/>
    <col min="8" max="9" width="2.375" customWidth="1"/>
    <col min="10" max="12" width="4.75" customWidth="1"/>
    <col min="13" max="14" width="6.625" customWidth="1"/>
    <col min="15" max="15" width="6.5" customWidth="1"/>
    <col min="16" max="18" width="4.75" customWidth="1"/>
    <col min="19" max="20" width="6.625" customWidth="1"/>
    <col min="21" max="21" width="6.5" customWidth="1"/>
    <col min="22" max="24" width="4.75" customWidth="1"/>
    <col min="25" max="26" width="6.625" customWidth="1"/>
    <col min="27" max="27" width="6.5" customWidth="1"/>
    <col min="28" max="30" width="4.75" customWidth="1"/>
    <col min="31" max="32" width="6.625" customWidth="1"/>
    <col min="33" max="33" width="6.5" customWidth="1"/>
    <col min="34" max="36" width="4.75" customWidth="1"/>
    <col min="37" max="38" width="6.625" customWidth="1"/>
    <col min="39" max="39" width="6.5" customWidth="1"/>
    <col min="40" max="42" width="4.75" customWidth="1"/>
    <col min="43" max="44" width="6.625" customWidth="1"/>
    <col min="45" max="45" width="6.5" customWidth="1"/>
    <col min="46" max="48" width="4.75" customWidth="1"/>
    <col min="49" max="50" width="6.625" customWidth="1"/>
    <col min="51" max="51" width="6.5" customWidth="1"/>
    <col min="52" max="53" width="8.875" customWidth="1"/>
    <col min="54" max="57" width="2.375" customWidth="1"/>
    <col min="58" max="59" width="2.25" customWidth="1"/>
    <col min="60" max="61" width="2.375" customWidth="1"/>
    <col min="62" max="64" width="4.75" customWidth="1"/>
    <col min="65" max="66" width="6.625" customWidth="1"/>
    <col min="67" max="67" width="6.5" customWidth="1"/>
    <col min="68" max="70" width="4.75" customWidth="1"/>
    <col min="71" max="72" width="6.625" customWidth="1"/>
    <col min="73" max="73" width="6.5" customWidth="1"/>
    <col min="74" max="76" width="4.75" customWidth="1"/>
    <col min="77" max="78" width="6.625" customWidth="1"/>
    <col min="79" max="79" width="6.5" customWidth="1"/>
    <col min="80" max="82" width="4.75" customWidth="1"/>
    <col min="83" max="84" width="6.625" customWidth="1"/>
    <col min="85" max="85" width="6.5" customWidth="1"/>
    <col min="86" max="88" width="4.75" customWidth="1"/>
    <col min="89" max="90" width="6.625" customWidth="1"/>
    <col min="91" max="91" width="6.5" customWidth="1"/>
    <col min="92" max="94" width="4.75" customWidth="1"/>
    <col min="95" max="96" width="6.625" customWidth="1"/>
    <col min="97" max="97" width="6.5" customWidth="1"/>
    <col min="98" max="100" width="4.75" customWidth="1"/>
    <col min="101" max="102" width="6.625" customWidth="1"/>
    <col min="103" max="103" width="6.5" customWidth="1"/>
    <col min="105" max="105" width="7.125" customWidth="1"/>
  </cols>
  <sheetData>
    <row r="1" spans="2:103" ht="4.5" customHeight="1"/>
    <row r="2" spans="2:103" ht="27" customHeight="1">
      <c r="B2" s="1264">
        <f>B6</f>
        <v>46296</v>
      </c>
      <c r="C2" s="1265"/>
      <c r="D2" s="1265"/>
      <c r="E2" s="1265"/>
      <c r="F2" s="1265"/>
      <c r="G2" s="1265"/>
      <c r="H2" s="1265"/>
      <c r="I2" s="1266"/>
      <c r="J2" s="1258" t="s">
        <v>226</v>
      </c>
      <c r="K2" s="1111"/>
      <c r="L2" s="1111"/>
      <c r="M2" s="122" t="s">
        <v>736</v>
      </c>
      <c r="N2" s="91"/>
      <c r="O2" s="92"/>
      <c r="P2" s="527" t="s">
        <v>282</v>
      </c>
      <c r="Q2" s="528"/>
      <c r="R2" s="528"/>
      <c r="S2" s="123" t="s">
        <v>724</v>
      </c>
      <c r="T2" s="120"/>
      <c r="U2" s="53"/>
      <c r="V2" s="1114" t="s">
        <v>52</v>
      </c>
      <c r="W2" s="1115"/>
      <c r="X2" s="1115"/>
      <c r="Y2" s="124" t="s">
        <v>737</v>
      </c>
      <c r="Z2" s="107"/>
      <c r="AA2" s="108"/>
      <c r="AB2" s="527" t="s">
        <v>48</v>
      </c>
      <c r="AC2" s="528"/>
      <c r="AD2" s="528"/>
      <c r="AE2" s="123" t="s">
        <v>726</v>
      </c>
      <c r="AF2" s="120"/>
      <c r="AG2" s="53"/>
      <c r="AH2" s="1114" t="s">
        <v>49</v>
      </c>
      <c r="AI2" s="1115"/>
      <c r="AJ2" s="1115"/>
      <c r="AK2" s="124" t="s">
        <v>732</v>
      </c>
      <c r="AL2" s="107"/>
      <c r="AM2" s="108"/>
      <c r="AN2" s="527" t="s">
        <v>50</v>
      </c>
      <c r="AO2" s="528"/>
      <c r="AP2" s="528"/>
      <c r="AQ2" s="123" t="s">
        <v>728</v>
      </c>
      <c r="AR2" s="120"/>
      <c r="AS2" s="53"/>
      <c r="AT2" s="1125" t="s">
        <v>53</v>
      </c>
      <c r="AU2" s="1126"/>
      <c r="AV2" s="1126"/>
      <c r="AW2" s="125" t="s">
        <v>738</v>
      </c>
      <c r="AX2" s="93"/>
      <c r="AY2" s="94"/>
      <c r="BB2" s="1264">
        <f>BB6</f>
        <v>46204</v>
      </c>
      <c r="BC2" s="1265"/>
      <c r="BD2" s="1265"/>
      <c r="BE2" s="1265"/>
      <c r="BF2" s="1265"/>
      <c r="BG2" s="1265"/>
      <c r="BH2" s="1265"/>
      <c r="BI2" s="1266"/>
      <c r="BJ2" s="1258" t="s">
        <v>226</v>
      </c>
      <c r="BK2" s="1111"/>
      <c r="BL2" s="1111"/>
      <c r="BM2" s="122" t="s">
        <v>723</v>
      </c>
      <c r="BN2" s="91"/>
      <c r="BO2" s="92"/>
      <c r="BP2" s="527" t="s">
        <v>282</v>
      </c>
      <c r="BQ2" s="528"/>
      <c r="BR2" s="528"/>
      <c r="BS2" s="123" t="s">
        <v>724</v>
      </c>
      <c r="BT2" s="120"/>
      <c r="BU2" s="53"/>
      <c r="BV2" s="1114" t="s">
        <v>52</v>
      </c>
      <c r="BW2" s="1115"/>
      <c r="BX2" s="1115"/>
      <c r="BY2" s="124" t="s">
        <v>739</v>
      </c>
      <c r="BZ2" s="107"/>
      <c r="CA2" s="108"/>
      <c r="CB2" s="527" t="s">
        <v>48</v>
      </c>
      <c r="CC2" s="528"/>
      <c r="CD2" s="528"/>
      <c r="CE2" s="123" t="s">
        <v>726</v>
      </c>
      <c r="CF2" s="120"/>
      <c r="CG2" s="53"/>
      <c r="CH2" s="1114" t="s">
        <v>49</v>
      </c>
      <c r="CI2" s="1115"/>
      <c r="CJ2" s="1115"/>
      <c r="CK2" s="124" t="s">
        <v>740</v>
      </c>
      <c r="CL2" s="107"/>
      <c r="CM2" s="108"/>
      <c r="CN2" s="527" t="s">
        <v>50</v>
      </c>
      <c r="CO2" s="528"/>
      <c r="CP2" s="528"/>
      <c r="CQ2" s="123" t="s">
        <v>741</v>
      </c>
      <c r="CR2" s="120"/>
      <c r="CS2" s="53"/>
      <c r="CT2" s="1125" t="s">
        <v>53</v>
      </c>
      <c r="CU2" s="1126"/>
      <c r="CV2" s="1126"/>
      <c r="CW2" s="125" t="s">
        <v>742</v>
      </c>
      <c r="CX2" s="93"/>
      <c r="CY2" s="94"/>
    </row>
    <row r="3" spans="2:103" ht="21.75" customHeight="1">
      <c r="B3" s="1267"/>
      <c r="C3" s="1106"/>
      <c r="D3" s="1106"/>
      <c r="E3" s="1106"/>
      <c r="F3" s="1106"/>
      <c r="G3" s="1106"/>
      <c r="H3" s="1106"/>
      <c r="I3" s="1268"/>
      <c r="J3" s="1219">
        <f>IF(WEEKDAY(B6)=1,B6,(IF(WEEKDAY(B6)=2,B6-1,(IF(WEEKDAY(B6)=3,B6-2,(IF(WEEKDAY(B6)=4,B6-3,(IF(WEEKDAY(B6)=5,B6-4,IF(WEEKDAY(B6)=6,B6-5,B6-6))))))))))</f>
        <v>46292</v>
      </c>
      <c r="K3" s="1220"/>
      <c r="L3" s="1220"/>
      <c r="M3" s="1254" t="str">
        <f>IF(DAY(J3)=1,"",MONTH(J3)&amp;"月")</f>
        <v>9月</v>
      </c>
      <c r="N3" s="1254"/>
      <c r="O3" s="1255"/>
      <c r="P3" s="1221">
        <f>J3+1</f>
        <v>46293</v>
      </c>
      <c r="Q3" s="1222"/>
      <c r="R3" s="1222"/>
      <c r="V3" s="1221">
        <f>P3+1</f>
        <v>46294</v>
      </c>
      <c r="W3" s="1222"/>
      <c r="X3" s="1222"/>
      <c r="Y3" s="72"/>
      <c r="Z3" s="22"/>
      <c r="AA3" s="23"/>
      <c r="AB3" s="1221">
        <f>V3+1</f>
        <v>46295</v>
      </c>
      <c r="AC3" s="1222"/>
      <c r="AD3" s="1222"/>
      <c r="AE3" s="72"/>
      <c r="AF3" s="22"/>
      <c r="AG3" s="23"/>
      <c r="AH3" s="1221">
        <f>AB3+1</f>
        <v>46296</v>
      </c>
      <c r="AI3" s="1222"/>
      <c r="AJ3" s="1222"/>
      <c r="AK3" s="72"/>
      <c r="AL3" s="22"/>
      <c r="AM3" s="23"/>
      <c r="AN3" s="1221">
        <f>AH3+1</f>
        <v>46297</v>
      </c>
      <c r="AO3" s="1222"/>
      <c r="AP3" s="1222"/>
      <c r="AQ3" s="72"/>
      <c r="AR3" s="22"/>
      <c r="AS3" s="23"/>
      <c r="AT3" s="1236">
        <f>AN3+1</f>
        <v>46298</v>
      </c>
      <c r="AU3" s="1237"/>
      <c r="AV3" s="1237"/>
      <c r="AW3" s="73"/>
      <c r="AX3" s="22"/>
      <c r="AY3" s="23"/>
      <c r="BB3" s="1267"/>
      <c r="BC3" s="1106"/>
      <c r="BD3" s="1106"/>
      <c r="BE3" s="1106"/>
      <c r="BF3" s="1106"/>
      <c r="BG3" s="1106"/>
      <c r="BH3" s="1106"/>
      <c r="BI3" s="1268"/>
      <c r="BJ3" s="1219">
        <f>IF(WEEKDAY(BB6)=1,BB6,(IF(WEEKDAY(BB6)=2,BB6-1,(IF(WEEKDAY(BB6)=3,BB6-2,(IF(WEEKDAY(BB6)=4,BB6-3,(IF(WEEKDAY(BB6)=5,BB6-4,IF(WEEKDAY(BB6)=6,BB6-5,BB6-6))))))))))</f>
        <v>46201</v>
      </c>
      <c r="BK3" s="1220"/>
      <c r="BL3" s="1220"/>
      <c r="BM3" s="1254" t="str">
        <f>IF(DAY(BJ3)=1,"",MONTH(BJ3)&amp;"月")</f>
        <v>6月</v>
      </c>
      <c r="BN3" s="1254"/>
      <c r="BO3" s="1255"/>
      <c r="BP3" s="1221">
        <f>BJ3+1</f>
        <v>46202</v>
      </c>
      <c r="BQ3" s="1222"/>
      <c r="BR3" s="1222"/>
      <c r="BV3" s="1221">
        <f>BP3+1</f>
        <v>46203</v>
      </c>
      <c r="BW3" s="1222"/>
      <c r="BX3" s="1222"/>
      <c r="BY3" s="72"/>
      <c r="BZ3" s="22"/>
      <c r="CA3" s="23"/>
      <c r="CB3" s="1221">
        <f>BV3+1</f>
        <v>46204</v>
      </c>
      <c r="CC3" s="1222"/>
      <c r="CD3" s="1222"/>
      <c r="CE3" s="72"/>
      <c r="CF3" s="22"/>
      <c r="CG3" s="23"/>
      <c r="CH3" s="1221">
        <f>CB3+1</f>
        <v>46205</v>
      </c>
      <c r="CI3" s="1222"/>
      <c r="CJ3" s="1222"/>
      <c r="CK3" s="72"/>
      <c r="CL3" s="22"/>
      <c r="CM3" s="23"/>
      <c r="CN3" s="1221">
        <f>CH3+1</f>
        <v>46206</v>
      </c>
      <c r="CO3" s="1222"/>
      <c r="CP3" s="1222"/>
      <c r="CQ3" s="72"/>
      <c r="CR3" s="22"/>
      <c r="CS3" s="23"/>
      <c r="CT3" s="1236">
        <f>CN3+1</f>
        <v>46207</v>
      </c>
      <c r="CU3" s="1237"/>
      <c r="CV3" s="1237"/>
      <c r="CW3" s="73"/>
      <c r="CX3" s="22"/>
      <c r="CY3" s="23"/>
    </row>
    <row r="4" spans="2:103" ht="21.75" customHeight="1">
      <c r="B4" s="1267"/>
      <c r="C4" s="1106"/>
      <c r="D4" s="1106"/>
      <c r="E4" s="1106"/>
      <c r="F4" s="1106"/>
      <c r="G4" s="1106"/>
      <c r="H4" s="1106"/>
      <c r="I4" s="1268"/>
      <c r="J4" s="1219"/>
      <c r="K4" s="1220"/>
      <c r="L4" s="1220"/>
      <c r="M4" s="1256"/>
      <c r="N4" s="1256"/>
      <c r="O4" s="1257"/>
      <c r="P4" s="1223"/>
      <c r="Q4" s="1224"/>
      <c r="R4" s="1224"/>
      <c r="V4" s="1223"/>
      <c r="W4" s="1224"/>
      <c r="X4" s="1224"/>
      <c r="Y4" s="74"/>
      <c r="AA4" s="19"/>
      <c r="AB4" s="1223"/>
      <c r="AC4" s="1224"/>
      <c r="AD4" s="1224"/>
      <c r="AE4" s="74"/>
      <c r="AG4" s="19"/>
      <c r="AH4" s="1223"/>
      <c r="AI4" s="1224"/>
      <c r="AJ4" s="1224"/>
      <c r="AK4" s="74"/>
      <c r="AM4" s="19"/>
      <c r="AN4" s="1223"/>
      <c r="AO4" s="1224"/>
      <c r="AP4" s="1224"/>
      <c r="AQ4" s="74"/>
      <c r="AS4" s="19"/>
      <c r="AT4" s="1238"/>
      <c r="AU4" s="1239"/>
      <c r="AV4" s="1239"/>
      <c r="AW4" s="75"/>
      <c r="AY4" s="19"/>
      <c r="BB4" s="1267"/>
      <c r="BC4" s="1106"/>
      <c r="BD4" s="1106"/>
      <c r="BE4" s="1106"/>
      <c r="BF4" s="1106"/>
      <c r="BG4" s="1106"/>
      <c r="BH4" s="1106"/>
      <c r="BI4" s="1268"/>
      <c r="BJ4" s="1219"/>
      <c r="BK4" s="1220"/>
      <c r="BL4" s="1220"/>
      <c r="BM4" s="1256"/>
      <c r="BN4" s="1256"/>
      <c r="BO4" s="1257"/>
      <c r="BP4" s="1223"/>
      <c r="BQ4" s="1224"/>
      <c r="BR4" s="1224"/>
      <c r="BV4" s="1223"/>
      <c r="BW4" s="1224"/>
      <c r="BX4" s="1224"/>
      <c r="BY4" s="74"/>
      <c r="CA4" s="19"/>
      <c r="CB4" s="1223"/>
      <c r="CC4" s="1224"/>
      <c r="CD4" s="1224"/>
      <c r="CE4" s="74"/>
      <c r="CG4" s="19"/>
      <c r="CH4" s="1223"/>
      <c r="CI4" s="1224"/>
      <c r="CJ4" s="1224"/>
      <c r="CK4" s="74"/>
      <c r="CM4" s="19"/>
      <c r="CN4" s="1223"/>
      <c r="CO4" s="1224"/>
      <c r="CP4" s="1224"/>
      <c r="CQ4" s="74"/>
      <c r="CS4" s="19"/>
      <c r="CT4" s="1238"/>
      <c r="CU4" s="1239"/>
      <c r="CV4" s="1239"/>
      <c r="CW4" s="75"/>
      <c r="CY4" s="19"/>
    </row>
    <row r="5" spans="2:103" ht="31.5" customHeight="1">
      <c r="B5" s="1267"/>
      <c r="C5" s="1106"/>
      <c r="D5" s="1106"/>
      <c r="E5" s="1106"/>
      <c r="F5" s="1106"/>
      <c r="G5" s="1106"/>
      <c r="H5" s="1106"/>
      <c r="I5" s="1268"/>
      <c r="J5" s="1219"/>
      <c r="K5" s="1220"/>
      <c r="L5" s="1220"/>
      <c r="M5" s="1256"/>
      <c r="N5" s="1256"/>
      <c r="O5" s="1257"/>
      <c r="P5" s="1223"/>
      <c r="Q5" s="1224"/>
      <c r="R5" s="1224"/>
      <c r="V5" s="1223"/>
      <c r="W5" s="1224"/>
      <c r="X5" s="1224"/>
      <c r="Y5" s="74"/>
      <c r="AA5" s="19"/>
      <c r="AB5" s="1223"/>
      <c r="AC5" s="1224"/>
      <c r="AD5" s="1224"/>
      <c r="AE5" s="74"/>
      <c r="AG5" s="19"/>
      <c r="AH5" s="1223"/>
      <c r="AI5" s="1224"/>
      <c r="AJ5" s="1224"/>
      <c r="AK5" s="74"/>
      <c r="AM5" s="19"/>
      <c r="AN5" s="1223"/>
      <c r="AO5" s="1224"/>
      <c r="AP5" s="1224"/>
      <c r="AQ5" s="74"/>
      <c r="AS5" s="19"/>
      <c r="AT5" s="1238"/>
      <c r="AU5" s="1239"/>
      <c r="AV5" s="1239"/>
      <c r="AW5" s="75"/>
      <c r="AY5" s="19"/>
      <c r="BB5" s="1267"/>
      <c r="BC5" s="1106"/>
      <c r="BD5" s="1106"/>
      <c r="BE5" s="1106"/>
      <c r="BF5" s="1106"/>
      <c r="BG5" s="1106"/>
      <c r="BH5" s="1106"/>
      <c r="BI5" s="1268"/>
      <c r="BJ5" s="1219"/>
      <c r="BK5" s="1220"/>
      <c r="BL5" s="1220"/>
      <c r="BM5" s="1256"/>
      <c r="BN5" s="1256"/>
      <c r="BO5" s="1257"/>
      <c r="BP5" s="1223"/>
      <c r="BQ5" s="1224"/>
      <c r="BR5" s="1224"/>
      <c r="BV5" s="1223"/>
      <c r="BW5" s="1224"/>
      <c r="BX5" s="1224"/>
      <c r="BY5" s="74"/>
      <c r="CA5" s="19"/>
      <c r="CB5" s="1223"/>
      <c r="CC5" s="1224"/>
      <c r="CD5" s="1224"/>
      <c r="CE5" s="74"/>
      <c r="CG5" s="19"/>
      <c r="CH5" s="1223"/>
      <c r="CI5" s="1224"/>
      <c r="CJ5" s="1224"/>
      <c r="CK5" s="74"/>
      <c r="CM5" s="19"/>
      <c r="CN5" s="1223"/>
      <c r="CO5" s="1224"/>
      <c r="CP5" s="1224"/>
      <c r="CQ5" s="74"/>
      <c r="CS5" s="19"/>
      <c r="CT5" s="1238"/>
      <c r="CU5" s="1239"/>
      <c r="CV5" s="1239"/>
      <c r="CW5" s="75"/>
      <c r="CY5" s="19"/>
    </row>
    <row r="6" spans="2:103" ht="63.75" customHeight="1">
      <c r="B6" s="1240">
        <f>IF(MONTH(BB54)=12,DATE(YEAR(BB54)+1,1,1),DATE(YEAR(BB54),MONTH(BB54)+1,1))</f>
        <v>46296</v>
      </c>
      <c r="C6" s="1241"/>
      <c r="D6" s="1241"/>
      <c r="E6" s="1241"/>
      <c r="F6" s="1241"/>
      <c r="G6" s="1241"/>
      <c r="H6" s="1241"/>
      <c r="I6" s="1242"/>
      <c r="P6" s="24"/>
      <c r="V6" s="44"/>
      <c r="W6" s="20"/>
      <c r="X6" s="20"/>
      <c r="Y6" s="20"/>
      <c r="Z6" s="20"/>
      <c r="AA6" s="21"/>
      <c r="AB6" s="44"/>
      <c r="AC6" s="20"/>
      <c r="AD6" s="20"/>
      <c r="AE6" s="20"/>
      <c r="AF6" s="20"/>
      <c r="AG6" s="21"/>
      <c r="AH6" s="44"/>
      <c r="AI6" s="20"/>
      <c r="AJ6" s="20"/>
      <c r="AK6" s="20"/>
      <c r="AL6" s="20"/>
      <c r="AM6" s="21"/>
      <c r="AN6" s="44"/>
      <c r="AO6" s="20"/>
      <c r="AP6" s="20"/>
      <c r="AQ6" s="20"/>
      <c r="AR6" s="20"/>
      <c r="AS6" s="21"/>
      <c r="AT6" s="44"/>
      <c r="AU6" s="20"/>
      <c r="AV6" s="20"/>
      <c r="AW6" s="20"/>
      <c r="AX6" s="20"/>
      <c r="AY6" s="21"/>
      <c r="BB6" s="1240">
        <v>46204</v>
      </c>
      <c r="BC6" s="1241"/>
      <c r="BD6" s="1241"/>
      <c r="BE6" s="1241"/>
      <c r="BF6" s="1241"/>
      <c r="BG6" s="1241"/>
      <c r="BH6" s="1241"/>
      <c r="BI6" s="1242"/>
      <c r="BP6" s="24"/>
      <c r="BV6" s="44"/>
      <c r="BW6" s="20"/>
      <c r="BX6" s="20"/>
      <c r="BY6" s="20"/>
      <c r="BZ6" s="20"/>
      <c r="CA6" s="21"/>
      <c r="CB6" s="44"/>
      <c r="CC6" s="20"/>
      <c r="CD6" s="20"/>
      <c r="CE6" s="20"/>
      <c r="CF6" s="20"/>
      <c r="CG6" s="21"/>
      <c r="CH6" s="44"/>
      <c r="CI6" s="20"/>
      <c r="CJ6" s="20"/>
      <c r="CK6" s="20"/>
      <c r="CL6" s="20"/>
      <c r="CM6" s="21"/>
      <c r="CN6" s="44"/>
      <c r="CO6" s="20"/>
      <c r="CP6" s="20"/>
      <c r="CQ6" s="20"/>
      <c r="CR6" s="20"/>
      <c r="CS6" s="21"/>
      <c r="CT6" s="44"/>
      <c r="CU6" s="20"/>
      <c r="CV6" s="20"/>
      <c r="CW6" s="20"/>
      <c r="CX6" s="20"/>
      <c r="CY6" s="21"/>
    </row>
    <row r="7" spans="2:103" ht="21.75" customHeight="1">
      <c r="B7" s="1240"/>
      <c r="C7" s="1241"/>
      <c r="D7" s="1241"/>
      <c r="E7" s="1241"/>
      <c r="F7" s="1241"/>
      <c r="G7" s="1241"/>
      <c r="H7" s="1241"/>
      <c r="I7" s="1242"/>
      <c r="J7" s="1217">
        <f>AT3+1</f>
        <v>46299</v>
      </c>
      <c r="K7" s="1218"/>
      <c r="L7" s="1218"/>
      <c r="M7" s="76"/>
      <c r="N7" s="22"/>
      <c r="O7" s="23"/>
      <c r="P7" s="1221">
        <f>J7+1</f>
        <v>46300</v>
      </c>
      <c r="Q7" s="1222"/>
      <c r="R7" s="1222"/>
      <c r="S7" s="72"/>
      <c r="T7" s="22"/>
      <c r="U7" s="23"/>
      <c r="V7" s="1221">
        <f>P7+1</f>
        <v>46301</v>
      </c>
      <c r="W7" s="1222"/>
      <c r="X7" s="1222"/>
      <c r="Y7" s="72"/>
      <c r="Z7" s="22"/>
      <c r="AA7" s="23"/>
      <c r="AB7" s="1221">
        <f>V7+1</f>
        <v>46302</v>
      </c>
      <c r="AC7" s="1222"/>
      <c r="AD7" s="1222"/>
      <c r="AE7" s="72"/>
      <c r="AF7" s="22"/>
      <c r="AG7" s="23"/>
      <c r="AH7" s="1221">
        <f>AB7+1</f>
        <v>46303</v>
      </c>
      <c r="AI7" s="1222"/>
      <c r="AJ7" s="1222"/>
      <c r="AK7" s="72"/>
      <c r="AL7" s="22"/>
      <c r="AM7" s="23"/>
      <c r="AN7" s="1221">
        <f>AH7+1</f>
        <v>46304</v>
      </c>
      <c r="AO7" s="1222"/>
      <c r="AP7" s="1222"/>
      <c r="AQ7" s="72"/>
      <c r="AR7" s="22"/>
      <c r="AS7" s="23"/>
      <c r="AT7" s="1225">
        <f>AN7+1</f>
        <v>46305</v>
      </c>
      <c r="AU7" s="1216"/>
      <c r="AV7" s="1216"/>
      <c r="AW7" s="72"/>
      <c r="AX7" s="22"/>
      <c r="AY7" s="23"/>
      <c r="BB7" s="1240"/>
      <c r="BC7" s="1241"/>
      <c r="BD7" s="1241"/>
      <c r="BE7" s="1241"/>
      <c r="BF7" s="1241"/>
      <c r="BG7" s="1241"/>
      <c r="BH7" s="1241"/>
      <c r="BI7" s="1242"/>
      <c r="BJ7" s="1217">
        <f>CT3+1</f>
        <v>46208</v>
      </c>
      <c r="BK7" s="1218"/>
      <c r="BL7" s="1218"/>
      <c r="BM7" s="76"/>
      <c r="BN7" s="22"/>
      <c r="BO7" s="23"/>
      <c r="BP7" s="1221">
        <f>BJ7+1</f>
        <v>46209</v>
      </c>
      <c r="BQ7" s="1222"/>
      <c r="BR7" s="1222"/>
      <c r="BS7" s="72"/>
      <c r="BT7" s="22"/>
      <c r="BU7" s="23"/>
      <c r="BV7" s="1221">
        <f>BP7+1</f>
        <v>46210</v>
      </c>
      <c r="BW7" s="1222"/>
      <c r="BX7" s="1222"/>
      <c r="BY7" s="72"/>
      <c r="BZ7" s="22"/>
      <c r="CA7" s="23"/>
      <c r="CB7" s="1221">
        <f>BV7+1</f>
        <v>46211</v>
      </c>
      <c r="CC7" s="1222"/>
      <c r="CD7" s="1222"/>
      <c r="CE7" s="72"/>
      <c r="CF7" s="22"/>
      <c r="CG7" s="23"/>
      <c r="CH7" s="1221">
        <f>CB7+1</f>
        <v>46212</v>
      </c>
      <c r="CI7" s="1222"/>
      <c r="CJ7" s="1222"/>
      <c r="CK7" s="72"/>
      <c r="CL7" s="22"/>
      <c r="CM7" s="23"/>
      <c r="CN7" s="1221">
        <f>CH7+1</f>
        <v>46213</v>
      </c>
      <c r="CO7" s="1222"/>
      <c r="CP7" s="1222"/>
      <c r="CQ7" s="72"/>
      <c r="CR7" s="22"/>
      <c r="CS7" s="23"/>
      <c r="CT7" s="1225">
        <f>CN7+1</f>
        <v>46214</v>
      </c>
      <c r="CU7" s="1216"/>
      <c r="CV7" s="1216"/>
      <c r="CW7" s="72"/>
      <c r="CX7" s="22"/>
      <c r="CY7" s="23"/>
    </row>
    <row r="8" spans="2:103" ht="21.75" customHeight="1">
      <c r="B8" s="1248" t="str">
        <f>IF(B6&gt;=43586,"令和"&amp;IF(YEAR(B6)-2018=1,"元",YEAR(B6)-2018),"平成"&amp;(YEAR(B6)-1988))</f>
        <v>令和8</v>
      </c>
      <c r="C8" s="1249"/>
      <c r="D8" s="1249"/>
      <c r="E8" s="1249"/>
      <c r="F8" s="1249"/>
      <c r="G8" s="1249"/>
      <c r="H8" s="1249"/>
      <c r="I8" s="1250"/>
      <c r="J8" s="1219"/>
      <c r="K8" s="1220"/>
      <c r="L8" s="1220"/>
      <c r="M8" s="77"/>
      <c r="O8" s="19"/>
      <c r="P8" s="1223"/>
      <c r="Q8" s="1224"/>
      <c r="R8" s="1224"/>
      <c r="S8" s="74"/>
      <c r="U8" s="19"/>
      <c r="V8" s="1223"/>
      <c r="W8" s="1224"/>
      <c r="X8" s="1224"/>
      <c r="Y8" s="74"/>
      <c r="AA8" s="19"/>
      <c r="AB8" s="1223"/>
      <c r="AC8" s="1224"/>
      <c r="AD8" s="1224"/>
      <c r="AE8" s="74"/>
      <c r="AG8" s="19"/>
      <c r="AH8" s="1223"/>
      <c r="AI8" s="1224"/>
      <c r="AJ8" s="1224"/>
      <c r="AK8" s="74"/>
      <c r="AM8" s="19"/>
      <c r="AN8" s="1223"/>
      <c r="AO8" s="1224"/>
      <c r="AP8" s="1224"/>
      <c r="AQ8" s="74"/>
      <c r="AS8" s="19"/>
      <c r="AT8" s="1225"/>
      <c r="AU8" s="1216"/>
      <c r="AV8" s="1216"/>
      <c r="AW8" s="74"/>
      <c r="AY8" s="19"/>
      <c r="BB8" s="1248" t="str">
        <f>IF(BB6&gt;=43586,"令和"&amp;IF(YEAR(BB6)-2018=1,"元",YEAR(BB6)-2018),"平成"&amp;(YEAR(BB6)-1988))</f>
        <v>令和8</v>
      </c>
      <c r="BC8" s="1249"/>
      <c r="BD8" s="1249"/>
      <c r="BE8" s="1249"/>
      <c r="BF8" s="1249"/>
      <c r="BG8" s="1249"/>
      <c r="BH8" s="1249"/>
      <c r="BI8" s="1250"/>
      <c r="BJ8" s="1219"/>
      <c r="BK8" s="1220"/>
      <c r="BL8" s="1220"/>
      <c r="BM8" s="77"/>
      <c r="BO8" s="19"/>
      <c r="BP8" s="1223"/>
      <c r="BQ8" s="1224"/>
      <c r="BR8" s="1224"/>
      <c r="BS8" s="74"/>
      <c r="BU8" s="19"/>
      <c r="BV8" s="1223"/>
      <c r="BW8" s="1224"/>
      <c r="BX8" s="1224"/>
      <c r="BY8" s="74"/>
      <c r="CA8" s="19"/>
      <c r="CB8" s="1223"/>
      <c r="CC8" s="1224"/>
      <c r="CD8" s="1224"/>
      <c r="CE8" s="74"/>
      <c r="CG8" s="19"/>
      <c r="CH8" s="1223"/>
      <c r="CI8" s="1224"/>
      <c r="CJ8" s="1224"/>
      <c r="CK8" s="74"/>
      <c r="CM8" s="19"/>
      <c r="CN8" s="1223"/>
      <c r="CO8" s="1224"/>
      <c r="CP8" s="1224"/>
      <c r="CQ8" s="74"/>
      <c r="CS8" s="19"/>
      <c r="CT8" s="1225"/>
      <c r="CU8" s="1216"/>
      <c r="CV8" s="1216"/>
      <c r="CW8" s="74"/>
      <c r="CY8" s="19"/>
    </row>
    <row r="9" spans="2:103" ht="46.5" customHeight="1">
      <c r="B9" s="1251"/>
      <c r="C9" s="1252"/>
      <c r="D9" s="1252"/>
      <c r="E9" s="1252"/>
      <c r="F9" s="1252"/>
      <c r="G9" s="1252"/>
      <c r="H9" s="1252"/>
      <c r="I9" s="1253"/>
      <c r="J9" s="1219"/>
      <c r="K9" s="1220"/>
      <c r="L9" s="1220"/>
      <c r="M9" s="77"/>
      <c r="O9" s="19"/>
      <c r="P9" s="1223"/>
      <c r="Q9" s="1224"/>
      <c r="R9" s="1224"/>
      <c r="S9" s="74"/>
      <c r="U9" s="19"/>
      <c r="V9" s="1223"/>
      <c r="W9" s="1224"/>
      <c r="X9" s="1224"/>
      <c r="Y9" s="74"/>
      <c r="AA9" s="19"/>
      <c r="AB9" s="1223"/>
      <c r="AC9" s="1224"/>
      <c r="AD9" s="1224"/>
      <c r="AE9" s="74"/>
      <c r="AG9" s="19"/>
      <c r="AH9" s="1223"/>
      <c r="AI9" s="1224"/>
      <c r="AJ9" s="1224"/>
      <c r="AK9" s="74"/>
      <c r="AM9" s="19"/>
      <c r="AN9" s="1223"/>
      <c r="AO9" s="1224"/>
      <c r="AP9" s="1224"/>
      <c r="AQ9" s="74"/>
      <c r="AS9" s="19"/>
      <c r="AT9" s="1225"/>
      <c r="AU9" s="1216"/>
      <c r="AV9" s="1216"/>
      <c r="AW9" s="74"/>
      <c r="AY9" s="19"/>
      <c r="BB9" s="1251"/>
      <c r="BC9" s="1252"/>
      <c r="BD9" s="1252"/>
      <c r="BE9" s="1252"/>
      <c r="BF9" s="1252"/>
      <c r="BG9" s="1252"/>
      <c r="BH9" s="1252"/>
      <c r="BI9" s="1253"/>
      <c r="BJ9" s="1219"/>
      <c r="BK9" s="1220"/>
      <c r="BL9" s="1220"/>
      <c r="BM9" s="77"/>
      <c r="BO9" s="19"/>
      <c r="BP9" s="1223"/>
      <c r="BQ9" s="1224"/>
      <c r="BR9" s="1224"/>
      <c r="BS9" s="74"/>
      <c r="BU9" s="19"/>
      <c r="BV9" s="1223"/>
      <c r="BW9" s="1224"/>
      <c r="BX9" s="1224"/>
      <c r="BY9" s="74"/>
      <c r="CA9" s="19"/>
      <c r="CB9" s="1223"/>
      <c r="CC9" s="1224"/>
      <c r="CD9" s="1224"/>
      <c r="CE9" s="74"/>
      <c r="CG9" s="19"/>
      <c r="CH9" s="1223"/>
      <c r="CI9" s="1224"/>
      <c r="CJ9" s="1224"/>
      <c r="CK9" s="74"/>
      <c r="CM9" s="19"/>
      <c r="CN9" s="1223"/>
      <c r="CO9" s="1224"/>
      <c r="CP9" s="1224"/>
      <c r="CQ9" s="74"/>
      <c r="CS9" s="19"/>
      <c r="CT9" s="1225"/>
      <c r="CU9" s="1216"/>
      <c r="CV9" s="1216"/>
      <c r="CW9" s="74"/>
      <c r="CY9" s="19"/>
    </row>
    <row r="10" spans="2:103" ht="50.25" customHeight="1">
      <c r="B10" s="1233" t="s">
        <v>285</v>
      </c>
      <c r="C10" s="1234"/>
      <c r="D10" s="1234"/>
      <c r="E10" s="1234"/>
      <c r="F10" s="1234"/>
      <c r="G10" s="1234"/>
      <c r="H10" s="1234"/>
      <c r="I10" s="1235"/>
      <c r="J10" s="44"/>
      <c r="K10" s="20"/>
      <c r="L10" s="20"/>
      <c r="M10" s="20"/>
      <c r="N10" s="20"/>
      <c r="O10" s="21"/>
      <c r="P10" s="44"/>
      <c r="Q10" s="20"/>
      <c r="R10" s="20"/>
      <c r="S10" s="20"/>
      <c r="T10" s="20"/>
      <c r="U10" s="21"/>
      <c r="V10" s="44"/>
      <c r="W10" s="20"/>
      <c r="X10" s="20"/>
      <c r="Y10" s="20"/>
      <c r="Z10" s="20"/>
      <c r="AA10" s="21"/>
      <c r="AB10" s="44"/>
      <c r="AC10" s="20"/>
      <c r="AD10" s="20"/>
      <c r="AE10" s="20"/>
      <c r="AF10" s="20"/>
      <c r="AG10" s="21"/>
      <c r="AH10" s="44"/>
      <c r="AI10" s="20"/>
      <c r="AJ10" s="20"/>
      <c r="AK10" s="20"/>
      <c r="AL10" s="20"/>
      <c r="AM10" s="21"/>
      <c r="AN10" s="44"/>
      <c r="AO10" s="20"/>
      <c r="AP10" s="20"/>
      <c r="AQ10" s="20"/>
      <c r="AR10" s="20"/>
      <c r="AS10" s="21"/>
      <c r="AT10" s="44"/>
      <c r="AU10" s="20"/>
      <c r="AV10" s="20"/>
      <c r="AW10" s="20"/>
      <c r="AX10" s="20"/>
      <c r="AY10" s="21"/>
      <c r="BB10" s="1233" t="s">
        <v>285</v>
      </c>
      <c r="BC10" s="1234"/>
      <c r="BD10" s="1234"/>
      <c r="BE10" s="1234"/>
      <c r="BF10" s="1234"/>
      <c r="BG10" s="1234"/>
      <c r="BH10" s="1234"/>
      <c r="BI10" s="1235"/>
      <c r="BJ10" s="44"/>
      <c r="BK10" s="20"/>
      <c r="BL10" s="20"/>
      <c r="BM10" s="20"/>
      <c r="BN10" s="20"/>
      <c r="BO10" s="21"/>
      <c r="BP10" s="44"/>
      <c r="BQ10" s="20"/>
      <c r="BR10" s="20"/>
      <c r="BS10" s="20"/>
      <c r="BT10" s="20"/>
      <c r="BU10" s="21"/>
      <c r="BV10" s="44"/>
      <c r="BW10" s="20"/>
      <c r="BX10" s="20"/>
      <c r="BY10" s="20"/>
      <c r="BZ10" s="20"/>
      <c r="CA10" s="21"/>
      <c r="CB10" s="44"/>
      <c r="CC10" s="20"/>
      <c r="CD10" s="20"/>
      <c r="CE10" s="20"/>
      <c r="CF10" s="20"/>
      <c r="CG10" s="21"/>
      <c r="CH10" s="44"/>
      <c r="CI10" s="20"/>
      <c r="CJ10" s="20"/>
      <c r="CK10" s="20"/>
      <c r="CL10" s="20"/>
      <c r="CM10" s="21"/>
      <c r="CN10" s="44"/>
      <c r="CO10" s="20"/>
      <c r="CP10" s="20"/>
      <c r="CQ10" s="20"/>
      <c r="CR10" s="20"/>
      <c r="CS10" s="21"/>
      <c r="CT10" s="44"/>
      <c r="CU10" s="20"/>
      <c r="CV10" s="20"/>
      <c r="CW10" s="20"/>
      <c r="CX10" s="20"/>
      <c r="CY10" s="21"/>
    </row>
    <row r="11" spans="2:103" ht="21.75" customHeight="1">
      <c r="B11" s="558" t="str">
        <f>VLOOKUP(B6,祝節名,2,FALSE)</f>
        <v>12 スポーツの日
寒露8、霜降23</v>
      </c>
      <c r="C11" s="559"/>
      <c r="D11" s="559"/>
      <c r="E11" s="559"/>
      <c r="F11" s="559"/>
      <c r="G11" s="559"/>
      <c r="H11" s="559"/>
      <c r="I11" s="560"/>
      <c r="J11" s="1217">
        <f>AT7+1</f>
        <v>46306</v>
      </c>
      <c r="K11" s="1218"/>
      <c r="L11" s="1218"/>
      <c r="M11" s="76"/>
      <c r="N11" s="22"/>
      <c r="O11" s="23"/>
      <c r="P11" s="1221">
        <f>J11+1</f>
        <v>46307</v>
      </c>
      <c r="Q11" s="1222"/>
      <c r="R11" s="1222"/>
      <c r="S11" s="72"/>
      <c r="T11" s="22"/>
      <c r="U11" s="23"/>
      <c r="V11" s="1221">
        <f>P11+1</f>
        <v>46308</v>
      </c>
      <c r="W11" s="1222"/>
      <c r="X11" s="1222"/>
      <c r="Y11" s="72"/>
      <c r="Z11" s="22"/>
      <c r="AA11" s="23"/>
      <c r="AB11" s="1221">
        <f>V11+1</f>
        <v>46309</v>
      </c>
      <c r="AC11" s="1222"/>
      <c r="AD11" s="1222"/>
      <c r="AE11" s="72"/>
      <c r="AF11" s="22"/>
      <c r="AG11" s="23"/>
      <c r="AH11" s="1221">
        <f>AB11+1</f>
        <v>46310</v>
      </c>
      <c r="AI11" s="1222"/>
      <c r="AJ11" s="1222"/>
      <c r="AK11" s="72"/>
      <c r="AL11" s="22"/>
      <c r="AM11" s="23"/>
      <c r="AN11" s="1221">
        <f>AH11+1</f>
        <v>46311</v>
      </c>
      <c r="AO11" s="1222"/>
      <c r="AP11" s="1222"/>
      <c r="AQ11" s="72"/>
      <c r="AR11" s="22"/>
      <c r="AS11" s="23"/>
      <c r="AT11" s="1225">
        <f>AN11+1</f>
        <v>46312</v>
      </c>
      <c r="AU11" s="1216"/>
      <c r="AV11" s="1216"/>
      <c r="AW11" s="72"/>
      <c r="AX11" s="22"/>
      <c r="AY11" s="23"/>
      <c r="BB11" s="558" t="str">
        <f>VLOOKUP(BB6,祝節名,2,FALSE)</f>
        <v>20 海の日
小暑7、大暑23</v>
      </c>
      <c r="BC11" s="559"/>
      <c r="BD11" s="559"/>
      <c r="BE11" s="559"/>
      <c r="BF11" s="559"/>
      <c r="BG11" s="559"/>
      <c r="BH11" s="559"/>
      <c r="BI11" s="560"/>
      <c r="BJ11" s="1217">
        <f>CT7+1</f>
        <v>46215</v>
      </c>
      <c r="BK11" s="1218"/>
      <c r="BL11" s="1218"/>
      <c r="BM11" s="76"/>
      <c r="BN11" s="22"/>
      <c r="BO11" s="23"/>
      <c r="BP11" s="1221">
        <f>BJ11+1</f>
        <v>46216</v>
      </c>
      <c r="BQ11" s="1222"/>
      <c r="BR11" s="1222"/>
      <c r="BS11" s="72"/>
      <c r="BT11" s="22"/>
      <c r="BU11" s="23"/>
      <c r="BV11" s="1221">
        <f>BP11+1</f>
        <v>46217</v>
      </c>
      <c r="BW11" s="1222"/>
      <c r="BX11" s="1222"/>
      <c r="BY11" s="72"/>
      <c r="BZ11" s="22"/>
      <c r="CA11" s="23"/>
      <c r="CB11" s="1221">
        <f>BV11+1</f>
        <v>46218</v>
      </c>
      <c r="CC11" s="1222"/>
      <c r="CD11" s="1222"/>
      <c r="CE11" s="72"/>
      <c r="CF11" s="22"/>
      <c r="CG11" s="23"/>
      <c r="CH11" s="1221">
        <f>CB11+1</f>
        <v>46219</v>
      </c>
      <c r="CI11" s="1222"/>
      <c r="CJ11" s="1222"/>
      <c r="CK11" s="72"/>
      <c r="CL11" s="22"/>
      <c r="CM11" s="23"/>
      <c r="CN11" s="1221">
        <f>CH11+1</f>
        <v>46220</v>
      </c>
      <c r="CO11" s="1222"/>
      <c r="CP11" s="1222"/>
      <c r="CQ11" s="72"/>
      <c r="CR11" s="22"/>
      <c r="CS11" s="23"/>
      <c r="CT11" s="1225">
        <f>CN11+1</f>
        <v>46221</v>
      </c>
      <c r="CU11" s="1216"/>
      <c r="CV11" s="1216"/>
      <c r="CW11" s="72"/>
      <c r="CX11" s="22"/>
      <c r="CY11" s="23"/>
    </row>
    <row r="12" spans="2:103" ht="21.75" customHeight="1">
      <c r="B12" s="558"/>
      <c r="C12" s="559"/>
      <c r="D12" s="559"/>
      <c r="E12" s="559"/>
      <c r="F12" s="559"/>
      <c r="G12" s="559"/>
      <c r="H12" s="559"/>
      <c r="I12" s="560"/>
      <c r="J12" s="1219"/>
      <c r="K12" s="1220"/>
      <c r="L12" s="1220"/>
      <c r="M12" s="77"/>
      <c r="O12" s="19"/>
      <c r="P12" s="1223"/>
      <c r="Q12" s="1224"/>
      <c r="R12" s="1224"/>
      <c r="S12" s="74"/>
      <c r="U12" s="19"/>
      <c r="V12" s="1223"/>
      <c r="W12" s="1224"/>
      <c r="X12" s="1224"/>
      <c r="Y12" s="74"/>
      <c r="AA12" s="19"/>
      <c r="AB12" s="1223"/>
      <c r="AC12" s="1224"/>
      <c r="AD12" s="1224"/>
      <c r="AE12" s="74"/>
      <c r="AG12" s="19"/>
      <c r="AH12" s="1223"/>
      <c r="AI12" s="1224"/>
      <c r="AJ12" s="1224"/>
      <c r="AK12" s="74"/>
      <c r="AM12" s="19"/>
      <c r="AN12" s="1223"/>
      <c r="AO12" s="1224"/>
      <c r="AP12" s="1224"/>
      <c r="AQ12" s="74"/>
      <c r="AS12" s="19"/>
      <c r="AT12" s="1225"/>
      <c r="AU12" s="1216"/>
      <c r="AV12" s="1216"/>
      <c r="AW12" s="74"/>
      <c r="AY12" s="19"/>
      <c r="BB12" s="558"/>
      <c r="BC12" s="559"/>
      <c r="BD12" s="559"/>
      <c r="BE12" s="559"/>
      <c r="BF12" s="559"/>
      <c r="BG12" s="559"/>
      <c r="BH12" s="559"/>
      <c r="BI12" s="560"/>
      <c r="BJ12" s="1219"/>
      <c r="BK12" s="1220"/>
      <c r="BL12" s="1220"/>
      <c r="BM12" s="77"/>
      <c r="BO12" s="19"/>
      <c r="BP12" s="1223"/>
      <c r="BQ12" s="1224"/>
      <c r="BR12" s="1224"/>
      <c r="BS12" s="74"/>
      <c r="BU12" s="19"/>
      <c r="BV12" s="1223"/>
      <c r="BW12" s="1224"/>
      <c r="BX12" s="1224"/>
      <c r="BY12" s="74"/>
      <c r="CA12" s="19"/>
      <c r="CB12" s="1223"/>
      <c r="CC12" s="1224"/>
      <c r="CD12" s="1224"/>
      <c r="CE12" s="74"/>
      <c r="CG12" s="19"/>
      <c r="CH12" s="1223"/>
      <c r="CI12" s="1224"/>
      <c r="CJ12" s="1224"/>
      <c r="CK12" s="74"/>
      <c r="CM12" s="19"/>
      <c r="CN12" s="1223"/>
      <c r="CO12" s="1224"/>
      <c r="CP12" s="1224"/>
      <c r="CQ12" s="74"/>
      <c r="CS12" s="19"/>
      <c r="CT12" s="1225"/>
      <c r="CU12" s="1216"/>
      <c r="CV12" s="1216"/>
      <c r="CW12" s="74"/>
      <c r="CY12" s="19"/>
    </row>
    <row r="13" spans="2:103" ht="98.25" customHeight="1">
      <c r="B13" s="558"/>
      <c r="C13" s="559"/>
      <c r="D13" s="559"/>
      <c r="E13" s="559"/>
      <c r="F13" s="559"/>
      <c r="G13" s="559"/>
      <c r="H13" s="559"/>
      <c r="I13" s="560"/>
      <c r="J13" s="1219"/>
      <c r="K13" s="1220"/>
      <c r="L13" s="1220"/>
      <c r="M13" s="77"/>
      <c r="O13" s="19"/>
      <c r="P13" s="1223"/>
      <c r="Q13" s="1224"/>
      <c r="R13" s="1224"/>
      <c r="S13" s="74"/>
      <c r="U13" s="19"/>
      <c r="V13" s="1223"/>
      <c r="W13" s="1224"/>
      <c r="X13" s="1224"/>
      <c r="Y13" s="74"/>
      <c r="AA13" s="19"/>
      <c r="AB13" s="1223"/>
      <c r="AC13" s="1224"/>
      <c r="AD13" s="1224"/>
      <c r="AE13" s="74"/>
      <c r="AG13" s="19"/>
      <c r="AH13" s="1223"/>
      <c r="AI13" s="1224"/>
      <c r="AJ13" s="1224"/>
      <c r="AK13" s="74"/>
      <c r="AM13" s="19"/>
      <c r="AN13" s="1223"/>
      <c r="AO13" s="1224"/>
      <c r="AP13" s="1224"/>
      <c r="AQ13" s="74"/>
      <c r="AS13" s="19"/>
      <c r="AT13" s="1225"/>
      <c r="AU13" s="1216"/>
      <c r="AV13" s="1216"/>
      <c r="AW13" s="74"/>
      <c r="AY13" s="19"/>
      <c r="BB13" s="558"/>
      <c r="BC13" s="559"/>
      <c r="BD13" s="559"/>
      <c r="BE13" s="559"/>
      <c r="BF13" s="559"/>
      <c r="BG13" s="559"/>
      <c r="BH13" s="559"/>
      <c r="BI13" s="560"/>
      <c r="BJ13" s="1219"/>
      <c r="BK13" s="1220"/>
      <c r="BL13" s="1220"/>
      <c r="BM13" s="77"/>
      <c r="BO13" s="19"/>
      <c r="BP13" s="1223"/>
      <c r="BQ13" s="1224"/>
      <c r="BR13" s="1224"/>
      <c r="BS13" s="74"/>
      <c r="BU13" s="19"/>
      <c r="BV13" s="1223"/>
      <c r="BW13" s="1224"/>
      <c r="BX13" s="1224"/>
      <c r="BY13" s="74"/>
      <c r="CA13" s="19"/>
      <c r="CB13" s="1223"/>
      <c r="CC13" s="1224"/>
      <c r="CD13" s="1224"/>
      <c r="CE13" s="74"/>
      <c r="CG13" s="19"/>
      <c r="CH13" s="1223"/>
      <c r="CI13" s="1224"/>
      <c r="CJ13" s="1224"/>
      <c r="CK13" s="74"/>
      <c r="CM13" s="19"/>
      <c r="CN13" s="1223"/>
      <c r="CO13" s="1224"/>
      <c r="CP13" s="1224"/>
      <c r="CQ13" s="74"/>
      <c r="CS13" s="19"/>
      <c r="CT13" s="1225"/>
      <c r="CU13" s="1216"/>
      <c r="CV13" s="1216"/>
      <c r="CW13" s="74"/>
      <c r="CY13" s="19"/>
    </row>
    <row r="14" spans="2:103" ht="22.5" customHeight="1">
      <c r="B14" s="1227" t="s">
        <v>271</v>
      </c>
      <c r="C14" s="1228"/>
      <c r="D14" s="1228"/>
      <c r="E14" s="1228"/>
      <c r="F14" s="1228"/>
      <c r="G14" s="1228"/>
      <c r="H14" s="1228"/>
      <c r="I14" s="1229"/>
      <c r="J14" s="1217">
        <f>AT11+1</f>
        <v>46313</v>
      </c>
      <c r="K14" s="1218"/>
      <c r="L14" s="1218"/>
      <c r="M14" s="76"/>
      <c r="N14" s="22"/>
      <c r="O14" s="23"/>
      <c r="P14" s="1221">
        <f>J14+1</f>
        <v>46314</v>
      </c>
      <c r="Q14" s="1222"/>
      <c r="R14" s="1222"/>
      <c r="S14" s="72"/>
      <c r="T14" s="22"/>
      <c r="U14" s="23"/>
      <c r="V14" s="1221">
        <f>P14+1</f>
        <v>46315</v>
      </c>
      <c r="W14" s="1222"/>
      <c r="X14" s="1222"/>
      <c r="Y14" s="72"/>
      <c r="Z14" s="22"/>
      <c r="AA14" s="23"/>
      <c r="AB14" s="1221">
        <f>V14+1</f>
        <v>46316</v>
      </c>
      <c r="AC14" s="1222"/>
      <c r="AD14" s="1222"/>
      <c r="AE14" s="72"/>
      <c r="AF14" s="22"/>
      <c r="AG14" s="23"/>
      <c r="AH14" s="1221">
        <f>AB14+1</f>
        <v>46317</v>
      </c>
      <c r="AI14" s="1222"/>
      <c r="AJ14" s="1222"/>
      <c r="AK14" s="72"/>
      <c r="AL14" s="22"/>
      <c r="AM14" s="23"/>
      <c r="AN14" s="1221">
        <f>AH14+1</f>
        <v>46318</v>
      </c>
      <c r="AO14" s="1222"/>
      <c r="AP14" s="1222"/>
      <c r="AQ14" s="72"/>
      <c r="AR14" s="22"/>
      <c r="AS14" s="23"/>
      <c r="AT14" s="1226">
        <f>AN14+1</f>
        <v>46319</v>
      </c>
      <c r="AU14" s="1215"/>
      <c r="AV14" s="1215"/>
      <c r="AW14" s="72"/>
      <c r="AX14" s="22"/>
      <c r="AY14" s="23"/>
      <c r="BB14" s="1227" t="s">
        <v>271</v>
      </c>
      <c r="BC14" s="1228"/>
      <c r="BD14" s="1228"/>
      <c r="BE14" s="1228"/>
      <c r="BF14" s="1228"/>
      <c r="BG14" s="1228"/>
      <c r="BH14" s="1228"/>
      <c r="BI14" s="1229"/>
      <c r="BJ14" s="1217">
        <f>CT11+1</f>
        <v>46222</v>
      </c>
      <c r="BK14" s="1218"/>
      <c r="BL14" s="1218"/>
      <c r="BM14" s="76"/>
      <c r="BN14" s="22"/>
      <c r="BO14" s="23"/>
      <c r="BP14" s="1221">
        <f>BJ14+1</f>
        <v>46223</v>
      </c>
      <c r="BQ14" s="1222"/>
      <c r="BR14" s="1222"/>
      <c r="BS14" s="72"/>
      <c r="BT14" s="22"/>
      <c r="BU14" s="23"/>
      <c r="BV14" s="1221">
        <f>BP14+1</f>
        <v>46224</v>
      </c>
      <c r="BW14" s="1222"/>
      <c r="BX14" s="1222"/>
      <c r="BY14" s="72"/>
      <c r="BZ14" s="22"/>
      <c r="CA14" s="23"/>
      <c r="CB14" s="1221">
        <f>BV14+1</f>
        <v>46225</v>
      </c>
      <c r="CC14" s="1222"/>
      <c r="CD14" s="1222"/>
      <c r="CE14" s="72"/>
      <c r="CF14" s="22"/>
      <c r="CG14" s="23"/>
      <c r="CH14" s="1221">
        <f>CB14+1</f>
        <v>46226</v>
      </c>
      <c r="CI14" s="1222"/>
      <c r="CJ14" s="1222"/>
      <c r="CK14" s="72"/>
      <c r="CL14" s="22"/>
      <c r="CM14" s="23"/>
      <c r="CN14" s="1221">
        <f>CH14+1</f>
        <v>46227</v>
      </c>
      <c r="CO14" s="1222"/>
      <c r="CP14" s="1222"/>
      <c r="CQ14" s="72"/>
      <c r="CR14" s="22"/>
      <c r="CS14" s="23"/>
      <c r="CT14" s="1226">
        <f>CN14+1</f>
        <v>46228</v>
      </c>
      <c r="CU14" s="1215"/>
      <c r="CV14" s="1215"/>
      <c r="CW14" s="72"/>
      <c r="CX14" s="22"/>
      <c r="CY14" s="23"/>
    </row>
    <row r="15" spans="2:103" ht="21.75" customHeight="1">
      <c r="B15" s="1230"/>
      <c r="C15" s="1231"/>
      <c r="D15" s="1231"/>
      <c r="E15" s="1231"/>
      <c r="F15" s="1231"/>
      <c r="G15" s="1231"/>
      <c r="H15" s="1231"/>
      <c r="I15" s="1232"/>
      <c r="J15" s="1219"/>
      <c r="K15" s="1220"/>
      <c r="L15" s="1220"/>
      <c r="M15" s="77"/>
      <c r="O15" s="19"/>
      <c r="P15" s="1223"/>
      <c r="Q15" s="1224"/>
      <c r="R15" s="1224"/>
      <c r="S15" s="74"/>
      <c r="U15" s="19"/>
      <c r="V15" s="1223"/>
      <c r="W15" s="1224"/>
      <c r="X15" s="1224"/>
      <c r="Y15" s="74"/>
      <c r="AA15" s="19"/>
      <c r="AB15" s="1223"/>
      <c r="AC15" s="1224"/>
      <c r="AD15" s="1224"/>
      <c r="AE15" s="74"/>
      <c r="AG15" s="19"/>
      <c r="AH15" s="1223"/>
      <c r="AI15" s="1224"/>
      <c r="AJ15" s="1224"/>
      <c r="AK15" s="74"/>
      <c r="AM15" s="19"/>
      <c r="AN15" s="1223"/>
      <c r="AO15" s="1224"/>
      <c r="AP15" s="1224"/>
      <c r="AQ15" s="74"/>
      <c r="AS15" s="19"/>
      <c r="AT15" s="1225"/>
      <c r="AU15" s="1216"/>
      <c r="AV15" s="1216"/>
      <c r="AW15" s="74"/>
      <c r="AY15" s="19"/>
      <c r="BB15" s="1230"/>
      <c r="BC15" s="1231"/>
      <c r="BD15" s="1231"/>
      <c r="BE15" s="1231"/>
      <c r="BF15" s="1231"/>
      <c r="BG15" s="1231"/>
      <c r="BH15" s="1231"/>
      <c r="BI15" s="1232"/>
      <c r="BJ15" s="1219"/>
      <c r="BK15" s="1220"/>
      <c r="BL15" s="1220"/>
      <c r="BM15" s="77"/>
      <c r="BO15" s="19"/>
      <c r="BP15" s="1223"/>
      <c r="BQ15" s="1224"/>
      <c r="BR15" s="1224"/>
      <c r="BS15" s="74"/>
      <c r="BU15" s="19"/>
      <c r="BV15" s="1223"/>
      <c r="BW15" s="1224"/>
      <c r="BX15" s="1224"/>
      <c r="BY15" s="74"/>
      <c r="CA15" s="19"/>
      <c r="CB15" s="1223"/>
      <c r="CC15" s="1224"/>
      <c r="CD15" s="1224"/>
      <c r="CE15" s="74"/>
      <c r="CG15" s="19"/>
      <c r="CH15" s="1223"/>
      <c r="CI15" s="1224"/>
      <c r="CJ15" s="1224"/>
      <c r="CK15" s="74"/>
      <c r="CM15" s="19"/>
      <c r="CN15" s="1223"/>
      <c r="CO15" s="1224"/>
      <c r="CP15" s="1224"/>
      <c r="CQ15" s="74"/>
      <c r="CS15" s="19"/>
      <c r="CT15" s="1225"/>
      <c r="CU15" s="1216"/>
      <c r="CV15" s="1216"/>
      <c r="CW15" s="74"/>
      <c r="CY15" s="19"/>
    </row>
    <row r="16" spans="2:103" ht="21.75" customHeight="1">
      <c r="B16" s="615" t="str">
        <f>VLOOKUP(B6,記念名,2,FALSE)</f>
        <v>目の愛護デー 10
電信電話記念日 23</v>
      </c>
      <c r="C16" s="556"/>
      <c r="D16" s="556"/>
      <c r="E16" s="556"/>
      <c r="F16" s="556"/>
      <c r="G16" s="556"/>
      <c r="H16" s="556"/>
      <c r="I16" s="557"/>
      <c r="J16" s="1219"/>
      <c r="K16" s="1220"/>
      <c r="L16" s="1220"/>
      <c r="M16" s="77"/>
      <c r="O16" s="19"/>
      <c r="P16" s="1223"/>
      <c r="Q16" s="1224"/>
      <c r="R16" s="1224"/>
      <c r="S16" s="74"/>
      <c r="U16" s="19"/>
      <c r="V16" s="1223"/>
      <c r="W16" s="1224"/>
      <c r="X16" s="1224"/>
      <c r="Y16" s="74"/>
      <c r="AA16" s="19"/>
      <c r="AB16" s="1223"/>
      <c r="AC16" s="1224"/>
      <c r="AD16" s="1224"/>
      <c r="AE16" s="74"/>
      <c r="AG16" s="19"/>
      <c r="AH16" s="1223"/>
      <c r="AI16" s="1224"/>
      <c r="AJ16" s="1224"/>
      <c r="AK16" s="74"/>
      <c r="AM16" s="19"/>
      <c r="AN16" s="1223"/>
      <c r="AO16" s="1224"/>
      <c r="AP16" s="1224"/>
      <c r="AQ16" s="74"/>
      <c r="AS16" s="19"/>
      <c r="AT16" s="1225"/>
      <c r="AU16" s="1216"/>
      <c r="AV16" s="1216"/>
      <c r="AW16" s="74"/>
      <c r="AY16" s="19"/>
      <c r="BB16" s="615" t="str">
        <f>VLOOKUP(BB6,記念名,2,FALSE)</f>
        <v>国民安全の日 1
世界人口デー 11</v>
      </c>
      <c r="BC16" s="556"/>
      <c r="BD16" s="556"/>
      <c r="BE16" s="556"/>
      <c r="BF16" s="556"/>
      <c r="BG16" s="556"/>
      <c r="BH16" s="556"/>
      <c r="BI16" s="557"/>
      <c r="BJ16" s="1219"/>
      <c r="BK16" s="1220"/>
      <c r="BL16" s="1220"/>
      <c r="BM16" s="77"/>
      <c r="BO16" s="19"/>
      <c r="BP16" s="1223"/>
      <c r="BQ16" s="1224"/>
      <c r="BR16" s="1224"/>
      <c r="BS16" s="74"/>
      <c r="BU16" s="19"/>
      <c r="BV16" s="1223"/>
      <c r="BW16" s="1224"/>
      <c r="BX16" s="1224"/>
      <c r="BY16" s="74"/>
      <c r="CA16" s="19"/>
      <c r="CB16" s="1223"/>
      <c r="CC16" s="1224"/>
      <c r="CD16" s="1224"/>
      <c r="CE16" s="74"/>
      <c r="CG16" s="19"/>
      <c r="CH16" s="1223"/>
      <c r="CI16" s="1224"/>
      <c r="CJ16" s="1224"/>
      <c r="CK16" s="74"/>
      <c r="CM16" s="19"/>
      <c r="CN16" s="1223"/>
      <c r="CO16" s="1224"/>
      <c r="CP16" s="1224"/>
      <c r="CQ16" s="74"/>
      <c r="CS16" s="19"/>
      <c r="CT16" s="1225"/>
      <c r="CU16" s="1216"/>
      <c r="CV16" s="1216"/>
      <c r="CW16" s="74"/>
      <c r="CY16" s="19"/>
    </row>
    <row r="17" spans="2:103" ht="76.5" customHeight="1">
      <c r="B17" s="558"/>
      <c r="C17" s="559"/>
      <c r="D17" s="559"/>
      <c r="E17" s="559"/>
      <c r="F17" s="559"/>
      <c r="G17" s="559"/>
      <c r="H17" s="559"/>
      <c r="I17" s="560"/>
      <c r="J17" s="44"/>
      <c r="K17" s="20"/>
      <c r="L17" s="20"/>
      <c r="M17" s="20"/>
      <c r="N17" s="20"/>
      <c r="O17" s="21"/>
      <c r="P17" s="44"/>
      <c r="Q17" s="20"/>
      <c r="R17" s="20"/>
      <c r="S17" s="20"/>
      <c r="T17" s="20"/>
      <c r="U17" s="21"/>
      <c r="V17" s="44"/>
      <c r="W17" s="20"/>
      <c r="X17" s="20"/>
      <c r="Y17" s="20"/>
      <c r="Z17" s="20"/>
      <c r="AA17" s="21"/>
      <c r="AB17" s="44"/>
      <c r="AC17" s="20"/>
      <c r="AD17" s="20"/>
      <c r="AE17" s="20"/>
      <c r="AF17" s="20"/>
      <c r="AG17" s="21"/>
      <c r="AH17" s="44"/>
      <c r="AI17" s="20"/>
      <c r="AJ17" s="20"/>
      <c r="AK17" s="20"/>
      <c r="AL17" s="20"/>
      <c r="AM17" s="21"/>
      <c r="AN17" s="44"/>
      <c r="AO17" s="20"/>
      <c r="AP17" s="20"/>
      <c r="AQ17" s="20"/>
      <c r="AR17" s="20"/>
      <c r="AS17" s="21"/>
      <c r="AT17" s="44"/>
      <c r="AU17" s="20"/>
      <c r="AV17" s="20"/>
      <c r="AW17" s="20"/>
      <c r="AX17" s="20"/>
      <c r="AY17" s="21"/>
      <c r="BB17" s="558"/>
      <c r="BC17" s="559"/>
      <c r="BD17" s="559"/>
      <c r="BE17" s="559"/>
      <c r="BF17" s="559"/>
      <c r="BG17" s="559"/>
      <c r="BH17" s="559"/>
      <c r="BI17" s="560"/>
      <c r="BJ17" s="44"/>
      <c r="BK17" s="20"/>
      <c r="BL17" s="20"/>
      <c r="BM17" s="20"/>
      <c r="BN17" s="20"/>
      <c r="BO17" s="21"/>
      <c r="BP17" s="44"/>
      <c r="BQ17" s="20"/>
      <c r="BR17" s="20"/>
      <c r="BS17" s="20"/>
      <c r="BT17" s="20"/>
      <c r="BU17" s="21"/>
      <c r="BV17" s="44"/>
      <c r="BW17" s="20"/>
      <c r="BX17" s="20"/>
      <c r="BY17" s="20"/>
      <c r="BZ17" s="20"/>
      <c r="CA17" s="21"/>
      <c r="CB17" s="44"/>
      <c r="CC17" s="20"/>
      <c r="CD17" s="20"/>
      <c r="CE17" s="20"/>
      <c r="CF17" s="20"/>
      <c r="CG17" s="21"/>
      <c r="CH17" s="44"/>
      <c r="CI17" s="20"/>
      <c r="CJ17" s="20"/>
      <c r="CK17" s="20"/>
      <c r="CL17" s="20"/>
      <c r="CM17" s="21"/>
      <c r="CN17" s="44"/>
      <c r="CO17" s="20"/>
      <c r="CP17" s="20"/>
      <c r="CQ17" s="20"/>
      <c r="CR17" s="20"/>
      <c r="CS17" s="21"/>
      <c r="CT17" s="44"/>
      <c r="CU17" s="20"/>
      <c r="CV17" s="20"/>
      <c r="CW17" s="20"/>
      <c r="CX17" s="20"/>
      <c r="CY17" s="21"/>
    </row>
    <row r="18" spans="2:103" ht="22.5" customHeight="1">
      <c r="B18" s="558"/>
      <c r="C18" s="559"/>
      <c r="D18" s="559"/>
      <c r="E18" s="559"/>
      <c r="F18" s="559"/>
      <c r="G18" s="559"/>
      <c r="H18" s="559"/>
      <c r="I18" s="560"/>
      <c r="J18" s="1217">
        <f>IF(DAY(AT14)+1&gt;IF(MONTH(B6)=12,31,DATE(YEAR(B6),MONTH(B6)+1,1)-B6),"",AT14+1)</f>
        <v>46320</v>
      </c>
      <c r="K18" s="1218"/>
      <c r="L18" s="1218"/>
      <c r="M18" s="78"/>
      <c r="N18" s="22"/>
      <c r="O18" s="23"/>
      <c r="P18" s="1221">
        <f>IF(J18="","",IF(DAY(J18)+1&gt;IF(MONTH(B6)=12,31,DATE(YEAR(B6),MONTH(B6)+1,1)-B6),"",J18+1))</f>
        <v>46321</v>
      </c>
      <c r="Q18" s="1222"/>
      <c r="R18" s="1222"/>
      <c r="S18" s="72"/>
      <c r="T18" s="22"/>
      <c r="U18" s="23"/>
      <c r="V18" s="1221">
        <f>IF(P18="","",IF(DAY(P18)+1&gt;IF(MONTH(B6)=12,31,DATE(YEAR(B6),MONTH(B6)+1,1)-B6),"",P18+1))</f>
        <v>46322</v>
      </c>
      <c r="W18" s="1222"/>
      <c r="X18" s="1222"/>
      <c r="Y18" s="72"/>
      <c r="Z18" s="22"/>
      <c r="AA18" s="23"/>
      <c r="AB18" s="1221">
        <f>IF(V18="","",IF(DAY(V18)+1&gt;IF(MONTH(B6)=12,31,DATE(YEAR(B6),MONTH(B6)+1,1)-B6),"",V18+1))</f>
        <v>46323</v>
      </c>
      <c r="AC18" s="1222"/>
      <c r="AD18" s="1222"/>
      <c r="AE18" s="72"/>
      <c r="AF18" s="22"/>
      <c r="AG18" s="23"/>
      <c r="AH18" s="1221">
        <f>IF(AB18="","",IF(DAY(AB18)+1&gt;IF(MONTH(B6)=12,31,DATE(YEAR(B6),MONTH(B6)+1,1)-B6),"",AB18+1))</f>
        <v>46324</v>
      </c>
      <c r="AI18" s="1222"/>
      <c r="AJ18" s="1222"/>
      <c r="AK18" s="72"/>
      <c r="AL18" s="22"/>
      <c r="AM18" s="23"/>
      <c r="AN18" s="1221">
        <f>IF(AH18="","",IF(DAY(AH18)+1&gt;IF(MONTH(B6)=12,31,DATE(YEAR(B6),MONTH(B6)+1,1)-B6),"",AH18+1))</f>
        <v>46325</v>
      </c>
      <c r="AO18" s="1222"/>
      <c r="AP18" s="1222"/>
      <c r="AQ18" s="79"/>
      <c r="AR18" s="22"/>
      <c r="AS18" s="23"/>
      <c r="AT18" s="1215">
        <f>IF(AN18="","",IF(DAY(AN18)+1&gt;IF(MONTH(B6)=12,31,DATE(YEAR(B6),MONTH(B6)+1,1)-B6),"",AN18+1))</f>
        <v>46326</v>
      </c>
      <c r="AU18" s="1215"/>
      <c r="AV18" s="1215"/>
      <c r="AW18" s="73"/>
      <c r="AX18" s="22"/>
      <c r="AY18" s="23"/>
      <c r="BB18" s="558"/>
      <c r="BC18" s="559"/>
      <c r="BD18" s="559"/>
      <c r="BE18" s="559"/>
      <c r="BF18" s="559"/>
      <c r="BG18" s="559"/>
      <c r="BH18" s="559"/>
      <c r="BI18" s="560"/>
      <c r="BJ18" s="1217">
        <f>IF(DAY(CT14)+1&gt;IF(MONTH(BB6)=12,31,DATE(YEAR(BB6),MONTH(BB6)+1,1)-BB6),"",CT14+1)</f>
        <v>46229</v>
      </c>
      <c r="BK18" s="1218"/>
      <c r="BL18" s="1218"/>
      <c r="BM18" s="78"/>
      <c r="BN18" s="22"/>
      <c r="BO18" s="23"/>
      <c r="BP18" s="1221">
        <f>IF(BJ18="","",IF(DAY(BJ18)+1&gt;IF(MONTH(BB6)=12,31,DATE(YEAR(BB6),MONTH(BB6)+1,1)-BB6),"",BJ18+1))</f>
        <v>46230</v>
      </c>
      <c r="BQ18" s="1222"/>
      <c r="BR18" s="1222"/>
      <c r="BS18" s="72"/>
      <c r="BT18" s="22"/>
      <c r="BU18" s="23"/>
      <c r="BV18" s="1221">
        <f>IF(BP18="","",IF(DAY(BP18)+1&gt;IF(MONTH(BB6)=12,31,DATE(YEAR(BB6),MONTH(BB6)+1,1)-BB6),"",BP18+1))</f>
        <v>46231</v>
      </c>
      <c r="BW18" s="1222"/>
      <c r="BX18" s="1222"/>
      <c r="BY18" s="72"/>
      <c r="BZ18" s="22"/>
      <c r="CA18" s="23"/>
      <c r="CB18" s="1221">
        <f>IF(BV18="","",IF(DAY(BV18)+1&gt;IF(MONTH(BB6)=12,31,DATE(YEAR(BB6),MONTH(BB6)+1,1)-BB6),"",BV18+1))</f>
        <v>46232</v>
      </c>
      <c r="CC18" s="1222"/>
      <c r="CD18" s="1222"/>
      <c r="CE18" s="72"/>
      <c r="CF18" s="22"/>
      <c r="CG18" s="23"/>
      <c r="CH18" s="1221">
        <f>IF(CB18="","",IF(DAY(CB18)+1&gt;IF(MONTH(BB6)=12,31,DATE(YEAR(BB6),MONTH(BB6)+1,1)-BB6),"",CB18+1))</f>
        <v>46233</v>
      </c>
      <c r="CI18" s="1222"/>
      <c r="CJ18" s="1222"/>
      <c r="CK18" s="72"/>
      <c r="CL18" s="22"/>
      <c r="CM18" s="23"/>
      <c r="CN18" s="1221">
        <f>IF(CH18="","",IF(DAY(CH18)+1&gt;IF(MONTH(BB6)=12,31,DATE(YEAR(BB6),MONTH(BB6)+1,1)-BB6),"",CH18+1))</f>
        <v>46234</v>
      </c>
      <c r="CO18" s="1222"/>
      <c r="CP18" s="1222"/>
      <c r="CQ18" s="79"/>
      <c r="CR18" s="22"/>
      <c r="CS18" s="23"/>
      <c r="CT18" s="1215" t="str">
        <f>IF(CN18="","",IF(DAY(CN18)+1&gt;IF(MONTH(BB6)=12,31,DATE(YEAR(BB6),MONTH(BB6)+1,1)-BB6),"",CN18+1))</f>
        <v/>
      </c>
      <c r="CU18" s="1215"/>
      <c r="CV18" s="1215"/>
      <c r="CW18" s="73"/>
      <c r="CX18" s="22"/>
      <c r="CY18" s="23"/>
    </row>
    <row r="19" spans="2:103" ht="21.75" customHeight="1">
      <c r="B19" s="561"/>
      <c r="C19" s="562"/>
      <c r="D19" s="562"/>
      <c r="E19" s="562"/>
      <c r="F19" s="562"/>
      <c r="G19" s="562"/>
      <c r="H19" s="562"/>
      <c r="I19" s="563"/>
      <c r="J19" s="1219"/>
      <c r="K19" s="1220"/>
      <c r="L19" s="1220"/>
      <c r="M19" s="80"/>
      <c r="O19" s="19"/>
      <c r="P19" s="1223"/>
      <c r="Q19" s="1224"/>
      <c r="R19" s="1224"/>
      <c r="S19" s="74"/>
      <c r="U19" s="19"/>
      <c r="V19" s="1223"/>
      <c r="W19" s="1224"/>
      <c r="X19" s="1224"/>
      <c r="Y19" s="74"/>
      <c r="AA19" s="19"/>
      <c r="AB19" s="1223"/>
      <c r="AC19" s="1224"/>
      <c r="AD19" s="1224"/>
      <c r="AE19" s="74"/>
      <c r="AG19" s="19"/>
      <c r="AH19" s="1223"/>
      <c r="AI19" s="1224"/>
      <c r="AJ19" s="1224"/>
      <c r="AK19" s="74"/>
      <c r="AM19" s="19"/>
      <c r="AN19" s="1223"/>
      <c r="AO19" s="1224"/>
      <c r="AP19" s="1224"/>
      <c r="AQ19" s="81"/>
      <c r="AS19" s="19"/>
      <c r="AT19" s="1216"/>
      <c r="AU19" s="1216"/>
      <c r="AV19" s="1216"/>
      <c r="AW19" s="75"/>
      <c r="AY19" s="19"/>
      <c r="BB19" s="561"/>
      <c r="BC19" s="562"/>
      <c r="BD19" s="562"/>
      <c r="BE19" s="562"/>
      <c r="BF19" s="562"/>
      <c r="BG19" s="562"/>
      <c r="BH19" s="562"/>
      <c r="BI19" s="563"/>
      <c r="BJ19" s="1219"/>
      <c r="BK19" s="1220"/>
      <c r="BL19" s="1220"/>
      <c r="BM19" s="80"/>
      <c r="BO19" s="19"/>
      <c r="BP19" s="1223"/>
      <c r="BQ19" s="1224"/>
      <c r="BR19" s="1224"/>
      <c r="BS19" s="74"/>
      <c r="BU19" s="19"/>
      <c r="BV19" s="1223"/>
      <c r="BW19" s="1224"/>
      <c r="BX19" s="1224"/>
      <c r="BY19" s="74"/>
      <c r="CA19" s="19"/>
      <c r="CB19" s="1223"/>
      <c r="CC19" s="1224"/>
      <c r="CD19" s="1224"/>
      <c r="CE19" s="74"/>
      <c r="CG19" s="19"/>
      <c r="CH19" s="1223"/>
      <c r="CI19" s="1224"/>
      <c r="CJ19" s="1224"/>
      <c r="CK19" s="74"/>
      <c r="CM19" s="19"/>
      <c r="CN19" s="1223"/>
      <c r="CO19" s="1224"/>
      <c r="CP19" s="1224"/>
      <c r="CQ19" s="81"/>
      <c r="CS19" s="19"/>
      <c r="CT19" s="1216"/>
      <c r="CU19" s="1216"/>
      <c r="CV19" s="1216"/>
      <c r="CW19" s="75"/>
      <c r="CY19" s="19"/>
    </row>
    <row r="20" spans="2:103" ht="21.75" customHeight="1">
      <c r="B20" s="24"/>
      <c r="I20" s="19"/>
      <c r="J20" s="1219"/>
      <c r="K20" s="1220"/>
      <c r="L20" s="1220"/>
      <c r="M20" s="80"/>
      <c r="O20" s="19"/>
      <c r="P20" s="1223"/>
      <c r="Q20" s="1224"/>
      <c r="R20" s="1224"/>
      <c r="S20" s="74"/>
      <c r="U20" s="19"/>
      <c r="V20" s="1223"/>
      <c r="W20" s="1224"/>
      <c r="X20" s="1224"/>
      <c r="Y20" s="74"/>
      <c r="AA20" s="19"/>
      <c r="AB20" s="1223"/>
      <c r="AC20" s="1224"/>
      <c r="AD20" s="1224"/>
      <c r="AE20" s="74"/>
      <c r="AG20" s="19"/>
      <c r="AH20" s="1223"/>
      <c r="AI20" s="1224"/>
      <c r="AJ20" s="1224"/>
      <c r="AK20" s="74"/>
      <c r="AM20" s="19"/>
      <c r="AN20" s="1223"/>
      <c r="AO20" s="1224"/>
      <c r="AP20" s="1224"/>
      <c r="AQ20" s="81"/>
      <c r="AS20" s="19"/>
      <c r="AT20" s="1216"/>
      <c r="AU20" s="1216"/>
      <c r="AV20" s="1216"/>
      <c r="AW20" s="75"/>
      <c r="AY20" s="19"/>
      <c r="BB20" s="24"/>
      <c r="BI20" s="19"/>
      <c r="BJ20" s="1219"/>
      <c r="BK20" s="1220"/>
      <c r="BL20" s="1220"/>
      <c r="BM20" s="80"/>
      <c r="BO20" s="19"/>
      <c r="BP20" s="1223"/>
      <c r="BQ20" s="1224"/>
      <c r="BR20" s="1224"/>
      <c r="BS20" s="74"/>
      <c r="BU20" s="19"/>
      <c r="BV20" s="1223"/>
      <c r="BW20" s="1224"/>
      <c r="BX20" s="1224"/>
      <c r="BY20" s="74"/>
      <c r="CA20" s="19"/>
      <c r="CB20" s="1223"/>
      <c r="CC20" s="1224"/>
      <c r="CD20" s="1224"/>
      <c r="CE20" s="74"/>
      <c r="CG20" s="19"/>
      <c r="CH20" s="1223"/>
      <c r="CI20" s="1224"/>
      <c r="CJ20" s="1224"/>
      <c r="CK20" s="74"/>
      <c r="CM20" s="19"/>
      <c r="CN20" s="1223"/>
      <c r="CO20" s="1224"/>
      <c r="CP20" s="1224"/>
      <c r="CQ20" s="81"/>
      <c r="CS20" s="19"/>
      <c r="CT20" s="1216"/>
      <c r="CU20" s="1216"/>
      <c r="CV20" s="1216"/>
      <c r="CW20" s="75"/>
      <c r="CY20" s="19"/>
    </row>
    <row r="21" spans="2:103" ht="14.25" customHeight="1">
      <c r="B21" s="24"/>
      <c r="I21" s="19"/>
      <c r="J21" s="24"/>
      <c r="O21" s="19"/>
      <c r="P21" s="24"/>
      <c r="U21" s="19"/>
      <c r="V21" s="24"/>
      <c r="AA21" s="19"/>
      <c r="AB21" s="24"/>
      <c r="AG21" s="19"/>
      <c r="AH21" s="24"/>
      <c r="AM21" s="19"/>
      <c r="AN21" s="24"/>
      <c r="AS21" s="19"/>
      <c r="AY21" s="19"/>
      <c r="BB21" s="24"/>
      <c r="BI21" s="19"/>
      <c r="BJ21" s="24"/>
      <c r="BO21" s="19"/>
      <c r="BP21" s="24"/>
      <c r="BU21" s="19"/>
      <c r="BV21" s="24"/>
      <c r="CA21" s="19"/>
      <c r="CB21" s="24"/>
      <c r="CG21" s="19"/>
      <c r="CH21" s="24"/>
      <c r="CM21" s="19"/>
      <c r="CN21" s="24"/>
      <c r="CS21" s="19"/>
      <c r="CY21" s="19"/>
    </row>
    <row r="22" spans="2:103" ht="27" customHeight="1">
      <c r="B22" s="24"/>
      <c r="I22" s="19"/>
      <c r="J22" s="1207" t="str">
        <f>IF(AT18="","",IF(DAY(AT18)+1&gt;IF(MONTH(B6)=12,31,DATE(YEAR(B6),MONTH(B6)+1,1)-B6),"",AT18+1))</f>
        <v/>
      </c>
      <c r="K22" s="1208"/>
      <c r="L22" s="1208"/>
      <c r="M22" s="77"/>
      <c r="O22" s="19"/>
      <c r="P22" s="1211" t="str">
        <f>IF(J22="","",IF(DAY(J22)+1&gt;IF(MONTH(B6)=12,31,DATE(YEAR(B6),MONTH(B6)+1,1)-B6),"",J22+1))</f>
        <v/>
      </c>
      <c r="Q22" s="1212"/>
      <c r="R22" s="1212"/>
      <c r="S22" s="74"/>
      <c r="U22" s="19"/>
      <c r="V22" s="24"/>
      <c r="AA22" s="19"/>
      <c r="AB22" s="24"/>
      <c r="AG22" s="19"/>
      <c r="AH22" s="24"/>
      <c r="AM22" s="19"/>
      <c r="AN22" s="24"/>
      <c r="AS22" s="19"/>
      <c r="AY22" s="19"/>
      <c r="BB22" s="24"/>
      <c r="BI22" s="19"/>
      <c r="BJ22" s="1207" t="str">
        <f>IF(CT18="","",IF(DAY(CT18)+1&gt;IF(MONTH(BB6)=12,31,DATE(YEAR(BB6),MONTH(BB6)+1,1)-BB6),"",CT18+1))</f>
        <v/>
      </c>
      <c r="BK22" s="1208"/>
      <c r="BL22" s="1208"/>
      <c r="BM22" s="77"/>
      <c r="BO22" s="19"/>
      <c r="BP22" s="1211" t="str">
        <f>IF(BJ22="","",IF(DAY(BJ22)+1&gt;IF(MONTH(BB6)=12,31,DATE(YEAR(BB6),MONTH(BB6)+1,1)-BB6),"",BJ22+1))</f>
        <v/>
      </c>
      <c r="BQ22" s="1212"/>
      <c r="BR22" s="1212"/>
      <c r="BS22" s="74"/>
      <c r="BU22" s="19"/>
      <c r="BV22" s="24"/>
      <c r="CA22" s="19"/>
      <c r="CB22" s="24"/>
      <c r="CG22" s="19"/>
      <c r="CH22" s="24"/>
      <c r="CM22" s="19"/>
      <c r="CN22" s="24"/>
      <c r="CS22" s="19"/>
      <c r="CY22" s="19"/>
    </row>
    <row r="23" spans="2:103" ht="18" customHeight="1">
      <c r="B23" s="24"/>
      <c r="I23" s="19"/>
      <c r="J23" s="1207"/>
      <c r="K23" s="1208"/>
      <c r="L23" s="1208"/>
      <c r="M23" s="77"/>
      <c r="O23" s="19"/>
      <c r="P23" s="1211"/>
      <c r="Q23" s="1212"/>
      <c r="R23" s="1212"/>
      <c r="S23" s="74"/>
      <c r="U23" s="19"/>
      <c r="V23" s="24"/>
      <c r="AA23" s="19"/>
      <c r="AB23" s="24"/>
      <c r="AG23" s="19"/>
      <c r="AH23" s="24"/>
      <c r="AM23" s="19"/>
      <c r="AN23" s="24"/>
      <c r="AS23" s="19"/>
      <c r="AY23" s="19"/>
      <c r="BB23" s="24"/>
      <c r="BI23" s="19"/>
      <c r="BJ23" s="1207"/>
      <c r="BK23" s="1208"/>
      <c r="BL23" s="1208"/>
      <c r="BM23" s="77"/>
      <c r="BO23" s="19"/>
      <c r="BP23" s="1211"/>
      <c r="BQ23" s="1212"/>
      <c r="BR23" s="1212"/>
      <c r="BS23" s="74"/>
      <c r="BU23" s="19"/>
      <c r="BV23" s="24"/>
      <c r="CA23" s="19"/>
      <c r="CB23" s="24"/>
      <c r="CG23" s="19"/>
      <c r="CH23" s="24"/>
      <c r="CM23" s="19"/>
      <c r="CN23" s="24"/>
      <c r="CS23" s="19"/>
      <c r="CY23" s="19"/>
    </row>
    <row r="24" spans="2:103" ht="18.75" customHeight="1">
      <c r="B24" s="44"/>
      <c r="C24" s="20"/>
      <c r="D24" s="20"/>
      <c r="E24" s="20"/>
      <c r="F24" s="20"/>
      <c r="G24" s="20"/>
      <c r="H24" s="20"/>
      <c r="I24" s="21"/>
      <c r="J24" s="1209"/>
      <c r="K24" s="1210"/>
      <c r="L24" s="1210"/>
      <c r="M24" s="82"/>
      <c r="N24" s="20"/>
      <c r="O24" s="21"/>
      <c r="P24" s="1213"/>
      <c r="Q24" s="1214"/>
      <c r="R24" s="1214"/>
      <c r="S24" s="83"/>
      <c r="T24" s="20"/>
      <c r="U24" s="21"/>
      <c r="V24" s="44"/>
      <c r="W24" s="20"/>
      <c r="X24" s="20"/>
      <c r="Y24" s="20"/>
      <c r="Z24" s="20"/>
      <c r="AA24" s="21"/>
      <c r="AB24" s="44"/>
      <c r="AC24" s="20"/>
      <c r="AD24" s="20"/>
      <c r="AE24" s="20"/>
      <c r="AF24" s="20"/>
      <c r="AG24" s="21"/>
      <c r="AH24" s="44"/>
      <c r="AI24" s="20"/>
      <c r="AJ24" s="20"/>
      <c r="AK24" s="20"/>
      <c r="AL24" s="20"/>
      <c r="AM24" s="21"/>
      <c r="AN24" s="44"/>
      <c r="AO24" s="20"/>
      <c r="AP24" s="20"/>
      <c r="AQ24" s="20"/>
      <c r="AR24" s="20"/>
      <c r="AS24" s="21"/>
      <c r="AT24" s="20"/>
      <c r="AU24" s="20"/>
      <c r="AV24" s="20"/>
      <c r="AW24" s="20"/>
      <c r="AX24" s="20"/>
      <c r="AY24" s="21"/>
      <c r="BB24" s="44"/>
      <c r="BC24" s="20"/>
      <c r="BD24" s="20"/>
      <c r="BE24" s="20"/>
      <c r="BF24" s="20"/>
      <c r="BG24" s="20"/>
      <c r="BH24" s="20"/>
      <c r="BI24" s="21"/>
      <c r="BJ24" s="1209"/>
      <c r="BK24" s="1210"/>
      <c r="BL24" s="1210"/>
      <c r="BM24" s="82"/>
      <c r="BN24" s="20"/>
      <c r="BO24" s="21"/>
      <c r="BP24" s="1213"/>
      <c r="BQ24" s="1214"/>
      <c r="BR24" s="1214"/>
      <c r="BS24" s="83"/>
      <c r="BT24" s="20"/>
      <c r="BU24" s="21"/>
      <c r="BV24" s="44"/>
      <c r="BW24" s="20"/>
      <c r="BX24" s="20"/>
      <c r="BY24" s="20"/>
      <c r="BZ24" s="20"/>
      <c r="CA24" s="21"/>
      <c r="CB24" s="44"/>
      <c r="CC24" s="20"/>
      <c r="CD24" s="20"/>
      <c r="CE24" s="20"/>
      <c r="CF24" s="20"/>
      <c r="CG24" s="21"/>
      <c r="CH24" s="44"/>
      <c r="CI24" s="20"/>
      <c r="CJ24" s="20"/>
      <c r="CK24" s="20"/>
      <c r="CL24" s="20"/>
      <c r="CM24" s="21"/>
      <c r="CN24" s="44"/>
      <c r="CO24" s="20"/>
      <c r="CP24" s="20"/>
      <c r="CQ24" s="20"/>
      <c r="CR24" s="20"/>
      <c r="CS24" s="21"/>
      <c r="CT24" s="20"/>
      <c r="CU24" s="20"/>
      <c r="CV24" s="20"/>
      <c r="CW24" s="20"/>
      <c r="CX24" s="20"/>
      <c r="CY24" s="21"/>
    </row>
    <row r="25" spans="2:103" ht="52.5" customHeight="1"/>
    <row r="26" spans="2:103" ht="27" customHeight="1">
      <c r="B26" s="1259">
        <f>B30</f>
        <v>46327</v>
      </c>
      <c r="C26" s="1260"/>
      <c r="D26" s="1260"/>
      <c r="E26" s="1260"/>
      <c r="F26" s="1260"/>
      <c r="G26" s="1260"/>
      <c r="H26" s="1260"/>
      <c r="I26" s="1261"/>
      <c r="J26" s="1258" t="s">
        <v>226</v>
      </c>
      <c r="K26" s="1111"/>
      <c r="L26" s="1111"/>
      <c r="M26" s="122" t="s">
        <v>736</v>
      </c>
      <c r="N26" s="91"/>
      <c r="O26" s="92"/>
      <c r="P26" s="527" t="s">
        <v>282</v>
      </c>
      <c r="Q26" s="528"/>
      <c r="R26" s="528"/>
      <c r="S26" s="123" t="s">
        <v>731</v>
      </c>
      <c r="T26" s="120"/>
      <c r="U26" s="53"/>
      <c r="V26" s="1161" t="s">
        <v>52</v>
      </c>
      <c r="W26" s="1162"/>
      <c r="X26" s="1162"/>
      <c r="Y26" s="126" t="s">
        <v>734</v>
      </c>
      <c r="Z26" s="109"/>
      <c r="AA26" s="110"/>
      <c r="AB26" s="527" t="s">
        <v>48</v>
      </c>
      <c r="AC26" s="528"/>
      <c r="AD26" s="528"/>
      <c r="AE26" s="123" t="s">
        <v>743</v>
      </c>
      <c r="AF26" s="120"/>
      <c r="AG26" s="53"/>
      <c r="AH26" s="1161" t="s">
        <v>49</v>
      </c>
      <c r="AI26" s="1162"/>
      <c r="AJ26" s="1162"/>
      <c r="AK26" s="126" t="s">
        <v>744</v>
      </c>
      <c r="AL26" s="109"/>
      <c r="AM26" s="110"/>
      <c r="AN26" s="527" t="s">
        <v>50</v>
      </c>
      <c r="AO26" s="528"/>
      <c r="AP26" s="528"/>
      <c r="AQ26" s="123" t="s">
        <v>745</v>
      </c>
      <c r="AR26" s="120"/>
      <c r="AS26" s="53"/>
      <c r="AT26" s="1125" t="s">
        <v>53</v>
      </c>
      <c r="AU26" s="1126"/>
      <c r="AV26" s="1126"/>
      <c r="AW26" s="125" t="s">
        <v>729</v>
      </c>
      <c r="AX26" s="93"/>
      <c r="AY26" s="94"/>
      <c r="BB26" s="1259">
        <f>BB30</f>
        <v>46235</v>
      </c>
      <c r="BC26" s="1260"/>
      <c r="BD26" s="1260"/>
      <c r="BE26" s="1260"/>
      <c r="BF26" s="1260"/>
      <c r="BG26" s="1260"/>
      <c r="BH26" s="1260"/>
      <c r="BI26" s="1261"/>
      <c r="BJ26" s="1258" t="s">
        <v>226</v>
      </c>
      <c r="BK26" s="1111"/>
      <c r="BL26" s="1111"/>
      <c r="BM26" s="122" t="s">
        <v>746</v>
      </c>
      <c r="BN26" s="91"/>
      <c r="BO26" s="92"/>
      <c r="BP26" s="527" t="s">
        <v>282</v>
      </c>
      <c r="BQ26" s="528"/>
      <c r="BR26" s="528"/>
      <c r="BS26" s="123" t="s">
        <v>731</v>
      </c>
      <c r="BT26" s="120"/>
      <c r="BU26" s="53"/>
      <c r="BV26" s="1161" t="s">
        <v>52</v>
      </c>
      <c r="BW26" s="1162"/>
      <c r="BX26" s="1162"/>
      <c r="BY26" s="126" t="s">
        <v>725</v>
      </c>
      <c r="BZ26" s="109"/>
      <c r="CA26" s="110"/>
      <c r="CB26" s="527" t="s">
        <v>48</v>
      </c>
      <c r="CC26" s="528"/>
      <c r="CD26" s="528"/>
      <c r="CE26" s="123" t="s">
        <v>743</v>
      </c>
      <c r="CF26" s="120"/>
      <c r="CG26" s="53"/>
      <c r="CH26" s="1161" t="s">
        <v>49</v>
      </c>
      <c r="CI26" s="1162"/>
      <c r="CJ26" s="1162"/>
      <c r="CK26" s="126" t="s">
        <v>744</v>
      </c>
      <c r="CL26" s="109"/>
      <c r="CM26" s="110"/>
      <c r="CN26" s="527" t="s">
        <v>50</v>
      </c>
      <c r="CO26" s="528"/>
      <c r="CP26" s="528"/>
      <c r="CQ26" s="123" t="s">
        <v>741</v>
      </c>
      <c r="CR26" s="120"/>
      <c r="CS26" s="53"/>
      <c r="CT26" s="1125" t="s">
        <v>53</v>
      </c>
      <c r="CU26" s="1126"/>
      <c r="CV26" s="1126"/>
      <c r="CW26" s="125" t="s">
        <v>738</v>
      </c>
      <c r="CX26" s="93"/>
      <c r="CY26" s="94"/>
    </row>
    <row r="27" spans="2:103" ht="21.75" customHeight="1">
      <c r="B27" s="1262"/>
      <c r="C27" s="1167"/>
      <c r="D27" s="1167"/>
      <c r="E27" s="1167"/>
      <c r="F27" s="1167"/>
      <c r="G27" s="1167"/>
      <c r="H27" s="1167"/>
      <c r="I27" s="1263"/>
      <c r="J27" s="1219">
        <f>IF(WEEKDAY(B30)=1,B30,(IF(WEEKDAY(B30)=2,B30-1,(IF(WEEKDAY(B30)=3,B30-2,(IF(WEEKDAY(B30)=4,B30-3,(IF(WEEKDAY(B30)=5,B30-4,IF(WEEKDAY(B30)=6,B30-5,B30-6))))))))))</f>
        <v>46327</v>
      </c>
      <c r="K27" s="1220"/>
      <c r="L27" s="1220"/>
      <c r="M27" s="1254" t="str">
        <f>IF(DAY(J27)=1,"",MONTH(J27)&amp;"月")</f>
        <v/>
      </c>
      <c r="N27" s="1254"/>
      <c r="O27" s="1255"/>
      <c r="P27" s="1221">
        <f>J27+1</f>
        <v>46328</v>
      </c>
      <c r="Q27" s="1222"/>
      <c r="R27" s="1222"/>
      <c r="V27" s="1221">
        <f>P27+1</f>
        <v>46329</v>
      </c>
      <c r="W27" s="1222"/>
      <c r="X27" s="1222"/>
      <c r="Y27" s="72"/>
      <c r="Z27" s="22"/>
      <c r="AA27" s="23"/>
      <c r="AB27" s="1221">
        <f>V27+1</f>
        <v>46330</v>
      </c>
      <c r="AC27" s="1222"/>
      <c r="AD27" s="1222"/>
      <c r="AE27" s="72"/>
      <c r="AF27" s="22"/>
      <c r="AG27" s="23"/>
      <c r="AH27" s="1221">
        <f>AB27+1</f>
        <v>46331</v>
      </c>
      <c r="AI27" s="1222"/>
      <c r="AJ27" s="1222"/>
      <c r="AK27" s="72"/>
      <c r="AL27" s="22"/>
      <c r="AM27" s="23"/>
      <c r="AN27" s="1221">
        <f>AH27+1</f>
        <v>46332</v>
      </c>
      <c r="AO27" s="1222"/>
      <c r="AP27" s="1222"/>
      <c r="AQ27" s="72"/>
      <c r="AR27" s="22"/>
      <c r="AS27" s="23"/>
      <c r="AT27" s="1236">
        <f>AN27+1</f>
        <v>46333</v>
      </c>
      <c r="AU27" s="1237"/>
      <c r="AV27" s="1237"/>
      <c r="AW27" s="73"/>
      <c r="AX27" s="22"/>
      <c r="AY27" s="23"/>
      <c r="BB27" s="1262"/>
      <c r="BC27" s="1167"/>
      <c r="BD27" s="1167"/>
      <c r="BE27" s="1167"/>
      <c r="BF27" s="1167"/>
      <c r="BG27" s="1167"/>
      <c r="BH27" s="1167"/>
      <c r="BI27" s="1263"/>
      <c r="BJ27" s="1219">
        <f>IF(WEEKDAY(BB30)=1,BB30,(IF(WEEKDAY(BB30)=2,BB30-1,(IF(WEEKDAY(BB30)=3,BB30-2,(IF(WEEKDAY(BB30)=4,BB30-3,(IF(WEEKDAY(BB30)=5,BB30-4,IF(WEEKDAY(BB30)=6,BB30-5,BB30-6))))))))))</f>
        <v>46229</v>
      </c>
      <c r="BK27" s="1220"/>
      <c r="BL27" s="1220"/>
      <c r="BM27" s="1254" t="str">
        <f>IF(DAY(BJ27)=1,"",MONTH(BJ27)&amp;"月")</f>
        <v>7月</v>
      </c>
      <c r="BN27" s="1254"/>
      <c r="BO27" s="1255"/>
      <c r="BP27" s="1221">
        <f>BJ27+1</f>
        <v>46230</v>
      </c>
      <c r="BQ27" s="1222"/>
      <c r="BR27" s="1222"/>
      <c r="BV27" s="1221">
        <f>BP27+1</f>
        <v>46231</v>
      </c>
      <c r="BW27" s="1222"/>
      <c r="BX27" s="1222"/>
      <c r="BY27" s="72"/>
      <c r="BZ27" s="22"/>
      <c r="CA27" s="23"/>
      <c r="CB27" s="1221">
        <f>BV27+1</f>
        <v>46232</v>
      </c>
      <c r="CC27" s="1222"/>
      <c r="CD27" s="1222"/>
      <c r="CE27" s="72"/>
      <c r="CF27" s="22"/>
      <c r="CG27" s="23"/>
      <c r="CH27" s="1221">
        <f>CB27+1</f>
        <v>46233</v>
      </c>
      <c r="CI27" s="1222"/>
      <c r="CJ27" s="1222"/>
      <c r="CK27" s="72"/>
      <c r="CL27" s="22"/>
      <c r="CM27" s="23"/>
      <c r="CN27" s="1221">
        <f>CH27+1</f>
        <v>46234</v>
      </c>
      <c r="CO27" s="1222"/>
      <c r="CP27" s="1222"/>
      <c r="CQ27" s="72"/>
      <c r="CR27" s="22"/>
      <c r="CS27" s="23"/>
      <c r="CT27" s="1236">
        <f>CN27+1</f>
        <v>46235</v>
      </c>
      <c r="CU27" s="1237"/>
      <c r="CV27" s="1237"/>
      <c r="CW27" s="73"/>
      <c r="CX27" s="22"/>
      <c r="CY27" s="23"/>
    </row>
    <row r="28" spans="2:103" ht="21.75" customHeight="1">
      <c r="B28" s="1262"/>
      <c r="C28" s="1167"/>
      <c r="D28" s="1167"/>
      <c r="E28" s="1167"/>
      <c r="F28" s="1167"/>
      <c r="G28" s="1167"/>
      <c r="H28" s="1167"/>
      <c r="I28" s="1263"/>
      <c r="J28" s="1219"/>
      <c r="K28" s="1220"/>
      <c r="L28" s="1220"/>
      <c r="M28" s="1256"/>
      <c r="N28" s="1256"/>
      <c r="O28" s="1257"/>
      <c r="P28" s="1223"/>
      <c r="Q28" s="1224"/>
      <c r="R28" s="1224"/>
      <c r="V28" s="1223"/>
      <c r="W28" s="1224"/>
      <c r="X28" s="1224"/>
      <c r="Y28" s="74"/>
      <c r="AA28" s="19"/>
      <c r="AB28" s="1223"/>
      <c r="AC28" s="1224"/>
      <c r="AD28" s="1224"/>
      <c r="AE28" s="74"/>
      <c r="AG28" s="19"/>
      <c r="AH28" s="1223"/>
      <c r="AI28" s="1224"/>
      <c r="AJ28" s="1224"/>
      <c r="AK28" s="74"/>
      <c r="AM28" s="19"/>
      <c r="AN28" s="1223"/>
      <c r="AO28" s="1224"/>
      <c r="AP28" s="1224"/>
      <c r="AQ28" s="74"/>
      <c r="AS28" s="19"/>
      <c r="AT28" s="1238"/>
      <c r="AU28" s="1239"/>
      <c r="AV28" s="1239"/>
      <c r="AW28" s="75"/>
      <c r="AY28" s="19"/>
      <c r="BB28" s="1262"/>
      <c r="BC28" s="1167"/>
      <c r="BD28" s="1167"/>
      <c r="BE28" s="1167"/>
      <c r="BF28" s="1167"/>
      <c r="BG28" s="1167"/>
      <c r="BH28" s="1167"/>
      <c r="BI28" s="1263"/>
      <c r="BJ28" s="1219"/>
      <c r="BK28" s="1220"/>
      <c r="BL28" s="1220"/>
      <c r="BM28" s="1256"/>
      <c r="BN28" s="1256"/>
      <c r="BO28" s="1257"/>
      <c r="BP28" s="1223"/>
      <c r="BQ28" s="1224"/>
      <c r="BR28" s="1224"/>
      <c r="BV28" s="1223"/>
      <c r="BW28" s="1224"/>
      <c r="BX28" s="1224"/>
      <c r="BY28" s="74"/>
      <c r="CA28" s="19"/>
      <c r="CB28" s="1223"/>
      <c r="CC28" s="1224"/>
      <c r="CD28" s="1224"/>
      <c r="CE28" s="74"/>
      <c r="CG28" s="19"/>
      <c r="CH28" s="1223"/>
      <c r="CI28" s="1224"/>
      <c r="CJ28" s="1224"/>
      <c r="CK28" s="74"/>
      <c r="CM28" s="19"/>
      <c r="CN28" s="1223"/>
      <c r="CO28" s="1224"/>
      <c r="CP28" s="1224"/>
      <c r="CQ28" s="74"/>
      <c r="CS28" s="19"/>
      <c r="CT28" s="1238"/>
      <c r="CU28" s="1239"/>
      <c r="CV28" s="1239"/>
      <c r="CW28" s="75"/>
      <c r="CY28" s="19"/>
    </row>
    <row r="29" spans="2:103" ht="31.5" customHeight="1">
      <c r="B29" s="1262"/>
      <c r="C29" s="1167"/>
      <c r="D29" s="1167"/>
      <c r="E29" s="1167"/>
      <c r="F29" s="1167"/>
      <c r="G29" s="1167"/>
      <c r="H29" s="1167"/>
      <c r="I29" s="1263"/>
      <c r="J29" s="1219"/>
      <c r="K29" s="1220"/>
      <c r="L29" s="1220"/>
      <c r="M29" s="1256"/>
      <c r="N29" s="1256"/>
      <c r="O29" s="1257"/>
      <c r="P29" s="1223"/>
      <c r="Q29" s="1224"/>
      <c r="R29" s="1224"/>
      <c r="V29" s="1223"/>
      <c r="W29" s="1224"/>
      <c r="X29" s="1224"/>
      <c r="Y29" s="74"/>
      <c r="AA29" s="19"/>
      <c r="AB29" s="1223"/>
      <c r="AC29" s="1224"/>
      <c r="AD29" s="1224"/>
      <c r="AE29" s="74"/>
      <c r="AG29" s="19"/>
      <c r="AH29" s="1223"/>
      <c r="AI29" s="1224"/>
      <c r="AJ29" s="1224"/>
      <c r="AK29" s="74"/>
      <c r="AM29" s="19"/>
      <c r="AN29" s="1223"/>
      <c r="AO29" s="1224"/>
      <c r="AP29" s="1224"/>
      <c r="AQ29" s="74"/>
      <c r="AS29" s="19"/>
      <c r="AT29" s="1238"/>
      <c r="AU29" s="1239"/>
      <c r="AV29" s="1239"/>
      <c r="AW29" s="75"/>
      <c r="AY29" s="19"/>
      <c r="BB29" s="1262"/>
      <c r="BC29" s="1167"/>
      <c r="BD29" s="1167"/>
      <c r="BE29" s="1167"/>
      <c r="BF29" s="1167"/>
      <c r="BG29" s="1167"/>
      <c r="BH29" s="1167"/>
      <c r="BI29" s="1263"/>
      <c r="BJ29" s="1219"/>
      <c r="BK29" s="1220"/>
      <c r="BL29" s="1220"/>
      <c r="BM29" s="1256"/>
      <c r="BN29" s="1256"/>
      <c r="BO29" s="1257"/>
      <c r="BP29" s="1223"/>
      <c r="BQ29" s="1224"/>
      <c r="BR29" s="1224"/>
      <c r="BV29" s="1223"/>
      <c r="BW29" s="1224"/>
      <c r="BX29" s="1224"/>
      <c r="BY29" s="74"/>
      <c r="CA29" s="19"/>
      <c r="CB29" s="1223"/>
      <c r="CC29" s="1224"/>
      <c r="CD29" s="1224"/>
      <c r="CE29" s="74"/>
      <c r="CG29" s="19"/>
      <c r="CH29" s="1223"/>
      <c r="CI29" s="1224"/>
      <c r="CJ29" s="1224"/>
      <c r="CK29" s="74"/>
      <c r="CM29" s="19"/>
      <c r="CN29" s="1223"/>
      <c r="CO29" s="1224"/>
      <c r="CP29" s="1224"/>
      <c r="CQ29" s="74"/>
      <c r="CS29" s="19"/>
      <c r="CT29" s="1238"/>
      <c r="CU29" s="1239"/>
      <c r="CV29" s="1239"/>
      <c r="CW29" s="75"/>
      <c r="CY29" s="19"/>
    </row>
    <row r="30" spans="2:103" ht="63.75" customHeight="1">
      <c r="B30" s="1240">
        <f>IF(MONTH(B6)=12,DATE(YEAR(B6)+1,1,1),DATE(YEAR(B6),MONTH(B6)+1,1))</f>
        <v>46327</v>
      </c>
      <c r="C30" s="1241"/>
      <c r="D30" s="1241"/>
      <c r="E30" s="1241"/>
      <c r="F30" s="1241"/>
      <c r="G30" s="1241"/>
      <c r="H30" s="1241"/>
      <c r="I30" s="1242"/>
      <c r="P30" s="24"/>
      <c r="V30" s="44"/>
      <c r="W30" s="20"/>
      <c r="X30" s="20"/>
      <c r="Y30" s="20"/>
      <c r="Z30" s="20"/>
      <c r="AA30" s="21"/>
      <c r="AB30" s="44"/>
      <c r="AC30" s="20"/>
      <c r="AD30" s="20"/>
      <c r="AE30" s="20"/>
      <c r="AF30" s="20"/>
      <c r="AG30" s="21"/>
      <c r="AH30" s="44"/>
      <c r="AI30" s="20"/>
      <c r="AJ30" s="20"/>
      <c r="AK30" s="20"/>
      <c r="AL30" s="20"/>
      <c r="AM30" s="21"/>
      <c r="AN30" s="44"/>
      <c r="AO30" s="20"/>
      <c r="AP30" s="20"/>
      <c r="AQ30" s="20"/>
      <c r="AR30" s="20"/>
      <c r="AS30" s="21"/>
      <c r="AT30" s="44"/>
      <c r="AU30" s="20"/>
      <c r="AV30" s="20"/>
      <c r="AW30" s="20"/>
      <c r="AX30" s="20"/>
      <c r="AY30" s="21"/>
      <c r="BB30" s="1240">
        <f>IF(MONTH(BB6)=12,DATE(YEAR(BB6)+1,1,1),DATE(YEAR(BB6),MONTH(BB6)+1,1))</f>
        <v>46235</v>
      </c>
      <c r="BC30" s="1241"/>
      <c r="BD30" s="1241"/>
      <c r="BE30" s="1241"/>
      <c r="BF30" s="1241"/>
      <c r="BG30" s="1241"/>
      <c r="BH30" s="1241"/>
      <c r="BI30" s="1242"/>
      <c r="BP30" s="24"/>
      <c r="BV30" s="44"/>
      <c r="BW30" s="20"/>
      <c r="BX30" s="20"/>
      <c r="BY30" s="20"/>
      <c r="BZ30" s="20"/>
      <c r="CA30" s="21"/>
      <c r="CB30" s="44"/>
      <c r="CC30" s="20"/>
      <c r="CD30" s="20"/>
      <c r="CE30" s="20"/>
      <c r="CF30" s="20"/>
      <c r="CG30" s="21"/>
      <c r="CH30" s="44"/>
      <c r="CI30" s="20"/>
      <c r="CJ30" s="20"/>
      <c r="CK30" s="20"/>
      <c r="CL30" s="20"/>
      <c r="CM30" s="21"/>
      <c r="CN30" s="44"/>
      <c r="CO30" s="20"/>
      <c r="CP30" s="20"/>
      <c r="CQ30" s="20"/>
      <c r="CR30" s="20"/>
      <c r="CS30" s="21"/>
      <c r="CT30" s="44"/>
      <c r="CU30" s="20"/>
      <c r="CV30" s="20"/>
      <c r="CW30" s="20"/>
      <c r="CX30" s="20"/>
      <c r="CY30" s="21"/>
    </row>
    <row r="31" spans="2:103" ht="21.75" customHeight="1">
      <c r="B31" s="1240"/>
      <c r="C31" s="1241"/>
      <c r="D31" s="1241"/>
      <c r="E31" s="1241"/>
      <c r="F31" s="1241"/>
      <c r="G31" s="1241"/>
      <c r="H31" s="1241"/>
      <c r="I31" s="1242"/>
      <c r="J31" s="1217">
        <f>AT27+1</f>
        <v>46334</v>
      </c>
      <c r="K31" s="1218"/>
      <c r="L31" s="1218"/>
      <c r="M31" s="76"/>
      <c r="N31" s="22"/>
      <c r="O31" s="23"/>
      <c r="P31" s="1221">
        <f>J31+1</f>
        <v>46335</v>
      </c>
      <c r="Q31" s="1222"/>
      <c r="R31" s="1222"/>
      <c r="S31" s="72"/>
      <c r="T31" s="22"/>
      <c r="U31" s="23"/>
      <c r="V31" s="1221">
        <f>P31+1</f>
        <v>46336</v>
      </c>
      <c r="W31" s="1222"/>
      <c r="X31" s="1222"/>
      <c r="Y31" s="72"/>
      <c r="Z31" s="22"/>
      <c r="AA31" s="23"/>
      <c r="AB31" s="1221">
        <f>V31+1</f>
        <v>46337</v>
      </c>
      <c r="AC31" s="1222"/>
      <c r="AD31" s="1222"/>
      <c r="AE31" s="72"/>
      <c r="AF31" s="22"/>
      <c r="AG31" s="23"/>
      <c r="AH31" s="1221">
        <f>AB31+1</f>
        <v>46338</v>
      </c>
      <c r="AI31" s="1222"/>
      <c r="AJ31" s="1222"/>
      <c r="AK31" s="72"/>
      <c r="AL31" s="22"/>
      <c r="AM31" s="23"/>
      <c r="AN31" s="1221">
        <f>AH31+1</f>
        <v>46339</v>
      </c>
      <c r="AO31" s="1222"/>
      <c r="AP31" s="1222"/>
      <c r="AQ31" s="72"/>
      <c r="AR31" s="22"/>
      <c r="AS31" s="23"/>
      <c r="AT31" s="1225">
        <f>AN31+1</f>
        <v>46340</v>
      </c>
      <c r="AU31" s="1216"/>
      <c r="AV31" s="1216"/>
      <c r="AW31" s="72"/>
      <c r="AX31" s="22"/>
      <c r="AY31" s="23"/>
      <c r="BB31" s="1240"/>
      <c r="BC31" s="1241"/>
      <c r="BD31" s="1241"/>
      <c r="BE31" s="1241"/>
      <c r="BF31" s="1241"/>
      <c r="BG31" s="1241"/>
      <c r="BH31" s="1241"/>
      <c r="BI31" s="1242"/>
      <c r="BJ31" s="1217">
        <f>CT27+1</f>
        <v>46236</v>
      </c>
      <c r="BK31" s="1218"/>
      <c r="BL31" s="1218"/>
      <c r="BM31" s="76"/>
      <c r="BN31" s="22"/>
      <c r="BO31" s="23"/>
      <c r="BP31" s="1221">
        <f>BJ31+1</f>
        <v>46237</v>
      </c>
      <c r="BQ31" s="1222"/>
      <c r="BR31" s="1222"/>
      <c r="BS31" s="72"/>
      <c r="BT31" s="22"/>
      <c r="BU31" s="23"/>
      <c r="BV31" s="1221">
        <f>BP31+1</f>
        <v>46238</v>
      </c>
      <c r="BW31" s="1222"/>
      <c r="BX31" s="1222"/>
      <c r="BY31" s="72"/>
      <c r="BZ31" s="22"/>
      <c r="CA31" s="23"/>
      <c r="CB31" s="1221">
        <f>BV31+1</f>
        <v>46239</v>
      </c>
      <c r="CC31" s="1222"/>
      <c r="CD31" s="1222"/>
      <c r="CE31" s="72"/>
      <c r="CF31" s="22"/>
      <c r="CG31" s="23"/>
      <c r="CH31" s="1221">
        <f>CB31+1</f>
        <v>46240</v>
      </c>
      <c r="CI31" s="1222"/>
      <c r="CJ31" s="1222"/>
      <c r="CK31" s="72"/>
      <c r="CL31" s="22"/>
      <c r="CM31" s="23"/>
      <c r="CN31" s="1221">
        <f>CH31+1</f>
        <v>46241</v>
      </c>
      <c r="CO31" s="1222"/>
      <c r="CP31" s="1222"/>
      <c r="CQ31" s="72"/>
      <c r="CR31" s="22"/>
      <c r="CS31" s="23"/>
      <c r="CT31" s="1225">
        <f>CN31+1</f>
        <v>46242</v>
      </c>
      <c r="CU31" s="1216"/>
      <c r="CV31" s="1216"/>
      <c r="CW31" s="72"/>
      <c r="CX31" s="22"/>
      <c r="CY31" s="23"/>
    </row>
    <row r="32" spans="2:103" ht="21.75" customHeight="1">
      <c r="B32" s="1248" t="str">
        <f>IF(B30&gt;=43586,"令和"&amp;IF(YEAR(B30)-2018=1,"元",YEAR(B30)-2018),"平成"&amp;(YEAR(B30)-1988))</f>
        <v>令和8</v>
      </c>
      <c r="C32" s="1249"/>
      <c r="D32" s="1249"/>
      <c r="E32" s="1249"/>
      <c r="F32" s="1249"/>
      <c r="G32" s="1249"/>
      <c r="H32" s="1249"/>
      <c r="I32" s="1250"/>
      <c r="J32" s="1219"/>
      <c r="K32" s="1220"/>
      <c r="L32" s="1220"/>
      <c r="M32" s="77"/>
      <c r="O32" s="19"/>
      <c r="P32" s="1223"/>
      <c r="Q32" s="1224"/>
      <c r="R32" s="1224"/>
      <c r="S32" s="74"/>
      <c r="U32" s="19"/>
      <c r="V32" s="1223"/>
      <c r="W32" s="1224"/>
      <c r="X32" s="1224"/>
      <c r="Y32" s="74"/>
      <c r="AA32" s="19"/>
      <c r="AB32" s="1223"/>
      <c r="AC32" s="1224"/>
      <c r="AD32" s="1224"/>
      <c r="AE32" s="74"/>
      <c r="AG32" s="19"/>
      <c r="AH32" s="1223"/>
      <c r="AI32" s="1224"/>
      <c r="AJ32" s="1224"/>
      <c r="AK32" s="74"/>
      <c r="AM32" s="19"/>
      <c r="AN32" s="1223"/>
      <c r="AO32" s="1224"/>
      <c r="AP32" s="1224"/>
      <c r="AQ32" s="74"/>
      <c r="AS32" s="19"/>
      <c r="AT32" s="1225"/>
      <c r="AU32" s="1216"/>
      <c r="AV32" s="1216"/>
      <c r="AW32" s="74"/>
      <c r="AY32" s="19"/>
      <c r="BB32" s="1248" t="str">
        <f>IF(BB30&gt;=43586,"令和"&amp;IF(YEAR(BB30)-2018=1,"元",YEAR(BB30)-2018),"平成"&amp;(YEAR(BB30)-1988))</f>
        <v>令和8</v>
      </c>
      <c r="BC32" s="1249"/>
      <c r="BD32" s="1249"/>
      <c r="BE32" s="1249"/>
      <c r="BF32" s="1249"/>
      <c r="BG32" s="1249"/>
      <c r="BH32" s="1249"/>
      <c r="BI32" s="1250"/>
      <c r="BJ32" s="1219"/>
      <c r="BK32" s="1220"/>
      <c r="BL32" s="1220"/>
      <c r="BM32" s="77"/>
      <c r="BO32" s="19"/>
      <c r="BP32" s="1223"/>
      <c r="BQ32" s="1224"/>
      <c r="BR32" s="1224"/>
      <c r="BS32" s="74"/>
      <c r="BU32" s="19"/>
      <c r="BV32" s="1223"/>
      <c r="BW32" s="1224"/>
      <c r="BX32" s="1224"/>
      <c r="BY32" s="74"/>
      <c r="CA32" s="19"/>
      <c r="CB32" s="1223"/>
      <c r="CC32" s="1224"/>
      <c r="CD32" s="1224"/>
      <c r="CE32" s="74"/>
      <c r="CG32" s="19"/>
      <c r="CH32" s="1223"/>
      <c r="CI32" s="1224"/>
      <c r="CJ32" s="1224"/>
      <c r="CK32" s="74"/>
      <c r="CM32" s="19"/>
      <c r="CN32" s="1223"/>
      <c r="CO32" s="1224"/>
      <c r="CP32" s="1224"/>
      <c r="CQ32" s="74"/>
      <c r="CS32" s="19"/>
      <c r="CT32" s="1225"/>
      <c r="CU32" s="1216"/>
      <c r="CV32" s="1216"/>
      <c r="CW32" s="74"/>
      <c r="CY32" s="19"/>
    </row>
    <row r="33" spans="2:103" ht="46.5" customHeight="1">
      <c r="B33" s="1251"/>
      <c r="C33" s="1252"/>
      <c r="D33" s="1252"/>
      <c r="E33" s="1252"/>
      <c r="F33" s="1252"/>
      <c r="G33" s="1252"/>
      <c r="H33" s="1252"/>
      <c r="I33" s="1253"/>
      <c r="J33" s="1219"/>
      <c r="K33" s="1220"/>
      <c r="L33" s="1220"/>
      <c r="M33" s="77"/>
      <c r="O33" s="19"/>
      <c r="P33" s="1223"/>
      <c r="Q33" s="1224"/>
      <c r="R33" s="1224"/>
      <c r="S33" s="74"/>
      <c r="U33" s="19"/>
      <c r="V33" s="1223"/>
      <c r="W33" s="1224"/>
      <c r="X33" s="1224"/>
      <c r="Y33" s="74"/>
      <c r="AA33" s="19"/>
      <c r="AB33" s="1223"/>
      <c r="AC33" s="1224"/>
      <c r="AD33" s="1224"/>
      <c r="AE33" s="74"/>
      <c r="AG33" s="19"/>
      <c r="AH33" s="1223"/>
      <c r="AI33" s="1224"/>
      <c r="AJ33" s="1224"/>
      <c r="AK33" s="74"/>
      <c r="AM33" s="19"/>
      <c r="AN33" s="1223"/>
      <c r="AO33" s="1224"/>
      <c r="AP33" s="1224"/>
      <c r="AQ33" s="74"/>
      <c r="AS33" s="19"/>
      <c r="AT33" s="1225"/>
      <c r="AU33" s="1216"/>
      <c r="AV33" s="1216"/>
      <c r="AW33" s="74"/>
      <c r="AY33" s="19"/>
      <c r="BB33" s="1251"/>
      <c r="BC33" s="1252"/>
      <c r="BD33" s="1252"/>
      <c r="BE33" s="1252"/>
      <c r="BF33" s="1252"/>
      <c r="BG33" s="1252"/>
      <c r="BH33" s="1252"/>
      <c r="BI33" s="1253"/>
      <c r="BJ33" s="1219"/>
      <c r="BK33" s="1220"/>
      <c r="BL33" s="1220"/>
      <c r="BM33" s="77"/>
      <c r="BO33" s="19"/>
      <c r="BP33" s="1223"/>
      <c r="BQ33" s="1224"/>
      <c r="BR33" s="1224"/>
      <c r="BS33" s="74"/>
      <c r="BU33" s="19"/>
      <c r="BV33" s="1223"/>
      <c r="BW33" s="1224"/>
      <c r="BX33" s="1224"/>
      <c r="BY33" s="74"/>
      <c r="CA33" s="19"/>
      <c r="CB33" s="1223"/>
      <c r="CC33" s="1224"/>
      <c r="CD33" s="1224"/>
      <c r="CE33" s="74"/>
      <c r="CG33" s="19"/>
      <c r="CH33" s="1223"/>
      <c r="CI33" s="1224"/>
      <c r="CJ33" s="1224"/>
      <c r="CK33" s="74"/>
      <c r="CM33" s="19"/>
      <c r="CN33" s="1223"/>
      <c r="CO33" s="1224"/>
      <c r="CP33" s="1224"/>
      <c r="CQ33" s="74"/>
      <c r="CS33" s="19"/>
      <c r="CT33" s="1225"/>
      <c r="CU33" s="1216"/>
      <c r="CV33" s="1216"/>
      <c r="CW33" s="74"/>
      <c r="CY33" s="19"/>
    </row>
    <row r="34" spans="2:103" ht="50.25" customHeight="1">
      <c r="B34" s="1233" t="s">
        <v>285</v>
      </c>
      <c r="C34" s="1234"/>
      <c r="D34" s="1234"/>
      <c r="E34" s="1234"/>
      <c r="F34" s="1234"/>
      <c r="G34" s="1234"/>
      <c r="H34" s="1234"/>
      <c r="I34" s="1235"/>
      <c r="J34" s="44"/>
      <c r="K34" s="20"/>
      <c r="L34" s="20"/>
      <c r="M34" s="20"/>
      <c r="N34" s="20"/>
      <c r="O34" s="21"/>
      <c r="P34" s="44"/>
      <c r="Q34" s="20"/>
      <c r="R34" s="20"/>
      <c r="S34" s="20"/>
      <c r="T34" s="20"/>
      <c r="U34" s="21"/>
      <c r="V34" s="44"/>
      <c r="W34" s="20"/>
      <c r="X34" s="20"/>
      <c r="Y34" s="20"/>
      <c r="Z34" s="20"/>
      <c r="AA34" s="21"/>
      <c r="AB34" s="44"/>
      <c r="AC34" s="20"/>
      <c r="AD34" s="20"/>
      <c r="AE34" s="20"/>
      <c r="AF34" s="20"/>
      <c r="AG34" s="21"/>
      <c r="AH34" s="44"/>
      <c r="AI34" s="20"/>
      <c r="AJ34" s="20"/>
      <c r="AK34" s="20"/>
      <c r="AL34" s="20"/>
      <c r="AM34" s="21"/>
      <c r="AN34" s="44"/>
      <c r="AO34" s="20"/>
      <c r="AP34" s="20"/>
      <c r="AQ34" s="20"/>
      <c r="AR34" s="20"/>
      <c r="AS34" s="21"/>
      <c r="AT34" s="44"/>
      <c r="AU34" s="20"/>
      <c r="AV34" s="20"/>
      <c r="AW34" s="20"/>
      <c r="AX34" s="20"/>
      <c r="AY34" s="21"/>
      <c r="BB34" s="1233" t="s">
        <v>285</v>
      </c>
      <c r="BC34" s="1234"/>
      <c r="BD34" s="1234"/>
      <c r="BE34" s="1234"/>
      <c r="BF34" s="1234"/>
      <c r="BG34" s="1234"/>
      <c r="BH34" s="1234"/>
      <c r="BI34" s="1235"/>
      <c r="BJ34" s="44"/>
      <c r="BK34" s="20"/>
      <c r="BL34" s="20"/>
      <c r="BM34" s="20"/>
      <c r="BN34" s="20"/>
      <c r="BO34" s="21"/>
      <c r="BP34" s="44"/>
      <c r="BQ34" s="20"/>
      <c r="BR34" s="20"/>
      <c r="BS34" s="20"/>
      <c r="BT34" s="20"/>
      <c r="BU34" s="21"/>
      <c r="BV34" s="44"/>
      <c r="BW34" s="20"/>
      <c r="BX34" s="20"/>
      <c r="BY34" s="20"/>
      <c r="BZ34" s="20"/>
      <c r="CA34" s="21"/>
      <c r="CB34" s="44"/>
      <c r="CC34" s="20"/>
      <c r="CD34" s="20"/>
      <c r="CE34" s="20"/>
      <c r="CF34" s="20"/>
      <c r="CG34" s="21"/>
      <c r="CH34" s="44"/>
      <c r="CI34" s="20"/>
      <c r="CJ34" s="20"/>
      <c r="CK34" s="20"/>
      <c r="CL34" s="20"/>
      <c r="CM34" s="21"/>
      <c r="CN34" s="44"/>
      <c r="CO34" s="20"/>
      <c r="CP34" s="20"/>
      <c r="CQ34" s="20"/>
      <c r="CR34" s="20"/>
      <c r="CS34" s="21"/>
      <c r="CT34" s="44"/>
      <c r="CU34" s="20"/>
      <c r="CV34" s="20"/>
      <c r="CW34" s="20"/>
      <c r="CX34" s="20"/>
      <c r="CY34" s="21"/>
    </row>
    <row r="35" spans="2:103" ht="21.75" customHeight="1">
      <c r="B35" s="558" t="str">
        <f>VLOOKUP(B30,祝節名,2,FALSE)</f>
        <v>3 文化の日、23 勤労感謝の日
立冬7、小雪22</v>
      </c>
      <c r="C35" s="559"/>
      <c r="D35" s="559"/>
      <c r="E35" s="559"/>
      <c r="F35" s="559"/>
      <c r="G35" s="559"/>
      <c r="H35" s="559"/>
      <c r="I35" s="560"/>
      <c r="J35" s="1217">
        <f>AT31+1</f>
        <v>46341</v>
      </c>
      <c r="K35" s="1218"/>
      <c r="L35" s="1218"/>
      <c r="M35" s="76"/>
      <c r="N35" s="22"/>
      <c r="O35" s="23"/>
      <c r="P35" s="1221">
        <f>J35+1</f>
        <v>46342</v>
      </c>
      <c r="Q35" s="1222"/>
      <c r="R35" s="1222"/>
      <c r="S35" s="72"/>
      <c r="T35" s="22"/>
      <c r="U35" s="23"/>
      <c r="V35" s="1221">
        <f>P35+1</f>
        <v>46343</v>
      </c>
      <c r="W35" s="1222"/>
      <c r="X35" s="1222"/>
      <c r="Y35" s="72"/>
      <c r="Z35" s="22"/>
      <c r="AA35" s="23"/>
      <c r="AB35" s="1221">
        <f>V35+1</f>
        <v>46344</v>
      </c>
      <c r="AC35" s="1222"/>
      <c r="AD35" s="1222"/>
      <c r="AE35" s="72"/>
      <c r="AF35" s="22"/>
      <c r="AG35" s="23"/>
      <c r="AH35" s="1221">
        <f>AB35+1</f>
        <v>46345</v>
      </c>
      <c r="AI35" s="1222"/>
      <c r="AJ35" s="1222"/>
      <c r="AK35" s="72"/>
      <c r="AL35" s="22"/>
      <c r="AM35" s="23"/>
      <c r="AN35" s="1221">
        <f>AH35+1</f>
        <v>46346</v>
      </c>
      <c r="AO35" s="1222"/>
      <c r="AP35" s="1222"/>
      <c r="AQ35" s="72"/>
      <c r="AR35" s="22"/>
      <c r="AS35" s="23"/>
      <c r="AT35" s="1225">
        <f>AN35+1</f>
        <v>46347</v>
      </c>
      <c r="AU35" s="1216"/>
      <c r="AV35" s="1216"/>
      <c r="AW35" s="72"/>
      <c r="AX35" s="22"/>
      <c r="AY35" s="23"/>
      <c r="BB35" s="558" t="str">
        <f>VLOOKUP(BB30,祝節名,2,FALSE)</f>
        <v>11 山の日
立秋7、処暑23</v>
      </c>
      <c r="BC35" s="559"/>
      <c r="BD35" s="559"/>
      <c r="BE35" s="559"/>
      <c r="BF35" s="559"/>
      <c r="BG35" s="559"/>
      <c r="BH35" s="559"/>
      <c r="BI35" s="560"/>
      <c r="BJ35" s="1217">
        <f>CT31+1</f>
        <v>46243</v>
      </c>
      <c r="BK35" s="1218"/>
      <c r="BL35" s="1218"/>
      <c r="BM35" s="76"/>
      <c r="BN35" s="22"/>
      <c r="BO35" s="23"/>
      <c r="BP35" s="1221">
        <f>BJ35+1</f>
        <v>46244</v>
      </c>
      <c r="BQ35" s="1222"/>
      <c r="BR35" s="1222"/>
      <c r="BS35" s="72"/>
      <c r="BT35" s="22"/>
      <c r="BU35" s="23"/>
      <c r="BV35" s="1221">
        <f>BP35+1</f>
        <v>46245</v>
      </c>
      <c r="BW35" s="1222"/>
      <c r="BX35" s="1222"/>
      <c r="BY35" s="72"/>
      <c r="BZ35" s="22"/>
      <c r="CA35" s="23"/>
      <c r="CB35" s="1221">
        <f>BV35+1</f>
        <v>46246</v>
      </c>
      <c r="CC35" s="1222"/>
      <c r="CD35" s="1222"/>
      <c r="CE35" s="72"/>
      <c r="CF35" s="22"/>
      <c r="CG35" s="23"/>
      <c r="CH35" s="1221">
        <f>CB35+1</f>
        <v>46247</v>
      </c>
      <c r="CI35" s="1222"/>
      <c r="CJ35" s="1222"/>
      <c r="CK35" s="72"/>
      <c r="CL35" s="22"/>
      <c r="CM35" s="23"/>
      <c r="CN35" s="1221">
        <f>CH35+1</f>
        <v>46248</v>
      </c>
      <c r="CO35" s="1222"/>
      <c r="CP35" s="1222"/>
      <c r="CQ35" s="72"/>
      <c r="CR35" s="22"/>
      <c r="CS35" s="23"/>
      <c r="CT35" s="1225">
        <f>CN35+1</f>
        <v>46249</v>
      </c>
      <c r="CU35" s="1216"/>
      <c r="CV35" s="1216"/>
      <c r="CW35" s="72"/>
      <c r="CX35" s="22"/>
      <c r="CY35" s="23"/>
    </row>
    <row r="36" spans="2:103" ht="21.75" customHeight="1">
      <c r="B36" s="558"/>
      <c r="C36" s="559"/>
      <c r="D36" s="559"/>
      <c r="E36" s="559"/>
      <c r="F36" s="559"/>
      <c r="G36" s="559"/>
      <c r="H36" s="559"/>
      <c r="I36" s="560"/>
      <c r="J36" s="1219"/>
      <c r="K36" s="1220"/>
      <c r="L36" s="1220"/>
      <c r="M36" s="77"/>
      <c r="O36" s="19"/>
      <c r="P36" s="1223"/>
      <c r="Q36" s="1224"/>
      <c r="R36" s="1224"/>
      <c r="S36" s="74"/>
      <c r="U36" s="19"/>
      <c r="V36" s="1223"/>
      <c r="W36" s="1224"/>
      <c r="X36" s="1224"/>
      <c r="Y36" s="74"/>
      <c r="AA36" s="19"/>
      <c r="AB36" s="1223"/>
      <c r="AC36" s="1224"/>
      <c r="AD36" s="1224"/>
      <c r="AE36" s="74"/>
      <c r="AG36" s="19"/>
      <c r="AH36" s="1223"/>
      <c r="AI36" s="1224"/>
      <c r="AJ36" s="1224"/>
      <c r="AK36" s="74"/>
      <c r="AM36" s="19"/>
      <c r="AN36" s="1223"/>
      <c r="AO36" s="1224"/>
      <c r="AP36" s="1224"/>
      <c r="AQ36" s="74"/>
      <c r="AS36" s="19"/>
      <c r="AT36" s="1225"/>
      <c r="AU36" s="1216"/>
      <c r="AV36" s="1216"/>
      <c r="AW36" s="74"/>
      <c r="AY36" s="19"/>
      <c r="BB36" s="558"/>
      <c r="BC36" s="559"/>
      <c r="BD36" s="559"/>
      <c r="BE36" s="559"/>
      <c r="BF36" s="559"/>
      <c r="BG36" s="559"/>
      <c r="BH36" s="559"/>
      <c r="BI36" s="560"/>
      <c r="BJ36" s="1219"/>
      <c r="BK36" s="1220"/>
      <c r="BL36" s="1220"/>
      <c r="BM36" s="77"/>
      <c r="BO36" s="19"/>
      <c r="BP36" s="1223"/>
      <c r="BQ36" s="1224"/>
      <c r="BR36" s="1224"/>
      <c r="BS36" s="74"/>
      <c r="BU36" s="19"/>
      <c r="BV36" s="1223"/>
      <c r="BW36" s="1224"/>
      <c r="BX36" s="1224"/>
      <c r="BY36" s="74"/>
      <c r="CA36" s="19"/>
      <c r="CB36" s="1223"/>
      <c r="CC36" s="1224"/>
      <c r="CD36" s="1224"/>
      <c r="CE36" s="74"/>
      <c r="CG36" s="19"/>
      <c r="CH36" s="1223"/>
      <c r="CI36" s="1224"/>
      <c r="CJ36" s="1224"/>
      <c r="CK36" s="74"/>
      <c r="CM36" s="19"/>
      <c r="CN36" s="1223"/>
      <c r="CO36" s="1224"/>
      <c r="CP36" s="1224"/>
      <c r="CQ36" s="74"/>
      <c r="CS36" s="19"/>
      <c r="CT36" s="1225"/>
      <c r="CU36" s="1216"/>
      <c r="CV36" s="1216"/>
      <c r="CW36" s="74"/>
      <c r="CY36" s="19"/>
    </row>
    <row r="37" spans="2:103" ht="98.25" customHeight="1">
      <c r="B37" s="558"/>
      <c r="C37" s="559"/>
      <c r="D37" s="559"/>
      <c r="E37" s="559"/>
      <c r="F37" s="559"/>
      <c r="G37" s="559"/>
      <c r="H37" s="559"/>
      <c r="I37" s="560"/>
      <c r="J37" s="1219"/>
      <c r="K37" s="1220"/>
      <c r="L37" s="1220"/>
      <c r="M37" s="77"/>
      <c r="O37" s="19"/>
      <c r="P37" s="1223"/>
      <c r="Q37" s="1224"/>
      <c r="R37" s="1224"/>
      <c r="S37" s="74"/>
      <c r="U37" s="19"/>
      <c r="V37" s="1223"/>
      <c r="W37" s="1224"/>
      <c r="X37" s="1224"/>
      <c r="Y37" s="74"/>
      <c r="AA37" s="19"/>
      <c r="AB37" s="1223"/>
      <c r="AC37" s="1224"/>
      <c r="AD37" s="1224"/>
      <c r="AE37" s="74"/>
      <c r="AG37" s="19"/>
      <c r="AH37" s="1223"/>
      <c r="AI37" s="1224"/>
      <c r="AJ37" s="1224"/>
      <c r="AK37" s="74"/>
      <c r="AM37" s="19"/>
      <c r="AN37" s="1223"/>
      <c r="AO37" s="1224"/>
      <c r="AP37" s="1224"/>
      <c r="AQ37" s="74"/>
      <c r="AS37" s="19"/>
      <c r="AT37" s="1225"/>
      <c r="AU37" s="1216"/>
      <c r="AV37" s="1216"/>
      <c r="AW37" s="74"/>
      <c r="AY37" s="19"/>
      <c r="BB37" s="558"/>
      <c r="BC37" s="559"/>
      <c r="BD37" s="559"/>
      <c r="BE37" s="559"/>
      <c r="BF37" s="559"/>
      <c r="BG37" s="559"/>
      <c r="BH37" s="559"/>
      <c r="BI37" s="560"/>
      <c r="BJ37" s="1219"/>
      <c r="BK37" s="1220"/>
      <c r="BL37" s="1220"/>
      <c r="BM37" s="77"/>
      <c r="BO37" s="19"/>
      <c r="BP37" s="1223"/>
      <c r="BQ37" s="1224"/>
      <c r="BR37" s="1224"/>
      <c r="BS37" s="74"/>
      <c r="BU37" s="19"/>
      <c r="BV37" s="1223"/>
      <c r="BW37" s="1224"/>
      <c r="BX37" s="1224"/>
      <c r="BY37" s="74"/>
      <c r="CA37" s="19"/>
      <c r="CB37" s="1223"/>
      <c r="CC37" s="1224"/>
      <c r="CD37" s="1224"/>
      <c r="CE37" s="74"/>
      <c r="CG37" s="19"/>
      <c r="CH37" s="1223"/>
      <c r="CI37" s="1224"/>
      <c r="CJ37" s="1224"/>
      <c r="CK37" s="74"/>
      <c r="CM37" s="19"/>
      <c r="CN37" s="1223"/>
      <c r="CO37" s="1224"/>
      <c r="CP37" s="1224"/>
      <c r="CQ37" s="74"/>
      <c r="CS37" s="19"/>
      <c r="CT37" s="1225"/>
      <c r="CU37" s="1216"/>
      <c r="CV37" s="1216"/>
      <c r="CW37" s="74"/>
      <c r="CY37" s="19"/>
    </row>
    <row r="38" spans="2:103" ht="22.5" customHeight="1">
      <c r="B38" s="1227" t="s">
        <v>271</v>
      </c>
      <c r="C38" s="1228"/>
      <c r="D38" s="1228"/>
      <c r="E38" s="1228"/>
      <c r="F38" s="1228"/>
      <c r="G38" s="1228"/>
      <c r="H38" s="1228"/>
      <c r="I38" s="1229"/>
      <c r="J38" s="1217">
        <f>AT35+1</f>
        <v>46348</v>
      </c>
      <c r="K38" s="1218"/>
      <c r="L38" s="1218"/>
      <c r="M38" s="76"/>
      <c r="N38" s="22"/>
      <c r="O38" s="23"/>
      <c r="P38" s="1221">
        <f>J38+1</f>
        <v>46349</v>
      </c>
      <c r="Q38" s="1222"/>
      <c r="R38" s="1222"/>
      <c r="S38" s="72"/>
      <c r="T38" s="22"/>
      <c r="U38" s="23"/>
      <c r="V38" s="1221">
        <f>P38+1</f>
        <v>46350</v>
      </c>
      <c r="W38" s="1222"/>
      <c r="X38" s="1222"/>
      <c r="Y38" s="72"/>
      <c r="Z38" s="22"/>
      <c r="AA38" s="23"/>
      <c r="AB38" s="1221">
        <f>V38+1</f>
        <v>46351</v>
      </c>
      <c r="AC38" s="1222"/>
      <c r="AD38" s="1222"/>
      <c r="AE38" s="72"/>
      <c r="AF38" s="22"/>
      <c r="AG38" s="23"/>
      <c r="AH38" s="1221">
        <f>AB38+1</f>
        <v>46352</v>
      </c>
      <c r="AI38" s="1222"/>
      <c r="AJ38" s="1222"/>
      <c r="AK38" s="72"/>
      <c r="AL38" s="22"/>
      <c r="AM38" s="23"/>
      <c r="AN38" s="1221">
        <f>AH38+1</f>
        <v>46353</v>
      </c>
      <c r="AO38" s="1222"/>
      <c r="AP38" s="1222"/>
      <c r="AQ38" s="72"/>
      <c r="AR38" s="22"/>
      <c r="AS38" s="23"/>
      <c r="AT38" s="1226">
        <f>AN38+1</f>
        <v>46354</v>
      </c>
      <c r="AU38" s="1215"/>
      <c r="AV38" s="1215"/>
      <c r="AW38" s="72"/>
      <c r="AX38" s="22"/>
      <c r="AY38" s="23"/>
      <c r="BB38" s="1227" t="s">
        <v>271</v>
      </c>
      <c r="BC38" s="1228"/>
      <c r="BD38" s="1228"/>
      <c r="BE38" s="1228"/>
      <c r="BF38" s="1228"/>
      <c r="BG38" s="1228"/>
      <c r="BH38" s="1228"/>
      <c r="BI38" s="1229"/>
      <c r="BJ38" s="1217">
        <f>CT35+1</f>
        <v>46250</v>
      </c>
      <c r="BK38" s="1218"/>
      <c r="BL38" s="1218"/>
      <c r="BM38" s="76"/>
      <c r="BN38" s="22"/>
      <c r="BO38" s="23"/>
      <c r="BP38" s="1221">
        <f>BJ38+1</f>
        <v>46251</v>
      </c>
      <c r="BQ38" s="1222"/>
      <c r="BR38" s="1222"/>
      <c r="BS38" s="72"/>
      <c r="BT38" s="22"/>
      <c r="BU38" s="23"/>
      <c r="BV38" s="1221">
        <f>BP38+1</f>
        <v>46252</v>
      </c>
      <c r="BW38" s="1222"/>
      <c r="BX38" s="1222"/>
      <c r="BY38" s="72"/>
      <c r="BZ38" s="22"/>
      <c r="CA38" s="23"/>
      <c r="CB38" s="1221">
        <f>BV38+1</f>
        <v>46253</v>
      </c>
      <c r="CC38" s="1222"/>
      <c r="CD38" s="1222"/>
      <c r="CE38" s="72"/>
      <c r="CF38" s="22"/>
      <c r="CG38" s="23"/>
      <c r="CH38" s="1221">
        <f>CB38+1</f>
        <v>46254</v>
      </c>
      <c r="CI38" s="1222"/>
      <c r="CJ38" s="1222"/>
      <c r="CK38" s="72"/>
      <c r="CL38" s="22"/>
      <c r="CM38" s="23"/>
      <c r="CN38" s="1221">
        <f>CH38+1</f>
        <v>46255</v>
      </c>
      <c r="CO38" s="1222"/>
      <c r="CP38" s="1222"/>
      <c r="CQ38" s="72"/>
      <c r="CR38" s="22"/>
      <c r="CS38" s="23"/>
      <c r="CT38" s="1226">
        <f>CN38+1</f>
        <v>46256</v>
      </c>
      <c r="CU38" s="1215"/>
      <c r="CV38" s="1215"/>
      <c r="CW38" s="72"/>
      <c r="CX38" s="22"/>
      <c r="CY38" s="23"/>
    </row>
    <row r="39" spans="2:103" ht="21.75" customHeight="1">
      <c r="B39" s="1230"/>
      <c r="C39" s="1231"/>
      <c r="D39" s="1231"/>
      <c r="E39" s="1231"/>
      <c r="F39" s="1231"/>
      <c r="G39" s="1231"/>
      <c r="H39" s="1231"/>
      <c r="I39" s="1232"/>
      <c r="J39" s="1219"/>
      <c r="K39" s="1220"/>
      <c r="L39" s="1220"/>
      <c r="M39" s="77"/>
      <c r="O39" s="19"/>
      <c r="P39" s="1223"/>
      <c r="Q39" s="1224"/>
      <c r="R39" s="1224"/>
      <c r="S39" s="74"/>
      <c r="U39" s="19"/>
      <c r="V39" s="1223"/>
      <c r="W39" s="1224"/>
      <c r="X39" s="1224"/>
      <c r="Y39" s="74"/>
      <c r="AA39" s="19"/>
      <c r="AB39" s="1223"/>
      <c r="AC39" s="1224"/>
      <c r="AD39" s="1224"/>
      <c r="AE39" s="74"/>
      <c r="AG39" s="19"/>
      <c r="AH39" s="1223"/>
      <c r="AI39" s="1224"/>
      <c r="AJ39" s="1224"/>
      <c r="AK39" s="74"/>
      <c r="AM39" s="19"/>
      <c r="AN39" s="1223"/>
      <c r="AO39" s="1224"/>
      <c r="AP39" s="1224"/>
      <c r="AQ39" s="74"/>
      <c r="AS39" s="19"/>
      <c r="AT39" s="1225"/>
      <c r="AU39" s="1216"/>
      <c r="AV39" s="1216"/>
      <c r="AW39" s="74"/>
      <c r="AY39" s="19"/>
      <c r="BB39" s="1230"/>
      <c r="BC39" s="1231"/>
      <c r="BD39" s="1231"/>
      <c r="BE39" s="1231"/>
      <c r="BF39" s="1231"/>
      <c r="BG39" s="1231"/>
      <c r="BH39" s="1231"/>
      <c r="BI39" s="1232"/>
      <c r="BJ39" s="1219"/>
      <c r="BK39" s="1220"/>
      <c r="BL39" s="1220"/>
      <c r="BM39" s="77"/>
      <c r="BO39" s="19"/>
      <c r="BP39" s="1223"/>
      <c r="BQ39" s="1224"/>
      <c r="BR39" s="1224"/>
      <c r="BS39" s="74"/>
      <c r="BU39" s="19"/>
      <c r="BV39" s="1223"/>
      <c r="BW39" s="1224"/>
      <c r="BX39" s="1224"/>
      <c r="BY39" s="74"/>
      <c r="CA39" s="19"/>
      <c r="CB39" s="1223"/>
      <c r="CC39" s="1224"/>
      <c r="CD39" s="1224"/>
      <c r="CE39" s="74"/>
      <c r="CG39" s="19"/>
      <c r="CH39" s="1223"/>
      <c r="CI39" s="1224"/>
      <c r="CJ39" s="1224"/>
      <c r="CK39" s="74"/>
      <c r="CM39" s="19"/>
      <c r="CN39" s="1223"/>
      <c r="CO39" s="1224"/>
      <c r="CP39" s="1224"/>
      <c r="CQ39" s="74"/>
      <c r="CS39" s="19"/>
      <c r="CT39" s="1225"/>
      <c r="CU39" s="1216"/>
      <c r="CV39" s="1216"/>
      <c r="CW39" s="74"/>
      <c r="CY39" s="19"/>
    </row>
    <row r="40" spans="2:103" ht="21.75" customHeight="1">
      <c r="B40" s="615" t="str">
        <f>VLOOKUP(B30,記念名,2,FALSE)</f>
        <v>119番の日 9
世界平和記念日 11</v>
      </c>
      <c r="C40" s="556"/>
      <c r="D40" s="556"/>
      <c r="E40" s="556"/>
      <c r="F40" s="556"/>
      <c r="G40" s="556"/>
      <c r="H40" s="556"/>
      <c r="I40" s="557"/>
      <c r="J40" s="1219"/>
      <c r="K40" s="1220"/>
      <c r="L40" s="1220"/>
      <c r="M40" s="77"/>
      <c r="O40" s="19"/>
      <c r="P40" s="1223"/>
      <c r="Q40" s="1224"/>
      <c r="R40" s="1224"/>
      <c r="S40" s="74"/>
      <c r="U40" s="19"/>
      <c r="V40" s="1223"/>
      <c r="W40" s="1224"/>
      <c r="X40" s="1224"/>
      <c r="Y40" s="74"/>
      <c r="AA40" s="19"/>
      <c r="AB40" s="1223"/>
      <c r="AC40" s="1224"/>
      <c r="AD40" s="1224"/>
      <c r="AE40" s="74"/>
      <c r="AG40" s="19"/>
      <c r="AH40" s="1223"/>
      <c r="AI40" s="1224"/>
      <c r="AJ40" s="1224"/>
      <c r="AK40" s="74"/>
      <c r="AM40" s="19"/>
      <c r="AN40" s="1223"/>
      <c r="AO40" s="1224"/>
      <c r="AP40" s="1224"/>
      <c r="AQ40" s="74"/>
      <c r="AS40" s="19"/>
      <c r="AT40" s="1225"/>
      <c r="AU40" s="1216"/>
      <c r="AV40" s="1216"/>
      <c r="AW40" s="74"/>
      <c r="AY40" s="19"/>
      <c r="BB40" s="615" t="str">
        <f>VLOOKUP(BB30,記念名,2,FALSE)</f>
        <v>水の日 1、広島平和記念日 6
長崎原爆の日9、終戦記念日15</v>
      </c>
      <c r="BC40" s="556"/>
      <c r="BD40" s="556"/>
      <c r="BE40" s="556"/>
      <c r="BF40" s="556"/>
      <c r="BG40" s="556"/>
      <c r="BH40" s="556"/>
      <c r="BI40" s="557"/>
      <c r="BJ40" s="1219"/>
      <c r="BK40" s="1220"/>
      <c r="BL40" s="1220"/>
      <c r="BM40" s="77"/>
      <c r="BO40" s="19"/>
      <c r="BP40" s="1223"/>
      <c r="BQ40" s="1224"/>
      <c r="BR40" s="1224"/>
      <c r="BS40" s="74"/>
      <c r="BU40" s="19"/>
      <c r="BV40" s="1223"/>
      <c r="BW40" s="1224"/>
      <c r="BX40" s="1224"/>
      <c r="BY40" s="74"/>
      <c r="CA40" s="19"/>
      <c r="CB40" s="1223"/>
      <c r="CC40" s="1224"/>
      <c r="CD40" s="1224"/>
      <c r="CE40" s="74"/>
      <c r="CG40" s="19"/>
      <c r="CH40" s="1223"/>
      <c r="CI40" s="1224"/>
      <c r="CJ40" s="1224"/>
      <c r="CK40" s="74"/>
      <c r="CM40" s="19"/>
      <c r="CN40" s="1223"/>
      <c r="CO40" s="1224"/>
      <c r="CP40" s="1224"/>
      <c r="CQ40" s="74"/>
      <c r="CS40" s="19"/>
      <c r="CT40" s="1225"/>
      <c r="CU40" s="1216"/>
      <c r="CV40" s="1216"/>
      <c r="CW40" s="74"/>
      <c r="CY40" s="19"/>
    </row>
    <row r="41" spans="2:103" ht="76.5" customHeight="1">
      <c r="B41" s="558"/>
      <c r="C41" s="559"/>
      <c r="D41" s="559"/>
      <c r="E41" s="559"/>
      <c r="F41" s="559"/>
      <c r="G41" s="559"/>
      <c r="H41" s="559"/>
      <c r="I41" s="560"/>
      <c r="J41" s="44"/>
      <c r="K41" s="20"/>
      <c r="L41" s="20"/>
      <c r="M41" s="20"/>
      <c r="N41" s="20"/>
      <c r="O41" s="21"/>
      <c r="P41" s="44"/>
      <c r="Q41" s="20"/>
      <c r="R41" s="20"/>
      <c r="S41" s="20"/>
      <c r="T41" s="20"/>
      <c r="U41" s="21"/>
      <c r="V41" s="44"/>
      <c r="W41" s="20"/>
      <c r="X41" s="20"/>
      <c r="Y41" s="20"/>
      <c r="Z41" s="20"/>
      <c r="AA41" s="21"/>
      <c r="AB41" s="44"/>
      <c r="AC41" s="20"/>
      <c r="AD41" s="20"/>
      <c r="AE41" s="20"/>
      <c r="AF41" s="20"/>
      <c r="AG41" s="21"/>
      <c r="AH41" s="44"/>
      <c r="AI41" s="20"/>
      <c r="AJ41" s="20"/>
      <c r="AK41" s="20"/>
      <c r="AL41" s="20"/>
      <c r="AM41" s="21"/>
      <c r="AN41" s="44"/>
      <c r="AO41" s="20"/>
      <c r="AP41" s="20"/>
      <c r="AQ41" s="20"/>
      <c r="AR41" s="20"/>
      <c r="AS41" s="21"/>
      <c r="AT41" s="44"/>
      <c r="AU41" s="20"/>
      <c r="AV41" s="20"/>
      <c r="AW41" s="20"/>
      <c r="AX41" s="20"/>
      <c r="AY41" s="21"/>
      <c r="BB41" s="558"/>
      <c r="BC41" s="559"/>
      <c r="BD41" s="559"/>
      <c r="BE41" s="559"/>
      <c r="BF41" s="559"/>
      <c r="BG41" s="559"/>
      <c r="BH41" s="559"/>
      <c r="BI41" s="560"/>
      <c r="BJ41" s="44"/>
      <c r="BK41" s="20"/>
      <c r="BL41" s="20"/>
      <c r="BM41" s="20"/>
      <c r="BN41" s="20"/>
      <c r="BO41" s="21"/>
      <c r="BP41" s="44"/>
      <c r="BQ41" s="20"/>
      <c r="BR41" s="20"/>
      <c r="BS41" s="20"/>
      <c r="BT41" s="20"/>
      <c r="BU41" s="21"/>
      <c r="BV41" s="44"/>
      <c r="BW41" s="20"/>
      <c r="BX41" s="20"/>
      <c r="BY41" s="20"/>
      <c r="BZ41" s="20"/>
      <c r="CA41" s="21"/>
      <c r="CB41" s="44"/>
      <c r="CC41" s="20"/>
      <c r="CD41" s="20"/>
      <c r="CE41" s="20"/>
      <c r="CF41" s="20"/>
      <c r="CG41" s="21"/>
      <c r="CH41" s="44"/>
      <c r="CI41" s="20"/>
      <c r="CJ41" s="20"/>
      <c r="CK41" s="20"/>
      <c r="CL41" s="20"/>
      <c r="CM41" s="21"/>
      <c r="CN41" s="44"/>
      <c r="CO41" s="20"/>
      <c r="CP41" s="20"/>
      <c r="CQ41" s="20"/>
      <c r="CR41" s="20"/>
      <c r="CS41" s="21"/>
      <c r="CT41" s="44"/>
      <c r="CU41" s="20"/>
      <c r="CV41" s="20"/>
      <c r="CW41" s="20"/>
      <c r="CX41" s="20"/>
      <c r="CY41" s="21"/>
    </row>
    <row r="42" spans="2:103" ht="22.5" customHeight="1">
      <c r="B42" s="558"/>
      <c r="C42" s="559"/>
      <c r="D42" s="559"/>
      <c r="E42" s="559"/>
      <c r="F42" s="559"/>
      <c r="G42" s="559"/>
      <c r="H42" s="559"/>
      <c r="I42" s="560"/>
      <c r="J42" s="1217">
        <f>IF(DAY(AT38)+1&gt;IF(MONTH(B30)=12,31,DATE(YEAR(B30),MONTH(B30)+1,1)-B30),"",AT38+1)</f>
        <v>46355</v>
      </c>
      <c r="K42" s="1218"/>
      <c r="L42" s="1218"/>
      <c r="M42" s="78"/>
      <c r="N42" s="22"/>
      <c r="O42" s="23"/>
      <c r="P42" s="1221">
        <f>IF(J42="","",IF(DAY(J42)+1&gt;IF(MONTH(B30)=12,31,DATE(YEAR(B30),MONTH(B30)+1,1)-B30),"",J42+1))</f>
        <v>46356</v>
      </c>
      <c r="Q42" s="1222"/>
      <c r="R42" s="1222"/>
      <c r="S42" s="72"/>
      <c r="T42" s="22"/>
      <c r="U42" s="23"/>
      <c r="V42" s="1221" t="str">
        <f>IF(P42="","",IF(DAY(P42)+1&gt;IF(MONTH(B30)=12,31,DATE(YEAR(B30),MONTH(B30)+1,1)-B30),"",P42+1))</f>
        <v/>
      </c>
      <c r="W42" s="1222"/>
      <c r="X42" s="1222"/>
      <c r="Y42" s="72"/>
      <c r="Z42" s="22"/>
      <c r="AA42" s="23"/>
      <c r="AB42" s="1221" t="str">
        <f>IF(V42="","",IF(DAY(V42)+1&gt;IF(MONTH(B30)=12,31,DATE(YEAR(B30),MONTH(B30)+1,1)-B30),"",V42+1))</f>
        <v/>
      </c>
      <c r="AC42" s="1222"/>
      <c r="AD42" s="1222"/>
      <c r="AE42" s="72"/>
      <c r="AF42" s="22"/>
      <c r="AG42" s="23"/>
      <c r="AH42" s="1221" t="str">
        <f>IF(AB42="","",IF(DAY(AB42)+1&gt;IF(MONTH(B30)=12,31,DATE(YEAR(B30),MONTH(B30)+1,1)-B30),"",AB42+1))</f>
        <v/>
      </c>
      <c r="AI42" s="1222"/>
      <c r="AJ42" s="1222"/>
      <c r="AK42" s="72"/>
      <c r="AL42" s="22"/>
      <c r="AM42" s="23"/>
      <c r="AN42" s="1221" t="str">
        <f>IF(AH42="","",IF(DAY(AH42)+1&gt;IF(MONTH(B30)=12,31,DATE(YEAR(B30),MONTH(B30)+1,1)-B30),"",AH42+1))</f>
        <v/>
      </c>
      <c r="AO42" s="1222"/>
      <c r="AP42" s="1222"/>
      <c r="AQ42" s="79"/>
      <c r="AR42" s="22"/>
      <c r="AS42" s="23"/>
      <c r="AT42" s="1215" t="str">
        <f>IF(AN42="","",IF(DAY(AN42)+1&gt;IF(MONTH(B30)=12,31,DATE(YEAR(B30),MONTH(B30)+1,1)-B30),"",AN42+1))</f>
        <v/>
      </c>
      <c r="AU42" s="1215"/>
      <c r="AV42" s="1215"/>
      <c r="AW42" s="73"/>
      <c r="AX42" s="22"/>
      <c r="AY42" s="23"/>
      <c r="BB42" s="558"/>
      <c r="BC42" s="559"/>
      <c r="BD42" s="559"/>
      <c r="BE42" s="559"/>
      <c r="BF42" s="559"/>
      <c r="BG42" s="559"/>
      <c r="BH42" s="559"/>
      <c r="BI42" s="560"/>
      <c r="BJ42" s="1217">
        <f>IF(DAY(CT38)+1&gt;IF(MONTH(BB30)=12,31,DATE(YEAR(BB30),MONTH(BB30)+1,1)-BB30),"",CT38+1)</f>
        <v>46257</v>
      </c>
      <c r="BK42" s="1218"/>
      <c r="BL42" s="1218"/>
      <c r="BM42" s="78"/>
      <c r="BN42" s="22"/>
      <c r="BO42" s="23"/>
      <c r="BP42" s="1221">
        <f>IF(BJ42="","",IF(DAY(BJ42)+1&gt;IF(MONTH(BB30)=12,31,DATE(YEAR(BB30),MONTH(BB30)+1,1)-BB30),"",BJ42+1))</f>
        <v>46258</v>
      </c>
      <c r="BQ42" s="1222"/>
      <c r="BR42" s="1222"/>
      <c r="BS42" s="72"/>
      <c r="BT42" s="22"/>
      <c r="BU42" s="23"/>
      <c r="BV42" s="1221">
        <f>IF(BP42="","",IF(DAY(BP42)+1&gt;IF(MONTH(BB30)=12,31,DATE(YEAR(BB30),MONTH(BB30)+1,1)-BB30),"",BP42+1))</f>
        <v>46259</v>
      </c>
      <c r="BW42" s="1222"/>
      <c r="BX42" s="1222"/>
      <c r="BY42" s="72"/>
      <c r="BZ42" s="22"/>
      <c r="CA42" s="23"/>
      <c r="CB42" s="1221">
        <f>IF(BV42="","",IF(DAY(BV42)+1&gt;IF(MONTH(BB30)=12,31,DATE(YEAR(BB30),MONTH(BB30)+1,1)-BB30),"",BV42+1))</f>
        <v>46260</v>
      </c>
      <c r="CC42" s="1222"/>
      <c r="CD42" s="1222"/>
      <c r="CE42" s="72"/>
      <c r="CF42" s="22"/>
      <c r="CG42" s="23"/>
      <c r="CH42" s="1221">
        <f>IF(CB42="","",IF(DAY(CB42)+1&gt;IF(MONTH(BB30)=12,31,DATE(YEAR(BB30),MONTH(BB30)+1,1)-BB30),"",CB42+1))</f>
        <v>46261</v>
      </c>
      <c r="CI42" s="1222"/>
      <c r="CJ42" s="1222"/>
      <c r="CK42" s="72"/>
      <c r="CL42" s="22"/>
      <c r="CM42" s="23"/>
      <c r="CN42" s="1221">
        <f>IF(CH42="","",IF(DAY(CH42)+1&gt;IF(MONTH(BB30)=12,31,DATE(YEAR(BB30),MONTH(BB30)+1,1)-BB30),"",CH42+1))</f>
        <v>46262</v>
      </c>
      <c r="CO42" s="1222"/>
      <c r="CP42" s="1222"/>
      <c r="CQ42" s="79"/>
      <c r="CR42" s="22"/>
      <c r="CS42" s="23"/>
      <c r="CT42" s="1215">
        <f>IF(CN42="","",IF(DAY(CN42)+1&gt;IF(MONTH(BB30)=12,31,DATE(YEAR(BB30),MONTH(BB30)+1,1)-BB30),"",CN42+1))</f>
        <v>46263</v>
      </c>
      <c r="CU42" s="1215"/>
      <c r="CV42" s="1215"/>
      <c r="CW42" s="73"/>
      <c r="CX42" s="22"/>
      <c r="CY42" s="23"/>
    </row>
    <row r="43" spans="2:103" ht="21.75" customHeight="1">
      <c r="B43" s="561"/>
      <c r="C43" s="562"/>
      <c r="D43" s="562"/>
      <c r="E43" s="562"/>
      <c r="F43" s="562"/>
      <c r="G43" s="562"/>
      <c r="H43" s="562"/>
      <c r="I43" s="563"/>
      <c r="J43" s="1219"/>
      <c r="K43" s="1220"/>
      <c r="L43" s="1220"/>
      <c r="M43" s="80"/>
      <c r="O43" s="19"/>
      <c r="P43" s="1223"/>
      <c r="Q43" s="1224"/>
      <c r="R43" s="1224"/>
      <c r="S43" s="74"/>
      <c r="U43" s="19"/>
      <c r="V43" s="1223"/>
      <c r="W43" s="1224"/>
      <c r="X43" s="1224"/>
      <c r="Y43" s="74"/>
      <c r="AA43" s="19"/>
      <c r="AB43" s="1223"/>
      <c r="AC43" s="1224"/>
      <c r="AD43" s="1224"/>
      <c r="AE43" s="74"/>
      <c r="AG43" s="19"/>
      <c r="AH43" s="1223"/>
      <c r="AI43" s="1224"/>
      <c r="AJ43" s="1224"/>
      <c r="AK43" s="74"/>
      <c r="AM43" s="19"/>
      <c r="AN43" s="1223"/>
      <c r="AO43" s="1224"/>
      <c r="AP43" s="1224"/>
      <c r="AQ43" s="81"/>
      <c r="AS43" s="19"/>
      <c r="AT43" s="1216"/>
      <c r="AU43" s="1216"/>
      <c r="AV43" s="1216"/>
      <c r="AW43" s="75"/>
      <c r="AY43" s="19"/>
      <c r="BB43" s="561"/>
      <c r="BC43" s="562"/>
      <c r="BD43" s="562"/>
      <c r="BE43" s="562"/>
      <c r="BF43" s="562"/>
      <c r="BG43" s="562"/>
      <c r="BH43" s="562"/>
      <c r="BI43" s="563"/>
      <c r="BJ43" s="1219"/>
      <c r="BK43" s="1220"/>
      <c r="BL43" s="1220"/>
      <c r="BM43" s="80"/>
      <c r="BO43" s="19"/>
      <c r="BP43" s="1223"/>
      <c r="BQ43" s="1224"/>
      <c r="BR43" s="1224"/>
      <c r="BS43" s="74"/>
      <c r="BU43" s="19"/>
      <c r="BV43" s="1223"/>
      <c r="BW43" s="1224"/>
      <c r="BX43" s="1224"/>
      <c r="BY43" s="74"/>
      <c r="CA43" s="19"/>
      <c r="CB43" s="1223"/>
      <c r="CC43" s="1224"/>
      <c r="CD43" s="1224"/>
      <c r="CE43" s="74"/>
      <c r="CG43" s="19"/>
      <c r="CH43" s="1223"/>
      <c r="CI43" s="1224"/>
      <c r="CJ43" s="1224"/>
      <c r="CK43" s="74"/>
      <c r="CM43" s="19"/>
      <c r="CN43" s="1223"/>
      <c r="CO43" s="1224"/>
      <c r="CP43" s="1224"/>
      <c r="CQ43" s="81"/>
      <c r="CS43" s="19"/>
      <c r="CT43" s="1216"/>
      <c r="CU43" s="1216"/>
      <c r="CV43" s="1216"/>
      <c r="CW43" s="75"/>
      <c r="CY43" s="19"/>
    </row>
    <row r="44" spans="2:103" ht="21.75" customHeight="1">
      <c r="B44" s="24"/>
      <c r="I44" s="19"/>
      <c r="J44" s="1219"/>
      <c r="K44" s="1220"/>
      <c r="L44" s="1220"/>
      <c r="M44" s="80"/>
      <c r="O44" s="19"/>
      <c r="P44" s="1223"/>
      <c r="Q44" s="1224"/>
      <c r="R44" s="1224"/>
      <c r="S44" s="74"/>
      <c r="U44" s="19"/>
      <c r="V44" s="1223"/>
      <c r="W44" s="1224"/>
      <c r="X44" s="1224"/>
      <c r="Y44" s="74"/>
      <c r="AA44" s="19"/>
      <c r="AB44" s="1223"/>
      <c r="AC44" s="1224"/>
      <c r="AD44" s="1224"/>
      <c r="AE44" s="74"/>
      <c r="AG44" s="19"/>
      <c r="AH44" s="1223"/>
      <c r="AI44" s="1224"/>
      <c r="AJ44" s="1224"/>
      <c r="AK44" s="74"/>
      <c r="AM44" s="19"/>
      <c r="AN44" s="1223"/>
      <c r="AO44" s="1224"/>
      <c r="AP44" s="1224"/>
      <c r="AQ44" s="81"/>
      <c r="AS44" s="19"/>
      <c r="AT44" s="1216"/>
      <c r="AU44" s="1216"/>
      <c r="AV44" s="1216"/>
      <c r="AW44" s="75"/>
      <c r="AY44" s="19"/>
      <c r="BB44" s="24"/>
      <c r="BI44" s="19"/>
      <c r="BJ44" s="1219"/>
      <c r="BK44" s="1220"/>
      <c r="BL44" s="1220"/>
      <c r="BM44" s="80"/>
      <c r="BO44" s="19"/>
      <c r="BP44" s="1223"/>
      <c r="BQ44" s="1224"/>
      <c r="BR44" s="1224"/>
      <c r="BS44" s="74"/>
      <c r="BU44" s="19"/>
      <c r="BV44" s="1223"/>
      <c r="BW44" s="1224"/>
      <c r="BX44" s="1224"/>
      <c r="BY44" s="74"/>
      <c r="CA44" s="19"/>
      <c r="CB44" s="1223"/>
      <c r="CC44" s="1224"/>
      <c r="CD44" s="1224"/>
      <c r="CE44" s="74"/>
      <c r="CG44" s="19"/>
      <c r="CH44" s="1223"/>
      <c r="CI44" s="1224"/>
      <c r="CJ44" s="1224"/>
      <c r="CK44" s="74"/>
      <c r="CM44" s="19"/>
      <c r="CN44" s="1223"/>
      <c r="CO44" s="1224"/>
      <c r="CP44" s="1224"/>
      <c r="CQ44" s="81"/>
      <c r="CS44" s="19"/>
      <c r="CT44" s="1216"/>
      <c r="CU44" s="1216"/>
      <c r="CV44" s="1216"/>
      <c r="CW44" s="75"/>
      <c r="CY44" s="19"/>
    </row>
    <row r="45" spans="2:103" ht="14.25" customHeight="1">
      <c r="B45" s="24"/>
      <c r="I45" s="19"/>
      <c r="J45" s="24"/>
      <c r="O45" s="19"/>
      <c r="P45" s="24"/>
      <c r="U45" s="19"/>
      <c r="V45" s="24"/>
      <c r="AA45" s="19"/>
      <c r="AB45" s="24"/>
      <c r="AG45" s="19"/>
      <c r="AH45" s="24"/>
      <c r="AM45" s="19"/>
      <c r="AN45" s="24"/>
      <c r="AS45" s="19"/>
      <c r="AY45" s="19"/>
      <c r="BB45" s="24"/>
      <c r="BI45" s="19"/>
      <c r="BJ45" s="24"/>
      <c r="BO45" s="19"/>
      <c r="BP45" s="24"/>
      <c r="BU45" s="19"/>
      <c r="BV45" s="24"/>
      <c r="CA45" s="19"/>
      <c r="CB45" s="24"/>
      <c r="CG45" s="19"/>
      <c r="CH45" s="24"/>
      <c r="CM45" s="19"/>
      <c r="CN45" s="24"/>
      <c r="CS45" s="19"/>
      <c r="CY45" s="19"/>
    </row>
    <row r="46" spans="2:103" ht="27" customHeight="1">
      <c r="B46" s="24"/>
      <c r="I46" s="19"/>
      <c r="J46" s="1207" t="str">
        <f>IF(AT42="","",IF(DAY(AT42)+1&gt;IF(MONTH(B30)=12,31,DATE(YEAR(B30),MONTH(B30)+1,1)-B30),"",AT42+1))</f>
        <v/>
      </c>
      <c r="K46" s="1208"/>
      <c r="L46" s="1208"/>
      <c r="M46" s="77"/>
      <c r="O46" s="19"/>
      <c r="P46" s="1211" t="str">
        <f>IF(J46="","",IF(DAY(J46)+1&gt;IF(MONTH(B30)=12,31,DATE(YEAR(B30),MONTH(B30)+1,1)-B30),"",J46+1))</f>
        <v/>
      </c>
      <c r="Q46" s="1212"/>
      <c r="R46" s="1212"/>
      <c r="S46" s="74"/>
      <c r="U46" s="19"/>
      <c r="V46" s="24"/>
      <c r="AA46" s="19"/>
      <c r="AB46" s="24"/>
      <c r="AG46" s="19"/>
      <c r="AH46" s="24"/>
      <c r="AM46" s="19"/>
      <c r="AN46" s="24"/>
      <c r="AS46" s="19"/>
      <c r="AY46" s="19"/>
      <c r="BB46" s="24"/>
      <c r="BI46" s="19"/>
      <c r="BJ46" s="1207">
        <f>IF(CT42="","",IF(DAY(CT42)+1&gt;IF(MONTH(BB30)=12,31,DATE(YEAR(BB30),MONTH(BB30)+1,1)-BB30),"",CT42+1))</f>
        <v>46264</v>
      </c>
      <c r="BK46" s="1208"/>
      <c r="BL46" s="1208"/>
      <c r="BM46" s="77"/>
      <c r="BO46" s="19"/>
      <c r="BP46" s="1211">
        <f>IF(BJ46="","",IF(DAY(BJ46)+1&gt;IF(MONTH(BB30)=12,31,DATE(YEAR(BB30),MONTH(BB30)+1,1)-BB30),"",BJ46+1))</f>
        <v>46265</v>
      </c>
      <c r="BQ46" s="1212"/>
      <c r="BR46" s="1212"/>
      <c r="BS46" s="74"/>
      <c r="BU46" s="19"/>
      <c r="BV46" s="24"/>
      <c r="CA46" s="19"/>
      <c r="CB46" s="24"/>
      <c r="CG46" s="19"/>
      <c r="CH46" s="24"/>
      <c r="CM46" s="19"/>
      <c r="CN46" s="24"/>
      <c r="CS46" s="19"/>
      <c r="CY46" s="19"/>
    </row>
    <row r="47" spans="2:103" ht="18" customHeight="1">
      <c r="B47" s="24"/>
      <c r="I47" s="19"/>
      <c r="J47" s="1207"/>
      <c r="K47" s="1208"/>
      <c r="L47" s="1208"/>
      <c r="M47" s="77"/>
      <c r="O47" s="19"/>
      <c r="P47" s="1211"/>
      <c r="Q47" s="1212"/>
      <c r="R47" s="1212"/>
      <c r="S47" s="74"/>
      <c r="U47" s="19"/>
      <c r="V47" s="24"/>
      <c r="AA47" s="19"/>
      <c r="AB47" s="24"/>
      <c r="AG47" s="19"/>
      <c r="AH47" s="24"/>
      <c r="AM47" s="19"/>
      <c r="AN47" s="24"/>
      <c r="AS47" s="19"/>
      <c r="AY47" s="19"/>
      <c r="BB47" s="24"/>
      <c r="BI47" s="19"/>
      <c r="BJ47" s="1207"/>
      <c r="BK47" s="1208"/>
      <c r="BL47" s="1208"/>
      <c r="BM47" s="77"/>
      <c r="BO47" s="19"/>
      <c r="BP47" s="1211"/>
      <c r="BQ47" s="1212"/>
      <c r="BR47" s="1212"/>
      <c r="BS47" s="74"/>
      <c r="BU47" s="19"/>
      <c r="BV47" s="24"/>
      <c r="CA47" s="19"/>
      <c r="CB47" s="24"/>
      <c r="CG47" s="19"/>
      <c r="CH47" s="24"/>
      <c r="CM47" s="19"/>
      <c r="CN47" s="24"/>
      <c r="CS47" s="19"/>
      <c r="CY47" s="19"/>
    </row>
    <row r="48" spans="2:103" ht="18.75" customHeight="1">
      <c r="B48" s="44"/>
      <c r="C48" s="20"/>
      <c r="D48" s="20"/>
      <c r="E48" s="20"/>
      <c r="F48" s="20"/>
      <c r="G48" s="20"/>
      <c r="H48" s="20"/>
      <c r="I48" s="21"/>
      <c r="J48" s="1209"/>
      <c r="K48" s="1210"/>
      <c r="L48" s="1210"/>
      <c r="M48" s="82"/>
      <c r="N48" s="20"/>
      <c r="O48" s="21"/>
      <c r="P48" s="1213"/>
      <c r="Q48" s="1214"/>
      <c r="R48" s="1214"/>
      <c r="S48" s="83"/>
      <c r="T48" s="20"/>
      <c r="U48" s="21"/>
      <c r="V48" s="44"/>
      <c r="W48" s="20"/>
      <c r="X48" s="20"/>
      <c r="Y48" s="20"/>
      <c r="Z48" s="20"/>
      <c r="AA48" s="21"/>
      <c r="AB48" s="44"/>
      <c r="AC48" s="20"/>
      <c r="AD48" s="20"/>
      <c r="AE48" s="20"/>
      <c r="AF48" s="20"/>
      <c r="AG48" s="21"/>
      <c r="AH48" s="44"/>
      <c r="AI48" s="20"/>
      <c r="AJ48" s="20"/>
      <c r="AK48" s="20"/>
      <c r="AL48" s="20"/>
      <c r="AM48" s="21"/>
      <c r="AN48" s="44"/>
      <c r="AO48" s="20"/>
      <c r="AP48" s="20"/>
      <c r="AQ48" s="20"/>
      <c r="AR48" s="20"/>
      <c r="AS48" s="21"/>
      <c r="AT48" s="20"/>
      <c r="AU48" s="20"/>
      <c r="AV48" s="20"/>
      <c r="AW48" s="20"/>
      <c r="AX48" s="20"/>
      <c r="AY48" s="21"/>
      <c r="BB48" s="44"/>
      <c r="BC48" s="20"/>
      <c r="BD48" s="20"/>
      <c r="BE48" s="20"/>
      <c r="BF48" s="20"/>
      <c r="BG48" s="20"/>
      <c r="BH48" s="20"/>
      <c r="BI48" s="21"/>
      <c r="BJ48" s="1209"/>
      <c r="BK48" s="1210"/>
      <c r="BL48" s="1210"/>
      <c r="BM48" s="82"/>
      <c r="BN48" s="20"/>
      <c r="BO48" s="21"/>
      <c r="BP48" s="1213"/>
      <c r="BQ48" s="1214"/>
      <c r="BR48" s="1214"/>
      <c r="BS48" s="83"/>
      <c r="BT48" s="20"/>
      <c r="BU48" s="21"/>
      <c r="BV48" s="44"/>
      <c r="BW48" s="20"/>
      <c r="BX48" s="20"/>
      <c r="BY48" s="20"/>
      <c r="BZ48" s="20"/>
      <c r="CA48" s="21"/>
      <c r="CB48" s="44"/>
      <c r="CC48" s="20"/>
      <c r="CD48" s="20"/>
      <c r="CE48" s="20"/>
      <c r="CF48" s="20"/>
      <c r="CG48" s="21"/>
      <c r="CH48" s="44"/>
      <c r="CI48" s="20"/>
      <c r="CJ48" s="20"/>
      <c r="CK48" s="20"/>
      <c r="CL48" s="20"/>
      <c r="CM48" s="21"/>
      <c r="CN48" s="44"/>
      <c r="CO48" s="20"/>
      <c r="CP48" s="20"/>
      <c r="CQ48" s="20"/>
      <c r="CR48" s="20"/>
      <c r="CS48" s="21"/>
      <c r="CT48" s="20"/>
      <c r="CU48" s="20"/>
      <c r="CV48" s="20"/>
      <c r="CW48" s="20"/>
      <c r="CX48" s="20"/>
      <c r="CY48" s="21"/>
    </row>
    <row r="49" spans="2:103" ht="52.5" customHeight="1"/>
    <row r="50" spans="2:103" ht="27" customHeight="1">
      <c r="B50" s="1243">
        <f>B54</f>
        <v>46357</v>
      </c>
      <c r="C50" s="1244"/>
      <c r="D50" s="1244"/>
      <c r="E50" s="1244"/>
      <c r="F50" s="1244"/>
      <c r="G50" s="1244"/>
      <c r="H50" s="1244"/>
      <c r="I50" s="1245"/>
      <c r="J50" s="1258" t="s">
        <v>226</v>
      </c>
      <c r="K50" s="1111"/>
      <c r="L50" s="1111"/>
      <c r="M50" s="122" t="s">
        <v>723</v>
      </c>
      <c r="N50" s="91"/>
      <c r="O50" s="92"/>
      <c r="P50" s="527" t="s">
        <v>282</v>
      </c>
      <c r="Q50" s="528"/>
      <c r="R50" s="528"/>
      <c r="S50" s="123" t="s">
        <v>735</v>
      </c>
      <c r="T50" s="120"/>
      <c r="U50" s="53"/>
      <c r="V50" s="1172" t="s">
        <v>52</v>
      </c>
      <c r="W50" s="1173"/>
      <c r="X50" s="1173"/>
      <c r="Y50" s="127" t="s">
        <v>725</v>
      </c>
      <c r="Z50" s="111"/>
      <c r="AA50" s="112"/>
      <c r="AB50" s="527" t="s">
        <v>48</v>
      </c>
      <c r="AC50" s="528"/>
      <c r="AD50" s="528"/>
      <c r="AE50" s="123" t="s">
        <v>726</v>
      </c>
      <c r="AF50" s="120"/>
      <c r="AG50" s="53"/>
      <c r="AH50" s="1172" t="s">
        <v>49</v>
      </c>
      <c r="AI50" s="1173"/>
      <c r="AJ50" s="1173"/>
      <c r="AK50" s="127" t="s">
        <v>727</v>
      </c>
      <c r="AL50" s="111"/>
      <c r="AM50" s="112"/>
      <c r="AN50" s="527" t="s">
        <v>50</v>
      </c>
      <c r="AO50" s="528"/>
      <c r="AP50" s="528"/>
      <c r="AQ50" s="123" t="s">
        <v>747</v>
      </c>
      <c r="AR50" s="120"/>
      <c r="AS50" s="53"/>
      <c r="AT50" s="1125" t="s">
        <v>53</v>
      </c>
      <c r="AU50" s="1126"/>
      <c r="AV50" s="1126"/>
      <c r="AW50" s="125" t="s">
        <v>738</v>
      </c>
      <c r="AX50" s="93"/>
      <c r="AY50" s="94"/>
      <c r="BB50" s="1243">
        <f>BB54</f>
        <v>46266</v>
      </c>
      <c r="BC50" s="1244"/>
      <c r="BD50" s="1244"/>
      <c r="BE50" s="1244"/>
      <c r="BF50" s="1244"/>
      <c r="BG50" s="1244"/>
      <c r="BH50" s="1244"/>
      <c r="BI50" s="1245"/>
      <c r="BJ50" s="1258" t="s">
        <v>226</v>
      </c>
      <c r="BK50" s="1111"/>
      <c r="BL50" s="1111"/>
      <c r="BM50" s="122" t="s">
        <v>730</v>
      </c>
      <c r="BN50" s="91"/>
      <c r="BO50" s="92"/>
      <c r="BP50" s="527" t="s">
        <v>282</v>
      </c>
      <c r="BQ50" s="528"/>
      <c r="BR50" s="528"/>
      <c r="BS50" s="123" t="s">
        <v>731</v>
      </c>
      <c r="BT50" s="120"/>
      <c r="BU50" s="53"/>
      <c r="BV50" s="1172" t="s">
        <v>52</v>
      </c>
      <c r="BW50" s="1173"/>
      <c r="BX50" s="1173"/>
      <c r="BY50" s="127" t="s">
        <v>725</v>
      </c>
      <c r="BZ50" s="111"/>
      <c r="CA50" s="112"/>
      <c r="CB50" s="527" t="s">
        <v>48</v>
      </c>
      <c r="CC50" s="528"/>
      <c r="CD50" s="528"/>
      <c r="CE50" s="123" t="s">
        <v>743</v>
      </c>
      <c r="CF50" s="120"/>
      <c r="CG50" s="53"/>
      <c r="CH50" s="1172" t="s">
        <v>49</v>
      </c>
      <c r="CI50" s="1173"/>
      <c r="CJ50" s="1173"/>
      <c r="CK50" s="127" t="s">
        <v>727</v>
      </c>
      <c r="CL50" s="111"/>
      <c r="CM50" s="112"/>
      <c r="CN50" s="527" t="s">
        <v>50</v>
      </c>
      <c r="CO50" s="528"/>
      <c r="CP50" s="528"/>
      <c r="CQ50" s="123" t="s">
        <v>728</v>
      </c>
      <c r="CR50" s="120"/>
      <c r="CS50" s="53"/>
      <c r="CT50" s="1125" t="s">
        <v>53</v>
      </c>
      <c r="CU50" s="1126"/>
      <c r="CV50" s="1126"/>
      <c r="CW50" s="125" t="s">
        <v>729</v>
      </c>
      <c r="CX50" s="93"/>
      <c r="CY50" s="94"/>
    </row>
    <row r="51" spans="2:103" ht="21.75" customHeight="1">
      <c r="B51" s="1246"/>
      <c r="C51" s="1178"/>
      <c r="D51" s="1178"/>
      <c r="E51" s="1178"/>
      <c r="F51" s="1178"/>
      <c r="G51" s="1178"/>
      <c r="H51" s="1178"/>
      <c r="I51" s="1247"/>
      <c r="J51" s="1219">
        <f>IF(WEEKDAY(B54)=1,B54,(IF(WEEKDAY(B54)=2,B54-1,(IF(WEEKDAY(B54)=3,B54-2,(IF(WEEKDAY(B54)=4,B54-3,(IF(WEEKDAY(B54)=5,B54-4,IF(WEEKDAY(B54)=6,B54-5,B54-6))))))))))</f>
        <v>46355</v>
      </c>
      <c r="K51" s="1220"/>
      <c r="L51" s="1220"/>
      <c r="M51" s="1254" t="str">
        <f>IF(DAY(J51)=1,"",MONTH(J51)&amp;"月")</f>
        <v>11月</v>
      </c>
      <c r="N51" s="1254"/>
      <c r="O51" s="1255"/>
      <c r="P51" s="1221">
        <f>J51+1</f>
        <v>46356</v>
      </c>
      <c r="Q51" s="1222"/>
      <c r="R51" s="1222"/>
      <c r="V51" s="1221">
        <f>P51+1</f>
        <v>46357</v>
      </c>
      <c r="W51" s="1222"/>
      <c r="X51" s="1222"/>
      <c r="Y51" s="72"/>
      <c r="Z51" s="22"/>
      <c r="AA51" s="23"/>
      <c r="AB51" s="1221">
        <f>V51+1</f>
        <v>46358</v>
      </c>
      <c r="AC51" s="1222"/>
      <c r="AD51" s="1222"/>
      <c r="AE51" s="72"/>
      <c r="AF51" s="22"/>
      <c r="AG51" s="23"/>
      <c r="AH51" s="1221">
        <f>AB51+1</f>
        <v>46359</v>
      </c>
      <c r="AI51" s="1222"/>
      <c r="AJ51" s="1222"/>
      <c r="AK51" s="72"/>
      <c r="AL51" s="22"/>
      <c r="AM51" s="23"/>
      <c r="AN51" s="1221">
        <f>AH51+1</f>
        <v>46360</v>
      </c>
      <c r="AO51" s="1222"/>
      <c r="AP51" s="1222"/>
      <c r="AQ51" s="72"/>
      <c r="AR51" s="22"/>
      <c r="AS51" s="23"/>
      <c r="AT51" s="1236">
        <f>AN51+1</f>
        <v>46361</v>
      </c>
      <c r="AU51" s="1237"/>
      <c r="AV51" s="1237"/>
      <c r="AW51" s="73"/>
      <c r="AX51" s="22"/>
      <c r="AY51" s="23"/>
      <c r="BB51" s="1246"/>
      <c r="BC51" s="1178"/>
      <c r="BD51" s="1178"/>
      <c r="BE51" s="1178"/>
      <c r="BF51" s="1178"/>
      <c r="BG51" s="1178"/>
      <c r="BH51" s="1178"/>
      <c r="BI51" s="1247"/>
      <c r="BJ51" s="1219">
        <f>IF(WEEKDAY(BB54)=1,BB54,(IF(WEEKDAY(BB54)=2,BB54-1,(IF(WEEKDAY(BB54)=3,BB54-2,(IF(WEEKDAY(BB54)=4,BB54-3,(IF(WEEKDAY(BB54)=5,BB54-4,IF(WEEKDAY(BB54)=6,BB54-5,BB54-6))))))))))</f>
        <v>46264</v>
      </c>
      <c r="BK51" s="1220"/>
      <c r="BL51" s="1220"/>
      <c r="BM51" s="1254" t="str">
        <f>IF(DAY(BJ51)=1,"",MONTH(BJ51)&amp;"月")</f>
        <v>8月</v>
      </c>
      <c r="BN51" s="1254"/>
      <c r="BO51" s="1255"/>
      <c r="BP51" s="1221">
        <f>BJ51+1</f>
        <v>46265</v>
      </c>
      <c r="BQ51" s="1222"/>
      <c r="BR51" s="1222"/>
      <c r="BV51" s="1221">
        <f>BP51+1</f>
        <v>46266</v>
      </c>
      <c r="BW51" s="1222"/>
      <c r="BX51" s="1222"/>
      <c r="BY51" s="72"/>
      <c r="BZ51" s="22"/>
      <c r="CA51" s="23"/>
      <c r="CB51" s="1221">
        <f>BV51+1</f>
        <v>46267</v>
      </c>
      <c r="CC51" s="1222"/>
      <c r="CD51" s="1222"/>
      <c r="CE51" s="72"/>
      <c r="CF51" s="22"/>
      <c r="CG51" s="23"/>
      <c r="CH51" s="1221">
        <f>CB51+1</f>
        <v>46268</v>
      </c>
      <c r="CI51" s="1222"/>
      <c r="CJ51" s="1222"/>
      <c r="CK51" s="72"/>
      <c r="CL51" s="22"/>
      <c r="CM51" s="23"/>
      <c r="CN51" s="1221">
        <f>CH51+1</f>
        <v>46269</v>
      </c>
      <c r="CO51" s="1222"/>
      <c r="CP51" s="1222"/>
      <c r="CQ51" s="72"/>
      <c r="CR51" s="22"/>
      <c r="CS51" s="23"/>
      <c r="CT51" s="1236">
        <f>CN51+1</f>
        <v>46270</v>
      </c>
      <c r="CU51" s="1237"/>
      <c r="CV51" s="1237"/>
      <c r="CW51" s="73"/>
      <c r="CX51" s="22"/>
      <c r="CY51" s="23"/>
    </row>
    <row r="52" spans="2:103" ht="21.75" customHeight="1">
      <c r="B52" s="1246"/>
      <c r="C52" s="1178"/>
      <c r="D52" s="1178"/>
      <c r="E52" s="1178"/>
      <c r="F52" s="1178"/>
      <c r="G52" s="1178"/>
      <c r="H52" s="1178"/>
      <c r="I52" s="1247"/>
      <c r="J52" s="1219"/>
      <c r="K52" s="1220"/>
      <c r="L52" s="1220"/>
      <c r="M52" s="1256"/>
      <c r="N52" s="1256"/>
      <c r="O52" s="1257"/>
      <c r="P52" s="1223"/>
      <c r="Q52" s="1224"/>
      <c r="R52" s="1224"/>
      <c r="V52" s="1223"/>
      <c r="W52" s="1224"/>
      <c r="X52" s="1224"/>
      <c r="Y52" s="74"/>
      <c r="AA52" s="19"/>
      <c r="AB52" s="1223"/>
      <c r="AC52" s="1224"/>
      <c r="AD52" s="1224"/>
      <c r="AE52" s="74"/>
      <c r="AG52" s="19"/>
      <c r="AH52" s="1223"/>
      <c r="AI52" s="1224"/>
      <c r="AJ52" s="1224"/>
      <c r="AK52" s="74"/>
      <c r="AM52" s="19"/>
      <c r="AN52" s="1223"/>
      <c r="AO52" s="1224"/>
      <c r="AP52" s="1224"/>
      <c r="AQ52" s="74"/>
      <c r="AS52" s="19"/>
      <c r="AT52" s="1238"/>
      <c r="AU52" s="1239"/>
      <c r="AV52" s="1239"/>
      <c r="AW52" s="75"/>
      <c r="AY52" s="19"/>
      <c r="BB52" s="1246"/>
      <c r="BC52" s="1178"/>
      <c r="BD52" s="1178"/>
      <c r="BE52" s="1178"/>
      <c r="BF52" s="1178"/>
      <c r="BG52" s="1178"/>
      <c r="BH52" s="1178"/>
      <c r="BI52" s="1247"/>
      <c r="BJ52" s="1219"/>
      <c r="BK52" s="1220"/>
      <c r="BL52" s="1220"/>
      <c r="BM52" s="1256"/>
      <c r="BN52" s="1256"/>
      <c r="BO52" s="1257"/>
      <c r="BP52" s="1223"/>
      <c r="BQ52" s="1224"/>
      <c r="BR52" s="1224"/>
      <c r="BV52" s="1223"/>
      <c r="BW52" s="1224"/>
      <c r="BX52" s="1224"/>
      <c r="BY52" s="74"/>
      <c r="CA52" s="19"/>
      <c r="CB52" s="1223"/>
      <c r="CC52" s="1224"/>
      <c r="CD52" s="1224"/>
      <c r="CE52" s="74"/>
      <c r="CG52" s="19"/>
      <c r="CH52" s="1223"/>
      <c r="CI52" s="1224"/>
      <c r="CJ52" s="1224"/>
      <c r="CK52" s="74"/>
      <c r="CM52" s="19"/>
      <c r="CN52" s="1223"/>
      <c r="CO52" s="1224"/>
      <c r="CP52" s="1224"/>
      <c r="CQ52" s="74"/>
      <c r="CS52" s="19"/>
      <c r="CT52" s="1238"/>
      <c r="CU52" s="1239"/>
      <c r="CV52" s="1239"/>
      <c r="CW52" s="75"/>
      <c r="CY52" s="19"/>
    </row>
    <row r="53" spans="2:103" ht="31.5" customHeight="1">
      <c r="B53" s="1246"/>
      <c r="C53" s="1178"/>
      <c r="D53" s="1178"/>
      <c r="E53" s="1178"/>
      <c r="F53" s="1178"/>
      <c r="G53" s="1178"/>
      <c r="H53" s="1178"/>
      <c r="I53" s="1247"/>
      <c r="J53" s="1219"/>
      <c r="K53" s="1220"/>
      <c r="L53" s="1220"/>
      <c r="M53" s="1256"/>
      <c r="N53" s="1256"/>
      <c r="O53" s="1257"/>
      <c r="P53" s="1223"/>
      <c r="Q53" s="1224"/>
      <c r="R53" s="1224"/>
      <c r="V53" s="1223"/>
      <c r="W53" s="1224"/>
      <c r="X53" s="1224"/>
      <c r="Y53" s="74"/>
      <c r="AA53" s="19"/>
      <c r="AB53" s="1223"/>
      <c r="AC53" s="1224"/>
      <c r="AD53" s="1224"/>
      <c r="AE53" s="74"/>
      <c r="AG53" s="19"/>
      <c r="AH53" s="1223"/>
      <c r="AI53" s="1224"/>
      <c r="AJ53" s="1224"/>
      <c r="AK53" s="74"/>
      <c r="AM53" s="19"/>
      <c r="AN53" s="1223"/>
      <c r="AO53" s="1224"/>
      <c r="AP53" s="1224"/>
      <c r="AQ53" s="74"/>
      <c r="AS53" s="19"/>
      <c r="AT53" s="1238"/>
      <c r="AU53" s="1239"/>
      <c r="AV53" s="1239"/>
      <c r="AW53" s="75"/>
      <c r="AY53" s="19"/>
      <c r="BB53" s="1246"/>
      <c r="BC53" s="1178"/>
      <c r="BD53" s="1178"/>
      <c r="BE53" s="1178"/>
      <c r="BF53" s="1178"/>
      <c r="BG53" s="1178"/>
      <c r="BH53" s="1178"/>
      <c r="BI53" s="1247"/>
      <c r="BJ53" s="1219"/>
      <c r="BK53" s="1220"/>
      <c r="BL53" s="1220"/>
      <c r="BM53" s="1256"/>
      <c r="BN53" s="1256"/>
      <c r="BO53" s="1257"/>
      <c r="BP53" s="1223"/>
      <c r="BQ53" s="1224"/>
      <c r="BR53" s="1224"/>
      <c r="BV53" s="1223"/>
      <c r="BW53" s="1224"/>
      <c r="BX53" s="1224"/>
      <c r="BY53" s="74"/>
      <c r="CA53" s="19"/>
      <c r="CB53" s="1223"/>
      <c r="CC53" s="1224"/>
      <c r="CD53" s="1224"/>
      <c r="CE53" s="74"/>
      <c r="CG53" s="19"/>
      <c r="CH53" s="1223"/>
      <c r="CI53" s="1224"/>
      <c r="CJ53" s="1224"/>
      <c r="CK53" s="74"/>
      <c r="CM53" s="19"/>
      <c r="CN53" s="1223"/>
      <c r="CO53" s="1224"/>
      <c r="CP53" s="1224"/>
      <c r="CQ53" s="74"/>
      <c r="CS53" s="19"/>
      <c r="CT53" s="1238"/>
      <c r="CU53" s="1239"/>
      <c r="CV53" s="1239"/>
      <c r="CW53" s="75"/>
      <c r="CY53" s="19"/>
    </row>
    <row r="54" spans="2:103" ht="54" customHeight="1">
      <c r="B54" s="1240">
        <f>IF(MONTH(B30)=12,DATE(YEAR(B30)+1,1,1),DATE(YEAR(B30),MONTH(B30)+1,1))</f>
        <v>46357</v>
      </c>
      <c r="C54" s="1241"/>
      <c r="D54" s="1241"/>
      <c r="E54" s="1241"/>
      <c r="F54" s="1241"/>
      <c r="G54" s="1241"/>
      <c r="H54" s="1241"/>
      <c r="I54" s="1242"/>
      <c r="P54" s="24"/>
      <c r="V54" s="44"/>
      <c r="W54" s="20"/>
      <c r="X54" s="20"/>
      <c r="Y54" s="20"/>
      <c r="Z54" s="20"/>
      <c r="AA54" s="21"/>
      <c r="AB54" s="44"/>
      <c r="AC54" s="20"/>
      <c r="AD54" s="20"/>
      <c r="AE54" s="20"/>
      <c r="AF54" s="20"/>
      <c r="AG54" s="21"/>
      <c r="AH54" s="44"/>
      <c r="AI54" s="20"/>
      <c r="AJ54" s="20"/>
      <c r="AK54" s="20"/>
      <c r="AL54" s="20"/>
      <c r="AM54" s="21"/>
      <c r="AN54" s="44"/>
      <c r="AO54" s="20"/>
      <c r="AP54" s="20"/>
      <c r="AQ54" s="20"/>
      <c r="AR54" s="20"/>
      <c r="AS54" s="21"/>
      <c r="AT54" s="44"/>
      <c r="AU54" s="20"/>
      <c r="AV54" s="20"/>
      <c r="AW54" s="20"/>
      <c r="AX54" s="20"/>
      <c r="AY54" s="21"/>
      <c r="BB54" s="1240">
        <f>IF(MONTH(BB30)=12,DATE(YEAR(BB30)+1,1,1),DATE(YEAR(BB30),MONTH(BB30)+1,1))</f>
        <v>46266</v>
      </c>
      <c r="BC54" s="1241"/>
      <c r="BD54" s="1241"/>
      <c r="BE54" s="1241"/>
      <c r="BF54" s="1241"/>
      <c r="BG54" s="1241"/>
      <c r="BH54" s="1241"/>
      <c r="BI54" s="1242"/>
      <c r="BP54" s="24"/>
      <c r="BV54" s="44"/>
      <c r="BW54" s="20"/>
      <c r="BX54" s="20"/>
      <c r="BY54" s="20"/>
      <c r="BZ54" s="20"/>
      <c r="CA54" s="21"/>
      <c r="CB54" s="44"/>
      <c r="CC54" s="20"/>
      <c r="CD54" s="20"/>
      <c r="CE54" s="20"/>
      <c r="CF54" s="20"/>
      <c r="CG54" s="21"/>
      <c r="CH54" s="44"/>
      <c r="CI54" s="20"/>
      <c r="CJ54" s="20"/>
      <c r="CK54" s="20"/>
      <c r="CL54" s="20"/>
      <c r="CM54" s="21"/>
      <c r="CN54" s="44"/>
      <c r="CO54" s="20"/>
      <c r="CP54" s="20"/>
      <c r="CQ54" s="20"/>
      <c r="CR54" s="20"/>
      <c r="CS54" s="21"/>
      <c r="CT54" s="44"/>
      <c r="CU54" s="20"/>
      <c r="CV54" s="20"/>
      <c r="CW54" s="20"/>
      <c r="CX54" s="20"/>
      <c r="CY54" s="21"/>
    </row>
    <row r="55" spans="2:103" ht="21.75" customHeight="1">
      <c r="B55" s="1240" t="str">
        <f>IF(B54&gt;=43586,"令和"&amp;IF(YEAR(B54)-2018=1,"元",YEAR(B54)-2018),"平成"&amp;(YEAR(B54)-1988))</f>
        <v>令和8</v>
      </c>
      <c r="C55" s="1241"/>
      <c r="D55" s="1241"/>
      <c r="E55" s="1241"/>
      <c r="F55" s="1241"/>
      <c r="G55" s="1241"/>
      <c r="H55" s="1241"/>
      <c r="I55" s="1242"/>
      <c r="J55" s="1217">
        <f>AT51+1</f>
        <v>46362</v>
      </c>
      <c r="K55" s="1218"/>
      <c r="L55" s="1218"/>
      <c r="M55" s="76"/>
      <c r="N55" s="22"/>
      <c r="O55" s="23"/>
      <c r="P55" s="1221">
        <f>J55+1</f>
        <v>46363</v>
      </c>
      <c r="Q55" s="1222"/>
      <c r="R55" s="1222"/>
      <c r="S55" s="72"/>
      <c r="T55" s="22"/>
      <c r="U55" s="23"/>
      <c r="V55" s="1221">
        <f>P55+1</f>
        <v>46364</v>
      </c>
      <c r="W55" s="1222"/>
      <c r="X55" s="1222"/>
      <c r="Y55" s="72"/>
      <c r="Z55" s="22"/>
      <c r="AA55" s="23"/>
      <c r="AB55" s="1221">
        <f>V55+1</f>
        <v>46365</v>
      </c>
      <c r="AC55" s="1222"/>
      <c r="AD55" s="1222"/>
      <c r="AE55" s="72"/>
      <c r="AF55" s="22"/>
      <c r="AG55" s="23"/>
      <c r="AH55" s="1221">
        <f>AB55+1</f>
        <v>46366</v>
      </c>
      <c r="AI55" s="1222"/>
      <c r="AJ55" s="1222"/>
      <c r="AK55" s="72"/>
      <c r="AL55" s="22"/>
      <c r="AM55" s="23"/>
      <c r="AN55" s="1221">
        <f>AH55+1</f>
        <v>46367</v>
      </c>
      <c r="AO55" s="1222"/>
      <c r="AP55" s="1222"/>
      <c r="AQ55" s="72"/>
      <c r="AR55" s="22"/>
      <c r="AS55" s="23"/>
      <c r="AT55" s="1225">
        <f>AN55+1</f>
        <v>46368</v>
      </c>
      <c r="AU55" s="1216"/>
      <c r="AV55" s="1216"/>
      <c r="AW55" s="72"/>
      <c r="AX55" s="22"/>
      <c r="AY55" s="23"/>
      <c r="BB55" s="1240" t="str">
        <f>IF(BB54&gt;=43586,"令和"&amp;IF(YEAR(BB54)-2018=1,"元",YEAR(BB54)-2018),"平成"&amp;(YEAR(BB54)-1988))</f>
        <v>令和8</v>
      </c>
      <c r="BC55" s="1241"/>
      <c r="BD55" s="1241"/>
      <c r="BE55" s="1241"/>
      <c r="BF55" s="1241"/>
      <c r="BG55" s="1241"/>
      <c r="BH55" s="1241"/>
      <c r="BI55" s="1242"/>
      <c r="BJ55" s="1217">
        <f>CT51+1</f>
        <v>46271</v>
      </c>
      <c r="BK55" s="1218"/>
      <c r="BL55" s="1218"/>
      <c r="BM55" s="76"/>
      <c r="BN55" s="22"/>
      <c r="BO55" s="23"/>
      <c r="BP55" s="1221">
        <f>BJ55+1</f>
        <v>46272</v>
      </c>
      <c r="BQ55" s="1222"/>
      <c r="BR55" s="1222"/>
      <c r="BS55" s="72"/>
      <c r="BT55" s="22"/>
      <c r="BU55" s="23"/>
      <c r="BV55" s="1221">
        <f>BP55+1</f>
        <v>46273</v>
      </c>
      <c r="BW55" s="1222"/>
      <c r="BX55" s="1222"/>
      <c r="BY55" s="72"/>
      <c r="BZ55" s="22"/>
      <c r="CA55" s="23"/>
      <c r="CB55" s="1221">
        <f>BV55+1</f>
        <v>46274</v>
      </c>
      <c r="CC55" s="1222"/>
      <c r="CD55" s="1222"/>
      <c r="CE55" s="72"/>
      <c r="CF55" s="22"/>
      <c r="CG55" s="23"/>
      <c r="CH55" s="1221">
        <f>CB55+1</f>
        <v>46275</v>
      </c>
      <c r="CI55" s="1222"/>
      <c r="CJ55" s="1222"/>
      <c r="CK55" s="72"/>
      <c r="CL55" s="22"/>
      <c r="CM55" s="23"/>
      <c r="CN55" s="1221">
        <f>CH55+1</f>
        <v>46276</v>
      </c>
      <c r="CO55" s="1222"/>
      <c r="CP55" s="1222"/>
      <c r="CQ55" s="72"/>
      <c r="CR55" s="22"/>
      <c r="CS55" s="23"/>
      <c r="CT55" s="1225">
        <f>CN55+1</f>
        <v>46277</v>
      </c>
      <c r="CU55" s="1216"/>
      <c r="CV55" s="1216"/>
      <c r="CW55" s="72"/>
      <c r="CX55" s="22"/>
      <c r="CY55" s="23"/>
    </row>
    <row r="56" spans="2:103" ht="21.75" customHeight="1">
      <c r="B56" s="1248" t="str">
        <f>IF(B54&gt;=43586,"令和"&amp;IF(YEAR(B54)-2018=1,"元",YEAR(B54)-2018),"平成"&amp;(YEAR(B54)-1988))</f>
        <v>令和8</v>
      </c>
      <c r="C56" s="1249"/>
      <c r="D56" s="1249"/>
      <c r="E56" s="1249"/>
      <c r="F56" s="1249"/>
      <c r="G56" s="1249"/>
      <c r="H56" s="1249"/>
      <c r="I56" s="1250"/>
      <c r="J56" s="1219"/>
      <c r="K56" s="1220"/>
      <c r="L56" s="1220"/>
      <c r="M56" s="77"/>
      <c r="O56" s="19"/>
      <c r="P56" s="1223"/>
      <c r="Q56" s="1224"/>
      <c r="R56" s="1224"/>
      <c r="S56" s="74"/>
      <c r="U56" s="19"/>
      <c r="V56" s="1223"/>
      <c r="W56" s="1224"/>
      <c r="X56" s="1224"/>
      <c r="Y56" s="74"/>
      <c r="AA56" s="19"/>
      <c r="AB56" s="1223"/>
      <c r="AC56" s="1224"/>
      <c r="AD56" s="1224"/>
      <c r="AE56" s="74"/>
      <c r="AG56" s="19"/>
      <c r="AH56" s="1223"/>
      <c r="AI56" s="1224"/>
      <c r="AJ56" s="1224"/>
      <c r="AK56" s="74"/>
      <c r="AM56" s="19"/>
      <c r="AN56" s="1223"/>
      <c r="AO56" s="1224"/>
      <c r="AP56" s="1224"/>
      <c r="AQ56" s="74"/>
      <c r="AS56" s="19"/>
      <c r="AT56" s="1225"/>
      <c r="AU56" s="1216"/>
      <c r="AV56" s="1216"/>
      <c r="AW56" s="74"/>
      <c r="AY56" s="19"/>
      <c r="BB56" s="1248" t="str">
        <f>IF(BB54&gt;=43586,"令和"&amp;IF(YEAR(BB54)-2018=1,"元",YEAR(BB54)-2018),"平成"&amp;(YEAR(BB54)-1988))</f>
        <v>令和8</v>
      </c>
      <c r="BC56" s="1249"/>
      <c r="BD56" s="1249"/>
      <c r="BE56" s="1249"/>
      <c r="BF56" s="1249"/>
      <c r="BG56" s="1249"/>
      <c r="BH56" s="1249"/>
      <c r="BI56" s="1250"/>
      <c r="BJ56" s="1219"/>
      <c r="BK56" s="1220"/>
      <c r="BL56" s="1220"/>
      <c r="BM56" s="77"/>
      <c r="BO56" s="19"/>
      <c r="BP56" s="1223"/>
      <c r="BQ56" s="1224"/>
      <c r="BR56" s="1224"/>
      <c r="BS56" s="74"/>
      <c r="BU56" s="19"/>
      <c r="BV56" s="1223"/>
      <c r="BW56" s="1224"/>
      <c r="BX56" s="1224"/>
      <c r="BY56" s="74"/>
      <c r="CA56" s="19"/>
      <c r="CB56" s="1223"/>
      <c r="CC56" s="1224"/>
      <c r="CD56" s="1224"/>
      <c r="CE56" s="74"/>
      <c r="CG56" s="19"/>
      <c r="CH56" s="1223"/>
      <c r="CI56" s="1224"/>
      <c r="CJ56" s="1224"/>
      <c r="CK56" s="74"/>
      <c r="CM56" s="19"/>
      <c r="CN56" s="1223"/>
      <c r="CO56" s="1224"/>
      <c r="CP56" s="1224"/>
      <c r="CQ56" s="74"/>
      <c r="CS56" s="19"/>
      <c r="CT56" s="1225"/>
      <c r="CU56" s="1216"/>
      <c r="CV56" s="1216"/>
      <c r="CW56" s="74"/>
      <c r="CY56" s="19"/>
    </row>
    <row r="57" spans="2:103" ht="37.5" customHeight="1">
      <c r="B57" s="1251"/>
      <c r="C57" s="1252"/>
      <c r="D57" s="1252"/>
      <c r="E57" s="1252"/>
      <c r="F57" s="1252"/>
      <c r="G57" s="1252"/>
      <c r="H57" s="1252"/>
      <c r="I57" s="1253"/>
      <c r="J57" s="1219"/>
      <c r="K57" s="1220"/>
      <c r="L57" s="1220"/>
      <c r="M57" s="77"/>
      <c r="O57" s="19"/>
      <c r="P57" s="1223"/>
      <c r="Q57" s="1224"/>
      <c r="R57" s="1224"/>
      <c r="S57" s="74"/>
      <c r="U57" s="19"/>
      <c r="V57" s="1223"/>
      <c r="W57" s="1224"/>
      <c r="X57" s="1224"/>
      <c r="Y57" s="74"/>
      <c r="AA57" s="19"/>
      <c r="AB57" s="1223"/>
      <c r="AC57" s="1224"/>
      <c r="AD57" s="1224"/>
      <c r="AE57" s="74"/>
      <c r="AG57" s="19"/>
      <c r="AH57" s="1223"/>
      <c r="AI57" s="1224"/>
      <c r="AJ57" s="1224"/>
      <c r="AK57" s="74"/>
      <c r="AM57" s="19"/>
      <c r="AN57" s="1223"/>
      <c r="AO57" s="1224"/>
      <c r="AP57" s="1224"/>
      <c r="AQ57" s="74"/>
      <c r="AS57" s="19"/>
      <c r="AT57" s="1225"/>
      <c r="AU57" s="1216"/>
      <c r="AV57" s="1216"/>
      <c r="AW57" s="74"/>
      <c r="AY57" s="19"/>
      <c r="BB57" s="1251"/>
      <c r="BC57" s="1252"/>
      <c r="BD57" s="1252"/>
      <c r="BE57" s="1252"/>
      <c r="BF57" s="1252"/>
      <c r="BG57" s="1252"/>
      <c r="BH57" s="1252"/>
      <c r="BI57" s="1253"/>
      <c r="BJ57" s="1219"/>
      <c r="BK57" s="1220"/>
      <c r="BL57" s="1220"/>
      <c r="BM57" s="77"/>
      <c r="BO57" s="19"/>
      <c r="BP57" s="1223"/>
      <c r="BQ57" s="1224"/>
      <c r="BR57" s="1224"/>
      <c r="BS57" s="74"/>
      <c r="BU57" s="19"/>
      <c r="BV57" s="1223"/>
      <c r="BW57" s="1224"/>
      <c r="BX57" s="1224"/>
      <c r="BY57" s="74"/>
      <c r="CA57" s="19"/>
      <c r="CB57" s="1223"/>
      <c r="CC57" s="1224"/>
      <c r="CD57" s="1224"/>
      <c r="CE57" s="74"/>
      <c r="CG57" s="19"/>
      <c r="CH57" s="1223"/>
      <c r="CI57" s="1224"/>
      <c r="CJ57" s="1224"/>
      <c r="CK57" s="74"/>
      <c r="CM57" s="19"/>
      <c r="CN57" s="1223"/>
      <c r="CO57" s="1224"/>
      <c r="CP57" s="1224"/>
      <c r="CQ57" s="74"/>
      <c r="CS57" s="19"/>
      <c r="CT57" s="1225"/>
      <c r="CU57" s="1216"/>
      <c r="CV57" s="1216"/>
      <c r="CW57" s="74"/>
      <c r="CY57" s="19"/>
    </row>
    <row r="58" spans="2:103" ht="50.25" customHeight="1">
      <c r="B58" s="1233" t="s">
        <v>285</v>
      </c>
      <c r="C58" s="1234"/>
      <c r="D58" s="1234"/>
      <c r="E58" s="1234"/>
      <c r="F58" s="1234"/>
      <c r="G58" s="1234"/>
      <c r="H58" s="1234"/>
      <c r="I58" s="1235"/>
      <c r="J58" s="44"/>
      <c r="K58" s="20"/>
      <c r="L58" s="20"/>
      <c r="M58" s="20"/>
      <c r="N58" s="20"/>
      <c r="O58" s="21"/>
      <c r="P58" s="44"/>
      <c r="Q58" s="20"/>
      <c r="R58" s="20"/>
      <c r="S58" s="20"/>
      <c r="T58" s="20"/>
      <c r="U58" s="21"/>
      <c r="V58" s="44"/>
      <c r="W58" s="20"/>
      <c r="X58" s="20"/>
      <c r="Y58" s="20"/>
      <c r="Z58" s="20"/>
      <c r="AA58" s="21"/>
      <c r="AB58" s="44"/>
      <c r="AC58" s="20"/>
      <c r="AD58" s="20"/>
      <c r="AE58" s="20"/>
      <c r="AF58" s="20"/>
      <c r="AG58" s="21"/>
      <c r="AH58" s="44"/>
      <c r="AI58" s="20"/>
      <c r="AJ58" s="20"/>
      <c r="AK58" s="20"/>
      <c r="AL58" s="20"/>
      <c r="AM58" s="21"/>
      <c r="AN58" s="44"/>
      <c r="AO58" s="20"/>
      <c r="AP58" s="20"/>
      <c r="AQ58" s="20"/>
      <c r="AR58" s="20"/>
      <c r="AS58" s="21"/>
      <c r="AT58" s="44"/>
      <c r="AU58" s="20"/>
      <c r="AV58" s="20"/>
      <c r="AW58" s="20"/>
      <c r="AX58" s="20"/>
      <c r="AY58" s="21"/>
      <c r="BB58" s="1233" t="s">
        <v>285</v>
      </c>
      <c r="BC58" s="1234"/>
      <c r="BD58" s="1234"/>
      <c r="BE58" s="1234"/>
      <c r="BF58" s="1234"/>
      <c r="BG58" s="1234"/>
      <c r="BH58" s="1234"/>
      <c r="BI58" s="1235"/>
      <c r="BJ58" s="44"/>
      <c r="BK58" s="20"/>
      <c r="BL58" s="20"/>
      <c r="BM58" s="20"/>
      <c r="BN58" s="20"/>
      <c r="BO58" s="21"/>
      <c r="BP58" s="44"/>
      <c r="BQ58" s="20"/>
      <c r="BR58" s="20"/>
      <c r="BS58" s="20"/>
      <c r="BT58" s="20"/>
      <c r="BU58" s="21"/>
      <c r="BV58" s="44"/>
      <c r="BW58" s="20"/>
      <c r="BX58" s="20"/>
      <c r="BY58" s="20"/>
      <c r="BZ58" s="20"/>
      <c r="CA58" s="21"/>
      <c r="CB58" s="44"/>
      <c r="CC58" s="20"/>
      <c r="CD58" s="20"/>
      <c r="CE58" s="20"/>
      <c r="CF58" s="20"/>
      <c r="CG58" s="21"/>
      <c r="CH58" s="44"/>
      <c r="CI58" s="20"/>
      <c r="CJ58" s="20"/>
      <c r="CK58" s="20"/>
      <c r="CL58" s="20"/>
      <c r="CM58" s="21"/>
      <c r="CN58" s="44"/>
      <c r="CO58" s="20"/>
      <c r="CP58" s="20"/>
      <c r="CQ58" s="20"/>
      <c r="CR58" s="20"/>
      <c r="CS58" s="21"/>
      <c r="CT58" s="44"/>
      <c r="CU58" s="20"/>
      <c r="CV58" s="20"/>
      <c r="CW58" s="20"/>
      <c r="CX58" s="20"/>
      <c r="CY58" s="21"/>
    </row>
    <row r="59" spans="2:103" ht="21.75" customHeight="1">
      <c r="B59" s="558" t="str">
        <f>VLOOKUP(B54,祝節名,2,FALSE)</f>
        <v xml:space="preserve">
大雪7、冬至22</v>
      </c>
      <c r="C59" s="559"/>
      <c r="D59" s="559"/>
      <c r="E59" s="559"/>
      <c r="F59" s="559"/>
      <c r="G59" s="559"/>
      <c r="H59" s="559"/>
      <c r="I59" s="560"/>
      <c r="J59" s="1217">
        <f>AT55+1</f>
        <v>46369</v>
      </c>
      <c r="K59" s="1218"/>
      <c r="L59" s="1218"/>
      <c r="M59" s="76"/>
      <c r="N59" s="22"/>
      <c r="O59" s="23"/>
      <c r="P59" s="1221">
        <f>J59+1</f>
        <v>46370</v>
      </c>
      <c r="Q59" s="1222"/>
      <c r="R59" s="1222"/>
      <c r="S59" s="72"/>
      <c r="T59" s="22"/>
      <c r="U59" s="23"/>
      <c r="V59" s="1221">
        <f>P59+1</f>
        <v>46371</v>
      </c>
      <c r="W59" s="1222"/>
      <c r="X59" s="1222"/>
      <c r="Y59" s="72"/>
      <c r="Z59" s="22"/>
      <c r="AA59" s="23"/>
      <c r="AB59" s="1221">
        <f>V59+1</f>
        <v>46372</v>
      </c>
      <c r="AC59" s="1222"/>
      <c r="AD59" s="1222"/>
      <c r="AE59" s="72"/>
      <c r="AF59" s="22"/>
      <c r="AG59" s="23"/>
      <c r="AH59" s="1221">
        <f>AB59+1</f>
        <v>46373</v>
      </c>
      <c r="AI59" s="1222"/>
      <c r="AJ59" s="1222"/>
      <c r="AK59" s="72"/>
      <c r="AL59" s="22"/>
      <c r="AM59" s="23"/>
      <c r="AN59" s="1221">
        <f>AH59+1</f>
        <v>46374</v>
      </c>
      <c r="AO59" s="1222"/>
      <c r="AP59" s="1222"/>
      <c r="AQ59" s="72"/>
      <c r="AR59" s="22"/>
      <c r="AS59" s="23"/>
      <c r="AT59" s="1225">
        <f>AN59+1</f>
        <v>46375</v>
      </c>
      <c r="AU59" s="1216"/>
      <c r="AV59" s="1216"/>
      <c r="AW59" s="72"/>
      <c r="AX59" s="22"/>
      <c r="AY59" s="23"/>
      <c r="BB59" s="558" t="str">
        <f>VLOOKUP(BB54,祝節名,2,FALSE)</f>
        <v>21 敬老の日、22 国民の休日
23 秋分の日。白露7、秋分23</v>
      </c>
      <c r="BC59" s="559"/>
      <c r="BD59" s="559"/>
      <c r="BE59" s="559"/>
      <c r="BF59" s="559"/>
      <c r="BG59" s="559"/>
      <c r="BH59" s="559"/>
      <c r="BI59" s="560"/>
      <c r="BJ59" s="1217">
        <f>CT55+1</f>
        <v>46278</v>
      </c>
      <c r="BK59" s="1218"/>
      <c r="BL59" s="1218"/>
      <c r="BM59" s="76"/>
      <c r="BN59" s="22"/>
      <c r="BO59" s="23"/>
      <c r="BP59" s="1221">
        <f>BJ59+1</f>
        <v>46279</v>
      </c>
      <c r="BQ59" s="1222"/>
      <c r="BR59" s="1222"/>
      <c r="BS59" s="72"/>
      <c r="BT59" s="22"/>
      <c r="BU59" s="23"/>
      <c r="BV59" s="1221">
        <f>BP59+1</f>
        <v>46280</v>
      </c>
      <c r="BW59" s="1222"/>
      <c r="BX59" s="1222"/>
      <c r="BY59" s="72"/>
      <c r="BZ59" s="22"/>
      <c r="CA59" s="23"/>
      <c r="CB59" s="1221">
        <f>BV59+1</f>
        <v>46281</v>
      </c>
      <c r="CC59" s="1222"/>
      <c r="CD59" s="1222"/>
      <c r="CE59" s="72"/>
      <c r="CF59" s="22"/>
      <c r="CG59" s="23"/>
      <c r="CH59" s="1221">
        <f>CB59+1</f>
        <v>46282</v>
      </c>
      <c r="CI59" s="1222"/>
      <c r="CJ59" s="1222"/>
      <c r="CK59" s="72"/>
      <c r="CL59" s="22"/>
      <c r="CM59" s="23"/>
      <c r="CN59" s="1221">
        <f>CH59+1</f>
        <v>46283</v>
      </c>
      <c r="CO59" s="1222"/>
      <c r="CP59" s="1222"/>
      <c r="CQ59" s="72"/>
      <c r="CR59" s="22"/>
      <c r="CS59" s="23"/>
      <c r="CT59" s="1225">
        <f>CN59+1</f>
        <v>46284</v>
      </c>
      <c r="CU59" s="1216"/>
      <c r="CV59" s="1216"/>
      <c r="CW59" s="72"/>
      <c r="CX59" s="22"/>
      <c r="CY59" s="23"/>
    </row>
    <row r="60" spans="2:103" ht="21.75" customHeight="1">
      <c r="B60" s="558"/>
      <c r="C60" s="559"/>
      <c r="D60" s="559"/>
      <c r="E60" s="559"/>
      <c r="F60" s="559"/>
      <c r="G60" s="559"/>
      <c r="H60" s="559"/>
      <c r="I60" s="560"/>
      <c r="J60" s="1219"/>
      <c r="K60" s="1220"/>
      <c r="L60" s="1220"/>
      <c r="M60" s="77"/>
      <c r="O60" s="19"/>
      <c r="P60" s="1223"/>
      <c r="Q60" s="1224"/>
      <c r="R60" s="1224"/>
      <c r="S60" s="74"/>
      <c r="U60" s="19"/>
      <c r="V60" s="1223"/>
      <c r="W60" s="1224"/>
      <c r="X60" s="1224"/>
      <c r="Y60" s="74"/>
      <c r="AA60" s="19"/>
      <c r="AB60" s="1223"/>
      <c r="AC60" s="1224"/>
      <c r="AD60" s="1224"/>
      <c r="AE60" s="74"/>
      <c r="AG60" s="19"/>
      <c r="AH60" s="1223"/>
      <c r="AI60" s="1224"/>
      <c r="AJ60" s="1224"/>
      <c r="AK60" s="74"/>
      <c r="AM60" s="19"/>
      <c r="AN60" s="1223"/>
      <c r="AO60" s="1224"/>
      <c r="AP60" s="1224"/>
      <c r="AQ60" s="74"/>
      <c r="AS60" s="19"/>
      <c r="AT60" s="1225"/>
      <c r="AU60" s="1216"/>
      <c r="AV60" s="1216"/>
      <c r="AW60" s="74"/>
      <c r="AY60" s="19"/>
      <c r="BB60" s="558"/>
      <c r="BC60" s="559"/>
      <c r="BD60" s="559"/>
      <c r="BE60" s="559"/>
      <c r="BF60" s="559"/>
      <c r="BG60" s="559"/>
      <c r="BH60" s="559"/>
      <c r="BI60" s="560"/>
      <c r="BJ60" s="1219"/>
      <c r="BK60" s="1220"/>
      <c r="BL60" s="1220"/>
      <c r="BM60" s="77"/>
      <c r="BO60" s="19"/>
      <c r="BP60" s="1223"/>
      <c r="BQ60" s="1224"/>
      <c r="BR60" s="1224"/>
      <c r="BS60" s="74"/>
      <c r="BU60" s="19"/>
      <c r="BV60" s="1223"/>
      <c r="BW60" s="1224"/>
      <c r="BX60" s="1224"/>
      <c r="BY60" s="74"/>
      <c r="CA60" s="19"/>
      <c r="CB60" s="1223"/>
      <c r="CC60" s="1224"/>
      <c r="CD60" s="1224"/>
      <c r="CE60" s="74"/>
      <c r="CG60" s="19"/>
      <c r="CH60" s="1223"/>
      <c r="CI60" s="1224"/>
      <c r="CJ60" s="1224"/>
      <c r="CK60" s="74"/>
      <c r="CM60" s="19"/>
      <c r="CN60" s="1223"/>
      <c r="CO60" s="1224"/>
      <c r="CP60" s="1224"/>
      <c r="CQ60" s="74"/>
      <c r="CS60" s="19"/>
      <c r="CT60" s="1225"/>
      <c r="CU60" s="1216"/>
      <c r="CV60" s="1216"/>
      <c r="CW60" s="74"/>
      <c r="CY60" s="19"/>
    </row>
    <row r="61" spans="2:103" ht="88.5" customHeight="1">
      <c r="B61" s="558"/>
      <c r="C61" s="559"/>
      <c r="D61" s="559"/>
      <c r="E61" s="559"/>
      <c r="F61" s="559"/>
      <c r="G61" s="559"/>
      <c r="H61" s="559"/>
      <c r="I61" s="560"/>
      <c r="J61" s="1219"/>
      <c r="K61" s="1220"/>
      <c r="L61" s="1220"/>
      <c r="M61" s="77"/>
      <c r="O61" s="19"/>
      <c r="P61" s="1223"/>
      <c r="Q61" s="1224"/>
      <c r="R61" s="1224"/>
      <c r="S61" s="74"/>
      <c r="U61" s="19"/>
      <c r="V61" s="1223"/>
      <c r="W61" s="1224"/>
      <c r="X61" s="1224"/>
      <c r="Y61" s="74"/>
      <c r="AA61" s="19"/>
      <c r="AB61" s="1223"/>
      <c r="AC61" s="1224"/>
      <c r="AD61" s="1224"/>
      <c r="AE61" s="74"/>
      <c r="AG61" s="19"/>
      <c r="AH61" s="1223"/>
      <c r="AI61" s="1224"/>
      <c r="AJ61" s="1224"/>
      <c r="AK61" s="74"/>
      <c r="AM61" s="19"/>
      <c r="AN61" s="1223"/>
      <c r="AO61" s="1224"/>
      <c r="AP61" s="1224"/>
      <c r="AQ61" s="74"/>
      <c r="AS61" s="19"/>
      <c r="AT61" s="1225"/>
      <c r="AU61" s="1216"/>
      <c r="AV61" s="1216"/>
      <c r="AW61" s="74"/>
      <c r="AY61" s="19"/>
      <c r="BB61" s="558"/>
      <c r="BC61" s="559"/>
      <c r="BD61" s="559"/>
      <c r="BE61" s="559"/>
      <c r="BF61" s="559"/>
      <c r="BG61" s="559"/>
      <c r="BH61" s="559"/>
      <c r="BI61" s="560"/>
      <c r="BJ61" s="1219"/>
      <c r="BK61" s="1220"/>
      <c r="BL61" s="1220"/>
      <c r="BM61" s="77"/>
      <c r="BO61" s="19"/>
      <c r="BP61" s="1223"/>
      <c r="BQ61" s="1224"/>
      <c r="BR61" s="1224"/>
      <c r="BS61" s="74"/>
      <c r="BU61" s="19"/>
      <c r="BV61" s="1223"/>
      <c r="BW61" s="1224"/>
      <c r="BX61" s="1224"/>
      <c r="BY61" s="74"/>
      <c r="CA61" s="19"/>
      <c r="CB61" s="1223"/>
      <c r="CC61" s="1224"/>
      <c r="CD61" s="1224"/>
      <c r="CE61" s="74"/>
      <c r="CG61" s="19"/>
      <c r="CH61" s="1223"/>
      <c r="CI61" s="1224"/>
      <c r="CJ61" s="1224"/>
      <c r="CK61" s="74"/>
      <c r="CM61" s="19"/>
      <c r="CN61" s="1223"/>
      <c r="CO61" s="1224"/>
      <c r="CP61" s="1224"/>
      <c r="CQ61" s="74"/>
      <c r="CS61" s="19"/>
      <c r="CT61" s="1225"/>
      <c r="CU61" s="1216"/>
      <c r="CV61" s="1216"/>
      <c r="CW61" s="74"/>
      <c r="CY61" s="19"/>
    </row>
    <row r="62" spans="2:103" ht="22.5" customHeight="1">
      <c r="B62" s="1227" t="s">
        <v>271</v>
      </c>
      <c r="C62" s="1228"/>
      <c r="D62" s="1228"/>
      <c r="E62" s="1228"/>
      <c r="F62" s="1228"/>
      <c r="G62" s="1228"/>
      <c r="H62" s="1228"/>
      <c r="I62" s="1229"/>
      <c r="J62" s="1217">
        <f>AT59+1</f>
        <v>46376</v>
      </c>
      <c r="K62" s="1218"/>
      <c r="L62" s="1218"/>
      <c r="M62" s="76"/>
      <c r="N62" s="22"/>
      <c r="O62" s="23"/>
      <c r="P62" s="1221">
        <f>J62+1</f>
        <v>46377</v>
      </c>
      <c r="Q62" s="1222"/>
      <c r="R62" s="1222"/>
      <c r="S62" s="72"/>
      <c r="T62" s="22"/>
      <c r="U62" s="23"/>
      <c r="V62" s="1221">
        <f>P62+1</f>
        <v>46378</v>
      </c>
      <c r="W62" s="1222"/>
      <c r="X62" s="1222"/>
      <c r="Y62" s="72"/>
      <c r="Z62" s="22"/>
      <c r="AA62" s="23"/>
      <c r="AB62" s="1221">
        <f>V62+1</f>
        <v>46379</v>
      </c>
      <c r="AC62" s="1222"/>
      <c r="AD62" s="1222"/>
      <c r="AE62" s="72"/>
      <c r="AF62" s="22"/>
      <c r="AG62" s="23"/>
      <c r="AH62" s="1221">
        <f>AB62+1</f>
        <v>46380</v>
      </c>
      <c r="AI62" s="1222"/>
      <c r="AJ62" s="1222"/>
      <c r="AK62" s="72"/>
      <c r="AL62" s="22"/>
      <c r="AM62" s="23"/>
      <c r="AN62" s="1221">
        <f>AH62+1</f>
        <v>46381</v>
      </c>
      <c r="AO62" s="1222"/>
      <c r="AP62" s="1222"/>
      <c r="AQ62" s="72"/>
      <c r="AR62" s="22"/>
      <c r="AS62" s="23"/>
      <c r="AT62" s="1226">
        <f>AN62+1</f>
        <v>46382</v>
      </c>
      <c r="AU62" s="1215"/>
      <c r="AV62" s="1215"/>
      <c r="AW62" s="72"/>
      <c r="AX62" s="22"/>
      <c r="AY62" s="23"/>
      <c r="BB62" s="1227" t="s">
        <v>271</v>
      </c>
      <c r="BC62" s="1228"/>
      <c r="BD62" s="1228"/>
      <c r="BE62" s="1228"/>
      <c r="BF62" s="1228"/>
      <c r="BG62" s="1228"/>
      <c r="BH62" s="1228"/>
      <c r="BI62" s="1229"/>
      <c r="BJ62" s="1217">
        <f>CT59+1</f>
        <v>46285</v>
      </c>
      <c r="BK62" s="1218"/>
      <c r="BL62" s="1218"/>
      <c r="BM62" s="76"/>
      <c r="BN62" s="22"/>
      <c r="BO62" s="23"/>
      <c r="BP62" s="1221">
        <f>BJ62+1</f>
        <v>46286</v>
      </c>
      <c r="BQ62" s="1222"/>
      <c r="BR62" s="1222"/>
      <c r="BS62" s="72"/>
      <c r="BT62" s="22"/>
      <c r="BU62" s="23"/>
      <c r="BV62" s="1221">
        <f>BP62+1</f>
        <v>46287</v>
      </c>
      <c r="BW62" s="1222"/>
      <c r="BX62" s="1222"/>
      <c r="BY62" s="72"/>
      <c r="BZ62" s="22"/>
      <c r="CA62" s="23"/>
      <c r="CB62" s="1221">
        <f>BV62+1</f>
        <v>46288</v>
      </c>
      <c r="CC62" s="1222"/>
      <c r="CD62" s="1222"/>
      <c r="CE62" s="72"/>
      <c r="CF62" s="22"/>
      <c r="CG62" s="23"/>
      <c r="CH62" s="1221">
        <f>CB62+1</f>
        <v>46289</v>
      </c>
      <c r="CI62" s="1222"/>
      <c r="CJ62" s="1222"/>
      <c r="CK62" s="72"/>
      <c r="CL62" s="22"/>
      <c r="CM62" s="23"/>
      <c r="CN62" s="1221">
        <f>CH62+1</f>
        <v>46290</v>
      </c>
      <c r="CO62" s="1222"/>
      <c r="CP62" s="1222"/>
      <c r="CQ62" s="72"/>
      <c r="CR62" s="22"/>
      <c r="CS62" s="23"/>
      <c r="CT62" s="1226">
        <f>CN62+1</f>
        <v>46291</v>
      </c>
      <c r="CU62" s="1215"/>
      <c r="CV62" s="1215"/>
      <c r="CW62" s="72"/>
      <c r="CX62" s="22"/>
      <c r="CY62" s="23"/>
    </row>
    <row r="63" spans="2:103" ht="21.75" customHeight="1">
      <c r="B63" s="1230"/>
      <c r="C63" s="1231"/>
      <c r="D63" s="1231"/>
      <c r="E63" s="1231"/>
      <c r="F63" s="1231"/>
      <c r="G63" s="1231"/>
      <c r="H63" s="1231"/>
      <c r="I63" s="1232"/>
      <c r="J63" s="1219"/>
      <c r="K63" s="1220"/>
      <c r="L63" s="1220"/>
      <c r="M63" s="77"/>
      <c r="O63" s="19"/>
      <c r="P63" s="1223"/>
      <c r="Q63" s="1224"/>
      <c r="R63" s="1224"/>
      <c r="S63" s="74"/>
      <c r="U63" s="19"/>
      <c r="V63" s="1223"/>
      <c r="W63" s="1224"/>
      <c r="X63" s="1224"/>
      <c r="Y63" s="74"/>
      <c r="AA63" s="19"/>
      <c r="AB63" s="1223"/>
      <c r="AC63" s="1224"/>
      <c r="AD63" s="1224"/>
      <c r="AE63" s="74"/>
      <c r="AG63" s="19"/>
      <c r="AH63" s="1223"/>
      <c r="AI63" s="1224"/>
      <c r="AJ63" s="1224"/>
      <c r="AK63" s="74"/>
      <c r="AM63" s="19"/>
      <c r="AN63" s="1223"/>
      <c r="AO63" s="1224"/>
      <c r="AP63" s="1224"/>
      <c r="AQ63" s="74"/>
      <c r="AS63" s="19"/>
      <c r="AT63" s="1225"/>
      <c r="AU63" s="1216"/>
      <c r="AV63" s="1216"/>
      <c r="AW63" s="74"/>
      <c r="AY63" s="19"/>
      <c r="BB63" s="1230"/>
      <c r="BC63" s="1231"/>
      <c r="BD63" s="1231"/>
      <c r="BE63" s="1231"/>
      <c r="BF63" s="1231"/>
      <c r="BG63" s="1231"/>
      <c r="BH63" s="1231"/>
      <c r="BI63" s="1232"/>
      <c r="BJ63" s="1219"/>
      <c r="BK63" s="1220"/>
      <c r="BL63" s="1220"/>
      <c r="BM63" s="77"/>
      <c r="BO63" s="19"/>
      <c r="BP63" s="1223"/>
      <c r="BQ63" s="1224"/>
      <c r="BR63" s="1224"/>
      <c r="BS63" s="74"/>
      <c r="BU63" s="19"/>
      <c r="BV63" s="1223"/>
      <c r="BW63" s="1224"/>
      <c r="BX63" s="1224"/>
      <c r="BY63" s="74"/>
      <c r="CA63" s="19"/>
      <c r="CB63" s="1223"/>
      <c r="CC63" s="1224"/>
      <c r="CD63" s="1224"/>
      <c r="CE63" s="74"/>
      <c r="CG63" s="19"/>
      <c r="CH63" s="1223"/>
      <c r="CI63" s="1224"/>
      <c r="CJ63" s="1224"/>
      <c r="CK63" s="74"/>
      <c r="CM63" s="19"/>
      <c r="CN63" s="1223"/>
      <c r="CO63" s="1224"/>
      <c r="CP63" s="1224"/>
      <c r="CQ63" s="74"/>
      <c r="CS63" s="19"/>
      <c r="CT63" s="1225"/>
      <c r="CU63" s="1216"/>
      <c r="CV63" s="1216"/>
      <c r="CW63" s="74"/>
      <c r="CY63" s="19"/>
    </row>
    <row r="64" spans="2:103" ht="21.75" customHeight="1">
      <c r="B64" s="615" t="str">
        <f>VLOOKUP(B54,記念名,2,FALSE)</f>
        <v>地球温暖化防止月間 1～31
人権週間 4～10</v>
      </c>
      <c r="C64" s="556"/>
      <c r="D64" s="556"/>
      <c r="E64" s="556"/>
      <c r="F64" s="556"/>
      <c r="G64" s="556"/>
      <c r="H64" s="556"/>
      <c r="I64" s="557"/>
      <c r="J64" s="1219"/>
      <c r="K64" s="1220"/>
      <c r="L64" s="1220"/>
      <c r="M64" s="77"/>
      <c r="O64" s="19"/>
      <c r="P64" s="1223"/>
      <c r="Q64" s="1224"/>
      <c r="R64" s="1224"/>
      <c r="S64" s="74"/>
      <c r="U64" s="19"/>
      <c r="V64" s="1223"/>
      <c r="W64" s="1224"/>
      <c r="X64" s="1224"/>
      <c r="Y64" s="74"/>
      <c r="AA64" s="19"/>
      <c r="AB64" s="1223"/>
      <c r="AC64" s="1224"/>
      <c r="AD64" s="1224"/>
      <c r="AE64" s="74"/>
      <c r="AG64" s="19"/>
      <c r="AH64" s="1223"/>
      <c r="AI64" s="1224"/>
      <c r="AJ64" s="1224"/>
      <c r="AK64" s="74"/>
      <c r="AM64" s="19"/>
      <c r="AN64" s="1223"/>
      <c r="AO64" s="1224"/>
      <c r="AP64" s="1224"/>
      <c r="AQ64" s="74"/>
      <c r="AS64" s="19"/>
      <c r="AT64" s="1225"/>
      <c r="AU64" s="1216"/>
      <c r="AV64" s="1216"/>
      <c r="AW64" s="74"/>
      <c r="AY64" s="19"/>
      <c r="BB64" s="615" t="str">
        <f>VLOOKUP(BB54,記念名,2,FALSE)</f>
        <v>防災の日 1
動物愛護週間 20～26</v>
      </c>
      <c r="BC64" s="556"/>
      <c r="BD64" s="556"/>
      <c r="BE64" s="556"/>
      <c r="BF64" s="556"/>
      <c r="BG64" s="556"/>
      <c r="BH64" s="556"/>
      <c r="BI64" s="557"/>
      <c r="BJ64" s="1219"/>
      <c r="BK64" s="1220"/>
      <c r="BL64" s="1220"/>
      <c r="BM64" s="77"/>
      <c r="BO64" s="19"/>
      <c r="BP64" s="1223"/>
      <c r="BQ64" s="1224"/>
      <c r="BR64" s="1224"/>
      <c r="BS64" s="74"/>
      <c r="BU64" s="19"/>
      <c r="BV64" s="1223"/>
      <c r="BW64" s="1224"/>
      <c r="BX64" s="1224"/>
      <c r="BY64" s="74"/>
      <c r="CA64" s="19"/>
      <c r="CB64" s="1223"/>
      <c r="CC64" s="1224"/>
      <c r="CD64" s="1224"/>
      <c r="CE64" s="74"/>
      <c r="CG64" s="19"/>
      <c r="CH64" s="1223"/>
      <c r="CI64" s="1224"/>
      <c r="CJ64" s="1224"/>
      <c r="CK64" s="74"/>
      <c r="CM64" s="19"/>
      <c r="CN64" s="1223"/>
      <c r="CO64" s="1224"/>
      <c r="CP64" s="1224"/>
      <c r="CQ64" s="74"/>
      <c r="CS64" s="19"/>
      <c r="CT64" s="1225"/>
      <c r="CU64" s="1216"/>
      <c r="CV64" s="1216"/>
      <c r="CW64" s="74"/>
      <c r="CY64" s="19"/>
    </row>
    <row r="65" spans="2:103" ht="67.5" customHeight="1">
      <c r="B65" s="558"/>
      <c r="C65" s="559"/>
      <c r="D65" s="559"/>
      <c r="E65" s="559"/>
      <c r="F65" s="559"/>
      <c r="G65" s="559"/>
      <c r="H65" s="559"/>
      <c r="I65" s="560"/>
      <c r="J65" s="44"/>
      <c r="K65" s="20"/>
      <c r="L65" s="20"/>
      <c r="M65" s="20"/>
      <c r="N65" s="20"/>
      <c r="O65" s="21"/>
      <c r="P65" s="44"/>
      <c r="Q65" s="20"/>
      <c r="R65" s="20"/>
      <c r="S65" s="20"/>
      <c r="T65" s="20"/>
      <c r="U65" s="21"/>
      <c r="V65" s="44"/>
      <c r="W65" s="20"/>
      <c r="X65" s="20"/>
      <c r="Y65" s="20"/>
      <c r="Z65" s="20"/>
      <c r="AA65" s="21"/>
      <c r="AB65" s="44"/>
      <c r="AC65" s="20"/>
      <c r="AD65" s="20"/>
      <c r="AE65" s="20"/>
      <c r="AF65" s="20"/>
      <c r="AG65" s="21"/>
      <c r="AH65" s="44"/>
      <c r="AI65" s="20"/>
      <c r="AJ65" s="20"/>
      <c r="AK65" s="20"/>
      <c r="AL65" s="20"/>
      <c r="AM65" s="21"/>
      <c r="AN65" s="44"/>
      <c r="AO65" s="20"/>
      <c r="AP65" s="20"/>
      <c r="AQ65" s="20"/>
      <c r="AR65" s="20"/>
      <c r="AS65" s="21"/>
      <c r="AT65" s="44"/>
      <c r="AU65" s="20"/>
      <c r="AV65" s="20"/>
      <c r="AW65" s="20"/>
      <c r="AX65" s="20"/>
      <c r="AY65" s="21"/>
      <c r="BB65" s="558"/>
      <c r="BC65" s="559"/>
      <c r="BD65" s="559"/>
      <c r="BE65" s="559"/>
      <c r="BF65" s="559"/>
      <c r="BG65" s="559"/>
      <c r="BH65" s="559"/>
      <c r="BI65" s="560"/>
      <c r="BJ65" s="44"/>
      <c r="BK65" s="20"/>
      <c r="BL65" s="20"/>
      <c r="BM65" s="20"/>
      <c r="BN65" s="20"/>
      <c r="BO65" s="21"/>
      <c r="BP65" s="44"/>
      <c r="BQ65" s="20"/>
      <c r="BR65" s="20"/>
      <c r="BS65" s="20"/>
      <c r="BT65" s="20"/>
      <c r="BU65" s="21"/>
      <c r="BV65" s="44"/>
      <c r="BW65" s="20"/>
      <c r="BX65" s="20"/>
      <c r="BY65" s="20"/>
      <c r="BZ65" s="20"/>
      <c r="CA65" s="21"/>
      <c r="CB65" s="44"/>
      <c r="CC65" s="20"/>
      <c r="CD65" s="20"/>
      <c r="CE65" s="20"/>
      <c r="CF65" s="20"/>
      <c r="CG65" s="21"/>
      <c r="CH65" s="44"/>
      <c r="CI65" s="20"/>
      <c r="CJ65" s="20"/>
      <c r="CK65" s="20"/>
      <c r="CL65" s="20"/>
      <c r="CM65" s="21"/>
      <c r="CN65" s="44"/>
      <c r="CO65" s="20"/>
      <c r="CP65" s="20"/>
      <c r="CQ65" s="20"/>
      <c r="CR65" s="20"/>
      <c r="CS65" s="21"/>
      <c r="CT65" s="44"/>
      <c r="CU65" s="20"/>
      <c r="CV65" s="20"/>
      <c r="CW65" s="20"/>
      <c r="CX65" s="20"/>
      <c r="CY65" s="21"/>
    </row>
    <row r="66" spans="2:103" ht="22.5" customHeight="1">
      <c r="B66" s="558"/>
      <c r="C66" s="559"/>
      <c r="D66" s="559"/>
      <c r="E66" s="559"/>
      <c r="F66" s="559"/>
      <c r="G66" s="559"/>
      <c r="H66" s="559"/>
      <c r="I66" s="560"/>
      <c r="J66" s="1217">
        <f>IF(DAY(AT62)+1&gt;IF(MONTH(B54)=12,31,DATE(YEAR(B54),MONTH(B54)+1,1)-B54),"",AT62+1)</f>
        <v>46383</v>
      </c>
      <c r="K66" s="1218"/>
      <c r="L66" s="1218"/>
      <c r="M66" s="78"/>
      <c r="N66" s="22"/>
      <c r="O66" s="23"/>
      <c r="P66" s="1221">
        <f>IF(J66="","",IF(DAY(J66)+1&gt;IF(MONTH(B54)=12,31,DATE(YEAR(B54),MONTH(B54)+1,1)-B54),"",J66+1))</f>
        <v>46384</v>
      </c>
      <c r="Q66" s="1222"/>
      <c r="R66" s="1222"/>
      <c r="S66" s="72"/>
      <c r="T66" s="22"/>
      <c r="U66" s="23"/>
      <c r="V66" s="1221">
        <f>IF(P66="","",IF(DAY(P66)+1&gt;IF(MONTH(B54)=12,31,DATE(YEAR(B54),MONTH(B54)+1,1)-B54),"",P66+1))</f>
        <v>46385</v>
      </c>
      <c r="W66" s="1222"/>
      <c r="X66" s="1222"/>
      <c r="Y66" s="72"/>
      <c r="Z66" s="22"/>
      <c r="AA66" s="23"/>
      <c r="AB66" s="1221">
        <f>IF(V66="","",IF(DAY(V66)+1&gt;IF(MONTH(B54)=12,31,DATE(YEAR(B54),MONTH(B54)+1,1)-B54),"",V66+1))</f>
        <v>46386</v>
      </c>
      <c r="AC66" s="1222"/>
      <c r="AD66" s="1222"/>
      <c r="AE66" s="72"/>
      <c r="AF66" s="22"/>
      <c r="AG66" s="23"/>
      <c r="AH66" s="1221">
        <f>IF(AB66="","",IF(DAY(AB66)+1&gt;IF(MONTH(B54)=12,31,DATE(YEAR(B54),MONTH(B54)+1,1)-B54),"",AB66+1))</f>
        <v>46387</v>
      </c>
      <c r="AI66" s="1222"/>
      <c r="AJ66" s="1222"/>
      <c r="AK66" s="72"/>
      <c r="AL66" s="22"/>
      <c r="AM66" s="23"/>
      <c r="AN66" s="1221" t="str">
        <f>IF(AH66="","",IF(DAY(AH66)+1&gt;IF(MONTH(B54)=12,31,DATE(YEAR(B54),MONTH(B54)+1,1)-B54),"",AH66+1))</f>
        <v/>
      </c>
      <c r="AO66" s="1222"/>
      <c r="AP66" s="1222"/>
      <c r="AQ66" s="79"/>
      <c r="AR66" s="22"/>
      <c r="AS66" s="23"/>
      <c r="AT66" s="1215" t="str">
        <f>IF(AN66="","",IF(DAY(AN66)+1&gt;IF(MONTH(B54)=12,31,DATE(YEAR(B54),MONTH(B54)+1,1)-B54),"",AN66+1))</f>
        <v/>
      </c>
      <c r="AU66" s="1215"/>
      <c r="AV66" s="1215"/>
      <c r="AW66" s="73"/>
      <c r="AX66" s="22"/>
      <c r="AY66" s="23"/>
      <c r="BB66" s="558"/>
      <c r="BC66" s="559"/>
      <c r="BD66" s="559"/>
      <c r="BE66" s="559"/>
      <c r="BF66" s="559"/>
      <c r="BG66" s="559"/>
      <c r="BH66" s="559"/>
      <c r="BI66" s="560"/>
      <c r="BJ66" s="1217">
        <f>IF(DAY(CT62)+1&gt;IF(MONTH(BB54)=12,31,DATE(YEAR(BB54),MONTH(BB54)+1,1)-BB54),"",CT62+1)</f>
        <v>46292</v>
      </c>
      <c r="BK66" s="1218"/>
      <c r="BL66" s="1218"/>
      <c r="BM66" s="78"/>
      <c r="BN66" s="22"/>
      <c r="BO66" s="23"/>
      <c r="BP66" s="1221">
        <f>IF(BJ66="","",IF(DAY(BJ66)+1&gt;IF(MONTH(BB54)=12,31,DATE(YEAR(BB54),MONTH(BB54)+1,1)-BB54),"",BJ66+1))</f>
        <v>46293</v>
      </c>
      <c r="BQ66" s="1222"/>
      <c r="BR66" s="1222"/>
      <c r="BS66" s="72"/>
      <c r="BT66" s="22"/>
      <c r="BU66" s="23"/>
      <c r="BV66" s="1221">
        <f>IF(BP66="","",IF(DAY(BP66)+1&gt;IF(MONTH(BB54)=12,31,DATE(YEAR(BB54),MONTH(BB54)+1,1)-BB54),"",BP66+1))</f>
        <v>46294</v>
      </c>
      <c r="BW66" s="1222"/>
      <c r="BX66" s="1222"/>
      <c r="BY66" s="72"/>
      <c r="BZ66" s="22"/>
      <c r="CA66" s="23"/>
      <c r="CB66" s="1221">
        <f>IF(BV66="","",IF(DAY(BV66)+1&gt;IF(MONTH(BB54)=12,31,DATE(YEAR(BB54),MONTH(BB54)+1,1)-BB54),"",BV66+1))</f>
        <v>46295</v>
      </c>
      <c r="CC66" s="1222"/>
      <c r="CD66" s="1222"/>
      <c r="CE66" s="72"/>
      <c r="CF66" s="22"/>
      <c r="CG66" s="23"/>
      <c r="CH66" s="1221" t="str">
        <f>IF(CB66="","",IF(DAY(CB66)+1&gt;IF(MONTH(BB54)=12,31,DATE(YEAR(BB54),MONTH(BB54)+1,1)-BB54),"",CB66+1))</f>
        <v/>
      </c>
      <c r="CI66" s="1222"/>
      <c r="CJ66" s="1222"/>
      <c r="CK66" s="72"/>
      <c r="CL66" s="22"/>
      <c r="CM66" s="23"/>
      <c r="CN66" s="1221" t="str">
        <f>IF(CH66="","",IF(DAY(CH66)+1&gt;IF(MONTH(BB54)=12,31,DATE(YEAR(BB54),MONTH(BB54)+1,1)-BB54),"",CH66+1))</f>
        <v/>
      </c>
      <c r="CO66" s="1222"/>
      <c r="CP66" s="1222"/>
      <c r="CQ66" s="79"/>
      <c r="CR66" s="22"/>
      <c r="CS66" s="23"/>
      <c r="CT66" s="1215" t="str">
        <f>IF(CN66="","",IF(DAY(CN66)+1&gt;IF(MONTH(BB54)=12,31,DATE(YEAR(BB54),MONTH(BB54)+1,1)-BB54),"",CN66+1))</f>
        <v/>
      </c>
      <c r="CU66" s="1215"/>
      <c r="CV66" s="1215"/>
      <c r="CW66" s="73"/>
      <c r="CX66" s="22"/>
      <c r="CY66" s="23"/>
    </row>
    <row r="67" spans="2:103" ht="21.75" customHeight="1">
      <c r="B67" s="561"/>
      <c r="C67" s="562"/>
      <c r="D67" s="562"/>
      <c r="E67" s="562"/>
      <c r="F67" s="562"/>
      <c r="G67" s="562"/>
      <c r="H67" s="562"/>
      <c r="I67" s="563"/>
      <c r="J67" s="1219"/>
      <c r="K67" s="1220"/>
      <c r="L67" s="1220"/>
      <c r="M67" s="80"/>
      <c r="O67" s="19"/>
      <c r="P67" s="1223"/>
      <c r="Q67" s="1224"/>
      <c r="R67" s="1224"/>
      <c r="S67" s="74"/>
      <c r="U67" s="19"/>
      <c r="V67" s="1223"/>
      <c r="W67" s="1224"/>
      <c r="X67" s="1224"/>
      <c r="Y67" s="74"/>
      <c r="AA67" s="19"/>
      <c r="AB67" s="1223"/>
      <c r="AC67" s="1224"/>
      <c r="AD67" s="1224"/>
      <c r="AE67" s="74"/>
      <c r="AG67" s="19"/>
      <c r="AH67" s="1223"/>
      <c r="AI67" s="1224"/>
      <c r="AJ67" s="1224"/>
      <c r="AK67" s="74"/>
      <c r="AM67" s="19"/>
      <c r="AN67" s="1223"/>
      <c r="AO67" s="1224"/>
      <c r="AP67" s="1224"/>
      <c r="AQ67" s="81"/>
      <c r="AS67" s="19"/>
      <c r="AT67" s="1216"/>
      <c r="AU67" s="1216"/>
      <c r="AV67" s="1216"/>
      <c r="AW67" s="75"/>
      <c r="AY67" s="19"/>
      <c r="BB67" s="561"/>
      <c r="BC67" s="562"/>
      <c r="BD67" s="562"/>
      <c r="BE67" s="562"/>
      <c r="BF67" s="562"/>
      <c r="BG67" s="562"/>
      <c r="BH67" s="562"/>
      <c r="BI67" s="563"/>
      <c r="BJ67" s="1219"/>
      <c r="BK67" s="1220"/>
      <c r="BL67" s="1220"/>
      <c r="BM67" s="80"/>
      <c r="BO67" s="19"/>
      <c r="BP67" s="1223"/>
      <c r="BQ67" s="1224"/>
      <c r="BR67" s="1224"/>
      <c r="BS67" s="74"/>
      <c r="BU67" s="19"/>
      <c r="BV67" s="1223"/>
      <c r="BW67" s="1224"/>
      <c r="BX67" s="1224"/>
      <c r="BY67" s="74"/>
      <c r="CA67" s="19"/>
      <c r="CB67" s="1223"/>
      <c r="CC67" s="1224"/>
      <c r="CD67" s="1224"/>
      <c r="CE67" s="74"/>
      <c r="CG67" s="19"/>
      <c r="CH67" s="1223"/>
      <c r="CI67" s="1224"/>
      <c r="CJ67" s="1224"/>
      <c r="CK67" s="74"/>
      <c r="CM67" s="19"/>
      <c r="CN67" s="1223"/>
      <c r="CO67" s="1224"/>
      <c r="CP67" s="1224"/>
      <c r="CQ67" s="81"/>
      <c r="CS67" s="19"/>
      <c r="CT67" s="1216"/>
      <c r="CU67" s="1216"/>
      <c r="CV67" s="1216"/>
      <c r="CW67" s="75"/>
      <c r="CY67" s="19"/>
    </row>
    <row r="68" spans="2:103" ht="21.75" customHeight="1">
      <c r="B68" s="24"/>
      <c r="I68" s="19"/>
      <c r="J68" s="1219"/>
      <c r="K68" s="1220"/>
      <c r="L68" s="1220"/>
      <c r="M68" s="80"/>
      <c r="O68" s="19"/>
      <c r="P68" s="1223"/>
      <c r="Q68" s="1224"/>
      <c r="R68" s="1224"/>
      <c r="S68" s="74"/>
      <c r="U68" s="19"/>
      <c r="V68" s="1223"/>
      <c r="W68" s="1224"/>
      <c r="X68" s="1224"/>
      <c r="Y68" s="74"/>
      <c r="AA68" s="19"/>
      <c r="AB68" s="1223"/>
      <c r="AC68" s="1224"/>
      <c r="AD68" s="1224"/>
      <c r="AE68" s="74"/>
      <c r="AG68" s="19"/>
      <c r="AH68" s="1223"/>
      <c r="AI68" s="1224"/>
      <c r="AJ68" s="1224"/>
      <c r="AK68" s="74"/>
      <c r="AM68" s="19"/>
      <c r="AN68" s="1223"/>
      <c r="AO68" s="1224"/>
      <c r="AP68" s="1224"/>
      <c r="AQ68" s="81"/>
      <c r="AS68" s="19"/>
      <c r="AT68" s="1216"/>
      <c r="AU68" s="1216"/>
      <c r="AV68" s="1216"/>
      <c r="AW68" s="75"/>
      <c r="AY68" s="19"/>
      <c r="BB68" s="24"/>
      <c r="BI68" s="19"/>
      <c r="BJ68" s="1219"/>
      <c r="BK68" s="1220"/>
      <c r="BL68" s="1220"/>
      <c r="BM68" s="80"/>
      <c r="BO68" s="19"/>
      <c r="BP68" s="1223"/>
      <c r="BQ68" s="1224"/>
      <c r="BR68" s="1224"/>
      <c r="BS68" s="74"/>
      <c r="BU68" s="19"/>
      <c r="BV68" s="1223"/>
      <c r="BW68" s="1224"/>
      <c r="BX68" s="1224"/>
      <c r="BY68" s="74"/>
      <c r="CA68" s="19"/>
      <c r="CB68" s="1223"/>
      <c r="CC68" s="1224"/>
      <c r="CD68" s="1224"/>
      <c r="CE68" s="74"/>
      <c r="CG68" s="19"/>
      <c r="CH68" s="1223"/>
      <c r="CI68" s="1224"/>
      <c r="CJ68" s="1224"/>
      <c r="CK68" s="74"/>
      <c r="CM68" s="19"/>
      <c r="CN68" s="1223"/>
      <c r="CO68" s="1224"/>
      <c r="CP68" s="1224"/>
      <c r="CQ68" s="81"/>
      <c r="CS68" s="19"/>
      <c r="CT68" s="1216"/>
      <c r="CU68" s="1216"/>
      <c r="CV68" s="1216"/>
      <c r="CW68" s="75"/>
      <c r="CY68" s="19"/>
    </row>
    <row r="69" spans="2:103" ht="7.5" customHeight="1">
      <c r="B69" s="24"/>
      <c r="I69" s="19"/>
      <c r="J69" s="24"/>
      <c r="O69" s="19"/>
      <c r="P69" s="24"/>
      <c r="U69" s="19"/>
      <c r="V69" s="24"/>
      <c r="AA69" s="19"/>
      <c r="AB69" s="24"/>
      <c r="AG69" s="19"/>
      <c r="AH69" s="24"/>
      <c r="AM69" s="19"/>
      <c r="AN69" s="24"/>
      <c r="AS69" s="19"/>
      <c r="AY69" s="19"/>
      <c r="BB69" s="24"/>
      <c r="BI69" s="19"/>
      <c r="BJ69" s="24"/>
      <c r="BO69" s="19"/>
      <c r="BP69" s="24"/>
      <c r="BU69" s="19"/>
      <c r="BV69" s="24"/>
      <c r="CA69" s="19"/>
      <c r="CB69" s="24"/>
      <c r="CG69" s="19"/>
      <c r="CH69" s="24"/>
      <c r="CM69" s="19"/>
      <c r="CN69" s="24"/>
      <c r="CS69" s="19"/>
      <c r="CY69" s="19"/>
    </row>
    <row r="70" spans="2:103" ht="24" customHeight="1">
      <c r="B70" s="24"/>
      <c r="I70" s="19"/>
      <c r="J70" s="1207" t="str">
        <f>IF(AT66="","",IF(DAY(AT66)+1&gt;IF(MONTH(B54)=12,31,DATE(YEAR(B54),MONTH(B54)+1,1)-B54),"",AT66+1))</f>
        <v/>
      </c>
      <c r="K70" s="1208"/>
      <c r="L70" s="1208"/>
      <c r="M70" s="77"/>
      <c r="O70" s="19"/>
      <c r="P70" s="1211" t="str">
        <f>IF(J70="","",IF(DAY(J70)+1&gt;IF(MONTH(B54)=12,31,DATE(YEAR(B54),MONTH(B54)+1,1)-B54),"",J70+1))</f>
        <v/>
      </c>
      <c r="Q70" s="1212"/>
      <c r="R70" s="1212"/>
      <c r="S70" s="74"/>
      <c r="U70" s="19"/>
      <c r="V70" s="24"/>
      <c r="AA70" s="19"/>
      <c r="AB70" s="24"/>
      <c r="AG70" s="19"/>
      <c r="AH70" s="24"/>
      <c r="AM70" s="19"/>
      <c r="AN70" s="24"/>
      <c r="AS70" s="19"/>
      <c r="AY70" s="19"/>
      <c r="BB70" s="24"/>
      <c r="BI70" s="19"/>
      <c r="BJ70" s="1207" t="str">
        <f>IF(CT66="","",IF(DAY(CT66)+1&gt;IF(MONTH(BB54)=12,31,DATE(YEAR(BB54),MONTH(BB54)+1,1)-BB54),"",CT66+1))</f>
        <v/>
      </c>
      <c r="BK70" s="1208"/>
      <c r="BL70" s="1208"/>
      <c r="BM70" s="77"/>
      <c r="BO70" s="19"/>
      <c r="BP70" s="1211" t="str">
        <f>IF(BJ70="","",IF(DAY(BJ70)+1&gt;IF(MONTH(BB54)=12,31,DATE(YEAR(BB54),MONTH(BB54)+1,1)-BB54),"",BJ70+1))</f>
        <v/>
      </c>
      <c r="BQ70" s="1212"/>
      <c r="BR70" s="1212"/>
      <c r="BS70" s="74"/>
      <c r="BU70" s="19"/>
      <c r="BV70" s="24"/>
      <c r="CA70" s="19"/>
      <c r="CB70" s="24"/>
      <c r="CG70" s="19"/>
      <c r="CH70" s="24"/>
      <c r="CM70" s="19"/>
      <c r="CN70" s="24"/>
      <c r="CS70" s="19"/>
      <c r="CY70" s="19"/>
    </row>
    <row r="71" spans="2:103" ht="18" customHeight="1">
      <c r="B71" s="24"/>
      <c r="I71" s="19"/>
      <c r="J71" s="1207"/>
      <c r="K71" s="1208"/>
      <c r="L71" s="1208"/>
      <c r="M71" s="77"/>
      <c r="O71" s="19"/>
      <c r="P71" s="1211"/>
      <c r="Q71" s="1212"/>
      <c r="R71" s="1212"/>
      <c r="S71" s="74"/>
      <c r="U71" s="19"/>
      <c r="V71" s="24"/>
      <c r="AA71" s="19"/>
      <c r="AB71" s="24"/>
      <c r="AG71" s="19"/>
      <c r="AH71" s="24"/>
      <c r="AM71" s="19"/>
      <c r="AN71" s="24"/>
      <c r="AS71" s="19"/>
      <c r="AY71" s="19"/>
      <c r="BB71" s="24"/>
      <c r="BI71" s="19"/>
      <c r="BJ71" s="1207"/>
      <c r="BK71" s="1208"/>
      <c r="BL71" s="1208"/>
      <c r="BM71" s="77"/>
      <c r="BO71" s="19"/>
      <c r="BP71" s="1211"/>
      <c r="BQ71" s="1212"/>
      <c r="BR71" s="1212"/>
      <c r="BS71" s="74"/>
      <c r="BU71" s="19"/>
      <c r="BV71" s="24"/>
      <c r="CA71" s="19"/>
      <c r="CB71" s="24"/>
      <c r="CG71" s="19"/>
      <c r="CH71" s="24"/>
      <c r="CM71" s="19"/>
      <c r="CN71" s="24"/>
      <c r="CS71" s="19"/>
      <c r="CY71" s="19"/>
    </row>
    <row r="72" spans="2:103" ht="18.75" customHeight="1">
      <c r="B72" s="44"/>
      <c r="C72" s="20"/>
      <c r="D72" s="20"/>
      <c r="E72" s="20"/>
      <c r="F72" s="20"/>
      <c r="G72" s="20"/>
      <c r="H72" s="20"/>
      <c r="I72" s="21"/>
      <c r="J72" s="1209"/>
      <c r="K72" s="1210"/>
      <c r="L72" s="1210"/>
      <c r="M72" s="82"/>
      <c r="N72" s="20"/>
      <c r="O72" s="21"/>
      <c r="P72" s="1213"/>
      <c r="Q72" s="1214"/>
      <c r="R72" s="1214"/>
      <c r="S72" s="83"/>
      <c r="T72" s="20"/>
      <c r="U72" s="21"/>
      <c r="V72" s="44"/>
      <c r="W72" s="20"/>
      <c r="X72" s="20"/>
      <c r="Y72" s="20"/>
      <c r="Z72" s="20"/>
      <c r="AA72" s="21"/>
      <c r="AB72" s="44"/>
      <c r="AC72" s="20"/>
      <c r="AD72" s="20"/>
      <c r="AE72" s="20"/>
      <c r="AF72" s="20"/>
      <c r="AG72" s="21"/>
      <c r="AH72" s="44"/>
      <c r="AI72" s="20"/>
      <c r="AJ72" s="20"/>
      <c r="AK72" s="20"/>
      <c r="AL72" s="20"/>
      <c r="AM72" s="21"/>
      <c r="AN72" s="44"/>
      <c r="AO72" s="20"/>
      <c r="AP72" s="20"/>
      <c r="AQ72" s="20"/>
      <c r="AR72" s="20"/>
      <c r="AS72" s="21"/>
      <c r="AT72" s="20"/>
      <c r="AU72" s="20"/>
      <c r="AV72" s="20"/>
      <c r="AW72" s="20"/>
      <c r="AX72" s="20"/>
      <c r="AY72" s="21"/>
      <c r="BB72" s="44"/>
      <c r="BC72" s="20"/>
      <c r="BD72" s="20"/>
      <c r="BE72" s="20"/>
      <c r="BF72" s="20"/>
      <c r="BG72" s="20"/>
      <c r="BH72" s="20"/>
      <c r="BI72" s="21"/>
      <c r="BJ72" s="1209"/>
      <c r="BK72" s="1210"/>
      <c r="BL72" s="1210"/>
      <c r="BM72" s="82"/>
      <c r="BN72" s="20"/>
      <c r="BO72" s="21"/>
      <c r="BP72" s="1213"/>
      <c r="BQ72" s="1214"/>
      <c r="BR72" s="1214"/>
      <c r="BS72" s="83"/>
      <c r="BT72" s="20"/>
      <c r="BU72" s="21"/>
      <c r="BV72" s="44"/>
      <c r="BW72" s="20"/>
      <c r="BX72" s="20"/>
      <c r="BY72" s="20"/>
      <c r="BZ72" s="20"/>
      <c r="CA72" s="21"/>
      <c r="CB72" s="44"/>
      <c r="CC72" s="20"/>
      <c r="CD72" s="20"/>
      <c r="CE72" s="20"/>
      <c r="CF72" s="20"/>
      <c r="CG72" s="21"/>
      <c r="CH72" s="44"/>
      <c r="CI72" s="20"/>
      <c r="CJ72" s="20"/>
      <c r="CK72" s="20"/>
      <c r="CL72" s="20"/>
      <c r="CM72" s="21"/>
      <c r="CN72" s="44"/>
      <c r="CO72" s="20"/>
      <c r="CP72" s="20"/>
      <c r="CQ72" s="20"/>
      <c r="CR72" s="20"/>
      <c r="CS72" s="21"/>
      <c r="CT72" s="20"/>
      <c r="CU72" s="20"/>
      <c r="CV72" s="20"/>
      <c r="CW72" s="20"/>
      <c r="CX72" s="20"/>
      <c r="CY72" s="21"/>
    </row>
  </sheetData>
  <mergeCells count="312">
    <mergeCell ref="B2:I5"/>
    <mergeCell ref="J2:L2"/>
    <mergeCell ref="P2:R2"/>
    <mergeCell ref="V2:X2"/>
    <mergeCell ref="AB2:AD2"/>
    <mergeCell ref="AH2:AJ2"/>
    <mergeCell ref="J3:L5"/>
    <mergeCell ref="M3:O5"/>
    <mergeCell ref="P3:R5"/>
    <mergeCell ref="V3:X5"/>
    <mergeCell ref="AB3:AD5"/>
    <mergeCell ref="AH3:AJ5"/>
    <mergeCell ref="AN2:AP2"/>
    <mergeCell ref="AT2:AV2"/>
    <mergeCell ref="BB2:BI5"/>
    <mergeCell ref="AN3:AP5"/>
    <mergeCell ref="AT3:AV5"/>
    <mergeCell ref="AT7:AV9"/>
    <mergeCell ref="BP3:BR5"/>
    <mergeCell ref="BV3:BX5"/>
    <mergeCell ref="CB3:CD5"/>
    <mergeCell ref="CH3:CJ5"/>
    <mergeCell ref="CN3:CP5"/>
    <mergeCell ref="CT3:CV5"/>
    <mergeCell ref="CB2:CD2"/>
    <mergeCell ref="CH2:CJ2"/>
    <mergeCell ref="CN2:CP2"/>
    <mergeCell ref="CT2:CV2"/>
    <mergeCell ref="BJ2:BL2"/>
    <mergeCell ref="BP2:BR2"/>
    <mergeCell ref="BV2:BX2"/>
    <mergeCell ref="BJ3:BL5"/>
    <mergeCell ref="BM3:BO5"/>
    <mergeCell ref="CT7:CV9"/>
    <mergeCell ref="B8:I9"/>
    <mergeCell ref="BB8:BI9"/>
    <mergeCell ref="B10:I10"/>
    <mergeCell ref="BB10:BI10"/>
    <mergeCell ref="B11:I13"/>
    <mergeCell ref="J11:L13"/>
    <mergeCell ref="P11:R13"/>
    <mergeCell ref="V11:X13"/>
    <mergeCell ref="AB11:AD13"/>
    <mergeCell ref="BJ7:BL9"/>
    <mergeCell ref="BP7:BR9"/>
    <mergeCell ref="BV7:BX9"/>
    <mergeCell ref="CB7:CD9"/>
    <mergeCell ref="CH7:CJ9"/>
    <mergeCell ref="CN7:CP9"/>
    <mergeCell ref="B6:I7"/>
    <mergeCell ref="BB6:BI7"/>
    <mergeCell ref="J7:L9"/>
    <mergeCell ref="P7:R9"/>
    <mergeCell ref="V7:X9"/>
    <mergeCell ref="AB7:AD9"/>
    <mergeCell ref="AH7:AJ9"/>
    <mergeCell ref="AN7:AP9"/>
    <mergeCell ref="CT14:CV16"/>
    <mergeCell ref="B16:I19"/>
    <mergeCell ref="BB16:BI19"/>
    <mergeCell ref="J18:L20"/>
    <mergeCell ref="AH14:AJ16"/>
    <mergeCell ref="AN14:AP16"/>
    <mergeCell ref="AT14:AV16"/>
    <mergeCell ref="BB14:BI15"/>
    <mergeCell ref="B14:I15"/>
    <mergeCell ref="J14:L16"/>
    <mergeCell ref="P14:R16"/>
    <mergeCell ref="V14:X16"/>
    <mergeCell ref="AB14:AD16"/>
    <mergeCell ref="CT18:CV20"/>
    <mergeCell ref="AH11:AJ13"/>
    <mergeCell ref="AN11:AP13"/>
    <mergeCell ref="AT11:AV13"/>
    <mergeCell ref="BB11:BI13"/>
    <mergeCell ref="BJ14:BL16"/>
    <mergeCell ref="BP14:BR16"/>
    <mergeCell ref="CN18:CP20"/>
    <mergeCell ref="BV11:BX13"/>
    <mergeCell ref="CB11:CD13"/>
    <mergeCell ref="CH11:CJ13"/>
    <mergeCell ref="CN11:CP13"/>
    <mergeCell ref="CB14:CD16"/>
    <mergeCell ref="CH14:CJ16"/>
    <mergeCell ref="CN14:CP16"/>
    <mergeCell ref="J22:L24"/>
    <mergeCell ref="P22:R24"/>
    <mergeCell ref="BJ22:BL24"/>
    <mergeCell ref="BP22:BR24"/>
    <mergeCell ref="AB18:AD20"/>
    <mergeCell ref="AH18:AJ20"/>
    <mergeCell ref="AN18:AP20"/>
    <mergeCell ref="AT18:AV20"/>
    <mergeCell ref="BJ18:BL20"/>
    <mergeCell ref="BP18:BR20"/>
    <mergeCell ref="P18:R20"/>
    <mergeCell ref="V18:X20"/>
    <mergeCell ref="CT11:CV13"/>
    <mergeCell ref="BJ11:BL13"/>
    <mergeCell ref="BP11:BR13"/>
    <mergeCell ref="BV14:BX16"/>
    <mergeCell ref="BV18:BX20"/>
    <mergeCell ref="CB18:CD20"/>
    <mergeCell ref="CH18:CJ20"/>
    <mergeCell ref="J27:L29"/>
    <mergeCell ref="M27:O29"/>
    <mergeCell ref="P27:R29"/>
    <mergeCell ref="V27:X29"/>
    <mergeCell ref="AB27:AD29"/>
    <mergeCell ref="AH27:AJ29"/>
    <mergeCell ref="AN26:AP26"/>
    <mergeCell ref="AT26:AV26"/>
    <mergeCell ref="BB26:BI29"/>
    <mergeCell ref="AN27:AP29"/>
    <mergeCell ref="AT27:AV29"/>
    <mergeCell ref="BJ26:BL26"/>
    <mergeCell ref="BP26:BR26"/>
    <mergeCell ref="BV26:BX26"/>
    <mergeCell ref="BJ27:BL29"/>
    <mergeCell ref="BV27:BX29"/>
    <mergeCell ref="CB27:CD29"/>
    <mergeCell ref="CH27:CJ29"/>
    <mergeCell ref="CN27:CP29"/>
    <mergeCell ref="CT27:CV29"/>
    <mergeCell ref="B26:I29"/>
    <mergeCell ref="J26:L26"/>
    <mergeCell ref="P26:R26"/>
    <mergeCell ref="V26:X26"/>
    <mergeCell ref="AB26:AD26"/>
    <mergeCell ref="AH26:AJ26"/>
    <mergeCell ref="CB26:CD26"/>
    <mergeCell ref="CH26:CJ26"/>
    <mergeCell ref="CN26:CP26"/>
    <mergeCell ref="CT26:CV26"/>
    <mergeCell ref="BM27:BO29"/>
    <mergeCell ref="BV35:BX37"/>
    <mergeCell ref="B32:I33"/>
    <mergeCell ref="BB32:BI33"/>
    <mergeCell ref="B34:I34"/>
    <mergeCell ref="BB34:BI34"/>
    <mergeCell ref="B35:I37"/>
    <mergeCell ref="J35:L37"/>
    <mergeCell ref="P35:R37"/>
    <mergeCell ref="V35:X37"/>
    <mergeCell ref="AB35:AD37"/>
    <mergeCell ref="AT31:AV33"/>
    <mergeCell ref="B30:I31"/>
    <mergeCell ref="CT31:CV33"/>
    <mergeCell ref="BJ31:BL33"/>
    <mergeCell ref="BP31:BR33"/>
    <mergeCell ref="BV31:BX33"/>
    <mergeCell ref="CB31:CD33"/>
    <mergeCell ref="CH31:CJ33"/>
    <mergeCell ref="CN31:CP33"/>
    <mergeCell ref="BP27:BR29"/>
    <mergeCell ref="J42:L44"/>
    <mergeCell ref="P42:R44"/>
    <mergeCell ref="BB30:BI31"/>
    <mergeCell ref="J31:L33"/>
    <mergeCell ref="P31:R33"/>
    <mergeCell ref="V31:X33"/>
    <mergeCell ref="AB31:AD33"/>
    <mergeCell ref="AH31:AJ33"/>
    <mergeCell ref="AN31:AP33"/>
    <mergeCell ref="AB42:AD44"/>
    <mergeCell ref="AH42:AJ44"/>
    <mergeCell ref="AN42:AP44"/>
    <mergeCell ref="AT42:AV44"/>
    <mergeCell ref="CN42:CP44"/>
    <mergeCell ref="CT42:CV44"/>
    <mergeCell ref="CB35:CD37"/>
    <mergeCell ref="CH35:CJ37"/>
    <mergeCell ref="CN35:CP37"/>
    <mergeCell ref="CT35:CV37"/>
    <mergeCell ref="B38:I39"/>
    <mergeCell ref="J38:L40"/>
    <mergeCell ref="P38:R40"/>
    <mergeCell ref="V38:X40"/>
    <mergeCell ref="AB38:AD40"/>
    <mergeCell ref="AH35:AJ37"/>
    <mergeCell ref="AN35:AP37"/>
    <mergeCell ref="AT35:AV37"/>
    <mergeCell ref="BB35:BI37"/>
    <mergeCell ref="BJ35:BL37"/>
    <mergeCell ref="BP35:BR37"/>
    <mergeCell ref="BV38:BX40"/>
    <mergeCell ref="CB38:CD40"/>
    <mergeCell ref="CH38:CJ40"/>
    <mergeCell ref="CN38:CP40"/>
    <mergeCell ref="CT38:CV40"/>
    <mergeCell ref="B40:I43"/>
    <mergeCell ref="BB40:BI43"/>
    <mergeCell ref="BJ42:BL44"/>
    <mergeCell ref="BP42:BR44"/>
    <mergeCell ref="V42:X44"/>
    <mergeCell ref="AH38:AJ40"/>
    <mergeCell ref="AN38:AP40"/>
    <mergeCell ref="AT38:AV40"/>
    <mergeCell ref="BB38:BI39"/>
    <mergeCell ref="BJ38:BL40"/>
    <mergeCell ref="BP38:BR40"/>
    <mergeCell ref="B50:I53"/>
    <mergeCell ref="J50:L50"/>
    <mergeCell ref="P50:R50"/>
    <mergeCell ref="V50:X50"/>
    <mergeCell ref="AB50:AD50"/>
    <mergeCell ref="AH50:AJ50"/>
    <mergeCell ref="BV42:BX44"/>
    <mergeCell ref="CB42:CD44"/>
    <mergeCell ref="CH42:CJ44"/>
    <mergeCell ref="J51:L53"/>
    <mergeCell ref="M51:O53"/>
    <mergeCell ref="P51:R53"/>
    <mergeCell ref="V51:X53"/>
    <mergeCell ref="AB51:AD53"/>
    <mergeCell ref="AH51:AJ53"/>
    <mergeCell ref="AN50:AP50"/>
    <mergeCell ref="AT50:AV50"/>
    <mergeCell ref="BB50:BI53"/>
    <mergeCell ref="AN51:AP53"/>
    <mergeCell ref="AT51:AV53"/>
    <mergeCell ref="J46:L48"/>
    <mergeCell ref="P46:R48"/>
    <mergeCell ref="BJ46:BL48"/>
    <mergeCell ref="BP46:BR48"/>
    <mergeCell ref="BJ50:BL50"/>
    <mergeCell ref="BP50:BR50"/>
    <mergeCell ref="BV50:BX50"/>
    <mergeCell ref="BJ51:BL53"/>
    <mergeCell ref="BM51:BO53"/>
    <mergeCell ref="CB50:CD50"/>
    <mergeCell ref="CH50:CJ50"/>
    <mergeCell ref="CN50:CP50"/>
    <mergeCell ref="CT50:CV50"/>
    <mergeCell ref="B54:I55"/>
    <mergeCell ref="BB54:BI55"/>
    <mergeCell ref="J55:L57"/>
    <mergeCell ref="P55:R57"/>
    <mergeCell ref="V55:X57"/>
    <mergeCell ref="AB55:AD57"/>
    <mergeCell ref="AH55:AJ57"/>
    <mergeCell ref="AN55:AP57"/>
    <mergeCell ref="CT55:CV57"/>
    <mergeCell ref="BJ55:BL57"/>
    <mergeCell ref="BP55:BR57"/>
    <mergeCell ref="BV55:BX57"/>
    <mergeCell ref="CB55:CD57"/>
    <mergeCell ref="CH55:CJ57"/>
    <mergeCell ref="CN55:CP57"/>
    <mergeCell ref="BP51:BR53"/>
    <mergeCell ref="BV51:BX53"/>
    <mergeCell ref="CB51:CD53"/>
    <mergeCell ref="CH51:CJ53"/>
    <mergeCell ref="CN51:CP53"/>
    <mergeCell ref="CT51:CV53"/>
    <mergeCell ref="B56:I57"/>
    <mergeCell ref="BB56:BI57"/>
    <mergeCell ref="B58:I58"/>
    <mergeCell ref="BB58:BI58"/>
    <mergeCell ref="B59:I61"/>
    <mergeCell ref="J59:L61"/>
    <mergeCell ref="P59:R61"/>
    <mergeCell ref="V59:X61"/>
    <mergeCell ref="AB59:AD61"/>
    <mergeCell ref="AT55:AV57"/>
    <mergeCell ref="CN59:CP61"/>
    <mergeCell ref="CT59:CV61"/>
    <mergeCell ref="B62:I63"/>
    <mergeCell ref="J62:L64"/>
    <mergeCell ref="P62:R64"/>
    <mergeCell ref="V62:X64"/>
    <mergeCell ref="AB62:AD64"/>
    <mergeCell ref="AH59:AJ61"/>
    <mergeCell ref="AN59:AP61"/>
    <mergeCell ref="AT59:AV61"/>
    <mergeCell ref="BB59:BI61"/>
    <mergeCell ref="BJ59:BL61"/>
    <mergeCell ref="BP59:BR61"/>
    <mergeCell ref="BV62:BX64"/>
    <mergeCell ref="CB62:CD64"/>
    <mergeCell ref="CH62:CJ64"/>
    <mergeCell ref="CN62:CP64"/>
    <mergeCell ref="CT62:CV64"/>
    <mergeCell ref="B64:I67"/>
    <mergeCell ref="BB64:BI67"/>
    <mergeCell ref="J66:L68"/>
    <mergeCell ref="P66:R68"/>
    <mergeCell ref="AH62:AJ64"/>
    <mergeCell ref="AN62:AP64"/>
    <mergeCell ref="AT62:AV64"/>
    <mergeCell ref="BB62:BI63"/>
    <mergeCell ref="BJ62:BL64"/>
    <mergeCell ref="BP62:BR64"/>
    <mergeCell ref="BV66:BX68"/>
    <mergeCell ref="CB66:CD68"/>
    <mergeCell ref="CB59:CD61"/>
    <mergeCell ref="CH66:CJ68"/>
    <mergeCell ref="CH59:CJ61"/>
    <mergeCell ref="BV59:BX61"/>
    <mergeCell ref="CN66:CP68"/>
    <mergeCell ref="CT66:CV68"/>
    <mergeCell ref="J70:L72"/>
    <mergeCell ref="P70:R72"/>
    <mergeCell ref="BJ70:BL72"/>
    <mergeCell ref="BP70:BR72"/>
    <mergeCell ref="AB66:AD68"/>
    <mergeCell ref="AH66:AJ68"/>
    <mergeCell ref="AN66:AP68"/>
    <mergeCell ref="AT66:AV68"/>
    <mergeCell ref="BJ66:BL68"/>
    <mergeCell ref="BP66:BR68"/>
    <mergeCell ref="V66:X68"/>
  </mergeCells>
  <phoneticPr fontId="2"/>
  <conditionalFormatting sqref="J7:L9">
    <cfRule type="expression" dxfId="12229" priority="294" stopIfTrue="1">
      <formula>OR(J7=祝色)</formula>
    </cfRule>
  </conditionalFormatting>
  <conditionalFormatting sqref="P7:R9">
    <cfRule type="expression" dxfId="12228" priority="293" stopIfTrue="1">
      <formula>OR(P7=祝色)</formula>
    </cfRule>
  </conditionalFormatting>
  <conditionalFormatting sqref="AT7:AV9">
    <cfRule type="expression" dxfId="12227" priority="292" stopIfTrue="1">
      <formula>OR(AT7=祝色)</formula>
    </cfRule>
  </conditionalFormatting>
  <conditionalFormatting sqref="V7:X9">
    <cfRule type="expression" dxfId="12226" priority="291" stopIfTrue="1">
      <formula>OR(V7=祝色)</formula>
    </cfRule>
  </conditionalFormatting>
  <conditionalFormatting sqref="AB7:AD9">
    <cfRule type="expression" dxfId="12225" priority="290" stopIfTrue="1">
      <formula>OR(AB7=祝色)</formula>
    </cfRule>
  </conditionalFormatting>
  <conditionalFormatting sqref="AH7:AJ9">
    <cfRule type="expression" dxfId="12224" priority="289" stopIfTrue="1">
      <formula>OR(AH7=祝色)</formula>
    </cfRule>
  </conditionalFormatting>
  <conditionalFormatting sqref="AN7:AP9">
    <cfRule type="expression" dxfId="12223" priority="288" stopIfTrue="1">
      <formula>OR(AN7=祝色)</formula>
    </cfRule>
  </conditionalFormatting>
  <conditionalFormatting sqref="J11:L13">
    <cfRule type="expression" dxfId="12222" priority="287" stopIfTrue="1">
      <formula>OR(J11=祝色)</formula>
    </cfRule>
  </conditionalFormatting>
  <conditionalFormatting sqref="P11:R13">
    <cfRule type="expression" dxfId="12221" priority="286" stopIfTrue="1">
      <formula>OR(P11=祝色)</formula>
    </cfRule>
  </conditionalFormatting>
  <conditionalFormatting sqref="AT11:AV13">
    <cfRule type="expression" dxfId="12220" priority="285" stopIfTrue="1">
      <formula>OR(AT11=祝色)</formula>
    </cfRule>
  </conditionalFormatting>
  <conditionalFormatting sqref="V11:X13">
    <cfRule type="expression" dxfId="12219" priority="284" stopIfTrue="1">
      <formula>OR(V11=祝色)</formula>
    </cfRule>
  </conditionalFormatting>
  <conditionalFormatting sqref="AB11:AD13">
    <cfRule type="expression" dxfId="12218" priority="283" stopIfTrue="1">
      <formula>OR(AB11=祝色)</formula>
    </cfRule>
  </conditionalFormatting>
  <conditionalFormatting sqref="AH11:AJ13">
    <cfRule type="expression" dxfId="12217" priority="282" stopIfTrue="1">
      <formula>OR(AH11=祝色)</formula>
    </cfRule>
  </conditionalFormatting>
  <conditionalFormatting sqref="AN11:AP13">
    <cfRule type="expression" dxfId="12216" priority="281" stopIfTrue="1">
      <formula>OR(AN11=祝色)</formula>
    </cfRule>
  </conditionalFormatting>
  <conditionalFormatting sqref="J18:L20">
    <cfRule type="expression" dxfId="12215" priority="279" stopIfTrue="1">
      <formula>OR(J18=祝色)</formula>
    </cfRule>
  </conditionalFormatting>
  <conditionalFormatting sqref="P18:R20">
    <cfRule type="expression" dxfId="12214" priority="280" stopIfTrue="1">
      <formula>OR(P18=祝色)</formula>
    </cfRule>
  </conditionalFormatting>
  <conditionalFormatting sqref="J14:L16">
    <cfRule type="expression" dxfId="12213" priority="278" stopIfTrue="1">
      <formula>OR(J14=祝色)</formula>
    </cfRule>
  </conditionalFormatting>
  <conditionalFormatting sqref="P14:R16">
    <cfRule type="expression" dxfId="12212" priority="277" stopIfTrue="1">
      <formula>OR(P14=祝色)</formula>
    </cfRule>
  </conditionalFormatting>
  <conditionalFormatting sqref="AT14:AV16">
    <cfRule type="expression" dxfId="12211" priority="276" stopIfTrue="1">
      <formula>OR(AT14=祝色)</formula>
    </cfRule>
  </conditionalFormatting>
  <conditionalFormatting sqref="V14:X16">
    <cfRule type="expression" dxfId="12210" priority="275" stopIfTrue="1">
      <formula>OR(V14=祝色)</formula>
    </cfRule>
  </conditionalFormatting>
  <conditionalFormatting sqref="AB14:AD16">
    <cfRule type="expression" dxfId="12209" priority="274" stopIfTrue="1">
      <formula>OR(AB14=祝色)</formula>
    </cfRule>
  </conditionalFormatting>
  <conditionalFormatting sqref="AH14:AJ16">
    <cfRule type="expression" dxfId="12208" priority="273" stopIfTrue="1">
      <formula>OR(AH14=祝色)</formula>
    </cfRule>
  </conditionalFormatting>
  <conditionalFormatting sqref="AN14:AP16">
    <cfRule type="expression" dxfId="12207" priority="272" stopIfTrue="1">
      <formula>OR(AN14=祝色)</formula>
    </cfRule>
  </conditionalFormatting>
  <conditionalFormatting sqref="J22:L24">
    <cfRule type="expression" dxfId="12206" priority="271" stopIfTrue="1">
      <formula>OR(J22=祝色)</formula>
    </cfRule>
  </conditionalFormatting>
  <conditionalFormatting sqref="V18:X20">
    <cfRule type="expression" dxfId="12205" priority="270" stopIfTrue="1">
      <formula>OR(V18=祝色)</formula>
    </cfRule>
  </conditionalFormatting>
  <conditionalFormatting sqref="AB18:AD20">
    <cfRule type="expression" dxfId="12204" priority="269" stopIfTrue="1">
      <formula>OR(AB18=祝色)</formula>
    </cfRule>
  </conditionalFormatting>
  <conditionalFormatting sqref="AH18:AJ20">
    <cfRule type="expression" dxfId="12203" priority="268" stopIfTrue="1">
      <formula>OR(AH18=祝色)</formula>
    </cfRule>
  </conditionalFormatting>
  <conditionalFormatting sqref="AN18:AP20">
    <cfRule type="expression" dxfId="12202" priority="267" stopIfTrue="1">
      <formula>OR(AN18=祝色)</formula>
    </cfRule>
  </conditionalFormatting>
  <conditionalFormatting sqref="AT18:AV20">
    <cfRule type="expression" dxfId="12201" priority="266" stopIfTrue="1">
      <formula>OR(AT18=祝色)</formula>
    </cfRule>
  </conditionalFormatting>
  <conditionalFormatting sqref="P22:R24">
    <cfRule type="expression" dxfId="12200" priority="265" stopIfTrue="1">
      <formula>OR(P22=祝色)</formula>
    </cfRule>
  </conditionalFormatting>
  <conditionalFormatting sqref="BJ31:BL33">
    <cfRule type="expression" dxfId="12199" priority="204" stopIfTrue="1">
      <formula>OR(BJ31=祝色)</formula>
    </cfRule>
  </conditionalFormatting>
  <conditionalFormatting sqref="BP31:BR33">
    <cfRule type="expression" dxfId="12198" priority="203" stopIfTrue="1">
      <formula>OR(BP31=祝色)</formula>
    </cfRule>
  </conditionalFormatting>
  <conditionalFormatting sqref="CT31:CV33">
    <cfRule type="expression" dxfId="12197" priority="202" stopIfTrue="1">
      <formula>OR(CT31=祝色)</formula>
    </cfRule>
  </conditionalFormatting>
  <conditionalFormatting sqref="BV31:BX33">
    <cfRule type="expression" dxfId="12196" priority="201" stopIfTrue="1">
      <formula>OR(BV31=祝色)</formula>
    </cfRule>
  </conditionalFormatting>
  <conditionalFormatting sqref="CH31:CJ33">
    <cfRule type="expression" dxfId="12195" priority="199" stopIfTrue="1">
      <formula>OR(CH31=祝色)</formula>
    </cfRule>
  </conditionalFormatting>
  <conditionalFormatting sqref="CB31:CD33">
    <cfRule type="expression" dxfId="12194" priority="200" stopIfTrue="1">
      <formula>OR(CB31=祝色)</formula>
    </cfRule>
  </conditionalFormatting>
  <conditionalFormatting sqref="CN31:CP33">
    <cfRule type="expression" dxfId="12193" priority="198" stopIfTrue="1">
      <formula>OR(CN31=祝色)</formula>
    </cfRule>
  </conditionalFormatting>
  <conditionalFormatting sqref="BJ35:BL37">
    <cfRule type="expression" dxfId="12192" priority="197" stopIfTrue="1">
      <formula>OR(BJ35=祝色)</formula>
    </cfRule>
  </conditionalFormatting>
  <conditionalFormatting sqref="BP35:BR37">
    <cfRule type="expression" dxfId="12191" priority="196" stopIfTrue="1">
      <formula>OR(BP35=祝色)</formula>
    </cfRule>
  </conditionalFormatting>
  <conditionalFormatting sqref="CT35:CV37">
    <cfRule type="expression" dxfId="12190" priority="195" stopIfTrue="1">
      <formula>OR(CT35=祝色)</formula>
    </cfRule>
  </conditionalFormatting>
  <conditionalFormatting sqref="BV35:BX37">
    <cfRule type="expression" dxfId="12189" priority="194" stopIfTrue="1">
      <formula>OR(BV35=祝色)</formula>
    </cfRule>
  </conditionalFormatting>
  <conditionalFormatting sqref="CB35:CD37">
    <cfRule type="expression" dxfId="12188" priority="193" stopIfTrue="1">
      <formula>OR(CB35=祝色)</formula>
    </cfRule>
  </conditionalFormatting>
  <conditionalFormatting sqref="CH35:CJ37">
    <cfRule type="expression" dxfId="12187" priority="192" stopIfTrue="1">
      <formula>OR(CH35=祝色)</formula>
    </cfRule>
  </conditionalFormatting>
  <conditionalFormatting sqref="CN35:CP37">
    <cfRule type="expression" dxfId="12186" priority="191" stopIfTrue="1">
      <formula>OR(CN35=祝色)</formula>
    </cfRule>
  </conditionalFormatting>
  <conditionalFormatting sqref="BP42:BR44">
    <cfRule type="expression" dxfId="12185" priority="190" stopIfTrue="1">
      <formula>OR(BP42=祝色)</formula>
    </cfRule>
  </conditionalFormatting>
  <conditionalFormatting sqref="BJ42:BL44">
    <cfRule type="expression" dxfId="12184" priority="189" stopIfTrue="1">
      <formula>OR(BJ42=祝色)</formula>
    </cfRule>
  </conditionalFormatting>
  <conditionalFormatting sqref="BJ38:BL40">
    <cfRule type="expression" dxfId="12183" priority="188" stopIfTrue="1">
      <formula>OR(BJ38=祝色)</formula>
    </cfRule>
  </conditionalFormatting>
  <conditionalFormatting sqref="BP38:BR40">
    <cfRule type="expression" dxfId="12182" priority="187" stopIfTrue="1">
      <formula>OR(BP38=祝色)</formula>
    </cfRule>
  </conditionalFormatting>
  <conditionalFormatting sqref="CT38:CV40">
    <cfRule type="expression" dxfId="12181" priority="186" stopIfTrue="1">
      <formula>OR(CT38=祝色)</formula>
    </cfRule>
  </conditionalFormatting>
  <conditionalFormatting sqref="BV38:BX40">
    <cfRule type="expression" dxfId="12180" priority="185" stopIfTrue="1">
      <formula>OR(BV38=祝色)</formula>
    </cfRule>
  </conditionalFormatting>
  <conditionalFormatting sqref="J31:L33">
    <cfRule type="expression" dxfId="12179" priority="234" stopIfTrue="1">
      <formula>OR(J31=祝色)</formula>
    </cfRule>
  </conditionalFormatting>
  <conditionalFormatting sqref="P31:R33">
    <cfRule type="expression" dxfId="12178" priority="233" stopIfTrue="1">
      <formula>OR(P31=祝色)</formula>
    </cfRule>
  </conditionalFormatting>
  <conditionalFormatting sqref="AT31:AV33">
    <cfRule type="expression" dxfId="12177" priority="232" stopIfTrue="1">
      <formula>OR(AT31=祝色)</formula>
    </cfRule>
  </conditionalFormatting>
  <conditionalFormatting sqref="V31:X33">
    <cfRule type="expression" dxfId="12176" priority="231" stopIfTrue="1">
      <formula>OR(V31=祝色)</formula>
    </cfRule>
  </conditionalFormatting>
  <conditionalFormatting sqref="AH31:AJ33">
    <cfRule type="expression" dxfId="12175" priority="229" stopIfTrue="1">
      <formula>OR(AH31=祝色)</formula>
    </cfRule>
  </conditionalFormatting>
  <conditionalFormatting sqref="AB31:AD33">
    <cfRule type="expression" dxfId="12174" priority="230" stopIfTrue="1">
      <formula>OR(AB31=祝色)</formula>
    </cfRule>
  </conditionalFormatting>
  <conditionalFormatting sqref="AN31:AP33">
    <cfRule type="expression" dxfId="12173" priority="228" stopIfTrue="1">
      <formula>OR(AN31=祝色)</formula>
    </cfRule>
  </conditionalFormatting>
  <conditionalFormatting sqref="J35:L37">
    <cfRule type="expression" dxfId="12172" priority="227" stopIfTrue="1">
      <formula>OR(J35=祝色)</formula>
    </cfRule>
  </conditionalFormatting>
  <conditionalFormatting sqref="P35:R37">
    <cfRule type="expression" dxfId="12171" priority="226" stopIfTrue="1">
      <formula>OR(P35=祝色)</formula>
    </cfRule>
  </conditionalFormatting>
  <conditionalFormatting sqref="AT35:AV37">
    <cfRule type="expression" dxfId="12170" priority="225" stopIfTrue="1">
      <formula>OR(AT35=祝色)</formula>
    </cfRule>
  </conditionalFormatting>
  <conditionalFormatting sqref="V35:X37">
    <cfRule type="expression" dxfId="12169" priority="224" stopIfTrue="1">
      <formula>OR(V35=祝色)</formula>
    </cfRule>
  </conditionalFormatting>
  <conditionalFormatting sqref="AB35:AD37">
    <cfRule type="expression" dxfId="12168" priority="223" stopIfTrue="1">
      <formula>OR(AB35=祝色)</formula>
    </cfRule>
  </conditionalFormatting>
  <conditionalFormatting sqref="AH35:AJ37">
    <cfRule type="expression" dxfId="12167" priority="222" stopIfTrue="1">
      <formula>OR(AH35=祝色)</formula>
    </cfRule>
  </conditionalFormatting>
  <conditionalFormatting sqref="AN35:AP37">
    <cfRule type="expression" dxfId="12166" priority="221" stopIfTrue="1">
      <formula>OR(AN35=祝色)</formula>
    </cfRule>
  </conditionalFormatting>
  <conditionalFormatting sqref="P42:R44">
    <cfRule type="expression" dxfId="12165" priority="220" stopIfTrue="1">
      <formula>OR(P42=祝色)</formula>
    </cfRule>
  </conditionalFormatting>
  <conditionalFormatting sqref="J42:L44">
    <cfRule type="expression" dxfId="12164" priority="219" stopIfTrue="1">
      <formula>OR(J42=祝色)</formula>
    </cfRule>
  </conditionalFormatting>
  <conditionalFormatting sqref="J38:L40">
    <cfRule type="expression" dxfId="12163" priority="218" stopIfTrue="1">
      <formula>OR(J38=祝色)</formula>
    </cfRule>
  </conditionalFormatting>
  <conditionalFormatting sqref="P38:R40">
    <cfRule type="expression" dxfId="12162" priority="217" stopIfTrue="1">
      <formula>OR(P38=祝色)</formula>
    </cfRule>
  </conditionalFormatting>
  <conditionalFormatting sqref="AT38:AV40">
    <cfRule type="expression" dxfId="12161" priority="216" stopIfTrue="1">
      <formula>OR(AT38=祝色)</formula>
    </cfRule>
  </conditionalFormatting>
  <conditionalFormatting sqref="V38:X40">
    <cfRule type="expression" dxfId="12160" priority="215" stopIfTrue="1">
      <formula>OR(V38=祝色)</formula>
    </cfRule>
  </conditionalFormatting>
  <conditionalFormatting sqref="BJ7:BL9">
    <cfRule type="expression" dxfId="12159" priority="264" stopIfTrue="1">
      <formula>OR(BJ7=祝色)</formula>
    </cfRule>
  </conditionalFormatting>
  <conditionalFormatting sqref="BP7:BR9">
    <cfRule type="expression" dxfId="12158" priority="263" stopIfTrue="1">
      <formula>OR(BP7=祝色)</formula>
    </cfRule>
  </conditionalFormatting>
  <conditionalFormatting sqref="CT7:CV9">
    <cfRule type="expression" dxfId="12157" priority="262" stopIfTrue="1">
      <formula>OR(CT7=祝色)</formula>
    </cfRule>
  </conditionalFormatting>
  <conditionalFormatting sqref="BV7:BX9">
    <cfRule type="expression" dxfId="12156" priority="261" stopIfTrue="1">
      <formula>OR(BV7=祝色)</formula>
    </cfRule>
  </conditionalFormatting>
  <conditionalFormatting sqref="CB7:CD9">
    <cfRule type="expression" dxfId="12155" priority="260" stopIfTrue="1">
      <formula>OR(CB7=祝色)</formula>
    </cfRule>
  </conditionalFormatting>
  <conditionalFormatting sqref="CH7:CJ9">
    <cfRule type="expression" dxfId="12154" priority="259" stopIfTrue="1">
      <formula>OR(CH7=祝色)</formula>
    </cfRule>
  </conditionalFormatting>
  <conditionalFormatting sqref="CN7:CP9">
    <cfRule type="expression" dxfId="12153" priority="258" stopIfTrue="1">
      <formula>OR(CN7=祝色)</formula>
    </cfRule>
  </conditionalFormatting>
  <conditionalFormatting sqref="BJ11:BL13">
    <cfRule type="expression" dxfId="12152" priority="257" stopIfTrue="1">
      <formula>OR(BJ11=祝色)</formula>
    </cfRule>
  </conditionalFormatting>
  <conditionalFormatting sqref="BP11:BR13">
    <cfRule type="expression" dxfId="12151" priority="256" stopIfTrue="1">
      <formula>OR(BP11=祝色)</formula>
    </cfRule>
  </conditionalFormatting>
  <conditionalFormatting sqref="CT11:CV13">
    <cfRule type="expression" dxfId="12150" priority="255" stopIfTrue="1">
      <formula>OR(CT11=祝色)</formula>
    </cfRule>
  </conditionalFormatting>
  <conditionalFormatting sqref="BV11:BX13">
    <cfRule type="expression" dxfId="12149" priority="254" stopIfTrue="1">
      <formula>OR(BV11=祝色)</formula>
    </cfRule>
  </conditionalFormatting>
  <conditionalFormatting sqref="CB11:CD13">
    <cfRule type="expression" dxfId="12148" priority="253" stopIfTrue="1">
      <formula>OR(CB11=祝色)</formula>
    </cfRule>
  </conditionalFormatting>
  <conditionalFormatting sqref="CH11:CJ13">
    <cfRule type="expression" dxfId="12147" priority="252" stopIfTrue="1">
      <formula>OR(CH11=祝色)</formula>
    </cfRule>
  </conditionalFormatting>
  <conditionalFormatting sqref="CN11:CP13">
    <cfRule type="expression" dxfId="12146" priority="251" stopIfTrue="1">
      <formula>OR(CN11=祝色)</formula>
    </cfRule>
  </conditionalFormatting>
  <conditionalFormatting sqref="BJ18:BL20">
    <cfRule type="expression" dxfId="12145" priority="249" stopIfTrue="1">
      <formula>OR(BJ18=祝色)</formula>
    </cfRule>
  </conditionalFormatting>
  <conditionalFormatting sqref="BP18:BR20">
    <cfRule type="expression" dxfId="12144" priority="250" stopIfTrue="1">
      <formula>OR(BP18=祝色)</formula>
    </cfRule>
  </conditionalFormatting>
  <conditionalFormatting sqref="BJ14:BL16">
    <cfRule type="expression" dxfId="12143" priority="248" stopIfTrue="1">
      <formula>OR(BJ14=祝色)</formula>
    </cfRule>
  </conditionalFormatting>
  <conditionalFormatting sqref="BP14:BR16">
    <cfRule type="expression" dxfId="12142" priority="247" stopIfTrue="1">
      <formula>OR(BP14=祝色)</formula>
    </cfRule>
  </conditionalFormatting>
  <conditionalFormatting sqref="CT14:CV16">
    <cfRule type="expression" dxfId="12141" priority="246" stopIfTrue="1">
      <formula>OR(CT14=祝色)</formula>
    </cfRule>
  </conditionalFormatting>
  <conditionalFormatting sqref="BV14:BX16">
    <cfRule type="expression" dxfId="12140" priority="245" stopIfTrue="1">
      <formula>OR(BV14=祝色)</formula>
    </cfRule>
  </conditionalFormatting>
  <conditionalFormatting sqref="CB14:CD16">
    <cfRule type="expression" dxfId="12139" priority="244" stopIfTrue="1">
      <formula>OR(CB14=祝色)</formula>
    </cfRule>
  </conditionalFormatting>
  <conditionalFormatting sqref="CH14:CJ16">
    <cfRule type="expression" dxfId="12138" priority="243" stopIfTrue="1">
      <formula>OR(CH14=祝色)</formula>
    </cfRule>
  </conditionalFormatting>
  <conditionalFormatting sqref="CN14:CP16">
    <cfRule type="expression" dxfId="12137" priority="242" stopIfTrue="1">
      <formula>OR(CN14=祝色)</formula>
    </cfRule>
  </conditionalFormatting>
  <conditionalFormatting sqref="BJ22:BL24">
    <cfRule type="expression" dxfId="12136" priority="241" stopIfTrue="1">
      <formula>OR(BJ22=祝色)</formula>
    </cfRule>
  </conditionalFormatting>
  <conditionalFormatting sqref="BV18:BX20">
    <cfRule type="expression" dxfId="12135" priority="240" stopIfTrue="1">
      <formula>OR(BV18=祝色)</formula>
    </cfRule>
  </conditionalFormatting>
  <conditionalFormatting sqref="CB18:CD20">
    <cfRule type="expression" dxfId="12134" priority="239" stopIfTrue="1">
      <formula>OR(CB18=祝色)</formula>
    </cfRule>
  </conditionalFormatting>
  <conditionalFormatting sqref="CH18:CJ20">
    <cfRule type="expression" dxfId="12133" priority="238" stopIfTrue="1">
      <formula>OR(CH18=祝色)</formula>
    </cfRule>
  </conditionalFormatting>
  <conditionalFormatting sqref="CN18:CP20">
    <cfRule type="expression" dxfId="12132" priority="237" stopIfTrue="1">
      <formula>OR(CN18=祝色)</formula>
    </cfRule>
  </conditionalFormatting>
  <conditionalFormatting sqref="CT18:CV20">
    <cfRule type="expression" dxfId="12131" priority="236" stopIfTrue="1">
      <formula>OR(CT18=祝色)</formula>
    </cfRule>
  </conditionalFormatting>
  <conditionalFormatting sqref="BP22:BR24">
    <cfRule type="expression" dxfId="12130" priority="235" stopIfTrue="1">
      <formula>OR(BP22=祝色)</formula>
    </cfRule>
  </conditionalFormatting>
  <conditionalFormatting sqref="AB38:AD40">
    <cfRule type="expression" dxfId="12129" priority="214" stopIfTrue="1">
      <formula>OR(AB38=祝色)</formula>
    </cfRule>
  </conditionalFormatting>
  <conditionalFormatting sqref="AH38:AJ40">
    <cfRule type="expression" dxfId="12128" priority="213" stopIfTrue="1">
      <formula>OR(AH38=祝色)</formula>
    </cfRule>
  </conditionalFormatting>
  <conditionalFormatting sqref="AN38:AP40">
    <cfRule type="expression" dxfId="12127" priority="212" stopIfTrue="1">
      <formula>OR(AN38=祝色)</formula>
    </cfRule>
  </conditionalFormatting>
  <conditionalFormatting sqref="J46:L48">
    <cfRule type="expression" dxfId="12126" priority="211" stopIfTrue="1">
      <formula>OR(J46=祝色)</formula>
    </cfRule>
  </conditionalFormatting>
  <conditionalFormatting sqref="V42:X44">
    <cfRule type="expression" dxfId="12125" priority="210" stopIfTrue="1">
      <formula>OR(V42=祝色)</formula>
    </cfRule>
  </conditionalFormatting>
  <conditionalFormatting sqref="AB42:AD44">
    <cfRule type="expression" dxfId="12124" priority="209" stopIfTrue="1">
      <formula>OR(AB42=祝色)</formula>
    </cfRule>
  </conditionalFormatting>
  <conditionalFormatting sqref="AH42:AJ44">
    <cfRule type="expression" dxfId="12123" priority="208" stopIfTrue="1">
      <formula>OR(AH42=祝色)</formula>
    </cfRule>
  </conditionalFormatting>
  <conditionalFormatting sqref="AN42:AP44">
    <cfRule type="expression" dxfId="12122" priority="207" stopIfTrue="1">
      <formula>OR(AN42=祝色)</formula>
    </cfRule>
  </conditionalFormatting>
  <conditionalFormatting sqref="AT42:AV44">
    <cfRule type="expression" dxfId="12121" priority="206" stopIfTrue="1">
      <formula>OR(AT42=祝色)</formula>
    </cfRule>
  </conditionalFormatting>
  <conditionalFormatting sqref="P46:R48">
    <cfRule type="expression" dxfId="12120" priority="205" stopIfTrue="1">
      <formula>OR(P46=祝色)</formula>
    </cfRule>
  </conditionalFormatting>
  <conditionalFormatting sqref="CB38:CD40">
    <cfRule type="expression" dxfId="12119" priority="184" stopIfTrue="1">
      <formula>OR(CB38=祝色)</formula>
    </cfRule>
  </conditionalFormatting>
  <conditionalFormatting sqref="CH38:CJ40">
    <cfRule type="expression" dxfId="12118" priority="183" stopIfTrue="1">
      <formula>OR(CH38=祝色)</formula>
    </cfRule>
  </conditionalFormatting>
  <conditionalFormatting sqref="CN38:CP40">
    <cfRule type="expression" dxfId="12117" priority="182" stopIfTrue="1">
      <formula>OR(CN38=祝色)</formula>
    </cfRule>
  </conditionalFormatting>
  <conditionalFormatting sqref="BJ46:BL48">
    <cfRule type="expression" dxfId="12116" priority="181" stopIfTrue="1">
      <formula>OR(BJ46=祝色)</formula>
    </cfRule>
  </conditionalFormatting>
  <conditionalFormatting sqref="BV42:BX44">
    <cfRule type="expression" dxfId="12115" priority="180" stopIfTrue="1">
      <formula>OR(BV42=祝色)</formula>
    </cfRule>
  </conditionalFormatting>
  <conditionalFormatting sqref="CB42:CD44">
    <cfRule type="expression" dxfId="12114" priority="179" stopIfTrue="1">
      <formula>OR(CB42=祝色)</formula>
    </cfRule>
  </conditionalFormatting>
  <conditionalFormatting sqref="CH42:CJ44">
    <cfRule type="expression" dxfId="12113" priority="178" stopIfTrue="1">
      <formula>OR(CH42=祝色)</formula>
    </cfRule>
  </conditionalFormatting>
  <conditionalFormatting sqref="CN42:CP44">
    <cfRule type="expression" dxfId="12112" priority="177" stopIfTrue="1">
      <formula>OR(CN42=祝色)</formula>
    </cfRule>
  </conditionalFormatting>
  <conditionalFormatting sqref="CT42:CV44">
    <cfRule type="expression" dxfId="12111" priority="176" stopIfTrue="1">
      <formula>OR(CT42=祝色)</formula>
    </cfRule>
  </conditionalFormatting>
  <conditionalFormatting sqref="BP46:BR48">
    <cfRule type="expression" dxfId="12110" priority="175" stopIfTrue="1">
      <formula>OR(BP46=祝色)</formula>
    </cfRule>
  </conditionalFormatting>
  <conditionalFormatting sqref="BJ55:BL57">
    <cfRule type="expression" dxfId="12109" priority="174" stopIfTrue="1">
      <formula>OR(BJ55=祝色)</formula>
    </cfRule>
  </conditionalFormatting>
  <conditionalFormatting sqref="BP55:BR57">
    <cfRule type="expression" dxfId="12108" priority="173" stopIfTrue="1">
      <formula>OR(BP55=祝色)</formula>
    </cfRule>
  </conditionalFormatting>
  <conditionalFormatting sqref="CT55:CV57">
    <cfRule type="expression" dxfId="12107" priority="172" stopIfTrue="1">
      <formula>OR(CT55=祝色)</formula>
    </cfRule>
  </conditionalFormatting>
  <conditionalFormatting sqref="BV55:BX57">
    <cfRule type="expression" dxfId="12106" priority="171" stopIfTrue="1">
      <formula>OR(BV55=祝色)</formula>
    </cfRule>
  </conditionalFormatting>
  <conditionalFormatting sqref="CB55:CD57">
    <cfRule type="expression" dxfId="12105" priority="170" stopIfTrue="1">
      <formula>OR(CB55=祝色)</formula>
    </cfRule>
  </conditionalFormatting>
  <conditionalFormatting sqref="CH55:CJ57">
    <cfRule type="expression" dxfId="12104" priority="169" stopIfTrue="1">
      <formula>OR(CH55=祝色)</formula>
    </cfRule>
  </conditionalFormatting>
  <conditionalFormatting sqref="CN55:CP57">
    <cfRule type="expression" dxfId="12103" priority="168" stopIfTrue="1">
      <formula>OR(CN55=祝色)</formula>
    </cfRule>
  </conditionalFormatting>
  <conditionalFormatting sqref="BJ59:BL61">
    <cfRule type="expression" dxfId="12102" priority="167" stopIfTrue="1">
      <formula>OR(BJ59=祝色)</formula>
    </cfRule>
  </conditionalFormatting>
  <conditionalFormatting sqref="BP59:BR61">
    <cfRule type="expression" dxfId="12101" priority="166" stopIfTrue="1">
      <formula>OR(BP59=祝色)</formula>
    </cfRule>
  </conditionalFormatting>
  <conditionalFormatting sqref="CT59:CV61">
    <cfRule type="expression" dxfId="12100" priority="165" stopIfTrue="1">
      <formula>OR(CT59=祝色)</formula>
    </cfRule>
  </conditionalFormatting>
  <conditionalFormatting sqref="BV59:BX61">
    <cfRule type="expression" dxfId="12099" priority="164" stopIfTrue="1">
      <formula>OR(BV59=祝色)</formula>
    </cfRule>
  </conditionalFormatting>
  <conditionalFormatting sqref="CB59:CD61">
    <cfRule type="expression" dxfId="12098" priority="163" stopIfTrue="1">
      <formula>OR(CB59=祝色)</formula>
    </cfRule>
  </conditionalFormatting>
  <conditionalFormatting sqref="CH59:CJ61">
    <cfRule type="expression" dxfId="12097" priority="162" stopIfTrue="1">
      <formula>OR(CH59=祝色)</formula>
    </cfRule>
  </conditionalFormatting>
  <conditionalFormatting sqref="CN59:CP61">
    <cfRule type="expression" dxfId="12096" priority="161" stopIfTrue="1">
      <formula>OR(CN59=祝色)</formula>
    </cfRule>
  </conditionalFormatting>
  <conditionalFormatting sqref="BJ62:BL64">
    <cfRule type="expression" dxfId="12095" priority="158" stopIfTrue="1">
      <formula>OR(BJ62=祝色)</formula>
    </cfRule>
  </conditionalFormatting>
  <conditionalFormatting sqref="BP62:BR64">
    <cfRule type="expression" dxfId="12094" priority="157" stopIfTrue="1">
      <formula>OR(BP62=祝色)</formula>
    </cfRule>
  </conditionalFormatting>
  <conditionalFormatting sqref="CT62:CV64">
    <cfRule type="expression" dxfId="12093" priority="156" stopIfTrue="1">
      <formula>OR(CT62=祝色)</formula>
    </cfRule>
  </conditionalFormatting>
  <conditionalFormatting sqref="BV62:BX64">
    <cfRule type="expression" dxfId="12092" priority="155" stopIfTrue="1">
      <formula>OR(BV62=祝色)</formula>
    </cfRule>
  </conditionalFormatting>
  <conditionalFormatting sqref="CB62:CD64">
    <cfRule type="expression" dxfId="12091" priority="154" stopIfTrue="1">
      <formula>OR(CB62=祝色)</formula>
    </cfRule>
  </conditionalFormatting>
  <conditionalFormatting sqref="CH62:CJ64">
    <cfRule type="expression" dxfId="12090" priority="153" stopIfTrue="1">
      <formula>OR(CH62=祝色)</formula>
    </cfRule>
  </conditionalFormatting>
  <conditionalFormatting sqref="CN62:CP64">
    <cfRule type="expression" dxfId="12089" priority="152" stopIfTrue="1">
      <formula>OR(CN62=祝色)</formula>
    </cfRule>
  </conditionalFormatting>
  <conditionalFormatting sqref="CB66:CD68">
    <cfRule type="expression" dxfId="12088" priority="149" stopIfTrue="1">
      <formula>OR(CB66=祝色)</formula>
    </cfRule>
  </conditionalFormatting>
  <conditionalFormatting sqref="BJ66:BL68">
    <cfRule type="expression" dxfId="12087" priority="159" stopIfTrue="1">
      <formula>OR(BJ66=祝色)</formula>
    </cfRule>
  </conditionalFormatting>
  <conditionalFormatting sqref="BP66:BR68">
    <cfRule type="expression" dxfId="12086" priority="160" stopIfTrue="1">
      <formula>OR(BP66=祝色)</formula>
    </cfRule>
  </conditionalFormatting>
  <conditionalFormatting sqref="BJ70:BL72">
    <cfRule type="expression" dxfId="12085" priority="151" stopIfTrue="1">
      <formula>OR(BJ70=祝色)</formula>
    </cfRule>
  </conditionalFormatting>
  <conditionalFormatting sqref="BV66:BX68">
    <cfRule type="expression" dxfId="12084" priority="150" stopIfTrue="1">
      <formula>OR(BV66=祝色)</formula>
    </cfRule>
  </conditionalFormatting>
  <conditionalFormatting sqref="CH66:CJ68">
    <cfRule type="expression" dxfId="12083" priority="148" stopIfTrue="1">
      <formula>OR(CH66=祝色)</formula>
    </cfRule>
  </conditionalFormatting>
  <conditionalFormatting sqref="CN66:CP68">
    <cfRule type="expression" dxfId="12082" priority="147" stopIfTrue="1">
      <formula>OR(CN66=祝色)</formula>
    </cfRule>
  </conditionalFormatting>
  <conditionalFormatting sqref="CT66:CV68">
    <cfRule type="expression" dxfId="12081" priority="146" stopIfTrue="1">
      <formula>OR(CT66=祝色)</formula>
    </cfRule>
  </conditionalFormatting>
  <conditionalFormatting sqref="BP70:BR72">
    <cfRule type="expression" dxfId="12080" priority="145" stopIfTrue="1">
      <formula>OR(BP70=祝色)</formula>
    </cfRule>
  </conditionalFormatting>
  <conditionalFormatting sqref="P70:R72">
    <cfRule type="expression" dxfId="12079" priority="115" stopIfTrue="1">
      <formula>OR(P70=祝色)</formula>
    </cfRule>
  </conditionalFormatting>
  <conditionalFormatting sqref="AT66:AV68">
    <cfRule type="expression" dxfId="12078" priority="116" stopIfTrue="1">
      <formula>OR(AT66=祝色)</formula>
    </cfRule>
  </conditionalFormatting>
  <conditionalFormatting sqref="J55:L57">
    <cfRule type="expression" dxfId="12077" priority="144" stopIfTrue="1">
      <formula>OR(J55=祝色)</formula>
    </cfRule>
  </conditionalFormatting>
  <conditionalFormatting sqref="P55:R57">
    <cfRule type="expression" dxfId="12076" priority="143" stopIfTrue="1">
      <formula>OR(P55=祝色)</formula>
    </cfRule>
  </conditionalFormatting>
  <conditionalFormatting sqref="AT55:AV57">
    <cfRule type="expression" dxfId="12075" priority="142" stopIfTrue="1">
      <formula>OR(AT55=祝色)</formula>
    </cfRule>
  </conditionalFormatting>
  <conditionalFormatting sqref="V55:X57">
    <cfRule type="expression" dxfId="12074" priority="141" stopIfTrue="1">
      <formula>OR(V55=祝色)</formula>
    </cfRule>
  </conditionalFormatting>
  <conditionalFormatting sqref="AB55:AD57">
    <cfRule type="expression" dxfId="12073" priority="140" stopIfTrue="1">
      <formula>OR(AB55=祝色)</formula>
    </cfRule>
  </conditionalFormatting>
  <conditionalFormatting sqref="AH55:AJ57">
    <cfRule type="expression" dxfId="12072" priority="139" stopIfTrue="1">
      <formula>OR(AH55=祝色)</formula>
    </cfRule>
  </conditionalFormatting>
  <conditionalFormatting sqref="AN55:AP57">
    <cfRule type="expression" dxfId="12071" priority="138" stopIfTrue="1">
      <formula>OR(AN55=祝色)</formula>
    </cfRule>
  </conditionalFormatting>
  <conditionalFormatting sqref="J59:L61">
    <cfRule type="expression" dxfId="12070" priority="137" stopIfTrue="1">
      <formula>OR(J59=祝色)</formula>
    </cfRule>
  </conditionalFormatting>
  <conditionalFormatting sqref="P59:R61">
    <cfRule type="expression" dxfId="12069" priority="136" stopIfTrue="1">
      <formula>OR(P59=祝色)</formula>
    </cfRule>
  </conditionalFormatting>
  <conditionalFormatting sqref="AT59:AV61">
    <cfRule type="expression" dxfId="12068" priority="135" stopIfTrue="1">
      <formula>OR(AT59=祝色)</formula>
    </cfRule>
  </conditionalFormatting>
  <conditionalFormatting sqref="V59:X61">
    <cfRule type="expression" dxfId="12067" priority="134" stopIfTrue="1">
      <formula>OR(V59=祝色)</formula>
    </cfRule>
  </conditionalFormatting>
  <conditionalFormatting sqref="AB59:AD61">
    <cfRule type="expression" dxfId="12066" priority="133" stopIfTrue="1">
      <formula>OR(AB59=祝色)</formula>
    </cfRule>
  </conditionalFormatting>
  <conditionalFormatting sqref="AH59:AJ61">
    <cfRule type="expression" dxfId="12065" priority="132" stopIfTrue="1">
      <formula>OR(AH59=祝色)</formula>
    </cfRule>
  </conditionalFormatting>
  <conditionalFormatting sqref="AN59:AP61">
    <cfRule type="expression" dxfId="12064" priority="131" stopIfTrue="1">
      <formula>OR(AN59=祝色)</formula>
    </cfRule>
  </conditionalFormatting>
  <conditionalFormatting sqref="J66:L68">
    <cfRule type="expression" dxfId="12063" priority="129" stopIfTrue="1">
      <formula>OR(J66=祝色)</formula>
    </cfRule>
  </conditionalFormatting>
  <conditionalFormatting sqref="P66:R68">
    <cfRule type="expression" dxfId="12062" priority="130" stopIfTrue="1">
      <formula>OR(P66=祝色)</formula>
    </cfRule>
  </conditionalFormatting>
  <conditionalFormatting sqref="J62:L64">
    <cfRule type="expression" dxfId="12061" priority="128" stopIfTrue="1">
      <formula>OR(J62=祝色)</formula>
    </cfRule>
  </conditionalFormatting>
  <conditionalFormatting sqref="P62:R64">
    <cfRule type="expression" dxfId="12060" priority="127" stopIfTrue="1">
      <formula>OR(P62=祝色)</formula>
    </cfRule>
  </conditionalFormatting>
  <conditionalFormatting sqref="AT62:AV64">
    <cfRule type="expression" dxfId="12059" priority="126" stopIfTrue="1">
      <formula>OR(AT62=祝色)</formula>
    </cfRule>
  </conditionalFormatting>
  <conditionalFormatting sqref="V62:X64">
    <cfRule type="expression" dxfId="12058" priority="125" stopIfTrue="1">
      <formula>OR(V62=祝色)</formula>
    </cfRule>
  </conditionalFormatting>
  <conditionalFormatting sqref="AB62:AD64">
    <cfRule type="expression" dxfId="12057" priority="124" stopIfTrue="1">
      <formula>OR(AB62=祝色)</formula>
    </cfRule>
  </conditionalFormatting>
  <conditionalFormatting sqref="AH62:AJ64">
    <cfRule type="expression" dxfId="12056" priority="123" stopIfTrue="1">
      <formula>OR(AH62=祝色)</formula>
    </cfRule>
  </conditionalFormatting>
  <conditionalFormatting sqref="AN62:AP64">
    <cfRule type="expression" dxfId="12055" priority="122" stopIfTrue="1">
      <formula>OR(AN62=祝色)</formula>
    </cfRule>
  </conditionalFormatting>
  <conditionalFormatting sqref="J70:L72">
    <cfRule type="expression" dxfId="12054" priority="121" stopIfTrue="1">
      <formula>OR(J70=祝色)</formula>
    </cfRule>
  </conditionalFormatting>
  <conditionalFormatting sqref="V66:X68">
    <cfRule type="expression" dxfId="12053" priority="120" stopIfTrue="1">
      <formula>OR(V66=祝色)</formula>
    </cfRule>
  </conditionalFormatting>
  <conditionalFormatting sqref="AB66:AD68">
    <cfRule type="expression" dxfId="12052" priority="119" stopIfTrue="1">
      <formula>OR(AB66=祝色)</formula>
    </cfRule>
  </conditionalFormatting>
  <conditionalFormatting sqref="AH66:AJ68">
    <cfRule type="expression" dxfId="12051" priority="118" stopIfTrue="1">
      <formula>OR(AH66=祝色)</formula>
    </cfRule>
  </conditionalFormatting>
  <conditionalFormatting sqref="AN66:AP68">
    <cfRule type="expression" dxfId="12050" priority="117" stopIfTrue="1">
      <formula>OR(AN66=祝色)</formula>
    </cfRule>
  </conditionalFormatting>
  <conditionalFormatting sqref="AT3:AV5">
    <cfRule type="expression" dxfId="12049" priority="96" stopIfTrue="1">
      <formula>OR(AT3=祝色)</formula>
    </cfRule>
  </conditionalFormatting>
  <conditionalFormatting sqref="J3:L5">
    <cfRule type="expression" dxfId="12048" priority="97" stopIfTrue="1">
      <formula>OR(AND(WEEKDAY(J3)=1,MONTH(J3)&lt;&gt;MONTH(B6)),AND(OR(J3=祝色),MONTH(J3)&lt;&gt;MONTH(B6)))</formula>
    </cfRule>
    <cfRule type="expression" dxfId="12047" priority="98" stopIfTrue="1">
      <formula>MONTH(J3)&lt;&gt;MONTH(B6)</formula>
    </cfRule>
    <cfRule type="expression" dxfId="12046" priority="99" stopIfTrue="1">
      <formula>OR(J3=祝色)</formula>
    </cfRule>
  </conditionalFormatting>
  <conditionalFormatting sqref="P3:R5">
    <cfRule type="expression" dxfId="12045" priority="100" stopIfTrue="1">
      <formula>OR(AND(WEEKDAY(P3)=1,MONTH(P3)&lt;&gt;MONTH(B6)),AND(OR(P3=祝色),MONTH(P3)&lt;&gt;MONTH(B6)))</formula>
    </cfRule>
    <cfRule type="expression" dxfId="12044" priority="101" stopIfTrue="1">
      <formula>MONTH(P3)&lt;&gt;MONTH(B6)</formula>
    </cfRule>
    <cfRule type="expression" dxfId="12043" priority="102" stopIfTrue="1">
      <formula>OR(P3=祝色)</formula>
    </cfRule>
  </conditionalFormatting>
  <conditionalFormatting sqref="V3:X5">
    <cfRule type="expression" dxfId="12042" priority="103" stopIfTrue="1">
      <formula>OR(AND(WEEKDAY(V3)=1,MONTH(V3)&lt;&gt;MONTH(B6)),AND(OR(V3=祝色),MONTH(V3)&lt;&gt;MONTH(B6)))</formula>
    </cfRule>
    <cfRule type="expression" dxfId="12041" priority="104" stopIfTrue="1">
      <formula>MONTH(V3)&lt;&gt;MONTH(B6)</formula>
    </cfRule>
    <cfRule type="expression" dxfId="12040" priority="105" stopIfTrue="1">
      <formula>OR(V3=祝色)</formula>
    </cfRule>
  </conditionalFormatting>
  <conditionalFormatting sqref="AB3:AD5">
    <cfRule type="expression" dxfId="12039" priority="106" stopIfTrue="1">
      <formula>OR(AND(WEEKDAY(AB3)=1,MONTH(AB3)&lt;&gt;MONTH(B6)),AND(OR(AB3=祝色),MONTH(AB3)&lt;&gt;MONTH(B6)))</formula>
    </cfRule>
    <cfRule type="expression" dxfId="12038" priority="107" stopIfTrue="1">
      <formula>MONTH(AB3)&lt;&gt;MONTH(B6)</formula>
    </cfRule>
    <cfRule type="expression" dxfId="12037" priority="108" stopIfTrue="1">
      <formula>OR(AB3=祝色)</formula>
    </cfRule>
  </conditionalFormatting>
  <conditionalFormatting sqref="AH3:AJ5">
    <cfRule type="expression" dxfId="12036" priority="109" stopIfTrue="1">
      <formula>OR(AND(WEEKDAY(AH3)=1,MONTH(AH3)&lt;&gt;MONTH(B6)),AND(OR(AH3=祝色),MONTH(AH3)&lt;&gt;MONTH(B6)))</formula>
    </cfRule>
    <cfRule type="expression" dxfId="12035" priority="110" stopIfTrue="1">
      <formula>MONTH(AH3)&lt;&gt;MONTH(B6)</formula>
    </cfRule>
    <cfRule type="expression" dxfId="12034" priority="111" stopIfTrue="1">
      <formula>OR(AH3=祝色)</formula>
    </cfRule>
  </conditionalFormatting>
  <conditionalFormatting sqref="AN3:AP5">
    <cfRule type="expression" dxfId="12033" priority="112" stopIfTrue="1">
      <formula>OR(AND(WEEKDAY(AN3)=1,MONTH(AN3)&lt;&gt;MONTH(B6)),AND(OR(AN3=祝色),MONTH(AN3)&lt;&gt;MONTH(B6)))</formula>
    </cfRule>
    <cfRule type="expression" dxfId="12032" priority="113" stopIfTrue="1">
      <formula>MONTH(AN3)&lt;&gt;MONTH(B6)</formula>
    </cfRule>
    <cfRule type="expression" dxfId="12031" priority="114" stopIfTrue="1">
      <formula>OR(AN3=祝色)</formula>
    </cfRule>
  </conditionalFormatting>
  <conditionalFormatting sqref="CT3:CV5">
    <cfRule type="expression" dxfId="12030" priority="77" stopIfTrue="1">
      <formula>OR(CT3=祝色)</formula>
    </cfRule>
  </conditionalFormatting>
  <conditionalFormatting sqref="BJ3:BL5">
    <cfRule type="expression" dxfId="12029" priority="78" stopIfTrue="1">
      <formula>OR(AND(WEEKDAY(BJ3)=1,MONTH(BJ3)&lt;&gt;MONTH(BB6)),AND(OR(BJ3=祝色),MONTH(BJ3)&lt;&gt;MONTH(BB6)))</formula>
    </cfRule>
    <cfRule type="expression" dxfId="12028" priority="79" stopIfTrue="1">
      <formula>MONTH(BJ3)&lt;&gt;MONTH(BB6)</formula>
    </cfRule>
    <cfRule type="expression" dxfId="12027" priority="80" stopIfTrue="1">
      <formula>OR(BJ3=祝色)</formula>
    </cfRule>
  </conditionalFormatting>
  <conditionalFormatting sqref="BP3:BR5">
    <cfRule type="expression" dxfId="12026" priority="81" stopIfTrue="1">
      <formula>OR(AND(WEEKDAY(BP3)=1,MONTH(BP3)&lt;&gt;MONTH(BB6)),AND(OR(BP3=祝色),MONTH(BP3)&lt;&gt;MONTH(BB6)))</formula>
    </cfRule>
    <cfRule type="expression" dxfId="12025" priority="82" stopIfTrue="1">
      <formula>MONTH(BP3)&lt;&gt;MONTH(BB6)</formula>
    </cfRule>
    <cfRule type="expression" dxfId="12024" priority="83" stopIfTrue="1">
      <formula>OR(BP3=祝色)</formula>
    </cfRule>
  </conditionalFormatting>
  <conditionalFormatting sqref="BV3:BX5">
    <cfRule type="expression" dxfId="12023" priority="84" stopIfTrue="1">
      <formula>OR(AND(WEEKDAY(BV3)=1,MONTH(BV3)&lt;&gt;MONTH(BB6)),AND(OR(BV3=祝色),MONTH(BV3)&lt;&gt;MONTH(BB6)))</formula>
    </cfRule>
    <cfRule type="expression" dxfId="12022" priority="85" stopIfTrue="1">
      <formula>MONTH(BV3)&lt;&gt;MONTH(BB6)</formula>
    </cfRule>
    <cfRule type="expression" dxfId="12021" priority="86" stopIfTrue="1">
      <formula>OR(BV3=祝色)</formula>
    </cfRule>
  </conditionalFormatting>
  <conditionalFormatting sqref="CB3:CD5">
    <cfRule type="expression" dxfId="12020" priority="87" stopIfTrue="1">
      <formula>OR(AND(WEEKDAY(CB3)=1,MONTH(CB3)&lt;&gt;MONTH(BB6)),AND(OR(CB3=祝色),MONTH(CB3)&lt;&gt;MONTH(BB6)))</formula>
    </cfRule>
    <cfRule type="expression" dxfId="12019" priority="88" stopIfTrue="1">
      <formula>MONTH(CB3)&lt;&gt;MONTH(BB6)</formula>
    </cfRule>
    <cfRule type="expression" dxfId="12018" priority="89" stopIfTrue="1">
      <formula>OR(CB3=祝色)</formula>
    </cfRule>
  </conditionalFormatting>
  <conditionalFormatting sqref="CH3:CJ5">
    <cfRule type="expression" dxfId="12017" priority="90" stopIfTrue="1">
      <formula>OR(AND(WEEKDAY(CH3)=1,MONTH(CH3)&lt;&gt;MONTH(BB6)),AND(OR(CH3=祝色),MONTH(CH3)&lt;&gt;MONTH(BB6)))</formula>
    </cfRule>
    <cfRule type="expression" dxfId="12016" priority="91" stopIfTrue="1">
      <formula>MONTH(CH3)&lt;&gt;MONTH(BB6)</formula>
    </cfRule>
    <cfRule type="expression" dxfId="12015" priority="92" stopIfTrue="1">
      <formula>OR(CH3=祝色)</formula>
    </cfRule>
  </conditionalFormatting>
  <conditionalFormatting sqref="CN3:CP5">
    <cfRule type="expression" dxfId="12014" priority="93" stopIfTrue="1">
      <formula>OR(AND(WEEKDAY(CN3)=1,MONTH(CN3)&lt;&gt;MONTH(BB6)),AND(OR(CN3=祝色),MONTH(CN3)&lt;&gt;MONTH(BB6)))</formula>
    </cfRule>
    <cfRule type="expression" dxfId="12013" priority="94" stopIfTrue="1">
      <formula>MONTH(CN3)&lt;&gt;MONTH(BB6)</formula>
    </cfRule>
    <cfRule type="expression" dxfId="12012" priority="95" stopIfTrue="1">
      <formula>OR(CN3=祝色)</formula>
    </cfRule>
  </conditionalFormatting>
  <conditionalFormatting sqref="AT27:AV29">
    <cfRule type="expression" dxfId="12011" priority="58" stopIfTrue="1">
      <formula>OR(AT27=祝色)</formula>
    </cfRule>
  </conditionalFormatting>
  <conditionalFormatting sqref="J27:L29">
    <cfRule type="expression" dxfId="12010" priority="59" stopIfTrue="1">
      <formula>OR(AND(WEEKDAY(J27)=1,MONTH(J27)&lt;&gt;MONTH(B30)),AND(OR(J27=祝色),MONTH(J27)&lt;&gt;MONTH(B30)))</formula>
    </cfRule>
    <cfRule type="expression" dxfId="12009" priority="60" stopIfTrue="1">
      <formula>MONTH(J27)&lt;&gt;MONTH(B30)</formula>
    </cfRule>
    <cfRule type="expression" dxfId="12008" priority="61" stopIfTrue="1">
      <formula>OR(J27=祝色)</formula>
    </cfRule>
  </conditionalFormatting>
  <conditionalFormatting sqref="P27:R29">
    <cfRule type="expression" dxfId="12007" priority="62" stopIfTrue="1">
      <formula>OR(AND(WEEKDAY(P27)=1,MONTH(P27)&lt;&gt;MONTH(B30)),AND(OR(P27=祝色),MONTH(P27)&lt;&gt;MONTH(B30)))</formula>
    </cfRule>
    <cfRule type="expression" dxfId="12006" priority="63" stopIfTrue="1">
      <formula>MONTH(P27)&lt;&gt;MONTH(B30)</formula>
    </cfRule>
    <cfRule type="expression" dxfId="12005" priority="64" stopIfTrue="1">
      <formula>OR(P27=祝色)</formula>
    </cfRule>
  </conditionalFormatting>
  <conditionalFormatting sqref="V27:X29">
    <cfRule type="expression" dxfId="12004" priority="65" stopIfTrue="1">
      <formula>OR(AND(WEEKDAY(V27)=1,MONTH(V27)&lt;&gt;MONTH(B30)),AND(OR(V27=祝色),MONTH(V27)&lt;&gt;MONTH(B30)))</formula>
    </cfRule>
    <cfRule type="expression" dxfId="12003" priority="66" stopIfTrue="1">
      <formula>MONTH(V27)&lt;&gt;MONTH(B30)</formula>
    </cfRule>
    <cfRule type="expression" dxfId="12002" priority="67" stopIfTrue="1">
      <formula>OR(V27=祝色)</formula>
    </cfRule>
  </conditionalFormatting>
  <conditionalFormatting sqref="AB27:AD29">
    <cfRule type="expression" dxfId="12001" priority="68" stopIfTrue="1">
      <formula>OR(AND(WEEKDAY(AB27)=1,MONTH(AB27)&lt;&gt;MONTH(B30)),AND(OR(AB27=祝色),MONTH(AB27)&lt;&gt;MONTH(B30)))</formula>
    </cfRule>
    <cfRule type="expression" dxfId="12000" priority="69" stopIfTrue="1">
      <formula>MONTH(AB27)&lt;&gt;MONTH(B30)</formula>
    </cfRule>
    <cfRule type="expression" dxfId="11999" priority="70" stopIfTrue="1">
      <formula>OR(AB27=祝色)</formula>
    </cfRule>
  </conditionalFormatting>
  <conditionalFormatting sqref="AH27:AJ29">
    <cfRule type="expression" dxfId="11998" priority="71" stopIfTrue="1">
      <formula>OR(AND(WEEKDAY(AH27)=1,MONTH(AH27)&lt;&gt;MONTH(B30)),AND(OR(AH27=祝色),MONTH(AH27)&lt;&gt;MONTH(B30)))</formula>
    </cfRule>
    <cfRule type="expression" dxfId="11997" priority="72" stopIfTrue="1">
      <formula>MONTH(AH27)&lt;&gt;MONTH(B30)</formula>
    </cfRule>
    <cfRule type="expression" dxfId="11996" priority="73" stopIfTrue="1">
      <formula>OR(AH27=祝色)</formula>
    </cfRule>
  </conditionalFormatting>
  <conditionalFormatting sqref="AN27:AP29">
    <cfRule type="expression" dxfId="11995" priority="74" stopIfTrue="1">
      <formula>OR(AND(WEEKDAY(AN27)=1,MONTH(AN27)&lt;&gt;MONTH(B30)),AND(OR(AN27=祝色),MONTH(AN27)&lt;&gt;MONTH(B30)))</formula>
    </cfRule>
    <cfRule type="expression" dxfId="11994" priority="75" stopIfTrue="1">
      <formula>MONTH(AN27)&lt;&gt;MONTH(B30)</formula>
    </cfRule>
    <cfRule type="expression" dxfId="11993" priority="76" stopIfTrue="1">
      <formula>OR(AN27=祝色)</formula>
    </cfRule>
  </conditionalFormatting>
  <conditionalFormatting sqref="CT27:CV29">
    <cfRule type="expression" dxfId="11992" priority="39" stopIfTrue="1">
      <formula>OR(CT27=祝色)</formula>
    </cfRule>
  </conditionalFormatting>
  <conditionalFormatting sqref="BJ27:BL29">
    <cfRule type="expression" dxfId="11991" priority="40" stopIfTrue="1">
      <formula>OR(AND(WEEKDAY(BJ27)=1,MONTH(BJ27)&lt;&gt;MONTH(BB30)),AND(OR(BJ27=祝色),MONTH(BJ27)&lt;&gt;MONTH(BB30)))</formula>
    </cfRule>
    <cfRule type="expression" dxfId="11990" priority="41" stopIfTrue="1">
      <formula>MONTH(BJ27)&lt;&gt;MONTH(BB30)</formula>
    </cfRule>
    <cfRule type="expression" dxfId="11989" priority="42" stopIfTrue="1">
      <formula>OR(BJ27=祝色)</formula>
    </cfRule>
  </conditionalFormatting>
  <conditionalFormatting sqref="BP27:BR29">
    <cfRule type="expression" dxfId="11988" priority="43" stopIfTrue="1">
      <formula>OR(AND(WEEKDAY(BP27)=1,MONTH(BP27)&lt;&gt;MONTH(BB30)),AND(OR(BP27=祝色),MONTH(BP27)&lt;&gt;MONTH(BB30)))</formula>
    </cfRule>
    <cfRule type="expression" dxfId="11987" priority="44" stopIfTrue="1">
      <formula>MONTH(BP27)&lt;&gt;MONTH(BB30)</formula>
    </cfRule>
    <cfRule type="expression" dxfId="11986" priority="45" stopIfTrue="1">
      <formula>OR(BP27=祝色)</formula>
    </cfRule>
  </conditionalFormatting>
  <conditionalFormatting sqref="BV27:BX29">
    <cfRule type="expression" dxfId="11985" priority="46" stopIfTrue="1">
      <formula>OR(AND(WEEKDAY(BV27)=1,MONTH(BV27)&lt;&gt;MONTH(BB30)),AND(OR(BV27=祝色),MONTH(BV27)&lt;&gt;MONTH(BB30)))</formula>
    </cfRule>
    <cfRule type="expression" dxfId="11984" priority="47" stopIfTrue="1">
      <formula>MONTH(BV27)&lt;&gt;MONTH(BB30)</formula>
    </cfRule>
    <cfRule type="expression" dxfId="11983" priority="48" stopIfTrue="1">
      <formula>OR(BV27=祝色)</formula>
    </cfRule>
  </conditionalFormatting>
  <conditionalFormatting sqref="CB27:CD29">
    <cfRule type="expression" dxfId="11982" priority="49" stopIfTrue="1">
      <formula>OR(AND(WEEKDAY(CB27)=1,MONTH(CB27)&lt;&gt;MONTH(BB30)),AND(OR(CB27=祝色),MONTH(CB27)&lt;&gt;MONTH(BB30)))</formula>
    </cfRule>
    <cfRule type="expression" dxfId="11981" priority="50" stopIfTrue="1">
      <formula>MONTH(CB27)&lt;&gt;MONTH(BB30)</formula>
    </cfRule>
    <cfRule type="expression" dxfId="11980" priority="51" stopIfTrue="1">
      <formula>OR(CB27=祝色)</formula>
    </cfRule>
  </conditionalFormatting>
  <conditionalFormatting sqref="CH27:CJ29">
    <cfRule type="expression" dxfId="11979" priority="52" stopIfTrue="1">
      <formula>OR(AND(WEEKDAY(CH27)=1,MONTH(CH27)&lt;&gt;MONTH(BB30)),AND(OR(CH27=祝色),MONTH(CH27)&lt;&gt;MONTH(BB30)))</formula>
    </cfRule>
    <cfRule type="expression" dxfId="11978" priority="53" stopIfTrue="1">
      <formula>MONTH(CH27)&lt;&gt;MONTH(BB30)</formula>
    </cfRule>
    <cfRule type="expression" dxfId="11977" priority="54" stopIfTrue="1">
      <formula>OR(CH27=祝色)</formula>
    </cfRule>
  </conditionalFormatting>
  <conditionalFormatting sqref="CN27:CP29">
    <cfRule type="expression" dxfId="11976" priority="55" stopIfTrue="1">
      <formula>OR(AND(WEEKDAY(CN27)=1,MONTH(CN27)&lt;&gt;MONTH(BB30)),AND(OR(CN27=祝色),MONTH(CN27)&lt;&gt;MONTH(BB30)))</formula>
    </cfRule>
    <cfRule type="expression" dxfId="11975" priority="56" stopIfTrue="1">
      <formula>MONTH(CN27)&lt;&gt;MONTH(BB30)</formula>
    </cfRule>
    <cfRule type="expression" dxfId="11974" priority="57" stopIfTrue="1">
      <formula>OR(CN27=祝色)</formula>
    </cfRule>
  </conditionalFormatting>
  <conditionalFormatting sqref="AT51:AV53">
    <cfRule type="expression" dxfId="11973" priority="20" stopIfTrue="1">
      <formula>OR(AT51=祝色)</formula>
    </cfRule>
  </conditionalFormatting>
  <conditionalFormatting sqref="J51:L53">
    <cfRule type="expression" dxfId="11972" priority="21" stopIfTrue="1">
      <formula>OR(AND(WEEKDAY(J51)=1,MONTH(J51)&lt;&gt;MONTH(B54)),AND(OR(J51=祝色),MONTH(J51)&lt;&gt;MONTH(B54)))</formula>
    </cfRule>
    <cfRule type="expression" dxfId="11971" priority="22" stopIfTrue="1">
      <formula>MONTH(J51)&lt;&gt;MONTH(B54)</formula>
    </cfRule>
    <cfRule type="expression" dxfId="11970" priority="23" stopIfTrue="1">
      <formula>OR(J51=祝色)</formula>
    </cfRule>
  </conditionalFormatting>
  <conditionalFormatting sqref="P51:R53">
    <cfRule type="expression" dxfId="11969" priority="24" stopIfTrue="1">
      <formula>OR(AND(WEEKDAY(P51)=1,MONTH(P51)&lt;&gt;MONTH(B54)),AND(OR(P51=祝色),MONTH(P51)&lt;&gt;MONTH(B54)))</formula>
    </cfRule>
    <cfRule type="expression" dxfId="11968" priority="25" stopIfTrue="1">
      <formula>MONTH(P51)&lt;&gt;MONTH(B54)</formula>
    </cfRule>
    <cfRule type="expression" dxfId="11967" priority="26" stopIfTrue="1">
      <formula>OR(P51=祝色)</formula>
    </cfRule>
  </conditionalFormatting>
  <conditionalFormatting sqref="V51:X53">
    <cfRule type="expression" dxfId="11966" priority="27" stopIfTrue="1">
      <formula>OR(AND(WEEKDAY(V51)=1,MONTH(V51)&lt;&gt;MONTH(B54)),AND(OR(V51=祝色),MONTH(V51)&lt;&gt;MONTH(B54)))</formula>
    </cfRule>
    <cfRule type="expression" dxfId="11965" priority="28" stopIfTrue="1">
      <formula>MONTH(V51)&lt;&gt;MONTH(B54)</formula>
    </cfRule>
    <cfRule type="expression" dxfId="11964" priority="29" stopIfTrue="1">
      <formula>OR(V51=祝色)</formula>
    </cfRule>
  </conditionalFormatting>
  <conditionalFormatting sqref="AB51:AD53">
    <cfRule type="expression" dxfId="11963" priority="30" stopIfTrue="1">
      <formula>OR(AND(WEEKDAY(AB51)=1,MONTH(AB51)&lt;&gt;MONTH(B54)),AND(OR(AB51=祝色),MONTH(AB51)&lt;&gt;MONTH(B54)))</formula>
    </cfRule>
    <cfRule type="expression" dxfId="11962" priority="31" stopIfTrue="1">
      <formula>MONTH(AB51)&lt;&gt;MONTH(B54)</formula>
    </cfRule>
    <cfRule type="expression" dxfId="11961" priority="32" stopIfTrue="1">
      <formula>OR(AB51=祝色)</formula>
    </cfRule>
  </conditionalFormatting>
  <conditionalFormatting sqref="AH51:AJ53">
    <cfRule type="expression" dxfId="11960" priority="33" stopIfTrue="1">
      <formula>OR(AND(WEEKDAY(AH51)=1,MONTH(AH51)&lt;&gt;MONTH(B54)),AND(OR(AH51=祝色),MONTH(AH51)&lt;&gt;MONTH(B54)))</formula>
    </cfRule>
    <cfRule type="expression" dxfId="11959" priority="34" stopIfTrue="1">
      <formula>MONTH(AH51)&lt;&gt;MONTH(B54)</formula>
    </cfRule>
    <cfRule type="expression" dxfId="11958" priority="35" stopIfTrue="1">
      <formula>OR(AH51=祝色)</formula>
    </cfRule>
  </conditionalFormatting>
  <conditionalFormatting sqref="AN51:AP53">
    <cfRule type="expression" dxfId="11957" priority="36" stopIfTrue="1">
      <formula>OR(AND(WEEKDAY(AN51)=1,MONTH(AN51)&lt;&gt;MONTH(B54)),AND(OR(AN51=祝色),MONTH(AN51)&lt;&gt;MONTH(B54)))</formula>
    </cfRule>
    <cfRule type="expression" dxfId="11956" priority="37" stopIfTrue="1">
      <formula>MONTH(AN51)&lt;&gt;MONTH(B54)</formula>
    </cfRule>
    <cfRule type="expression" dxfId="11955" priority="38" stopIfTrue="1">
      <formula>OR(AN51=祝色)</formula>
    </cfRule>
  </conditionalFormatting>
  <conditionalFormatting sqref="CT51:CV53">
    <cfRule type="expression" dxfId="11954" priority="1" stopIfTrue="1">
      <formula>OR(CT51=祝色)</formula>
    </cfRule>
  </conditionalFormatting>
  <conditionalFormatting sqref="BJ51:BL53">
    <cfRule type="expression" dxfId="11953" priority="2" stopIfTrue="1">
      <formula>OR(AND(WEEKDAY(BJ51)=1,MONTH(BJ51)&lt;&gt;MONTH(BB54)),AND(OR(BJ51=祝色),MONTH(BJ51)&lt;&gt;MONTH(BB54)))</formula>
    </cfRule>
    <cfRule type="expression" dxfId="11952" priority="3" stopIfTrue="1">
      <formula>MONTH(BJ51)&lt;&gt;MONTH(BB54)</formula>
    </cfRule>
    <cfRule type="expression" dxfId="11951" priority="4" stopIfTrue="1">
      <formula>OR(BJ51=祝色)</formula>
    </cfRule>
  </conditionalFormatting>
  <conditionalFormatting sqref="BP51:BR53">
    <cfRule type="expression" dxfId="11950" priority="5" stopIfTrue="1">
      <formula>OR(AND(WEEKDAY(BP51)=1,MONTH(BP51)&lt;&gt;MONTH(BB54)),AND(OR(BP51=祝色),MONTH(BP51)&lt;&gt;MONTH(BB54)))</formula>
    </cfRule>
    <cfRule type="expression" dxfId="11949" priority="6" stopIfTrue="1">
      <formula>MONTH(BP51)&lt;&gt;MONTH(BB54)</formula>
    </cfRule>
    <cfRule type="expression" dxfId="11948" priority="7" stopIfTrue="1">
      <formula>OR(BP51=祝色)</formula>
    </cfRule>
  </conditionalFormatting>
  <conditionalFormatting sqref="BV51:BX53">
    <cfRule type="expression" dxfId="11947" priority="8" stopIfTrue="1">
      <formula>OR(AND(WEEKDAY(BV51)=1,MONTH(BV51)&lt;&gt;MONTH(BB54)),AND(OR(BV51=祝色),MONTH(BV51)&lt;&gt;MONTH(BB54)))</formula>
    </cfRule>
    <cfRule type="expression" dxfId="11946" priority="9" stopIfTrue="1">
      <formula>MONTH(BV51)&lt;&gt;MONTH(BB54)</formula>
    </cfRule>
    <cfRule type="expression" dxfId="11945" priority="10" stopIfTrue="1">
      <formula>OR(BV51=祝色)</formula>
    </cfRule>
  </conditionalFormatting>
  <conditionalFormatting sqref="CB51:CD53">
    <cfRule type="expression" dxfId="11944" priority="11" stopIfTrue="1">
      <formula>OR(AND(WEEKDAY(CB51)=1,MONTH(CB51)&lt;&gt;MONTH(BB54)),AND(OR(CB51=祝色),MONTH(CB51)&lt;&gt;MONTH(BB54)))</formula>
    </cfRule>
    <cfRule type="expression" dxfId="11943" priority="12" stopIfTrue="1">
      <formula>MONTH(CB51)&lt;&gt;MONTH(BB54)</formula>
    </cfRule>
    <cfRule type="expression" dxfId="11942" priority="13" stopIfTrue="1">
      <formula>OR(CB51=祝色)</formula>
    </cfRule>
  </conditionalFormatting>
  <conditionalFormatting sqref="CH51:CJ53">
    <cfRule type="expression" dxfId="11941" priority="14" stopIfTrue="1">
      <formula>OR(AND(WEEKDAY(CH51)=1,MONTH(CH51)&lt;&gt;MONTH(BB54)),AND(OR(CH51=祝色),MONTH(CH51)&lt;&gt;MONTH(BB54)))</formula>
    </cfRule>
    <cfRule type="expression" dxfId="11940" priority="15" stopIfTrue="1">
      <formula>MONTH(CH51)&lt;&gt;MONTH(BB54)</formula>
    </cfRule>
    <cfRule type="expression" dxfId="11939" priority="16" stopIfTrue="1">
      <formula>OR(CH51=祝色)</formula>
    </cfRule>
  </conditionalFormatting>
  <conditionalFormatting sqref="CN51:CP53">
    <cfRule type="expression" dxfId="11938" priority="17" stopIfTrue="1">
      <formula>OR(AND(WEEKDAY(CN51)=1,MONTH(CN51)&lt;&gt;MONTH(BB54)),AND(OR(CN51=祝色),MONTH(CN51)&lt;&gt;MONTH(BB54)))</formula>
    </cfRule>
    <cfRule type="expression" dxfId="11937" priority="18" stopIfTrue="1">
      <formula>MONTH(CN51)&lt;&gt;MONTH(BB54)</formula>
    </cfRule>
    <cfRule type="expression" dxfId="11936" priority="19" stopIfTrue="1">
      <formula>OR(CN51=祝色)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DO55"/>
  <sheetViews>
    <sheetView zoomScale="25" zoomScaleNormal="25" workbookViewId="0">
      <selection activeCell="BH3" sqref="BH3"/>
    </sheetView>
  </sheetViews>
  <sheetFormatPr defaultRowHeight="13.5"/>
  <cols>
    <col min="1" max="1" width="0.8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269">
        <v>46023</v>
      </c>
      <c r="C2" s="1269"/>
      <c r="D2" s="1269"/>
      <c r="E2" s="1269"/>
      <c r="F2" s="1270">
        <f>B2</f>
        <v>46023</v>
      </c>
      <c r="G2" s="1270"/>
      <c r="H2" s="1270"/>
      <c r="I2" s="1270"/>
      <c r="J2" s="1271"/>
      <c r="K2" s="694" t="s">
        <v>351</v>
      </c>
      <c r="L2" s="695"/>
      <c r="M2" s="695"/>
      <c r="N2" s="695"/>
      <c r="O2" s="695"/>
      <c r="P2" s="695"/>
      <c r="Q2" s="695"/>
      <c r="R2" s="695"/>
      <c r="S2" s="695"/>
      <c r="T2" s="696"/>
      <c r="U2" s="694" t="s">
        <v>352</v>
      </c>
      <c r="V2" s="1272"/>
      <c r="W2" s="1272"/>
      <c r="X2" s="1272"/>
      <c r="Y2" s="1272"/>
      <c r="Z2" s="1272"/>
      <c r="AA2" s="1272"/>
      <c r="AB2" s="1272"/>
      <c r="AC2" s="1273"/>
      <c r="AF2" s="1269">
        <f>IF(MONTH(B2)=12,DATE(YEAR(B2)+1,1,1),DATE(YEAR(B2),MONTH(B2)+1,1))</f>
        <v>46054</v>
      </c>
      <c r="AG2" s="1269"/>
      <c r="AH2" s="1269"/>
      <c r="AI2" s="1269"/>
      <c r="AJ2" s="1274">
        <f>AF2</f>
        <v>46054</v>
      </c>
      <c r="AK2" s="1274"/>
      <c r="AL2" s="1274"/>
      <c r="AM2" s="1274"/>
      <c r="AN2" s="1275"/>
      <c r="AO2" s="694" t="s">
        <v>351</v>
      </c>
      <c r="AP2" s="695"/>
      <c r="AQ2" s="695"/>
      <c r="AR2" s="695"/>
      <c r="AS2" s="695"/>
      <c r="AT2" s="695"/>
      <c r="AU2" s="695"/>
      <c r="AV2" s="695"/>
      <c r="AW2" s="695"/>
      <c r="AX2" s="696"/>
      <c r="AY2" s="694" t="s">
        <v>352</v>
      </c>
      <c r="AZ2" s="1272"/>
      <c r="BA2" s="1272"/>
      <c r="BB2" s="1272"/>
      <c r="BC2" s="1272"/>
      <c r="BD2" s="1272"/>
      <c r="BE2" s="1272"/>
      <c r="BF2" s="1272"/>
      <c r="BG2" s="1273"/>
      <c r="CN2" s="1269">
        <f>IF(MONTH(AF2)=12,DATE(YEAR(AF2)+1,1,1),DATE(YEAR(AF2),MONTH(AF2)+1,1))</f>
        <v>46082</v>
      </c>
      <c r="CO2" s="1269"/>
      <c r="CP2" s="1269"/>
      <c r="CQ2" s="1269"/>
      <c r="CR2" s="1280">
        <f>CN2</f>
        <v>46082</v>
      </c>
      <c r="CS2" s="1280"/>
      <c r="CT2" s="1280"/>
      <c r="CU2" s="1280"/>
      <c r="CV2" s="1281"/>
      <c r="CW2" s="694" t="s">
        <v>351</v>
      </c>
      <c r="CX2" s="695"/>
      <c r="CY2" s="695"/>
      <c r="CZ2" s="695"/>
      <c r="DA2" s="695"/>
      <c r="DB2" s="695"/>
      <c r="DC2" s="695"/>
      <c r="DD2" s="695"/>
      <c r="DE2" s="695"/>
      <c r="DF2" s="696"/>
      <c r="DG2" s="694" t="s">
        <v>352</v>
      </c>
      <c r="DH2" s="1272"/>
      <c r="DI2" s="1272"/>
      <c r="DJ2" s="1272"/>
      <c r="DK2" s="1272"/>
      <c r="DL2" s="1272"/>
      <c r="DM2" s="1272"/>
      <c r="DN2" s="1272"/>
      <c r="DO2" s="1273"/>
    </row>
    <row r="3" spans="2:119" ht="42" customHeight="1">
      <c r="B3" s="1276" t="str">
        <f>IF(B2&gt;=43586,"令和"&amp;IF(YEAR(B2)-2018=1,"元",YEAR(B2)-2018),"平成"&amp;(YEAR(B2)-1988))</f>
        <v>令和8</v>
      </c>
      <c r="C3" s="1276"/>
      <c r="D3" s="1276"/>
      <c r="E3" s="1276"/>
      <c r="F3" s="1270"/>
      <c r="G3" s="1270"/>
      <c r="H3" s="1270"/>
      <c r="I3" s="1270"/>
      <c r="J3" s="1271"/>
      <c r="K3" s="1277" t="str">
        <f>VLOOKUP(B2,祝節名,2,FALSE)</f>
        <v>1 元日、12 成人の日
小寒5、大寒20</v>
      </c>
      <c r="L3" s="1278"/>
      <c r="M3" s="1278"/>
      <c r="N3" s="1278"/>
      <c r="O3" s="1278"/>
      <c r="P3" s="1278"/>
      <c r="Q3" s="1278"/>
      <c r="R3" s="1278"/>
      <c r="S3" s="1278"/>
      <c r="T3" s="1279"/>
      <c r="U3" s="1277" t="str">
        <f>VLOOKUP(B2,記念名,2,FALSE)</f>
        <v>防災とボランティアの日 17</v>
      </c>
      <c r="V3" s="1278"/>
      <c r="W3" s="1278"/>
      <c r="X3" s="1278"/>
      <c r="Y3" s="1278"/>
      <c r="Z3" s="1278"/>
      <c r="AA3" s="1278"/>
      <c r="AB3" s="1278"/>
      <c r="AC3" s="1279"/>
      <c r="AF3" s="1276" t="str">
        <f>IF(AF2&gt;=43586,"令和"&amp;IF(YEAR(AF2)-2018=1,"元",YEAR(AF2)-2018),"平成"&amp;(YEAR(AF2)-1988))</f>
        <v>令和8</v>
      </c>
      <c r="AG3" s="1276"/>
      <c r="AH3" s="1276"/>
      <c r="AI3" s="1276"/>
      <c r="AJ3" s="1274"/>
      <c r="AK3" s="1274"/>
      <c r="AL3" s="1274"/>
      <c r="AM3" s="1274"/>
      <c r="AN3" s="1275"/>
      <c r="AO3" s="1277" t="str">
        <f>VLOOKUP(AF2,祝節名,2,FALSE)</f>
        <v>11建国記念の日、23天皇誕生日
立春4、雨水19</v>
      </c>
      <c r="AP3" s="1278"/>
      <c r="AQ3" s="1278"/>
      <c r="AR3" s="1278"/>
      <c r="AS3" s="1278"/>
      <c r="AT3" s="1278"/>
      <c r="AU3" s="1278"/>
      <c r="AV3" s="1278"/>
      <c r="AW3" s="1278"/>
      <c r="AX3" s="1279"/>
      <c r="AY3" s="1277" t="str">
        <f>VLOOKUP(AF2,記念名,2,FALSE)</f>
        <v>バレンタインデー 14</v>
      </c>
      <c r="AZ3" s="1278"/>
      <c r="BA3" s="1278"/>
      <c r="BB3" s="1278"/>
      <c r="BC3" s="1278"/>
      <c r="BD3" s="1278"/>
      <c r="BE3" s="1278"/>
      <c r="BF3" s="1278"/>
      <c r="BG3" s="1279"/>
      <c r="CN3" s="1276" t="str">
        <f>IF(CN2&gt;=43586,"令和"&amp;IF(YEAR(CN2)-2018=1,"元",YEAR(CN2)-2018),"平成"&amp;(YEAR(CN2)-1988))</f>
        <v>令和8</v>
      </c>
      <c r="CO3" s="1276"/>
      <c r="CP3" s="1276"/>
      <c r="CQ3" s="1276"/>
      <c r="CR3" s="1280"/>
      <c r="CS3" s="1280"/>
      <c r="CT3" s="1280"/>
      <c r="CU3" s="1280"/>
      <c r="CV3" s="1281"/>
      <c r="CW3" s="1277" t="str">
        <f>VLOOKUP(CN2,祝節名,2,FALSE)</f>
        <v>20 春分の日
啓蟄5、春分20</v>
      </c>
      <c r="CX3" s="1278"/>
      <c r="CY3" s="1278"/>
      <c r="CZ3" s="1278"/>
      <c r="DA3" s="1278"/>
      <c r="DB3" s="1278"/>
      <c r="DC3" s="1278"/>
      <c r="DD3" s="1278"/>
      <c r="DE3" s="1278"/>
      <c r="DF3" s="1279"/>
      <c r="DG3" s="1277" t="str">
        <f>VLOOKUP(CN2,記念名,2,FALSE)</f>
        <v>耳の日3、東日本大震災の日11
世界水の日 22</v>
      </c>
      <c r="DH3" s="1278"/>
      <c r="DI3" s="1278"/>
      <c r="DJ3" s="1278"/>
      <c r="DK3" s="1278"/>
      <c r="DL3" s="1278"/>
      <c r="DM3" s="1278"/>
      <c r="DN3" s="1278"/>
      <c r="DO3" s="1279"/>
    </row>
    <row r="4" spans="2:119" ht="9" customHeight="1"/>
    <row r="5" spans="2:119" ht="28.5" customHeight="1">
      <c r="B5" s="1282" t="s">
        <v>32</v>
      </c>
      <c r="C5" s="1283"/>
      <c r="D5" s="1283"/>
      <c r="E5" s="1284"/>
      <c r="F5" s="1285" t="s">
        <v>51</v>
      </c>
      <c r="G5" s="1286"/>
      <c r="H5" s="1286"/>
      <c r="I5" s="1287"/>
      <c r="J5" s="1288" t="s">
        <v>292</v>
      </c>
      <c r="K5" s="1289"/>
      <c r="L5" s="1289"/>
      <c r="M5" s="1290"/>
      <c r="N5" s="1285" t="s">
        <v>562</v>
      </c>
      <c r="O5" s="1286"/>
      <c r="P5" s="1286"/>
      <c r="Q5" s="1287"/>
      <c r="R5" s="1288" t="s">
        <v>294</v>
      </c>
      <c r="S5" s="1289"/>
      <c r="T5" s="1289"/>
      <c r="U5" s="1290"/>
      <c r="V5" s="1285" t="s">
        <v>295</v>
      </c>
      <c r="W5" s="1286"/>
      <c r="X5" s="1286"/>
      <c r="Y5" s="1287"/>
      <c r="Z5" s="1291" t="s">
        <v>154</v>
      </c>
      <c r="AA5" s="1292"/>
      <c r="AB5" s="1292"/>
      <c r="AC5" s="1293"/>
      <c r="AF5" s="1282" t="s">
        <v>32</v>
      </c>
      <c r="AG5" s="1283"/>
      <c r="AH5" s="1283"/>
      <c r="AI5" s="1284"/>
      <c r="AJ5" s="1285" t="s">
        <v>51</v>
      </c>
      <c r="AK5" s="1286"/>
      <c r="AL5" s="1286"/>
      <c r="AM5" s="1287"/>
      <c r="AN5" s="1297" t="s">
        <v>292</v>
      </c>
      <c r="AO5" s="1298"/>
      <c r="AP5" s="1298"/>
      <c r="AQ5" s="1299"/>
      <c r="AR5" s="1285" t="s">
        <v>293</v>
      </c>
      <c r="AS5" s="1286"/>
      <c r="AT5" s="1286"/>
      <c r="AU5" s="1287"/>
      <c r="AV5" s="1297" t="s">
        <v>294</v>
      </c>
      <c r="AW5" s="1298"/>
      <c r="AX5" s="1298"/>
      <c r="AY5" s="1299"/>
      <c r="AZ5" s="1285" t="s">
        <v>295</v>
      </c>
      <c r="BA5" s="1286"/>
      <c r="BB5" s="1286"/>
      <c r="BC5" s="1287"/>
      <c r="BD5" s="1291" t="s">
        <v>154</v>
      </c>
      <c r="BE5" s="1292"/>
      <c r="BF5" s="1292"/>
      <c r="BG5" s="1293"/>
      <c r="CN5" s="1282" t="s">
        <v>32</v>
      </c>
      <c r="CO5" s="1283"/>
      <c r="CP5" s="1283"/>
      <c r="CQ5" s="1284"/>
      <c r="CR5" s="1285" t="s">
        <v>51</v>
      </c>
      <c r="CS5" s="1286"/>
      <c r="CT5" s="1286"/>
      <c r="CU5" s="1287"/>
      <c r="CV5" s="1294" t="s">
        <v>292</v>
      </c>
      <c r="CW5" s="1295"/>
      <c r="CX5" s="1295"/>
      <c r="CY5" s="1296"/>
      <c r="CZ5" s="1285" t="s">
        <v>293</v>
      </c>
      <c r="DA5" s="1286"/>
      <c r="DB5" s="1286"/>
      <c r="DC5" s="1287"/>
      <c r="DD5" s="1294" t="s">
        <v>294</v>
      </c>
      <c r="DE5" s="1295"/>
      <c r="DF5" s="1295"/>
      <c r="DG5" s="1296"/>
      <c r="DH5" s="1285" t="s">
        <v>295</v>
      </c>
      <c r="DI5" s="1286"/>
      <c r="DJ5" s="1286"/>
      <c r="DK5" s="1287"/>
      <c r="DL5" s="1291" t="s">
        <v>154</v>
      </c>
      <c r="DM5" s="1292"/>
      <c r="DN5" s="1292"/>
      <c r="DO5" s="1293"/>
    </row>
    <row r="6" spans="2:119" ht="66" customHeight="1">
      <c r="B6" s="1300">
        <f>IF(WEEKDAY(B2)=1,B2,(IF(WEEKDAY(B2)=2,B2-1,(IF(WEEKDAY(B2)=3,B2-2,(IF(WEEKDAY(B2)=4,B2-3,(IF(WEEKDAY(B2)=5,B2-4,IF(WEEKDAY(B2)=6,B2-5,B2-6))))))))))</f>
        <v>46019</v>
      </c>
      <c r="C6" s="1301"/>
      <c r="D6" s="1301"/>
      <c r="E6" s="1302"/>
      <c r="F6" s="1303">
        <f>B6+1</f>
        <v>46020</v>
      </c>
      <c r="G6" s="1304"/>
      <c r="H6" s="1304"/>
      <c r="I6" s="1305"/>
      <c r="J6" s="1303">
        <f>F6+1</f>
        <v>46021</v>
      </c>
      <c r="K6" s="1304"/>
      <c r="L6" s="1304"/>
      <c r="M6" s="1305"/>
      <c r="N6" s="1303">
        <f>J6+1</f>
        <v>46022</v>
      </c>
      <c r="O6" s="1304"/>
      <c r="P6" s="1304"/>
      <c r="Q6" s="1305"/>
      <c r="R6" s="1303">
        <f>N6+1</f>
        <v>46023</v>
      </c>
      <c r="S6" s="1304"/>
      <c r="T6" s="1304"/>
      <c r="U6" s="1305"/>
      <c r="V6" s="1303">
        <f>R6+1</f>
        <v>46024</v>
      </c>
      <c r="W6" s="1304"/>
      <c r="X6" s="1304"/>
      <c r="Y6" s="1305"/>
      <c r="Z6" s="1312">
        <f>V6+1</f>
        <v>46025</v>
      </c>
      <c r="AA6" s="1313"/>
      <c r="AB6" s="1313"/>
      <c r="AC6" s="1314"/>
      <c r="AF6" s="1300">
        <f>IF(WEEKDAY(AF2)=1,AF2,(IF(WEEKDAY(AF2)=2,AF2-1,(IF(WEEKDAY(AF2)=3,AF2-2,(IF(WEEKDAY(AF2)=4,AF2-3,(IF(WEEKDAY(AF2)=5,AF2-4,IF(WEEKDAY(AF2)=6,AF2-5,AF2-6))))))))))</f>
        <v>46054</v>
      </c>
      <c r="AG6" s="1301"/>
      <c r="AH6" s="1301"/>
      <c r="AI6" s="1302"/>
      <c r="AJ6" s="1303">
        <f>AF6+1</f>
        <v>46055</v>
      </c>
      <c r="AK6" s="1304"/>
      <c r="AL6" s="1304"/>
      <c r="AM6" s="1305"/>
      <c r="AN6" s="1303">
        <f>AJ6+1</f>
        <v>46056</v>
      </c>
      <c r="AO6" s="1304"/>
      <c r="AP6" s="1304"/>
      <c r="AQ6" s="1305"/>
      <c r="AR6" s="1303">
        <f>AN6+1</f>
        <v>46057</v>
      </c>
      <c r="AS6" s="1304"/>
      <c r="AT6" s="1304"/>
      <c r="AU6" s="1305"/>
      <c r="AV6" s="1303">
        <f>AR6+1</f>
        <v>46058</v>
      </c>
      <c r="AW6" s="1304"/>
      <c r="AX6" s="1304"/>
      <c r="AY6" s="1305"/>
      <c r="AZ6" s="1303">
        <f>AV6+1</f>
        <v>46059</v>
      </c>
      <c r="BA6" s="1304"/>
      <c r="BB6" s="1304"/>
      <c r="BC6" s="1305"/>
      <c r="BD6" s="1312">
        <f>AZ6+1</f>
        <v>46060</v>
      </c>
      <c r="BE6" s="1313"/>
      <c r="BF6" s="1313"/>
      <c r="BG6" s="1314"/>
      <c r="CN6" s="1300">
        <f>IF(WEEKDAY(CN2)=1,CN2,(IF(WEEKDAY(CN2)=2,CN2-1,(IF(WEEKDAY(CN2)=3,CN2-2,(IF(WEEKDAY(CN2)=4,CN2-3,(IF(WEEKDAY(CN2)=5,CN2-4,IF(WEEKDAY(CN2)=6,CN2-5,CN2-6))))))))))</f>
        <v>46082</v>
      </c>
      <c r="CO6" s="1301"/>
      <c r="CP6" s="1301"/>
      <c r="CQ6" s="1302"/>
      <c r="CR6" s="1303">
        <f>CN6+1</f>
        <v>46083</v>
      </c>
      <c r="CS6" s="1304"/>
      <c r="CT6" s="1304"/>
      <c r="CU6" s="1305"/>
      <c r="CV6" s="1303">
        <f>CR6+1</f>
        <v>46084</v>
      </c>
      <c r="CW6" s="1304"/>
      <c r="CX6" s="1304"/>
      <c r="CY6" s="1305"/>
      <c r="CZ6" s="1303">
        <f>CV6+1</f>
        <v>46085</v>
      </c>
      <c r="DA6" s="1304"/>
      <c r="DB6" s="1304"/>
      <c r="DC6" s="1305"/>
      <c r="DD6" s="1303">
        <f>CZ6+1</f>
        <v>46086</v>
      </c>
      <c r="DE6" s="1304"/>
      <c r="DF6" s="1304"/>
      <c r="DG6" s="1305"/>
      <c r="DH6" s="1303">
        <f>DD6+1</f>
        <v>46087</v>
      </c>
      <c r="DI6" s="1304"/>
      <c r="DJ6" s="1304"/>
      <c r="DK6" s="1305"/>
      <c r="DL6" s="1312">
        <f>DH6+1</f>
        <v>46088</v>
      </c>
      <c r="DM6" s="1313"/>
      <c r="DN6" s="1313"/>
      <c r="DO6" s="1314"/>
    </row>
    <row r="7" spans="2:119" ht="31.5" customHeight="1">
      <c r="B7" s="1306" t="str">
        <f>IF(DAY(B6)=1,"",(MONTH(B6)&amp;"月"))</f>
        <v>12月</v>
      </c>
      <c r="C7" s="1307"/>
      <c r="D7" s="1307"/>
      <c r="E7" s="1308"/>
      <c r="F7" s="928"/>
      <c r="G7" s="929"/>
      <c r="H7" s="929"/>
      <c r="I7" s="930"/>
      <c r="J7" s="928"/>
      <c r="K7" s="929"/>
      <c r="L7" s="929"/>
      <c r="M7" s="930"/>
      <c r="N7" s="928"/>
      <c r="O7" s="929"/>
      <c r="P7" s="929"/>
      <c r="Q7" s="930"/>
      <c r="R7" s="928"/>
      <c r="S7" s="929"/>
      <c r="T7" s="929"/>
      <c r="U7" s="930"/>
      <c r="V7" s="928"/>
      <c r="W7" s="929"/>
      <c r="X7" s="929"/>
      <c r="Y7" s="930"/>
      <c r="Z7" s="928"/>
      <c r="AA7" s="929"/>
      <c r="AB7" s="929"/>
      <c r="AC7" s="930"/>
      <c r="AF7" s="1306" t="str">
        <f>IF(DAY(AF6)=1,"",(MONTH(AF6)&amp;"月"))</f>
        <v/>
      </c>
      <c r="AG7" s="1307"/>
      <c r="AH7" s="1307"/>
      <c r="AI7" s="1308"/>
      <c r="AJ7" s="928"/>
      <c r="AK7" s="929"/>
      <c r="AL7" s="929"/>
      <c r="AM7" s="930"/>
      <c r="AN7" s="928"/>
      <c r="AO7" s="929"/>
      <c r="AP7" s="929"/>
      <c r="AQ7" s="930"/>
      <c r="AR7" s="928"/>
      <c r="AS7" s="929"/>
      <c r="AT7" s="929"/>
      <c r="AU7" s="930"/>
      <c r="AV7" s="928"/>
      <c r="AW7" s="929"/>
      <c r="AX7" s="929"/>
      <c r="AY7" s="930"/>
      <c r="AZ7" s="928"/>
      <c r="BA7" s="929"/>
      <c r="BB7" s="929"/>
      <c r="BC7" s="930"/>
      <c r="BD7" s="928"/>
      <c r="BE7" s="929"/>
      <c r="BF7" s="929"/>
      <c r="BG7" s="930"/>
      <c r="CN7" s="1306" t="str">
        <f>IF(DAY(CN6)=1,"",(MONTH(CN6)&amp;"月"))</f>
        <v/>
      </c>
      <c r="CO7" s="1307"/>
      <c r="CP7" s="1307"/>
      <c r="CQ7" s="130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31.5" customHeight="1">
      <c r="B8" s="1306"/>
      <c r="C8" s="1307"/>
      <c r="D8" s="1307"/>
      <c r="E8" s="1308"/>
      <c r="F8" s="928"/>
      <c r="G8" s="929"/>
      <c r="H8" s="929"/>
      <c r="I8" s="930"/>
      <c r="J8" s="928"/>
      <c r="K8" s="929"/>
      <c r="L8" s="929"/>
      <c r="M8" s="930"/>
      <c r="N8" s="928"/>
      <c r="O8" s="929"/>
      <c r="P8" s="929"/>
      <c r="Q8" s="930"/>
      <c r="R8" s="928"/>
      <c r="S8" s="929"/>
      <c r="T8" s="929"/>
      <c r="U8" s="930"/>
      <c r="V8" s="928"/>
      <c r="W8" s="929"/>
      <c r="X8" s="929"/>
      <c r="Y8" s="930"/>
      <c r="Z8" s="928"/>
      <c r="AA8" s="929"/>
      <c r="AB8" s="929"/>
      <c r="AC8" s="930"/>
      <c r="AF8" s="1306"/>
      <c r="AG8" s="1307"/>
      <c r="AH8" s="1307"/>
      <c r="AI8" s="1308"/>
      <c r="AJ8" s="928"/>
      <c r="AK8" s="929"/>
      <c r="AL8" s="929"/>
      <c r="AM8" s="930"/>
      <c r="AN8" s="928"/>
      <c r="AO8" s="929"/>
      <c r="AP8" s="929"/>
      <c r="AQ8" s="930"/>
      <c r="AR8" s="928"/>
      <c r="AS8" s="929"/>
      <c r="AT8" s="929"/>
      <c r="AU8" s="930"/>
      <c r="AV8" s="928"/>
      <c r="AW8" s="929"/>
      <c r="AX8" s="929"/>
      <c r="AY8" s="930"/>
      <c r="AZ8" s="928"/>
      <c r="BA8" s="929"/>
      <c r="BB8" s="929"/>
      <c r="BC8" s="930"/>
      <c r="BD8" s="928"/>
      <c r="BE8" s="929"/>
      <c r="BF8" s="929"/>
      <c r="BG8" s="930"/>
      <c r="CN8" s="1306"/>
      <c r="CO8" s="1307"/>
      <c r="CP8" s="1307"/>
      <c r="CQ8" s="1308"/>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row>
    <row r="9" spans="2:119" ht="31.5" customHeight="1">
      <c r="B9" s="1309"/>
      <c r="C9" s="1310"/>
      <c r="D9" s="1310"/>
      <c r="E9" s="1311"/>
      <c r="F9" s="928"/>
      <c r="G9" s="929"/>
      <c r="H9" s="929"/>
      <c r="I9" s="930"/>
      <c r="J9" s="928"/>
      <c r="K9" s="929"/>
      <c r="L9" s="929"/>
      <c r="M9" s="930"/>
      <c r="N9" s="928"/>
      <c r="O9" s="929"/>
      <c r="P9" s="929"/>
      <c r="Q9" s="930"/>
      <c r="R9" s="928"/>
      <c r="S9" s="929"/>
      <c r="T9" s="929"/>
      <c r="U9" s="930"/>
      <c r="V9" s="928"/>
      <c r="W9" s="929"/>
      <c r="X9" s="929"/>
      <c r="Y9" s="930"/>
      <c r="Z9" s="928"/>
      <c r="AA9" s="929"/>
      <c r="AB9" s="929"/>
      <c r="AC9" s="930"/>
      <c r="AF9" s="1309"/>
      <c r="AG9" s="1310"/>
      <c r="AH9" s="1310"/>
      <c r="AI9" s="1311"/>
      <c r="AJ9" s="928"/>
      <c r="AK9" s="929"/>
      <c r="AL9" s="929"/>
      <c r="AM9" s="930"/>
      <c r="AN9" s="928"/>
      <c r="AO9" s="929"/>
      <c r="AP9" s="929"/>
      <c r="AQ9" s="930"/>
      <c r="AR9" s="928"/>
      <c r="AS9" s="929"/>
      <c r="AT9" s="929"/>
      <c r="AU9" s="930"/>
      <c r="AV9" s="928"/>
      <c r="AW9" s="929"/>
      <c r="AX9" s="929"/>
      <c r="AY9" s="930"/>
      <c r="AZ9" s="928"/>
      <c r="BA9" s="929"/>
      <c r="BB9" s="929"/>
      <c r="BC9" s="930"/>
      <c r="BD9" s="928"/>
      <c r="BE9" s="929"/>
      <c r="BF9" s="929"/>
      <c r="BG9" s="930"/>
      <c r="CN9" s="1309"/>
      <c r="CO9" s="1310"/>
      <c r="CP9" s="1310"/>
      <c r="CQ9" s="1311"/>
      <c r="CR9" s="928"/>
      <c r="CS9" s="929"/>
      <c r="CT9" s="929"/>
      <c r="CU9" s="930"/>
      <c r="CV9" s="928"/>
      <c r="CW9" s="929"/>
      <c r="CX9" s="929"/>
      <c r="CY9" s="930"/>
      <c r="CZ9" s="928"/>
      <c r="DA9" s="929"/>
      <c r="DB9" s="929"/>
      <c r="DC9" s="930"/>
      <c r="DD9" s="928"/>
      <c r="DE9" s="929"/>
      <c r="DF9" s="929"/>
      <c r="DG9" s="930"/>
      <c r="DH9" s="928"/>
      <c r="DI9" s="929"/>
      <c r="DJ9" s="929"/>
      <c r="DK9" s="930"/>
      <c r="DL9" s="928"/>
      <c r="DM9" s="929"/>
      <c r="DN9" s="929"/>
      <c r="DO9" s="930"/>
    </row>
    <row r="10" spans="2:119" ht="66.75" customHeight="1">
      <c r="B10" s="1300">
        <f>Z6+1</f>
        <v>46026</v>
      </c>
      <c r="C10" s="1301"/>
      <c r="D10" s="1301"/>
      <c r="E10" s="1302"/>
      <c r="F10" s="1303">
        <f>B10+1</f>
        <v>46027</v>
      </c>
      <c r="G10" s="1304"/>
      <c r="H10" s="1304"/>
      <c r="I10" s="1305"/>
      <c r="J10" s="1303">
        <f>F10+1</f>
        <v>46028</v>
      </c>
      <c r="K10" s="1304"/>
      <c r="L10" s="1304"/>
      <c r="M10" s="1305"/>
      <c r="N10" s="1303">
        <f>J10+1</f>
        <v>46029</v>
      </c>
      <c r="O10" s="1304"/>
      <c r="P10" s="1304"/>
      <c r="Q10" s="1305"/>
      <c r="R10" s="1303">
        <f>N10+1</f>
        <v>46030</v>
      </c>
      <c r="S10" s="1304"/>
      <c r="T10" s="1304"/>
      <c r="U10" s="1305"/>
      <c r="V10" s="1303">
        <f>R10+1</f>
        <v>46031</v>
      </c>
      <c r="W10" s="1304"/>
      <c r="X10" s="1304"/>
      <c r="Y10" s="1305"/>
      <c r="Z10" s="1312">
        <f>V10+1</f>
        <v>46032</v>
      </c>
      <c r="AA10" s="1313"/>
      <c r="AB10" s="1313"/>
      <c r="AC10" s="1314"/>
      <c r="AD10" s="103"/>
      <c r="AF10" s="1300">
        <f>BD6+1</f>
        <v>46061</v>
      </c>
      <c r="AG10" s="1301"/>
      <c r="AH10" s="1301"/>
      <c r="AI10" s="1302"/>
      <c r="AJ10" s="1303">
        <f>AF10+1</f>
        <v>46062</v>
      </c>
      <c r="AK10" s="1304"/>
      <c r="AL10" s="1304"/>
      <c r="AM10" s="1305"/>
      <c r="AN10" s="1303">
        <f>AJ10+1</f>
        <v>46063</v>
      </c>
      <c r="AO10" s="1304"/>
      <c r="AP10" s="1304"/>
      <c r="AQ10" s="1305"/>
      <c r="AR10" s="1303">
        <f>AN10+1</f>
        <v>46064</v>
      </c>
      <c r="AS10" s="1304"/>
      <c r="AT10" s="1304"/>
      <c r="AU10" s="1305"/>
      <c r="AV10" s="1303">
        <f>AR10+1</f>
        <v>46065</v>
      </c>
      <c r="AW10" s="1304"/>
      <c r="AX10" s="1304"/>
      <c r="AY10" s="1305"/>
      <c r="AZ10" s="1303">
        <f>AV10+1</f>
        <v>46066</v>
      </c>
      <c r="BA10" s="1304"/>
      <c r="BB10" s="1304"/>
      <c r="BC10" s="1305"/>
      <c r="BD10" s="1312">
        <f>AZ10+1</f>
        <v>46067</v>
      </c>
      <c r="BE10" s="1313"/>
      <c r="BF10" s="1313"/>
      <c r="BG10" s="1314"/>
      <c r="CN10" s="1300">
        <f>DL6+1</f>
        <v>46089</v>
      </c>
      <c r="CO10" s="1301"/>
      <c r="CP10" s="1301"/>
      <c r="CQ10" s="1302"/>
      <c r="CR10" s="1303">
        <f>CN10+1</f>
        <v>46090</v>
      </c>
      <c r="CS10" s="1304"/>
      <c r="CT10" s="1304"/>
      <c r="CU10" s="1305"/>
      <c r="CV10" s="1303">
        <f>CR10+1</f>
        <v>46091</v>
      </c>
      <c r="CW10" s="1304"/>
      <c r="CX10" s="1304"/>
      <c r="CY10" s="1305"/>
      <c r="CZ10" s="1303">
        <f>CV10+1</f>
        <v>46092</v>
      </c>
      <c r="DA10" s="1304"/>
      <c r="DB10" s="1304"/>
      <c r="DC10" s="1305"/>
      <c r="DD10" s="1303">
        <f>CZ10+1</f>
        <v>46093</v>
      </c>
      <c r="DE10" s="1304"/>
      <c r="DF10" s="1304"/>
      <c r="DG10" s="1305"/>
      <c r="DH10" s="1303">
        <f>DD10+1</f>
        <v>46094</v>
      </c>
      <c r="DI10" s="1304"/>
      <c r="DJ10" s="1304"/>
      <c r="DK10" s="1305"/>
      <c r="DL10" s="1312">
        <f>DH10+1</f>
        <v>46095</v>
      </c>
      <c r="DM10" s="1313"/>
      <c r="DN10" s="1313"/>
      <c r="DO10" s="1314"/>
    </row>
    <row r="11" spans="2:119" ht="31.5"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AF11" s="928"/>
      <c r="AG11" s="929"/>
      <c r="AH11" s="929"/>
      <c r="AI11" s="930"/>
      <c r="AJ11" s="928"/>
      <c r="AK11" s="929"/>
      <c r="AL11" s="929"/>
      <c r="AM11" s="930"/>
      <c r="AN11" s="928"/>
      <c r="AO11" s="929"/>
      <c r="AP11" s="929"/>
      <c r="AQ11" s="930"/>
      <c r="AR11" s="928"/>
      <c r="AS11" s="929"/>
      <c r="AT11" s="929"/>
      <c r="AU11" s="930"/>
      <c r="AV11" s="928"/>
      <c r="AW11" s="929"/>
      <c r="AX11" s="929"/>
      <c r="AY11" s="930"/>
      <c r="AZ11" s="928"/>
      <c r="BA11" s="929"/>
      <c r="BB11" s="929"/>
      <c r="BC11" s="930"/>
      <c r="BD11" s="928"/>
      <c r="BE11" s="929"/>
      <c r="BF11" s="929"/>
      <c r="BG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31.5"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AF12" s="928"/>
      <c r="AG12" s="929"/>
      <c r="AH12" s="929"/>
      <c r="AI12" s="930"/>
      <c r="AJ12" s="928"/>
      <c r="AK12" s="929"/>
      <c r="AL12" s="929"/>
      <c r="AM12" s="930"/>
      <c r="AN12" s="928"/>
      <c r="AO12" s="929"/>
      <c r="AP12" s="929"/>
      <c r="AQ12" s="930"/>
      <c r="AR12" s="928"/>
      <c r="AS12" s="929"/>
      <c r="AT12" s="929"/>
      <c r="AU12" s="930"/>
      <c r="AV12" s="928"/>
      <c r="AW12" s="929"/>
      <c r="AX12" s="929"/>
      <c r="AY12" s="930"/>
      <c r="AZ12" s="928"/>
      <c r="BA12" s="929"/>
      <c r="BB12" s="929"/>
      <c r="BC12" s="930"/>
      <c r="BD12" s="928"/>
      <c r="BE12" s="929"/>
      <c r="BF12" s="929"/>
      <c r="BG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row>
    <row r="13" spans="2:119" ht="31.5" customHeight="1">
      <c r="B13" s="928"/>
      <c r="C13" s="929"/>
      <c r="D13" s="929"/>
      <c r="E13" s="930"/>
      <c r="F13" s="928"/>
      <c r="G13" s="929"/>
      <c r="H13" s="929"/>
      <c r="I13" s="930"/>
      <c r="J13" s="928"/>
      <c r="K13" s="929"/>
      <c r="L13" s="929"/>
      <c r="M13" s="930"/>
      <c r="N13" s="928"/>
      <c r="O13" s="929"/>
      <c r="P13" s="929"/>
      <c r="Q13" s="930"/>
      <c r="R13" s="928"/>
      <c r="S13" s="929"/>
      <c r="T13" s="929"/>
      <c r="U13" s="930"/>
      <c r="V13" s="928"/>
      <c r="W13" s="929"/>
      <c r="X13" s="929"/>
      <c r="Y13" s="930"/>
      <c r="Z13" s="928"/>
      <c r="AA13" s="929"/>
      <c r="AB13" s="929"/>
      <c r="AC13" s="930"/>
      <c r="AF13" s="928"/>
      <c r="AG13" s="929"/>
      <c r="AH13" s="929"/>
      <c r="AI13" s="930"/>
      <c r="AJ13" s="928"/>
      <c r="AK13" s="929"/>
      <c r="AL13" s="929"/>
      <c r="AM13" s="930"/>
      <c r="AN13" s="928"/>
      <c r="AO13" s="929"/>
      <c r="AP13" s="929"/>
      <c r="AQ13" s="930"/>
      <c r="AR13" s="928"/>
      <c r="AS13" s="929"/>
      <c r="AT13" s="929"/>
      <c r="AU13" s="930"/>
      <c r="AV13" s="928"/>
      <c r="AW13" s="929"/>
      <c r="AX13" s="929"/>
      <c r="AY13" s="930"/>
      <c r="AZ13" s="928"/>
      <c r="BA13" s="929"/>
      <c r="BB13" s="929"/>
      <c r="BC13" s="930"/>
      <c r="BD13" s="928"/>
      <c r="BE13" s="929"/>
      <c r="BF13" s="929"/>
      <c r="BG13" s="930"/>
      <c r="CN13" s="928"/>
      <c r="CO13" s="929"/>
      <c r="CP13" s="929"/>
      <c r="CQ13" s="930"/>
      <c r="CR13" s="928"/>
      <c r="CS13" s="929"/>
      <c r="CT13" s="929"/>
      <c r="CU13" s="930"/>
      <c r="CV13" s="928"/>
      <c r="CW13" s="929"/>
      <c r="CX13" s="929"/>
      <c r="CY13" s="930"/>
      <c r="CZ13" s="928"/>
      <c r="DA13" s="929"/>
      <c r="DB13" s="929"/>
      <c r="DC13" s="930"/>
      <c r="DD13" s="928"/>
      <c r="DE13" s="929"/>
      <c r="DF13" s="929"/>
      <c r="DG13" s="930"/>
      <c r="DH13" s="928"/>
      <c r="DI13" s="929"/>
      <c r="DJ13" s="929"/>
      <c r="DK13" s="930"/>
      <c r="DL13" s="928"/>
      <c r="DM13" s="929"/>
      <c r="DN13" s="929"/>
      <c r="DO13" s="930"/>
    </row>
    <row r="14" spans="2:119" ht="67.5" customHeight="1">
      <c r="B14" s="1300">
        <f>Z10+1</f>
        <v>46033</v>
      </c>
      <c r="C14" s="1301"/>
      <c r="D14" s="1301"/>
      <c r="E14" s="1302"/>
      <c r="F14" s="1303">
        <f>B14+1</f>
        <v>46034</v>
      </c>
      <c r="G14" s="1304"/>
      <c r="H14" s="1304"/>
      <c r="I14" s="1305"/>
      <c r="J14" s="1303">
        <f>F14+1</f>
        <v>46035</v>
      </c>
      <c r="K14" s="1304"/>
      <c r="L14" s="1304"/>
      <c r="M14" s="1305"/>
      <c r="N14" s="1303">
        <f>J14+1</f>
        <v>46036</v>
      </c>
      <c r="O14" s="1304"/>
      <c r="P14" s="1304"/>
      <c r="Q14" s="1305"/>
      <c r="R14" s="1303">
        <f>N14+1</f>
        <v>46037</v>
      </c>
      <c r="S14" s="1304"/>
      <c r="T14" s="1304"/>
      <c r="U14" s="1305"/>
      <c r="V14" s="1303">
        <f>R14+1</f>
        <v>46038</v>
      </c>
      <c r="W14" s="1304"/>
      <c r="X14" s="1304"/>
      <c r="Y14" s="1305"/>
      <c r="Z14" s="1312">
        <f>V14+1</f>
        <v>46039</v>
      </c>
      <c r="AA14" s="1313"/>
      <c r="AB14" s="1313"/>
      <c r="AC14" s="1314"/>
      <c r="AF14" s="1300">
        <f>BD10+1</f>
        <v>46068</v>
      </c>
      <c r="AG14" s="1301"/>
      <c r="AH14" s="1301"/>
      <c r="AI14" s="1302"/>
      <c r="AJ14" s="1303">
        <f>AF14+1</f>
        <v>46069</v>
      </c>
      <c r="AK14" s="1304"/>
      <c r="AL14" s="1304"/>
      <c r="AM14" s="1305"/>
      <c r="AN14" s="1303">
        <f>AJ14+1</f>
        <v>46070</v>
      </c>
      <c r="AO14" s="1304"/>
      <c r="AP14" s="1304"/>
      <c r="AQ14" s="1305"/>
      <c r="AR14" s="1303">
        <f>AN14+1</f>
        <v>46071</v>
      </c>
      <c r="AS14" s="1304"/>
      <c r="AT14" s="1304"/>
      <c r="AU14" s="1305"/>
      <c r="AV14" s="1303">
        <f>AR14+1</f>
        <v>46072</v>
      </c>
      <c r="AW14" s="1304"/>
      <c r="AX14" s="1304"/>
      <c r="AY14" s="1305"/>
      <c r="AZ14" s="1303">
        <f>AV14+1</f>
        <v>46073</v>
      </c>
      <c r="BA14" s="1304"/>
      <c r="BB14" s="1304"/>
      <c r="BC14" s="1305"/>
      <c r="BD14" s="1312">
        <f>AZ14+1</f>
        <v>46074</v>
      </c>
      <c r="BE14" s="1313"/>
      <c r="BF14" s="1313"/>
      <c r="BG14" s="1314"/>
      <c r="CN14" s="1300">
        <f>DL10+1</f>
        <v>46096</v>
      </c>
      <c r="CO14" s="1301"/>
      <c r="CP14" s="1301"/>
      <c r="CQ14" s="1302"/>
      <c r="CR14" s="1303">
        <f>CN14+1</f>
        <v>46097</v>
      </c>
      <c r="CS14" s="1304"/>
      <c r="CT14" s="1304"/>
      <c r="CU14" s="1305"/>
      <c r="CV14" s="1303">
        <f>CR14+1</f>
        <v>46098</v>
      </c>
      <c r="CW14" s="1304"/>
      <c r="CX14" s="1304"/>
      <c r="CY14" s="1305"/>
      <c r="CZ14" s="1303">
        <f>CV14+1</f>
        <v>46099</v>
      </c>
      <c r="DA14" s="1304"/>
      <c r="DB14" s="1304"/>
      <c r="DC14" s="1305"/>
      <c r="DD14" s="1303">
        <f>CZ14+1</f>
        <v>46100</v>
      </c>
      <c r="DE14" s="1304"/>
      <c r="DF14" s="1304"/>
      <c r="DG14" s="1305"/>
      <c r="DH14" s="1303">
        <f>DD14+1</f>
        <v>46101</v>
      </c>
      <c r="DI14" s="1304"/>
      <c r="DJ14" s="1304"/>
      <c r="DK14" s="1305"/>
      <c r="DL14" s="1312">
        <f>DH14+1</f>
        <v>46102</v>
      </c>
      <c r="DM14" s="1313"/>
      <c r="DN14" s="1313"/>
      <c r="DO14" s="1314"/>
    </row>
    <row r="15" spans="2:119" ht="31.5"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AF15" s="928"/>
      <c r="AG15" s="929"/>
      <c r="AH15" s="929"/>
      <c r="AI15" s="930"/>
      <c r="AJ15" s="928"/>
      <c r="AK15" s="929"/>
      <c r="AL15" s="929"/>
      <c r="AM15" s="930"/>
      <c r="AN15" s="928"/>
      <c r="AO15" s="929"/>
      <c r="AP15" s="929"/>
      <c r="AQ15" s="930"/>
      <c r="AR15" s="928"/>
      <c r="AS15" s="929"/>
      <c r="AT15" s="929"/>
      <c r="AU15" s="930"/>
      <c r="AV15" s="928"/>
      <c r="AW15" s="929"/>
      <c r="AX15" s="929"/>
      <c r="AY15" s="930"/>
      <c r="AZ15" s="928"/>
      <c r="BA15" s="929"/>
      <c r="BB15" s="929"/>
      <c r="BC15" s="930"/>
      <c r="BD15" s="928"/>
      <c r="BE15" s="929"/>
      <c r="BF15" s="929"/>
      <c r="BG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row>
    <row r="16" spans="2:119" ht="31.5"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AF16" s="928"/>
      <c r="AG16" s="929"/>
      <c r="AH16" s="929"/>
      <c r="AI16" s="930"/>
      <c r="AJ16" s="928"/>
      <c r="AK16" s="929"/>
      <c r="AL16" s="929"/>
      <c r="AM16" s="930"/>
      <c r="AN16" s="928"/>
      <c r="AO16" s="929"/>
      <c r="AP16" s="929"/>
      <c r="AQ16" s="930"/>
      <c r="AR16" s="928"/>
      <c r="AS16" s="929"/>
      <c r="AT16" s="929"/>
      <c r="AU16" s="930"/>
      <c r="AV16" s="928"/>
      <c r="AW16" s="929"/>
      <c r="AX16" s="929"/>
      <c r="AY16" s="930"/>
      <c r="AZ16" s="928"/>
      <c r="BA16" s="929"/>
      <c r="BB16" s="929"/>
      <c r="BC16" s="930"/>
      <c r="BD16" s="928"/>
      <c r="BE16" s="929"/>
      <c r="BF16" s="929"/>
      <c r="BG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row>
    <row r="17" spans="2:119" ht="31.5" customHeight="1">
      <c r="B17" s="928"/>
      <c r="C17" s="929"/>
      <c r="D17" s="929"/>
      <c r="E17" s="930"/>
      <c r="F17" s="928"/>
      <c r="G17" s="929"/>
      <c r="H17" s="929"/>
      <c r="I17" s="930"/>
      <c r="J17" s="928"/>
      <c r="K17" s="929"/>
      <c r="L17" s="929"/>
      <c r="M17" s="930"/>
      <c r="N17" s="928"/>
      <c r="O17" s="929"/>
      <c r="P17" s="929"/>
      <c r="Q17" s="930"/>
      <c r="R17" s="928"/>
      <c r="S17" s="929"/>
      <c r="T17" s="929"/>
      <c r="U17" s="930"/>
      <c r="V17" s="928"/>
      <c r="W17" s="929"/>
      <c r="X17" s="929"/>
      <c r="Y17" s="930"/>
      <c r="Z17" s="928"/>
      <c r="AA17" s="929"/>
      <c r="AB17" s="929"/>
      <c r="AC17" s="930"/>
      <c r="AF17" s="928"/>
      <c r="AG17" s="929"/>
      <c r="AH17" s="929"/>
      <c r="AI17" s="930"/>
      <c r="AJ17" s="928"/>
      <c r="AK17" s="929"/>
      <c r="AL17" s="929"/>
      <c r="AM17" s="930"/>
      <c r="AN17" s="928"/>
      <c r="AO17" s="929"/>
      <c r="AP17" s="929"/>
      <c r="AQ17" s="930"/>
      <c r="AR17" s="928"/>
      <c r="AS17" s="929"/>
      <c r="AT17" s="929"/>
      <c r="AU17" s="930"/>
      <c r="AV17" s="928"/>
      <c r="AW17" s="929"/>
      <c r="AX17" s="929"/>
      <c r="AY17" s="930"/>
      <c r="AZ17" s="928"/>
      <c r="BA17" s="929"/>
      <c r="BB17" s="929"/>
      <c r="BC17" s="930"/>
      <c r="BD17" s="928"/>
      <c r="BE17" s="929"/>
      <c r="BF17" s="929"/>
      <c r="BG17" s="930"/>
      <c r="CN17" s="928"/>
      <c r="CO17" s="929"/>
      <c r="CP17" s="929"/>
      <c r="CQ17" s="930"/>
      <c r="CR17" s="928"/>
      <c r="CS17" s="929"/>
      <c r="CT17" s="929"/>
      <c r="CU17" s="930"/>
      <c r="CV17" s="928"/>
      <c r="CW17" s="929"/>
      <c r="CX17" s="929"/>
      <c r="CY17" s="930"/>
      <c r="CZ17" s="928"/>
      <c r="DA17" s="929"/>
      <c r="DB17" s="929"/>
      <c r="DC17" s="930"/>
      <c r="DD17" s="928"/>
      <c r="DE17" s="929"/>
      <c r="DF17" s="929"/>
      <c r="DG17" s="930"/>
      <c r="DH17" s="928"/>
      <c r="DI17" s="929"/>
      <c r="DJ17" s="929"/>
      <c r="DK17" s="930"/>
      <c r="DL17" s="928"/>
      <c r="DM17" s="929"/>
      <c r="DN17" s="929"/>
      <c r="DO17" s="930"/>
    </row>
    <row r="18" spans="2:119" ht="67.5" customHeight="1">
      <c r="B18" s="1300">
        <f>Z14+1</f>
        <v>46040</v>
      </c>
      <c r="C18" s="1301"/>
      <c r="D18" s="1301"/>
      <c r="E18" s="1302"/>
      <c r="F18" s="1303">
        <f>B18+1</f>
        <v>46041</v>
      </c>
      <c r="G18" s="1304"/>
      <c r="H18" s="1304"/>
      <c r="I18" s="1305"/>
      <c r="J18" s="1303">
        <f>F18+1</f>
        <v>46042</v>
      </c>
      <c r="K18" s="1304"/>
      <c r="L18" s="1304"/>
      <c r="M18" s="1305"/>
      <c r="N18" s="1303">
        <f>J18+1</f>
        <v>46043</v>
      </c>
      <c r="O18" s="1304"/>
      <c r="P18" s="1304"/>
      <c r="Q18" s="1305"/>
      <c r="R18" s="1303">
        <f>N18+1</f>
        <v>46044</v>
      </c>
      <c r="S18" s="1304"/>
      <c r="T18" s="1304"/>
      <c r="U18" s="1305"/>
      <c r="V18" s="1303">
        <f>R18+1</f>
        <v>46045</v>
      </c>
      <c r="W18" s="1304"/>
      <c r="X18" s="1304"/>
      <c r="Y18" s="1305"/>
      <c r="Z18" s="1312">
        <f>V18+1</f>
        <v>46046</v>
      </c>
      <c r="AA18" s="1313"/>
      <c r="AB18" s="1313"/>
      <c r="AC18" s="1314"/>
      <c r="AF18" s="1300">
        <f>BD14+1</f>
        <v>46075</v>
      </c>
      <c r="AG18" s="1301"/>
      <c r="AH18" s="1301"/>
      <c r="AI18" s="1302"/>
      <c r="AJ18" s="1303">
        <f>AF18+1</f>
        <v>46076</v>
      </c>
      <c r="AK18" s="1304"/>
      <c r="AL18" s="1304"/>
      <c r="AM18" s="1305"/>
      <c r="AN18" s="1303">
        <f>AJ18+1</f>
        <v>46077</v>
      </c>
      <c r="AO18" s="1304"/>
      <c r="AP18" s="1304"/>
      <c r="AQ18" s="1305"/>
      <c r="AR18" s="1303">
        <f>AN18+1</f>
        <v>46078</v>
      </c>
      <c r="AS18" s="1304"/>
      <c r="AT18" s="1304"/>
      <c r="AU18" s="1305"/>
      <c r="AV18" s="1303">
        <f>AR18+1</f>
        <v>46079</v>
      </c>
      <c r="AW18" s="1304"/>
      <c r="AX18" s="1304"/>
      <c r="AY18" s="1305"/>
      <c r="AZ18" s="1303">
        <f>AV18+1</f>
        <v>46080</v>
      </c>
      <c r="BA18" s="1304"/>
      <c r="BB18" s="1304"/>
      <c r="BC18" s="1305"/>
      <c r="BD18" s="1312">
        <f>AZ18+1</f>
        <v>46081</v>
      </c>
      <c r="BE18" s="1313"/>
      <c r="BF18" s="1313"/>
      <c r="BG18" s="1314"/>
      <c r="CN18" s="1300">
        <f>DL14+1</f>
        <v>46103</v>
      </c>
      <c r="CO18" s="1301"/>
      <c r="CP18" s="1301"/>
      <c r="CQ18" s="1302"/>
      <c r="CR18" s="1303">
        <f>CN18+1</f>
        <v>46104</v>
      </c>
      <c r="CS18" s="1304"/>
      <c r="CT18" s="1304"/>
      <c r="CU18" s="1305"/>
      <c r="CV18" s="1303">
        <f>CR18+1</f>
        <v>46105</v>
      </c>
      <c r="CW18" s="1304"/>
      <c r="CX18" s="1304"/>
      <c r="CY18" s="1305"/>
      <c r="CZ18" s="1303">
        <f>CV18+1</f>
        <v>46106</v>
      </c>
      <c r="DA18" s="1304"/>
      <c r="DB18" s="1304"/>
      <c r="DC18" s="1305"/>
      <c r="DD18" s="1303">
        <f>CZ18+1</f>
        <v>46107</v>
      </c>
      <c r="DE18" s="1304"/>
      <c r="DF18" s="1304"/>
      <c r="DG18" s="1305"/>
      <c r="DH18" s="1303">
        <f>DD18+1</f>
        <v>46108</v>
      </c>
      <c r="DI18" s="1304"/>
      <c r="DJ18" s="1304"/>
      <c r="DK18" s="1305"/>
      <c r="DL18" s="1312">
        <f>DH18+1</f>
        <v>46109</v>
      </c>
      <c r="DM18" s="1313"/>
      <c r="DN18" s="1313"/>
      <c r="DO18" s="1314"/>
    </row>
    <row r="19" spans="2:119" ht="31.5"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AF19" s="928"/>
      <c r="AG19" s="929"/>
      <c r="AH19" s="929"/>
      <c r="AI19" s="930"/>
      <c r="AJ19" s="928"/>
      <c r="AK19" s="929"/>
      <c r="AL19" s="929"/>
      <c r="AM19" s="930"/>
      <c r="AN19" s="928"/>
      <c r="AO19" s="929"/>
      <c r="AP19" s="929"/>
      <c r="AQ19" s="930"/>
      <c r="AR19" s="928"/>
      <c r="AS19" s="929"/>
      <c r="AT19" s="929"/>
      <c r="AU19" s="930"/>
      <c r="AV19" s="928"/>
      <c r="AW19" s="929"/>
      <c r="AX19" s="929"/>
      <c r="AY19" s="930"/>
      <c r="AZ19" s="928"/>
      <c r="BA19" s="929"/>
      <c r="BB19" s="929"/>
      <c r="BC19" s="930"/>
      <c r="BD19" s="928"/>
      <c r="BE19" s="929"/>
      <c r="BF19" s="929"/>
      <c r="BG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row>
    <row r="20" spans="2:119" ht="31.5"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AF20" s="928"/>
      <c r="AG20" s="929"/>
      <c r="AH20" s="929"/>
      <c r="AI20" s="930"/>
      <c r="AJ20" s="928"/>
      <c r="AK20" s="929"/>
      <c r="AL20" s="929"/>
      <c r="AM20" s="930"/>
      <c r="AN20" s="928"/>
      <c r="AO20" s="929"/>
      <c r="AP20" s="929"/>
      <c r="AQ20" s="930"/>
      <c r="AR20" s="928"/>
      <c r="AS20" s="929"/>
      <c r="AT20" s="929"/>
      <c r="AU20" s="930"/>
      <c r="AV20" s="928"/>
      <c r="AW20" s="929"/>
      <c r="AX20" s="929"/>
      <c r="AY20" s="930"/>
      <c r="AZ20" s="928"/>
      <c r="BA20" s="929"/>
      <c r="BB20" s="929"/>
      <c r="BC20" s="930"/>
      <c r="BD20" s="928"/>
      <c r="BE20" s="929"/>
      <c r="BF20" s="929"/>
      <c r="BG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row>
    <row r="21" spans="2:119" ht="31.5" customHeight="1">
      <c r="B21" s="928"/>
      <c r="C21" s="929"/>
      <c r="D21" s="929"/>
      <c r="E21" s="930"/>
      <c r="F21" s="928"/>
      <c r="G21" s="929"/>
      <c r="H21" s="929"/>
      <c r="I21" s="930"/>
      <c r="J21" s="928"/>
      <c r="K21" s="929"/>
      <c r="L21" s="929"/>
      <c r="M21" s="930"/>
      <c r="N21" s="928"/>
      <c r="O21" s="929"/>
      <c r="P21" s="929"/>
      <c r="Q21" s="930"/>
      <c r="R21" s="928"/>
      <c r="S21" s="929"/>
      <c r="T21" s="929"/>
      <c r="U21" s="930"/>
      <c r="V21" s="928"/>
      <c r="W21" s="929"/>
      <c r="X21" s="929"/>
      <c r="Y21" s="930"/>
      <c r="Z21" s="928"/>
      <c r="AA21" s="929"/>
      <c r="AB21" s="929"/>
      <c r="AC21" s="930"/>
      <c r="AF21" s="928"/>
      <c r="AG21" s="929"/>
      <c r="AH21" s="929"/>
      <c r="AI21" s="930"/>
      <c r="AJ21" s="928"/>
      <c r="AK21" s="929"/>
      <c r="AL21" s="929"/>
      <c r="AM21" s="930"/>
      <c r="AN21" s="928"/>
      <c r="AO21" s="929"/>
      <c r="AP21" s="929"/>
      <c r="AQ21" s="930"/>
      <c r="AR21" s="928"/>
      <c r="AS21" s="929"/>
      <c r="AT21" s="929"/>
      <c r="AU21" s="930"/>
      <c r="AV21" s="928"/>
      <c r="AW21" s="929"/>
      <c r="AX21" s="929"/>
      <c r="AY21" s="930"/>
      <c r="AZ21" s="928"/>
      <c r="BA21" s="929"/>
      <c r="BB21" s="929"/>
      <c r="BC21" s="930"/>
      <c r="BD21" s="928"/>
      <c r="BE21" s="929"/>
      <c r="BF21" s="929"/>
      <c r="BG21" s="930"/>
      <c r="CN21" s="928"/>
      <c r="CO21" s="929"/>
      <c r="CP21" s="929"/>
      <c r="CQ21" s="930"/>
      <c r="CR21" s="928"/>
      <c r="CS21" s="929"/>
      <c r="CT21" s="929"/>
      <c r="CU21" s="930"/>
      <c r="CV21" s="928"/>
      <c r="CW21" s="929"/>
      <c r="CX21" s="929"/>
      <c r="CY21" s="930"/>
      <c r="CZ21" s="928"/>
      <c r="DA21" s="929"/>
      <c r="DB21" s="929"/>
      <c r="DC21" s="930"/>
      <c r="DD21" s="928"/>
      <c r="DE21" s="929"/>
      <c r="DF21" s="929"/>
      <c r="DG21" s="930"/>
      <c r="DH21" s="928"/>
      <c r="DI21" s="929"/>
      <c r="DJ21" s="929"/>
      <c r="DK21" s="930"/>
      <c r="DL21" s="928"/>
      <c r="DM21" s="929"/>
      <c r="DN21" s="929"/>
      <c r="DO21" s="930"/>
    </row>
    <row r="22" spans="2:119" ht="67.5" customHeight="1">
      <c r="B22" s="1300">
        <f>IF(DAY(Z18)+1&gt;IF(MONTH(B2)=12,31,DATE(YEAR(B2),MONTH(B2)+1,1)-B2),"",Z18+1)</f>
        <v>46047</v>
      </c>
      <c r="C22" s="1301"/>
      <c r="D22" s="1301"/>
      <c r="E22" s="1302"/>
      <c r="F22" s="1303">
        <f>IF(B22="","",IF(DAY(B22)+1&gt;IF(MONTH(B2)=12,31,DATE(YEAR(B2),MONTH(B2)+1,1)-B2),"",B22+1))</f>
        <v>46048</v>
      </c>
      <c r="G22" s="1304"/>
      <c r="H22" s="1304"/>
      <c r="I22" s="1305"/>
      <c r="J22" s="1303">
        <f>IF(F22="","",IF(DAY(F22)+1&gt;IF(MONTH(B2)=12,31,DATE(YEAR(B2),MONTH(B2)+1,1)-B2),"",F22+1))</f>
        <v>46049</v>
      </c>
      <c r="K22" s="1304"/>
      <c r="L22" s="1304"/>
      <c r="M22" s="1305"/>
      <c r="N22" s="1303">
        <f>IF(J22="","",IF(DAY(J22)+1&gt;IF(MONTH(B2)=12,31,DATE(YEAR(B2),MONTH(B2)+1,1)-B2),"",J22+1))</f>
        <v>46050</v>
      </c>
      <c r="O22" s="1304"/>
      <c r="P22" s="1304"/>
      <c r="Q22" s="1305"/>
      <c r="R22" s="1303">
        <f>IF(N22="","",IF(DAY(N22)+1&gt;IF(MONTH(B2)=12,31,DATE(YEAR(B2),MONTH(B2)+1,1)-B2),"",N22+1))</f>
        <v>46051</v>
      </c>
      <c r="S22" s="1304"/>
      <c r="T22" s="1304"/>
      <c r="U22" s="1305"/>
      <c r="V22" s="1303">
        <f>IF(R22="","",IF(DAY(R22)+1&gt;IF(MONTH(B2)=12,31,DATE(YEAR(B2),MONTH(B2)+1,1)-B2),"",R22+1))</f>
        <v>46052</v>
      </c>
      <c r="W22" s="1304"/>
      <c r="X22" s="1304"/>
      <c r="Y22" s="1305"/>
      <c r="Z22" s="1312">
        <f>IF(V22="","",IF(DAY(V22)+1&gt;IF(MONTH(B2)=12,31,DATE(YEAR(B2),MONTH(B2)+1,1)-B2),"",V22+1))</f>
        <v>46053</v>
      </c>
      <c r="AA22" s="1313"/>
      <c r="AB22" s="1313"/>
      <c r="AC22" s="1314"/>
      <c r="AF22" s="1300" t="str">
        <f>IF(DAY(BD18)+1&gt;IF(MONTH(AF2)=12,31,DATE(YEAR(AF2),MONTH(AF2)+1,1)-AF2),"",BD18+1)</f>
        <v/>
      </c>
      <c r="AG22" s="1301"/>
      <c r="AH22" s="1301"/>
      <c r="AI22" s="1302"/>
      <c r="AJ22" s="1303" t="str">
        <f>IF(AF22="","",IF(DAY(AF22)+1&gt;IF(MONTH(AF2)=12,31,DATE(YEAR(AF2),MONTH(AF2)+1,1)-AF2),"",AF22+1))</f>
        <v/>
      </c>
      <c r="AK22" s="1304"/>
      <c r="AL22" s="1304"/>
      <c r="AM22" s="1305"/>
      <c r="AN22" s="1303" t="str">
        <f>IF(AJ22="","",IF(DAY(AJ22)+1&gt;IF(MONTH(AF2)=12,31,DATE(YEAR(AF2),MONTH(AF2)+1,1)-AF2),"",AJ22+1))</f>
        <v/>
      </c>
      <c r="AO22" s="1304"/>
      <c r="AP22" s="1304"/>
      <c r="AQ22" s="1305"/>
      <c r="AR22" s="1303" t="str">
        <f>IF(AN22="","",IF(DAY(AN22)+1&gt;IF(MONTH(AF2)=12,31,DATE(YEAR(AF2),MONTH(AF2)+1,1)-AF2),"",AN22+1))</f>
        <v/>
      </c>
      <c r="AS22" s="1304"/>
      <c r="AT22" s="1304"/>
      <c r="AU22" s="1305"/>
      <c r="AV22" s="1303" t="str">
        <f>IF(AR22="","",IF(DAY(AR22)+1&gt;IF(MONTH(AF2)=12,31,DATE(YEAR(AF2),MONTH(AF2)+1,1)-AF2),"",AR22+1))</f>
        <v/>
      </c>
      <c r="AW22" s="1304"/>
      <c r="AX22" s="1304"/>
      <c r="AY22" s="1305"/>
      <c r="AZ22" s="1303" t="str">
        <f>IF(AV22="","",IF(DAY(AV22)+1&gt;IF(MONTH(AF2)=12,31,DATE(YEAR(AF2),MONTH(AF2)+1,1)-AF2),"",AV22+1))</f>
        <v/>
      </c>
      <c r="BA22" s="1304"/>
      <c r="BB22" s="1304"/>
      <c r="BC22" s="1305"/>
      <c r="BD22" s="1312" t="str">
        <f>IF(AZ22="","",IF(DAY(AZ22)+1&gt;IF(MONTH(AF2)=12,31,DATE(YEAR(AF2),MONTH(AF2)+1,1)-AF2),"",AZ22+1))</f>
        <v/>
      </c>
      <c r="BE22" s="1313"/>
      <c r="BF22" s="1313"/>
      <c r="BG22" s="1314"/>
      <c r="CN22" s="1300">
        <f>IF(DAY(DL18)+1&gt;IF(MONTH(CN2)=12,31,DATE(YEAR(CN2),MONTH(CN2)+1,1)-CN2),"",DL18+1)</f>
        <v>46110</v>
      </c>
      <c r="CO22" s="1301"/>
      <c r="CP22" s="1301"/>
      <c r="CQ22" s="1302"/>
      <c r="CR22" s="1303">
        <f>IF(CN22="","",IF(DAY(CN22)+1&gt;IF(MONTH(CN2)=12,31,DATE(YEAR(CN2),MONTH(CN2)+1,1)-CN2),"",CN22+1))</f>
        <v>46111</v>
      </c>
      <c r="CS22" s="1304"/>
      <c r="CT22" s="1304"/>
      <c r="CU22" s="1305"/>
      <c r="CV22" s="1303">
        <f>IF(CR22="","",IF(DAY(CR22)+1&gt;IF(MONTH(CN2)=12,31,DATE(YEAR(CN2),MONTH(CN2)+1,1)-CN2),"",CR22+1))</f>
        <v>46112</v>
      </c>
      <c r="CW22" s="1304"/>
      <c r="CX22" s="1304"/>
      <c r="CY22" s="1305"/>
      <c r="CZ22" s="1303" t="str">
        <f>IF(CV22="","",IF(DAY(CV22)+1&gt;IF(MONTH(CN2)=12,31,DATE(YEAR(CN2),MONTH(CN2)+1,1)-CN2),"",CV22+1))</f>
        <v/>
      </c>
      <c r="DA22" s="1304"/>
      <c r="DB22" s="1304"/>
      <c r="DC22" s="1305"/>
      <c r="DD22" s="1303" t="str">
        <f>IF(CZ22="","",IF(DAY(CZ22)+1&gt;IF(MONTH(CN2)=12,31,DATE(YEAR(CN2),MONTH(CN2)+1,1)-CN2),"",CZ22+1))</f>
        <v/>
      </c>
      <c r="DE22" s="1304"/>
      <c r="DF22" s="1304"/>
      <c r="DG22" s="1305"/>
      <c r="DH22" s="1303" t="str">
        <f>IF(DD22="","",IF(DAY(DD22)+1&gt;IF(MONTH(CN2)=12,31,DATE(YEAR(CN2),MONTH(CN2)+1,1)-CN2),"",DD22+1))</f>
        <v/>
      </c>
      <c r="DI22" s="1304"/>
      <c r="DJ22" s="1304"/>
      <c r="DK22" s="1305"/>
      <c r="DL22" s="1312" t="str">
        <f>IF(DH22="","",IF(DAY(DH22)+1&gt;IF(MONTH(CN2)=12,31,DATE(YEAR(CN2),MONTH(CN2)+1,1)-CN2),"",DH22+1))</f>
        <v/>
      </c>
      <c r="DM22" s="1313"/>
      <c r="DN22" s="1313"/>
      <c r="DO22" s="1314"/>
    </row>
    <row r="23" spans="2:119" ht="10.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AF23" s="928"/>
      <c r="AG23" s="929"/>
      <c r="AH23" s="929"/>
      <c r="AI23" s="930"/>
      <c r="AJ23" s="928"/>
      <c r="AK23" s="929"/>
      <c r="AL23" s="929"/>
      <c r="AM23" s="930"/>
      <c r="AN23" s="928"/>
      <c r="AO23" s="929"/>
      <c r="AP23" s="929"/>
      <c r="AQ23" s="930"/>
      <c r="AR23" s="928"/>
      <c r="AS23" s="929"/>
      <c r="AT23" s="929"/>
      <c r="AU23" s="930"/>
      <c r="AV23" s="928"/>
      <c r="AW23" s="929"/>
      <c r="AX23" s="929"/>
      <c r="AY23" s="930"/>
      <c r="AZ23" s="928"/>
      <c r="BA23" s="929"/>
      <c r="BB23" s="929"/>
      <c r="BC23" s="930"/>
      <c r="BD23" s="928"/>
      <c r="BE23" s="929"/>
      <c r="BF23" s="929"/>
      <c r="BG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row>
    <row r="24" spans="2:119" ht="10.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AF24" s="928"/>
      <c r="AG24" s="929"/>
      <c r="AH24" s="929"/>
      <c r="AI24" s="930"/>
      <c r="AJ24" s="928"/>
      <c r="AK24" s="929"/>
      <c r="AL24" s="929"/>
      <c r="AM24" s="930"/>
      <c r="AN24" s="928"/>
      <c r="AO24" s="929"/>
      <c r="AP24" s="929"/>
      <c r="AQ24" s="930"/>
      <c r="AR24" s="928"/>
      <c r="AS24" s="929"/>
      <c r="AT24" s="929"/>
      <c r="AU24" s="930"/>
      <c r="AV24" s="928"/>
      <c r="AW24" s="929"/>
      <c r="AX24" s="929"/>
      <c r="AY24" s="930"/>
      <c r="AZ24" s="928"/>
      <c r="BA24" s="929"/>
      <c r="BB24" s="929"/>
      <c r="BC24" s="930"/>
      <c r="BD24" s="928"/>
      <c r="BE24" s="929"/>
      <c r="BF24" s="929"/>
      <c r="BG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row>
    <row r="25" spans="2:119" ht="10.5" customHeight="1">
      <c r="B25" s="928"/>
      <c r="C25" s="929"/>
      <c r="D25" s="929"/>
      <c r="E25" s="930"/>
      <c r="F25" s="928"/>
      <c r="G25" s="929"/>
      <c r="H25" s="929"/>
      <c r="I25" s="930"/>
      <c r="J25" s="928"/>
      <c r="K25" s="929"/>
      <c r="L25" s="929"/>
      <c r="M25" s="930"/>
      <c r="N25" s="928"/>
      <c r="O25" s="929"/>
      <c r="P25" s="929"/>
      <c r="Q25" s="930"/>
      <c r="R25" s="928"/>
      <c r="S25" s="929"/>
      <c r="T25" s="929"/>
      <c r="U25" s="930"/>
      <c r="V25" s="928"/>
      <c r="W25" s="929"/>
      <c r="X25" s="929"/>
      <c r="Y25" s="930"/>
      <c r="Z25" s="928"/>
      <c r="AA25" s="929"/>
      <c r="AB25" s="929"/>
      <c r="AC25" s="930"/>
      <c r="AF25" s="928"/>
      <c r="AG25" s="929"/>
      <c r="AH25" s="929"/>
      <c r="AI25" s="930"/>
      <c r="AJ25" s="928"/>
      <c r="AK25" s="929"/>
      <c r="AL25" s="929"/>
      <c r="AM25" s="930"/>
      <c r="AN25" s="928"/>
      <c r="AO25" s="929"/>
      <c r="AP25" s="929"/>
      <c r="AQ25" s="930"/>
      <c r="AR25" s="928"/>
      <c r="AS25" s="929"/>
      <c r="AT25" s="929"/>
      <c r="AU25" s="930"/>
      <c r="AV25" s="928"/>
      <c r="AW25" s="929"/>
      <c r="AX25" s="929"/>
      <c r="AY25" s="930"/>
      <c r="AZ25" s="928"/>
      <c r="BA25" s="929"/>
      <c r="BB25" s="929"/>
      <c r="BC25" s="930"/>
      <c r="BD25" s="928"/>
      <c r="BE25" s="929"/>
      <c r="BF25" s="929"/>
      <c r="BG25" s="930"/>
      <c r="CN25" s="928"/>
      <c r="CO25" s="929"/>
      <c r="CP25" s="929"/>
      <c r="CQ25" s="930"/>
      <c r="CR25" s="928"/>
      <c r="CS25" s="929"/>
      <c r="CT25" s="929"/>
      <c r="CU25" s="930"/>
      <c r="CV25" s="928"/>
      <c r="CW25" s="929"/>
      <c r="CX25" s="929"/>
      <c r="CY25" s="930"/>
      <c r="CZ25" s="928"/>
      <c r="DA25" s="929"/>
      <c r="DB25" s="929"/>
      <c r="DC25" s="930"/>
      <c r="DD25" s="928"/>
      <c r="DE25" s="929"/>
      <c r="DF25" s="929"/>
      <c r="DG25" s="930"/>
      <c r="DH25" s="928"/>
      <c r="DI25" s="929"/>
      <c r="DJ25" s="929"/>
      <c r="DK25" s="930"/>
      <c r="DL25" s="928"/>
      <c r="DM25" s="929"/>
      <c r="DN25" s="929"/>
      <c r="DO25" s="930"/>
    </row>
    <row r="26" spans="2:119" ht="51" customHeight="1">
      <c r="B26" s="1315" t="str">
        <f>IF(Z22="","",IF(DAY(Z22)+1&gt;IF(MONTH(B2)=12,31,DATE(YEAR(B2),MONTH(B2)+1,1)-B2),"",Z22+1))</f>
        <v/>
      </c>
      <c r="C26" s="1316"/>
      <c r="D26" s="1316"/>
      <c r="E26" s="1317"/>
      <c r="F26" s="1318" t="str">
        <f>IF(B26="","",IF(DAY(B26)+1&gt;IF(MONTH(B2)=12,31,DATE(YEAR(B2),MONTH(B2)+1,1)-B2),"",B26+1))</f>
        <v/>
      </c>
      <c r="G26" s="1319"/>
      <c r="H26" s="1319"/>
      <c r="I26" s="1320"/>
      <c r="J26" s="24"/>
      <c r="M26" s="19"/>
      <c r="N26" s="24"/>
      <c r="Q26" s="19"/>
      <c r="R26" s="24"/>
      <c r="U26" s="19"/>
      <c r="V26" s="24"/>
      <c r="Y26" s="19"/>
      <c r="AC26" s="19"/>
      <c r="AF26" s="1315" t="str">
        <f>IF(BD22="","",IF(DAY(BD22)+1&gt;IF(MONTH(AF2)=12,31,DATE(YEAR(AF2),MONTH(AF2)+1,1)-AF2),"",BD22+1))</f>
        <v/>
      </c>
      <c r="AG26" s="1316"/>
      <c r="AH26" s="1316"/>
      <c r="AI26" s="1317"/>
      <c r="AJ26" s="1318" t="str">
        <f>IF(AF26="","",IF(DAY(AF26)+1&gt;IF(MONTH(AF2)=12,31,DATE(YEAR(AF2),MONTH(AF2)+1,1)-AF2),"",AF26+1))</f>
        <v/>
      </c>
      <c r="AK26" s="1319"/>
      <c r="AL26" s="1319"/>
      <c r="AM26" s="1320"/>
      <c r="AN26" s="24"/>
      <c r="AQ26" s="19"/>
      <c r="AR26" s="24"/>
      <c r="AU26" s="19"/>
      <c r="AV26" s="24"/>
      <c r="AY26" s="19"/>
      <c r="AZ26" s="24"/>
      <c r="BC26" s="19"/>
      <c r="BG26" s="19"/>
      <c r="CN26" s="1315" t="str">
        <f>IF(DL22="","",IF(DAY(DL22)+1&gt;IF(MONTH(CN2)=12,31,DATE(YEAR(CN2),MONTH(CN2)+1,1)-CN2),"",DL22+1))</f>
        <v/>
      </c>
      <c r="CO26" s="1316"/>
      <c r="CP26" s="1316"/>
      <c r="CQ26" s="1317"/>
      <c r="CR26" s="1318" t="str">
        <f>IF(CN26="","",IF(DAY(CN26)+1&gt;IF(MONTH(CN2)=12,31,DATE(YEAR(CN2),MONTH(CN2)+1,1)-CN2),"",CN26+1))</f>
        <v/>
      </c>
      <c r="CS26" s="1319"/>
      <c r="CT26" s="1319"/>
      <c r="CU26" s="1320"/>
      <c r="CV26" s="24"/>
      <c r="CY26" s="19"/>
      <c r="CZ26" s="24"/>
      <c r="DC26" s="19"/>
      <c r="DD26" s="24"/>
      <c r="DG26" s="19"/>
      <c r="DH26" s="24"/>
      <c r="DK26" s="19"/>
      <c r="DO26" s="19"/>
    </row>
    <row r="27" spans="2:119" ht="12" customHeight="1">
      <c r="B27" s="44"/>
      <c r="C27" s="20"/>
      <c r="D27" s="20"/>
      <c r="E27" s="21"/>
      <c r="F27" s="44"/>
      <c r="G27" s="20"/>
      <c r="H27" s="20"/>
      <c r="I27" s="21"/>
      <c r="J27" s="44"/>
      <c r="K27" s="20"/>
      <c r="L27" s="20"/>
      <c r="M27" s="21"/>
      <c r="N27" s="44"/>
      <c r="O27" s="20"/>
      <c r="P27" s="20"/>
      <c r="Q27" s="21"/>
      <c r="R27" s="44"/>
      <c r="S27" s="20"/>
      <c r="T27" s="20"/>
      <c r="U27" s="21"/>
      <c r="V27" s="44"/>
      <c r="W27" s="20"/>
      <c r="X27" s="20"/>
      <c r="Y27" s="21"/>
      <c r="Z27" s="20"/>
      <c r="AA27" s="20"/>
      <c r="AB27" s="20"/>
      <c r="AC27" s="21"/>
      <c r="AF27" s="44"/>
      <c r="AG27" s="20"/>
      <c r="AH27" s="20"/>
      <c r="AI27" s="21"/>
      <c r="AJ27" s="44"/>
      <c r="AK27" s="20"/>
      <c r="AL27" s="20"/>
      <c r="AM27" s="21"/>
      <c r="AN27" s="44"/>
      <c r="AO27" s="20"/>
      <c r="AP27" s="20"/>
      <c r="AQ27" s="21"/>
      <c r="AR27" s="44"/>
      <c r="AS27" s="20"/>
      <c r="AT27" s="20"/>
      <c r="AU27" s="21"/>
      <c r="AV27" s="44"/>
      <c r="AW27" s="20"/>
      <c r="AX27" s="20"/>
      <c r="AY27" s="21"/>
      <c r="AZ27" s="44"/>
      <c r="BA27" s="20"/>
      <c r="BB27" s="20"/>
      <c r="BC27" s="21"/>
      <c r="BD27" s="20"/>
      <c r="BE27" s="20"/>
      <c r="BF27" s="20"/>
      <c r="BG27" s="21"/>
      <c r="CN27" s="44"/>
      <c r="CO27" s="20"/>
      <c r="CP27" s="20"/>
      <c r="CQ27" s="21"/>
      <c r="CR27" s="44"/>
      <c r="CS27" s="20"/>
      <c r="CT27" s="20"/>
      <c r="CU27" s="21"/>
      <c r="CV27" s="44"/>
      <c r="CW27" s="20"/>
      <c r="CX27" s="20"/>
      <c r="CY27" s="21"/>
      <c r="CZ27" s="44"/>
      <c r="DA27" s="20"/>
      <c r="DB27" s="20"/>
      <c r="DC27" s="21"/>
      <c r="DD27" s="44"/>
      <c r="DE27" s="20"/>
      <c r="DF27" s="20"/>
      <c r="DG27" s="21"/>
      <c r="DH27" s="44"/>
      <c r="DI27" s="20"/>
      <c r="DJ27" s="20"/>
      <c r="DK27" s="21"/>
      <c r="DL27" s="20"/>
      <c r="DM27" s="20"/>
      <c r="DN27" s="20"/>
      <c r="DO27" s="21"/>
    </row>
    <row r="28" spans="2:119" ht="46.5" customHeight="1">
      <c r="C28" s="15"/>
      <c r="D28" s="15"/>
      <c r="E28" s="15"/>
      <c r="F28" s="16"/>
      <c r="G28" s="16"/>
      <c r="H28" s="16"/>
      <c r="I28" s="16"/>
      <c r="J28" s="16"/>
      <c r="K28" s="17"/>
      <c r="L28" s="18"/>
      <c r="M28" s="18"/>
      <c r="N28" s="18"/>
      <c r="O28" s="18"/>
      <c r="P28" s="15"/>
      <c r="Q28" s="15"/>
      <c r="R28" s="15"/>
      <c r="S28" s="15"/>
      <c r="T28" s="16"/>
      <c r="U28" s="16"/>
      <c r="V28" s="16"/>
      <c r="W28" s="16"/>
      <c r="X28" s="16"/>
      <c r="Y28" s="17"/>
      <c r="Z28" s="18"/>
      <c r="AA28" s="18"/>
      <c r="AB28" s="18"/>
      <c r="AC28" s="141" t="s">
        <v>353</v>
      </c>
      <c r="AF28" s="15"/>
      <c r="AG28" s="15"/>
      <c r="AH28" s="15"/>
      <c r="AI28" s="15"/>
      <c r="AJ28" s="16"/>
      <c r="AK28" s="16"/>
      <c r="AL28" s="16"/>
      <c r="AM28" s="16"/>
      <c r="AN28" s="16"/>
      <c r="AO28" s="17"/>
      <c r="AP28" s="18"/>
      <c r="AQ28" s="18"/>
      <c r="AR28" s="18"/>
      <c r="AS28" s="18"/>
      <c r="AT28" s="15"/>
      <c r="AU28" s="15"/>
      <c r="AV28" s="15"/>
      <c r="AW28" s="15"/>
      <c r="AX28" s="16"/>
      <c r="AY28" s="16"/>
      <c r="AZ28" s="16"/>
      <c r="BA28" s="16"/>
      <c r="BB28" s="16"/>
      <c r="BC28" s="17"/>
      <c r="BD28" s="18"/>
      <c r="BE28" s="18"/>
      <c r="BF28" s="18"/>
      <c r="BG28" s="18"/>
      <c r="BJ28" s="15"/>
      <c r="BK28" s="15"/>
      <c r="BL28" s="15"/>
      <c r="BM28" s="15"/>
      <c r="BN28" s="16"/>
      <c r="BO28" s="16"/>
      <c r="BP28" s="16"/>
      <c r="BQ28" s="16"/>
      <c r="BR28" s="16"/>
      <c r="BS28" s="17"/>
      <c r="BT28" s="18"/>
      <c r="BU28" s="18"/>
      <c r="BV28" s="18"/>
      <c r="BW28" s="18"/>
      <c r="BX28" s="15"/>
      <c r="BY28" s="15"/>
      <c r="BZ28" s="15"/>
      <c r="CA28" s="15"/>
      <c r="CB28" s="16"/>
      <c r="CC28" s="16"/>
      <c r="CD28" s="16"/>
      <c r="CE28" s="16"/>
      <c r="CF28" s="16"/>
      <c r="CG28" s="17"/>
      <c r="CH28" s="18"/>
      <c r="CI28" s="18"/>
      <c r="CJ28" s="18"/>
      <c r="CK28" s="18"/>
    </row>
    <row r="29" spans="2:119" ht="45.75" customHeight="1"/>
    <row r="30" spans="2:119" ht="27.75" customHeight="1">
      <c r="B30" s="1269">
        <f>IF(MONTH(CN2)=12,DATE(YEAR(CN2)+1,1,1),DATE(YEAR(CN2),MONTH(CN2)+1,1))</f>
        <v>46113</v>
      </c>
      <c r="C30" s="1269"/>
      <c r="D30" s="1269"/>
      <c r="E30" s="1269"/>
      <c r="F30" s="1270">
        <f>B30</f>
        <v>46113</v>
      </c>
      <c r="G30" s="1270"/>
      <c r="H30" s="1270"/>
      <c r="I30" s="1270"/>
      <c r="J30" s="1271"/>
      <c r="K30" s="694" t="s">
        <v>351</v>
      </c>
      <c r="L30" s="695"/>
      <c r="M30" s="695"/>
      <c r="N30" s="695"/>
      <c r="O30" s="695"/>
      <c r="P30" s="695"/>
      <c r="Q30" s="695"/>
      <c r="R30" s="695"/>
      <c r="S30" s="695"/>
      <c r="T30" s="696"/>
      <c r="U30" s="694" t="s">
        <v>352</v>
      </c>
      <c r="V30" s="1272"/>
      <c r="W30" s="1272"/>
      <c r="X30" s="1272"/>
      <c r="Y30" s="1272"/>
      <c r="Z30" s="1272"/>
      <c r="AA30" s="1272"/>
      <c r="AB30" s="1272"/>
      <c r="AC30" s="1273"/>
      <c r="AF30" s="1269">
        <f>IF(MONTH(B30)=12,DATE(YEAR(B30)+1,1,1),DATE(YEAR(B30),MONTH(B30)+1,1))</f>
        <v>46143</v>
      </c>
      <c r="AG30" s="1269"/>
      <c r="AH30" s="1269"/>
      <c r="AI30" s="1269"/>
      <c r="AJ30" s="1274">
        <f>AF30</f>
        <v>46143</v>
      </c>
      <c r="AK30" s="1274"/>
      <c r="AL30" s="1274"/>
      <c r="AM30" s="1274"/>
      <c r="AN30" s="1275"/>
      <c r="AO30" s="694" t="s">
        <v>351</v>
      </c>
      <c r="AP30" s="695"/>
      <c r="AQ30" s="695"/>
      <c r="AR30" s="695"/>
      <c r="AS30" s="695"/>
      <c r="AT30" s="695"/>
      <c r="AU30" s="695"/>
      <c r="AV30" s="695"/>
      <c r="AW30" s="695"/>
      <c r="AX30" s="696"/>
      <c r="AY30" s="694" t="s">
        <v>352</v>
      </c>
      <c r="AZ30" s="1272"/>
      <c r="BA30" s="1272"/>
      <c r="BB30" s="1272"/>
      <c r="BC30" s="1272"/>
      <c r="BD30" s="1272"/>
      <c r="BE30" s="1272"/>
      <c r="BF30" s="1272"/>
      <c r="BG30" s="1273"/>
      <c r="CN30" s="1269">
        <f>IF(MONTH(AF30)=12,DATE(YEAR(AF30)+1,1,1),DATE(YEAR(AF30),MONTH(AF30)+1,1))</f>
        <v>46174</v>
      </c>
      <c r="CO30" s="1269"/>
      <c r="CP30" s="1269"/>
      <c r="CQ30" s="1269"/>
      <c r="CR30" s="1280">
        <f>CN30</f>
        <v>46174</v>
      </c>
      <c r="CS30" s="1280"/>
      <c r="CT30" s="1280"/>
      <c r="CU30" s="1280"/>
      <c r="CV30" s="1281"/>
      <c r="CW30" s="694" t="s">
        <v>351</v>
      </c>
      <c r="CX30" s="695"/>
      <c r="CY30" s="695"/>
      <c r="CZ30" s="695"/>
      <c r="DA30" s="695"/>
      <c r="DB30" s="695"/>
      <c r="DC30" s="695"/>
      <c r="DD30" s="695"/>
      <c r="DE30" s="695"/>
      <c r="DF30" s="696"/>
      <c r="DG30" s="694" t="s">
        <v>352</v>
      </c>
      <c r="DH30" s="1272"/>
      <c r="DI30" s="1272"/>
      <c r="DJ30" s="1272"/>
      <c r="DK30" s="1272"/>
      <c r="DL30" s="1272"/>
      <c r="DM30" s="1272"/>
      <c r="DN30" s="1272"/>
      <c r="DO30" s="1273"/>
    </row>
    <row r="31" spans="2:119" ht="42" customHeight="1">
      <c r="B31" s="1276" t="str">
        <f>IF(B30&gt;=43586,"令和"&amp;IF(YEAR(B30)-2018=1,"元",YEAR(B30)-2018),"平成"&amp;(YEAR(B30)-1988))</f>
        <v>令和8</v>
      </c>
      <c r="C31" s="1276"/>
      <c r="D31" s="1276"/>
      <c r="E31" s="1276"/>
      <c r="F31" s="1270"/>
      <c r="G31" s="1270"/>
      <c r="H31" s="1270"/>
      <c r="I31" s="1270"/>
      <c r="J31" s="1271"/>
      <c r="K31" s="1277" t="str">
        <f>VLOOKUP(B30,祝節名,2,FALSE)</f>
        <v>29 昭和の日
清明5、穀雨20</v>
      </c>
      <c r="L31" s="1278"/>
      <c r="M31" s="1278"/>
      <c r="N31" s="1278"/>
      <c r="O31" s="1278"/>
      <c r="P31" s="1278"/>
      <c r="Q31" s="1278"/>
      <c r="R31" s="1278"/>
      <c r="S31" s="1278"/>
      <c r="T31" s="1279"/>
      <c r="U31" s="1277" t="str">
        <f>VLOOKUP(B30,記念名,2,FALSE)</f>
        <v>発明の日 18、郵政記念日 20
主権回復の日 28</v>
      </c>
      <c r="V31" s="1278"/>
      <c r="W31" s="1278"/>
      <c r="X31" s="1278"/>
      <c r="Y31" s="1278"/>
      <c r="Z31" s="1278"/>
      <c r="AA31" s="1278"/>
      <c r="AB31" s="1278"/>
      <c r="AC31" s="1279"/>
      <c r="AF31" s="1276" t="str">
        <f>IF(AF30&gt;=43586,"令和"&amp;IF(YEAR(AF30)-2018=1,"元",YEAR(AF30)-2018),"平成"&amp;(YEAR(AF30)-1988))</f>
        <v>令和8</v>
      </c>
      <c r="AG31" s="1276"/>
      <c r="AH31" s="1276"/>
      <c r="AI31" s="1276"/>
      <c r="AJ31" s="1274"/>
      <c r="AK31" s="1274"/>
      <c r="AL31" s="1274"/>
      <c r="AM31" s="1274"/>
      <c r="AN31" s="1275"/>
      <c r="AO31" s="1277" t="str">
        <f>VLOOKUP(AF30,祝節名,2,FALSE)</f>
        <v>3憲法記念日、4みどりの日
5こどもの日、6振休。立夏5小満21</v>
      </c>
      <c r="AP31" s="1278"/>
      <c r="AQ31" s="1278"/>
      <c r="AR31" s="1278"/>
      <c r="AS31" s="1278"/>
      <c r="AT31" s="1278"/>
      <c r="AU31" s="1278"/>
      <c r="AV31" s="1278"/>
      <c r="AW31" s="1278"/>
      <c r="AX31" s="1279"/>
      <c r="AY31" s="1277" t="str">
        <f>VLOOKUP(AF30,記念名,2,FALSE)</f>
        <v>メーデー 1、母の日 10</v>
      </c>
      <c r="AZ31" s="1278"/>
      <c r="BA31" s="1278"/>
      <c r="BB31" s="1278"/>
      <c r="BC31" s="1278"/>
      <c r="BD31" s="1278"/>
      <c r="BE31" s="1278"/>
      <c r="BF31" s="1278"/>
      <c r="BG31" s="1279"/>
      <c r="CN31" s="1276" t="str">
        <f>IF(CN30&gt;=43586,"令和"&amp;IF(YEAR(CN30)-2018=1,"元",YEAR(CN30)-2018),"平成"&amp;(YEAR(CN30)-1988))</f>
        <v>令和8</v>
      </c>
      <c r="CO31" s="1276"/>
      <c r="CP31" s="1276"/>
      <c r="CQ31" s="1276"/>
      <c r="CR31" s="1280"/>
      <c r="CS31" s="1280"/>
      <c r="CT31" s="1280"/>
      <c r="CU31" s="1280"/>
      <c r="CV31" s="1281"/>
      <c r="CW31" s="1277" t="str">
        <f>VLOOKUP(CN30,祝節名,2,FALSE)</f>
        <v xml:space="preserve">
芒種6、夏至21</v>
      </c>
      <c r="CX31" s="1278"/>
      <c r="CY31" s="1278"/>
      <c r="CZ31" s="1278"/>
      <c r="DA31" s="1278"/>
      <c r="DB31" s="1278"/>
      <c r="DC31" s="1278"/>
      <c r="DD31" s="1278"/>
      <c r="DE31" s="1278"/>
      <c r="DF31" s="1279"/>
      <c r="DG31" s="1277" t="str">
        <f>VLOOKUP(CN30,記念名,2,FALSE)</f>
        <v>環境の日 5 （6月は環境月間）
時の記念日 10、父の日 21</v>
      </c>
      <c r="DH31" s="1278"/>
      <c r="DI31" s="1278"/>
      <c r="DJ31" s="1278"/>
      <c r="DK31" s="1278"/>
      <c r="DL31" s="1278"/>
      <c r="DM31" s="1278"/>
      <c r="DN31" s="1278"/>
      <c r="DO31" s="1279"/>
    </row>
    <row r="32" spans="2:119" ht="9" customHeight="1"/>
    <row r="33" spans="2:119" ht="28.5" customHeight="1">
      <c r="B33" s="1282" t="s">
        <v>32</v>
      </c>
      <c r="C33" s="1283"/>
      <c r="D33" s="1283"/>
      <c r="E33" s="1284"/>
      <c r="F33" s="1285" t="s">
        <v>51</v>
      </c>
      <c r="G33" s="1286"/>
      <c r="H33" s="1286"/>
      <c r="I33" s="1287"/>
      <c r="J33" s="1288" t="s">
        <v>292</v>
      </c>
      <c r="K33" s="1289"/>
      <c r="L33" s="1289"/>
      <c r="M33" s="1290"/>
      <c r="N33" s="1285" t="s">
        <v>293</v>
      </c>
      <c r="O33" s="1286"/>
      <c r="P33" s="1286"/>
      <c r="Q33" s="1287"/>
      <c r="R33" s="1288" t="s">
        <v>294</v>
      </c>
      <c r="S33" s="1289"/>
      <c r="T33" s="1289"/>
      <c r="U33" s="1290"/>
      <c r="V33" s="1285" t="s">
        <v>295</v>
      </c>
      <c r="W33" s="1286"/>
      <c r="X33" s="1286"/>
      <c r="Y33" s="1287"/>
      <c r="Z33" s="1291" t="s">
        <v>154</v>
      </c>
      <c r="AA33" s="1292"/>
      <c r="AB33" s="1292"/>
      <c r="AC33" s="1293"/>
      <c r="AF33" s="1282" t="s">
        <v>32</v>
      </c>
      <c r="AG33" s="1283"/>
      <c r="AH33" s="1283"/>
      <c r="AI33" s="1284"/>
      <c r="AJ33" s="1285" t="s">
        <v>51</v>
      </c>
      <c r="AK33" s="1286"/>
      <c r="AL33" s="1286"/>
      <c r="AM33" s="1287"/>
      <c r="AN33" s="1297" t="s">
        <v>292</v>
      </c>
      <c r="AO33" s="1298"/>
      <c r="AP33" s="1298"/>
      <c r="AQ33" s="1299"/>
      <c r="AR33" s="1285" t="s">
        <v>293</v>
      </c>
      <c r="AS33" s="1286"/>
      <c r="AT33" s="1286"/>
      <c r="AU33" s="1287"/>
      <c r="AV33" s="1297" t="s">
        <v>294</v>
      </c>
      <c r="AW33" s="1298"/>
      <c r="AX33" s="1298"/>
      <c r="AY33" s="1299"/>
      <c r="AZ33" s="1285" t="s">
        <v>295</v>
      </c>
      <c r="BA33" s="1286"/>
      <c r="BB33" s="1286"/>
      <c r="BC33" s="1287"/>
      <c r="BD33" s="1291" t="s">
        <v>154</v>
      </c>
      <c r="BE33" s="1292"/>
      <c r="BF33" s="1292"/>
      <c r="BG33" s="1293"/>
      <c r="CN33" s="1282" t="s">
        <v>32</v>
      </c>
      <c r="CO33" s="1283"/>
      <c r="CP33" s="1283"/>
      <c r="CQ33" s="1284"/>
      <c r="CR33" s="1285" t="s">
        <v>51</v>
      </c>
      <c r="CS33" s="1286"/>
      <c r="CT33" s="1286"/>
      <c r="CU33" s="1287"/>
      <c r="CV33" s="1294" t="s">
        <v>292</v>
      </c>
      <c r="CW33" s="1295"/>
      <c r="CX33" s="1295"/>
      <c r="CY33" s="1296"/>
      <c r="CZ33" s="1285" t="s">
        <v>293</v>
      </c>
      <c r="DA33" s="1286"/>
      <c r="DB33" s="1286"/>
      <c r="DC33" s="1287"/>
      <c r="DD33" s="1294" t="s">
        <v>294</v>
      </c>
      <c r="DE33" s="1295"/>
      <c r="DF33" s="1295"/>
      <c r="DG33" s="1296"/>
      <c r="DH33" s="1285" t="s">
        <v>295</v>
      </c>
      <c r="DI33" s="1286"/>
      <c r="DJ33" s="1286"/>
      <c r="DK33" s="1287"/>
      <c r="DL33" s="1291" t="s">
        <v>154</v>
      </c>
      <c r="DM33" s="1292"/>
      <c r="DN33" s="1292"/>
      <c r="DO33" s="1293"/>
    </row>
    <row r="34" spans="2:119" ht="66" customHeight="1">
      <c r="B34" s="1300">
        <f>IF(WEEKDAY(B30)=1,B30,(IF(WEEKDAY(B30)=2,B30-1,(IF(WEEKDAY(B30)=3,B30-2,(IF(WEEKDAY(B30)=4,B30-3,(IF(WEEKDAY(B30)=5,B30-4,IF(WEEKDAY(B30)=6,B30-5,B30-6))))))))))</f>
        <v>46110</v>
      </c>
      <c r="C34" s="1301"/>
      <c r="D34" s="1301"/>
      <c r="E34" s="1302"/>
      <c r="F34" s="1303">
        <f>B34+1</f>
        <v>46111</v>
      </c>
      <c r="G34" s="1304"/>
      <c r="H34" s="1304"/>
      <c r="I34" s="1305"/>
      <c r="J34" s="1303">
        <f>F34+1</f>
        <v>46112</v>
      </c>
      <c r="K34" s="1304"/>
      <c r="L34" s="1304"/>
      <c r="M34" s="1305"/>
      <c r="N34" s="1303">
        <f>J34+1</f>
        <v>46113</v>
      </c>
      <c r="O34" s="1304"/>
      <c r="P34" s="1304"/>
      <c r="Q34" s="1305"/>
      <c r="R34" s="1303">
        <f>N34+1</f>
        <v>46114</v>
      </c>
      <c r="S34" s="1304"/>
      <c r="T34" s="1304"/>
      <c r="U34" s="1305"/>
      <c r="V34" s="1303">
        <f>R34+1</f>
        <v>46115</v>
      </c>
      <c r="W34" s="1304"/>
      <c r="X34" s="1304"/>
      <c r="Y34" s="1305"/>
      <c r="Z34" s="1312">
        <f>V34+1</f>
        <v>46116</v>
      </c>
      <c r="AA34" s="1313"/>
      <c r="AB34" s="1313"/>
      <c r="AC34" s="1314"/>
      <c r="AF34" s="1300">
        <f>IF(WEEKDAY(AF30)=1,AF30,(IF(WEEKDAY(AF30)=2,AF30-1,(IF(WEEKDAY(AF30)=3,AF30-2,(IF(WEEKDAY(AF30)=4,AF30-3,(IF(WEEKDAY(AF30)=5,AF30-4,IF(WEEKDAY(AF30)=6,AF30-5,AF30-6))))))))))</f>
        <v>46138</v>
      </c>
      <c r="AG34" s="1301"/>
      <c r="AH34" s="1301"/>
      <c r="AI34" s="1302"/>
      <c r="AJ34" s="1303">
        <f>AF34+1</f>
        <v>46139</v>
      </c>
      <c r="AK34" s="1304"/>
      <c r="AL34" s="1304"/>
      <c r="AM34" s="1305"/>
      <c r="AN34" s="1303">
        <f>AJ34+1</f>
        <v>46140</v>
      </c>
      <c r="AO34" s="1304"/>
      <c r="AP34" s="1304"/>
      <c r="AQ34" s="1305"/>
      <c r="AR34" s="1303">
        <f>AN34+1</f>
        <v>46141</v>
      </c>
      <c r="AS34" s="1304"/>
      <c r="AT34" s="1304"/>
      <c r="AU34" s="1305"/>
      <c r="AV34" s="1303">
        <f>AR34+1</f>
        <v>46142</v>
      </c>
      <c r="AW34" s="1304"/>
      <c r="AX34" s="1304"/>
      <c r="AY34" s="1305"/>
      <c r="AZ34" s="1303">
        <f>AV34+1</f>
        <v>46143</v>
      </c>
      <c r="BA34" s="1304"/>
      <c r="BB34" s="1304"/>
      <c r="BC34" s="1305"/>
      <c r="BD34" s="1312">
        <f>AZ34+1</f>
        <v>46144</v>
      </c>
      <c r="BE34" s="1313"/>
      <c r="BF34" s="1313"/>
      <c r="BG34" s="1314"/>
      <c r="CN34" s="1300">
        <f>IF(WEEKDAY(CN30)=1,CN30,(IF(WEEKDAY(CN30)=2,CN30-1,(IF(WEEKDAY(CN30)=3,CN30-2,(IF(WEEKDAY(CN30)=4,CN30-3,(IF(WEEKDAY(CN30)=5,CN30-4,IF(WEEKDAY(CN30)=6,CN30-5,CN30-6))))))))))</f>
        <v>46173</v>
      </c>
      <c r="CO34" s="1301"/>
      <c r="CP34" s="1301"/>
      <c r="CQ34" s="1302"/>
      <c r="CR34" s="1303">
        <f>CN34+1</f>
        <v>46174</v>
      </c>
      <c r="CS34" s="1304"/>
      <c r="CT34" s="1304"/>
      <c r="CU34" s="1305"/>
      <c r="CV34" s="1303">
        <f>CR34+1</f>
        <v>46175</v>
      </c>
      <c r="CW34" s="1304"/>
      <c r="CX34" s="1304"/>
      <c r="CY34" s="1305"/>
      <c r="CZ34" s="1303">
        <f>CV34+1</f>
        <v>46176</v>
      </c>
      <c r="DA34" s="1304"/>
      <c r="DB34" s="1304"/>
      <c r="DC34" s="1305"/>
      <c r="DD34" s="1303">
        <f>CZ34+1</f>
        <v>46177</v>
      </c>
      <c r="DE34" s="1304"/>
      <c r="DF34" s="1304"/>
      <c r="DG34" s="1305"/>
      <c r="DH34" s="1303">
        <f>DD34+1</f>
        <v>46178</v>
      </c>
      <c r="DI34" s="1304"/>
      <c r="DJ34" s="1304"/>
      <c r="DK34" s="1305"/>
      <c r="DL34" s="1312">
        <f>DH34+1</f>
        <v>46179</v>
      </c>
      <c r="DM34" s="1313"/>
      <c r="DN34" s="1313"/>
      <c r="DO34" s="1314"/>
    </row>
    <row r="35" spans="2:119" ht="31.5" customHeight="1">
      <c r="B35" s="1306" t="str">
        <f>IF(DAY(B34)=1,"",(MONTH(B34)&amp;"月"))</f>
        <v>3月</v>
      </c>
      <c r="C35" s="1307"/>
      <c r="D35" s="1307"/>
      <c r="E35" s="1308"/>
      <c r="F35" s="928"/>
      <c r="G35" s="929"/>
      <c r="H35" s="929"/>
      <c r="I35" s="930"/>
      <c r="J35" s="928"/>
      <c r="K35" s="929"/>
      <c r="L35" s="929"/>
      <c r="M35" s="930"/>
      <c r="N35" s="928"/>
      <c r="O35" s="929"/>
      <c r="P35" s="929"/>
      <c r="Q35" s="930"/>
      <c r="R35" s="928"/>
      <c r="S35" s="929"/>
      <c r="T35" s="929"/>
      <c r="U35" s="930"/>
      <c r="V35" s="928"/>
      <c r="W35" s="929"/>
      <c r="X35" s="929"/>
      <c r="Y35" s="930"/>
      <c r="Z35" s="928"/>
      <c r="AA35" s="929"/>
      <c r="AB35" s="929"/>
      <c r="AC35" s="930"/>
      <c r="AF35" s="1306" t="str">
        <f>IF(DAY(AF34)=1,"",(MONTH(AF34)&amp;"月"))</f>
        <v>4月</v>
      </c>
      <c r="AG35" s="1307"/>
      <c r="AH35" s="1307"/>
      <c r="AI35" s="1308"/>
      <c r="AJ35" s="928"/>
      <c r="AK35" s="929"/>
      <c r="AL35" s="929"/>
      <c r="AM35" s="930"/>
      <c r="AN35" s="928"/>
      <c r="AO35" s="929"/>
      <c r="AP35" s="929"/>
      <c r="AQ35" s="930"/>
      <c r="AR35" s="928"/>
      <c r="AS35" s="929"/>
      <c r="AT35" s="929"/>
      <c r="AU35" s="930"/>
      <c r="AV35" s="928"/>
      <c r="AW35" s="929"/>
      <c r="AX35" s="929"/>
      <c r="AY35" s="930"/>
      <c r="AZ35" s="928"/>
      <c r="BA35" s="929"/>
      <c r="BB35" s="929"/>
      <c r="BC35" s="930"/>
      <c r="BD35" s="928"/>
      <c r="BE35" s="929"/>
      <c r="BF35" s="929"/>
      <c r="BG35" s="930"/>
      <c r="CN35" s="1306" t="str">
        <f>IF(DAY(CN34)=1,"",(MONTH(CN34)&amp;"月"))</f>
        <v>5月</v>
      </c>
      <c r="CO35" s="1307"/>
      <c r="CP35" s="1307"/>
      <c r="CQ35" s="1308"/>
      <c r="CR35" s="928"/>
      <c r="CS35" s="929"/>
      <c r="CT35" s="929"/>
      <c r="CU35" s="930"/>
      <c r="CV35" s="928"/>
      <c r="CW35" s="929"/>
      <c r="CX35" s="929"/>
      <c r="CY35" s="930"/>
      <c r="CZ35" s="928"/>
      <c r="DA35" s="929"/>
      <c r="DB35" s="929"/>
      <c r="DC35" s="930"/>
      <c r="DD35" s="928"/>
      <c r="DE35" s="929"/>
      <c r="DF35" s="929"/>
      <c r="DG35" s="930"/>
      <c r="DH35" s="928"/>
      <c r="DI35" s="929"/>
      <c r="DJ35" s="929"/>
      <c r="DK35" s="930"/>
      <c r="DL35" s="928"/>
      <c r="DM35" s="929"/>
      <c r="DN35" s="929"/>
      <c r="DO35" s="930"/>
    </row>
    <row r="36" spans="2:119" ht="31.5" customHeight="1">
      <c r="B36" s="1306"/>
      <c r="C36" s="1307"/>
      <c r="D36" s="1307"/>
      <c r="E36" s="1308"/>
      <c r="F36" s="928"/>
      <c r="G36" s="929"/>
      <c r="H36" s="929"/>
      <c r="I36" s="930"/>
      <c r="J36" s="928"/>
      <c r="K36" s="929"/>
      <c r="L36" s="929"/>
      <c r="M36" s="930"/>
      <c r="N36" s="928"/>
      <c r="O36" s="929"/>
      <c r="P36" s="929"/>
      <c r="Q36" s="930"/>
      <c r="R36" s="928"/>
      <c r="S36" s="929"/>
      <c r="T36" s="929"/>
      <c r="U36" s="930"/>
      <c r="V36" s="928"/>
      <c r="W36" s="929"/>
      <c r="X36" s="929"/>
      <c r="Y36" s="930"/>
      <c r="Z36" s="928"/>
      <c r="AA36" s="929"/>
      <c r="AB36" s="929"/>
      <c r="AC36" s="930"/>
      <c r="AF36" s="1306"/>
      <c r="AG36" s="1307"/>
      <c r="AH36" s="1307"/>
      <c r="AI36" s="1308"/>
      <c r="AJ36" s="928"/>
      <c r="AK36" s="929"/>
      <c r="AL36" s="929"/>
      <c r="AM36" s="930"/>
      <c r="AN36" s="928"/>
      <c r="AO36" s="929"/>
      <c r="AP36" s="929"/>
      <c r="AQ36" s="930"/>
      <c r="AR36" s="928"/>
      <c r="AS36" s="929"/>
      <c r="AT36" s="929"/>
      <c r="AU36" s="930"/>
      <c r="AV36" s="928"/>
      <c r="AW36" s="929"/>
      <c r="AX36" s="929"/>
      <c r="AY36" s="930"/>
      <c r="AZ36" s="928"/>
      <c r="BA36" s="929"/>
      <c r="BB36" s="929"/>
      <c r="BC36" s="930"/>
      <c r="BD36" s="928"/>
      <c r="BE36" s="929"/>
      <c r="BF36" s="929"/>
      <c r="BG36" s="930"/>
      <c r="CN36" s="1306"/>
      <c r="CO36" s="1307"/>
      <c r="CP36" s="1307"/>
      <c r="CQ36" s="1308"/>
      <c r="CR36" s="928"/>
      <c r="CS36" s="929"/>
      <c r="CT36" s="929"/>
      <c r="CU36" s="930"/>
      <c r="CV36" s="928"/>
      <c r="CW36" s="929"/>
      <c r="CX36" s="929"/>
      <c r="CY36" s="930"/>
      <c r="CZ36" s="928"/>
      <c r="DA36" s="929"/>
      <c r="DB36" s="929"/>
      <c r="DC36" s="930"/>
      <c r="DD36" s="928"/>
      <c r="DE36" s="929"/>
      <c r="DF36" s="929"/>
      <c r="DG36" s="930"/>
      <c r="DH36" s="928"/>
      <c r="DI36" s="929"/>
      <c r="DJ36" s="929"/>
      <c r="DK36" s="930"/>
      <c r="DL36" s="928"/>
      <c r="DM36" s="929"/>
      <c r="DN36" s="929"/>
      <c r="DO36" s="930"/>
    </row>
    <row r="37" spans="2:119" ht="31.5" customHeight="1">
      <c r="B37" s="1309"/>
      <c r="C37" s="1310"/>
      <c r="D37" s="1310"/>
      <c r="E37" s="1311"/>
      <c r="F37" s="928"/>
      <c r="G37" s="929"/>
      <c r="H37" s="929"/>
      <c r="I37" s="930"/>
      <c r="J37" s="928"/>
      <c r="K37" s="929"/>
      <c r="L37" s="929"/>
      <c r="M37" s="930"/>
      <c r="N37" s="928"/>
      <c r="O37" s="929"/>
      <c r="P37" s="929"/>
      <c r="Q37" s="930"/>
      <c r="R37" s="928"/>
      <c r="S37" s="929"/>
      <c r="T37" s="929"/>
      <c r="U37" s="930"/>
      <c r="V37" s="928"/>
      <c r="W37" s="929"/>
      <c r="X37" s="929"/>
      <c r="Y37" s="930"/>
      <c r="Z37" s="928"/>
      <c r="AA37" s="929"/>
      <c r="AB37" s="929"/>
      <c r="AC37" s="930"/>
      <c r="AF37" s="1309"/>
      <c r="AG37" s="1310"/>
      <c r="AH37" s="1310"/>
      <c r="AI37" s="1311"/>
      <c r="AJ37" s="928"/>
      <c r="AK37" s="929"/>
      <c r="AL37" s="929"/>
      <c r="AM37" s="930"/>
      <c r="AN37" s="928"/>
      <c r="AO37" s="929"/>
      <c r="AP37" s="929"/>
      <c r="AQ37" s="930"/>
      <c r="AR37" s="928"/>
      <c r="AS37" s="929"/>
      <c r="AT37" s="929"/>
      <c r="AU37" s="930"/>
      <c r="AV37" s="928"/>
      <c r="AW37" s="929"/>
      <c r="AX37" s="929"/>
      <c r="AY37" s="930"/>
      <c r="AZ37" s="928"/>
      <c r="BA37" s="929"/>
      <c r="BB37" s="929"/>
      <c r="BC37" s="930"/>
      <c r="BD37" s="928"/>
      <c r="BE37" s="929"/>
      <c r="BF37" s="929"/>
      <c r="BG37" s="930"/>
      <c r="CN37" s="1309"/>
      <c r="CO37" s="1310"/>
      <c r="CP37" s="1310"/>
      <c r="CQ37" s="1311"/>
      <c r="CR37" s="928"/>
      <c r="CS37" s="929"/>
      <c r="CT37" s="929"/>
      <c r="CU37" s="930"/>
      <c r="CV37" s="928"/>
      <c r="CW37" s="929"/>
      <c r="CX37" s="929"/>
      <c r="CY37" s="930"/>
      <c r="CZ37" s="928"/>
      <c r="DA37" s="929"/>
      <c r="DB37" s="929"/>
      <c r="DC37" s="930"/>
      <c r="DD37" s="928"/>
      <c r="DE37" s="929"/>
      <c r="DF37" s="929"/>
      <c r="DG37" s="930"/>
      <c r="DH37" s="928"/>
      <c r="DI37" s="929"/>
      <c r="DJ37" s="929"/>
      <c r="DK37" s="930"/>
      <c r="DL37" s="928"/>
      <c r="DM37" s="929"/>
      <c r="DN37" s="929"/>
      <c r="DO37" s="930"/>
    </row>
    <row r="38" spans="2:119" ht="66.75" customHeight="1">
      <c r="B38" s="1300">
        <f>Z34+1</f>
        <v>46117</v>
      </c>
      <c r="C38" s="1301"/>
      <c r="D38" s="1301"/>
      <c r="E38" s="1302"/>
      <c r="F38" s="1303">
        <f>B38+1</f>
        <v>46118</v>
      </c>
      <c r="G38" s="1304"/>
      <c r="H38" s="1304"/>
      <c r="I38" s="1305"/>
      <c r="J38" s="1303">
        <f>F38+1</f>
        <v>46119</v>
      </c>
      <c r="K38" s="1304"/>
      <c r="L38" s="1304"/>
      <c r="M38" s="1305"/>
      <c r="N38" s="1303">
        <f>J38+1</f>
        <v>46120</v>
      </c>
      <c r="O38" s="1304"/>
      <c r="P38" s="1304"/>
      <c r="Q38" s="1305"/>
      <c r="R38" s="1303">
        <f>N38+1</f>
        <v>46121</v>
      </c>
      <c r="S38" s="1304"/>
      <c r="T38" s="1304"/>
      <c r="U38" s="1305"/>
      <c r="V38" s="1303">
        <f>R38+1</f>
        <v>46122</v>
      </c>
      <c r="W38" s="1304"/>
      <c r="X38" s="1304"/>
      <c r="Y38" s="1305"/>
      <c r="Z38" s="1312">
        <f>V38+1</f>
        <v>46123</v>
      </c>
      <c r="AA38" s="1313"/>
      <c r="AB38" s="1313"/>
      <c r="AC38" s="1314"/>
      <c r="AD38" s="103"/>
      <c r="AF38" s="1300">
        <f>BD34+1</f>
        <v>46145</v>
      </c>
      <c r="AG38" s="1301"/>
      <c r="AH38" s="1301"/>
      <c r="AI38" s="1302"/>
      <c r="AJ38" s="1303">
        <f>AF38+1</f>
        <v>46146</v>
      </c>
      <c r="AK38" s="1304"/>
      <c r="AL38" s="1304"/>
      <c r="AM38" s="1305"/>
      <c r="AN38" s="1303">
        <f>AJ38+1</f>
        <v>46147</v>
      </c>
      <c r="AO38" s="1304"/>
      <c r="AP38" s="1304"/>
      <c r="AQ38" s="1305"/>
      <c r="AR38" s="1303">
        <f>AN38+1</f>
        <v>46148</v>
      </c>
      <c r="AS38" s="1304"/>
      <c r="AT38" s="1304"/>
      <c r="AU38" s="1305"/>
      <c r="AV38" s="1303">
        <f>AR38+1</f>
        <v>46149</v>
      </c>
      <c r="AW38" s="1304"/>
      <c r="AX38" s="1304"/>
      <c r="AY38" s="1305"/>
      <c r="AZ38" s="1303">
        <f>AV38+1</f>
        <v>46150</v>
      </c>
      <c r="BA38" s="1304"/>
      <c r="BB38" s="1304"/>
      <c r="BC38" s="1305"/>
      <c r="BD38" s="1312">
        <f>AZ38+1</f>
        <v>46151</v>
      </c>
      <c r="BE38" s="1313"/>
      <c r="BF38" s="1313"/>
      <c r="BG38" s="1314"/>
      <c r="CN38" s="1300">
        <f>DL34+1</f>
        <v>46180</v>
      </c>
      <c r="CO38" s="1301"/>
      <c r="CP38" s="1301"/>
      <c r="CQ38" s="1302"/>
      <c r="CR38" s="1303">
        <f>CN38+1</f>
        <v>46181</v>
      </c>
      <c r="CS38" s="1304"/>
      <c r="CT38" s="1304"/>
      <c r="CU38" s="1305"/>
      <c r="CV38" s="1303">
        <f>CR38+1</f>
        <v>46182</v>
      </c>
      <c r="CW38" s="1304"/>
      <c r="CX38" s="1304"/>
      <c r="CY38" s="1305"/>
      <c r="CZ38" s="1303">
        <f>CV38+1</f>
        <v>46183</v>
      </c>
      <c r="DA38" s="1304"/>
      <c r="DB38" s="1304"/>
      <c r="DC38" s="1305"/>
      <c r="DD38" s="1303">
        <f>CZ38+1</f>
        <v>46184</v>
      </c>
      <c r="DE38" s="1304"/>
      <c r="DF38" s="1304"/>
      <c r="DG38" s="1305"/>
      <c r="DH38" s="1303">
        <f>DD38+1</f>
        <v>46185</v>
      </c>
      <c r="DI38" s="1304"/>
      <c r="DJ38" s="1304"/>
      <c r="DK38" s="1305"/>
      <c r="DL38" s="1312">
        <f>DH38+1</f>
        <v>46186</v>
      </c>
      <c r="DM38" s="1313"/>
      <c r="DN38" s="1313"/>
      <c r="DO38" s="1314"/>
    </row>
    <row r="39" spans="2:119" ht="31.5" customHeight="1">
      <c r="B39" s="928"/>
      <c r="C39" s="929"/>
      <c r="D39" s="929"/>
      <c r="E39" s="930"/>
      <c r="F39" s="928"/>
      <c r="G39" s="929"/>
      <c r="H39" s="929"/>
      <c r="I39" s="930"/>
      <c r="J39" s="928"/>
      <c r="K39" s="929"/>
      <c r="L39" s="929"/>
      <c r="M39" s="930"/>
      <c r="N39" s="928"/>
      <c r="O39" s="929"/>
      <c r="P39" s="929"/>
      <c r="Q39" s="930"/>
      <c r="R39" s="928"/>
      <c r="S39" s="929"/>
      <c r="T39" s="929"/>
      <c r="U39" s="930"/>
      <c r="V39" s="928"/>
      <c r="W39" s="929"/>
      <c r="X39" s="929"/>
      <c r="Y39" s="930"/>
      <c r="Z39" s="928"/>
      <c r="AA39" s="929"/>
      <c r="AB39" s="929"/>
      <c r="AC39" s="930"/>
      <c r="AF39" s="928"/>
      <c r="AG39" s="929"/>
      <c r="AH39" s="929"/>
      <c r="AI39" s="930"/>
      <c r="AJ39" s="928"/>
      <c r="AK39" s="929"/>
      <c r="AL39" s="929"/>
      <c r="AM39" s="930"/>
      <c r="AN39" s="928"/>
      <c r="AO39" s="929"/>
      <c r="AP39" s="929"/>
      <c r="AQ39" s="930"/>
      <c r="AR39" s="928"/>
      <c r="AS39" s="929"/>
      <c r="AT39" s="929"/>
      <c r="AU39" s="930"/>
      <c r="AV39" s="928"/>
      <c r="AW39" s="929"/>
      <c r="AX39" s="929"/>
      <c r="AY39" s="930"/>
      <c r="AZ39" s="928"/>
      <c r="BA39" s="929"/>
      <c r="BB39" s="929"/>
      <c r="BC39" s="930"/>
      <c r="BD39" s="928"/>
      <c r="BE39" s="929"/>
      <c r="BF39" s="929"/>
      <c r="BG39" s="930"/>
      <c r="CN39" s="928"/>
      <c r="CO39" s="929"/>
      <c r="CP39" s="929"/>
      <c r="CQ39" s="930"/>
      <c r="CR39" s="928"/>
      <c r="CS39" s="929"/>
      <c r="CT39" s="929"/>
      <c r="CU39" s="930"/>
      <c r="CV39" s="928"/>
      <c r="CW39" s="929"/>
      <c r="CX39" s="929"/>
      <c r="CY39" s="930"/>
      <c r="CZ39" s="928"/>
      <c r="DA39" s="929"/>
      <c r="DB39" s="929"/>
      <c r="DC39" s="930"/>
      <c r="DD39" s="928"/>
      <c r="DE39" s="929"/>
      <c r="DF39" s="929"/>
      <c r="DG39" s="930"/>
      <c r="DH39" s="928"/>
      <c r="DI39" s="929"/>
      <c r="DJ39" s="929"/>
      <c r="DK39" s="930"/>
      <c r="DL39" s="928"/>
      <c r="DM39" s="929"/>
      <c r="DN39" s="929"/>
      <c r="DO39" s="930"/>
    </row>
    <row r="40" spans="2:119" ht="31.5" customHeight="1">
      <c r="B40" s="928"/>
      <c r="C40" s="929"/>
      <c r="D40" s="929"/>
      <c r="E40" s="930"/>
      <c r="F40" s="928"/>
      <c r="G40" s="929"/>
      <c r="H40" s="929"/>
      <c r="I40" s="930"/>
      <c r="J40" s="928"/>
      <c r="K40" s="929"/>
      <c r="L40" s="929"/>
      <c r="M40" s="930"/>
      <c r="N40" s="928"/>
      <c r="O40" s="929"/>
      <c r="P40" s="929"/>
      <c r="Q40" s="930"/>
      <c r="R40" s="928"/>
      <c r="S40" s="929"/>
      <c r="T40" s="929"/>
      <c r="U40" s="930"/>
      <c r="V40" s="928"/>
      <c r="W40" s="929"/>
      <c r="X40" s="929"/>
      <c r="Y40" s="930"/>
      <c r="Z40" s="928"/>
      <c r="AA40" s="929"/>
      <c r="AB40" s="929"/>
      <c r="AC40" s="930"/>
      <c r="AF40" s="928"/>
      <c r="AG40" s="929"/>
      <c r="AH40" s="929"/>
      <c r="AI40" s="930"/>
      <c r="AJ40" s="928"/>
      <c r="AK40" s="929"/>
      <c r="AL40" s="929"/>
      <c r="AM40" s="930"/>
      <c r="AN40" s="928"/>
      <c r="AO40" s="929"/>
      <c r="AP40" s="929"/>
      <c r="AQ40" s="930"/>
      <c r="AR40" s="928"/>
      <c r="AS40" s="929"/>
      <c r="AT40" s="929"/>
      <c r="AU40" s="930"/>
      <c r="AV40" s="928"/>
      <c r="AW40" s="929"/>
      <c r="AX40" s="929"/>
      <c r="AY40" s="930"/>
      <c r="AZ40" s="928"/>
      <c r="BA40" s="929"/>
      <c r="BB40" s="929"/>
      <c r="BC40" s="930"/>
      <c r="BD40" s="928"/>
      <c r="BE40" s="929"/>
      <c r="BF40" s="929"/>
      <c r="BG40" s="930"/>
      <c r="CN40" s="928"/>
      <c r="CO40" s="929"/>
      <c r="CP40" s="929"/>
      <c r="CQ40" s="930"/>
      <c r="CR40" s="928"/>
      <c r="CS40" s="929"/>
      <c r="CT40" s="929"/>
      <c r="CU40" s="930"/>
      <c r="CV40" s="928"/>
      <c r="CW40" s="929"/>
      <c r="CX40" s="929"/>
      <c r="CY40" s="930"/>
      <c r="CZ40" s="928"/>
      <c r="DA40" s="929"/>
      <c r="DB40" s="929"/>
      <c r="DC40" s="930"/>
      <c r="DD40" s="928"/>
      <c r="DE40" s="929"/>
      <c r="DF40" s="929"/>
      <c r="DG40" s="930"/>
      <c r="DH40" s="928"/>
      <c r="DI40" s="929"/>
      <c r="DJ40" s="929"/>
      <c r="DK40" s="930"/>
      <c r="DL40" s="928"/>
      <c r="DM40" s="929"/>
      <c r="DN40" s="929"/>
      <c r="DO40" s="930"/>
    </row>
    <row r="41" spans="2:119" ht="31.5" customHeight="1">
      <c r="B41" s="928"/>
      <c r="C41" s="929"/>
      <c r="D41" s="929"/>
      <c r="E41" s="930"/>
      <c r="F41" s="928"/>
      <c r="G41" s="929"/>
      <c r="H41" s="929"/>
      <c r="I41" s="930"/>
      <c r="J41" s="928"/>
      <c r="K41" s="929"/>
      <c r="L41" s="929"/>
      <c r="M41" s="930"/>
      <c r="N41" s="928"/>
      <c r="O41" s="929"/>
      <c r="P41" s="929"/>
      <c r="Q41" s="930"/>
      <c r="R41" s="928"/>
      <c r="S41" s="929"/>
      <c r="T41" s="929"/>
      <c r="U41" s="930"/>
      <c r="V41" s="928"/>
      <c r="W41" s="929"/>
      <c r="X41" s="929"/>
      <c r="Y41" s="930"/>
      <c r="Z41" s="928"/>
      <c r="AA41" s="929"/>
      <c r="AB41" s="929"/>
      <c r="AC41" s="930"/>
      <c r="AF41" s="928"/>
      <c r="AG41" s="929"/>
      <c r="AH41" s="929"/>
      <c r="AI41" s="930"/>
      <c r="AJ41" s="928"/>
      <c r="AK41" s="929"/>
      <c r="AL41" s="929"/>
      <c r="AM41" s="930"/>
      <c r="AN41" s="928"/>
      <c r="AO41" s="929"/>
      <c r="AP41" s="929"/>
      <c r="AQ41" s="930"/>
      <c r="AR41" s="928"/>
      <c r="AS41" s="929"/>
      <c r="AT41" s="929"/>
      <c r="AU41" s="930"/>
      <c r="AV41" s="928"/>
      <c r="AW41" s="929"/>
      <c r="AX41" s="929"/>
      <c r="AY41" s="930"/>
      <c r="AZ41" s="928"/>
      <c r="BA41" s="929"/>
      <c r="BB41" s="929"/>
      <c r="BC41" s="930"/>
      <c r="BD41" s="928"/>
      <c r="BE41" s="929"/>
      <c r="BF41" s="929"/>
      <c r="BG41" s="930"/>
      <c r="CN41" s="928"/>
      <c r="CO41" s="929"/>
      <c r="CP41" s="929"/>
      <c r="CQ41" s="930"/>
      <c r="CR41" s="928"/>
      <c r="CS41" s="929"/>
      <c r="CT41" s="929"/>
      <c r="CU41" s="930"/>
      <c r="CV41" s="928"/>
      <c r="CW41" s="929"/>
      <c r="CX41" s="929"/>
      <c r="CY41" s="930"/>
      <c r="CZ41" s="928"/>
      <c r="DA41" s="929"/>
      <c r="DB41" s="929"/>
      <c r="DC41" s="930"/>
      <c r="DD41" s="928"/>
      <c r="DE41" s="929"/>
      <c r="DF41" s="929"/>
      <c r="DG41" s="930"/>
      <c r="DH41" s="928"/>
      <c r="DI41" s="929"/>
      <c r="DJ41" s="929"/>
      <c r="DK41" s="930"/>
      <c r="DL41" s="928"/>
      <c r="DM41" s="929"/>
      <c r="DN41" s="929"/>
      <c r="DO41" s="930"/>
    </row>
    <row r="42" spans="2:119" ht="67.5" customHeight="1">
      <c r="B42" s="1300">
        <f>Z38+1</f>
        <v>46124</v>
      </c>
      <c r="C42" s="1301"/>
      <c r="D42" s="1301"/>
      <c r="E42" s="1302"/>
      <c r="F42" s="1303">
        <f>B42+1</f>
        <v>46125</v>
      </c>
      <c r="G42" s="1304"/>
      <c r="H42" s="1304"/>
      <c r="I42" s="1305"/>
      <c r="J42" s="1303">
        <f>F42+1</f>
        <v>46126</v>
      </c>
      <c r="K42" s="1304"/>
      <c r="L42" s="1304"/>
      <c r="M42" s="1305"/>
      <c r="N42" s="1303">
        <f>J42+1</f>
        <v>46127</v>
      </c>
      <c r="O42" s="1304"/>
      <c r="P42" s="1304"/>
      <c r="Q42" s="1305"/>
      <c r="R42" s="1303">
        <f>N42+1</f>
        <v>46128</v>
      </c>
      <c r="S42" s="1304"/>
      <c r="T42" s="1304"/>
      <c r="U42" s="1305"/>
      <c r="V42" s="1303">
        <f>R42+1</f>
        <v>46129</v>
      </c>
      <c r="W42" s="1304"/>
      <c r="X42" s="1304"/>
      <c r="Y42" s="1305"/>
      <c r="Z42" s="1312">
        <f>V42+1</f>
        <v>46130</v>
      </c>
      <c r="AA42" s="1313"/>
      <c r="AB42" s="1313"/>
      <c r="AC42" s="1314"/>
      <c r="AF42" s="1300">
        <f>BD38+1</f>
        <v>46152</v>
      </c>
      <c r="AG42" s="1301"/>
      <c r="AH42" s="1301"/>
      <c r="AI42" s="1302"/>
      <c r="AJ42" s="1303">
        <f>AF42+1</f>
        <v>46153</v>
      </c>
      <c r="AK42" s="1304"/>
      <c r="AL42" s="1304"/>
      <c r="AM42" s="1305"/>
      <c r="AN42" s="1303">
        <f>AJ42+1</f>
        <v>46154</v>
      </c>
      <c r="AO42" s="1304"/>
      <c r="AP42" s="1304"/>
      <c r="AQ42" s="1305"/>
      <c r="AR42" s="1303">
        <f>AN42+1</f>
        <v>46155</v>
      </c>
      <c r="AS42" s="1304"/>
      <c r="AT42" s="1304"/>
      <c r="AU42" s="1305"/>
      <c r="AV42" s="1303">
        <f>AR42+1</f>
        <v>46156</v>
      </c>
      <c r="AW42" s="1304"/>
      <c r="AX42" s="1304"/>
      <c r="AY42" s="1305"/>
      <c r="AZ42" s="1303">
        <f>AV42+1</f>
        <v>46157</v>
      </c>
      <c r="BA42" s="1304"/>
      <c r="BB42" s="1304"/>
      <c r="BC42" s="1305"/>
      <c r="BD42" s="1312">
        <f>AZ42+1</f>
        <v>46158</v>
      </c>
      <c r="BE42" s="1313"/>
      <c r="BF42" s="1313"/>
      <c r="BG42" s="1314"/>
      <c r="CN42" s="1300">
        <f>DL38+1</f>
        <v>46187</v>
      </c>
      <c r="CO42" s="1301"/>
      <c r="CP42" s="1301"/>
      <c r="CQ42" s="1302"/>
      <c r="CR42" s="1303">
        <f>CN42+1</f>
        <v>46188</v>
      </c>
      <c r="CS42" s="1304"/>
      <c r="CT42" s="1304"/>
      <c r="CU42" s="1305"/>
      <c r="CV42" s="1303">
        <f>CR42+1</f>
        <v>46189</v>
      </c>
      <c r="CW42" s="1304"/>
      <c r="CX42" s="1304"/>
      <c r="CY42" s="1305"/>
      <c r="CZ42" s="1303">
        <f>CV42+1</f>
        <v>46190</v>
      </c>
      <c r="DA42" s="1304"/>
      <c r="DB42" s="1304"/>
      <c r="DC42" s="1305"/>
      <c r="DD42" s="1303">
        <f>CZ42+1</f>
        <v>46191</v>
      </c>
      <c r="DE42" s="1304"/>
      <c r="DF42" s="1304"/>
      <c r="DG42" s="1305"/>
      <c r="DH42" s="1303">
        <f>DD42+1</f>
        <v>46192</v>
      </c>
      <c r="DI42" s="1304"/>
      <c r="DJ42" s="1304"/>
      <c r="DK42" s="1305"/>
      <c r="DL42" s="1312">
        <f>DH42+1</f>
        <v>46193</v>
      </c>
      <c r="DM42" s="1313"/>
      <c r="DN42" s="1313"/>
      <c r="DO42" s="1314"/>
    </row>
    <row r="43" spans="2:119" ht="31.5" customHeight="1">
      <c r="B43" s="928"/>
      <c r="C43" s="929"/>
      <c r="D43" s="929"/>
      <c r="E43" s="930"/>
      <c r="F43" s="928"/>
      <c r="G43" s="929"/>
      <c r="H43" s="929"/>
      <c r="I43" s="930"/>
      <c r="J43" s="928"/>
      <c r="K43" s="929"/>
      <c r="L43" s="929"/>
      <c r="M43" s="930"/>
      <c r="N43" s="928"/>
      <c r="O43" s="929"/>
      <c r="P43" s="929"/>
      <c r="Q43" s="930"/>
      <c r="R43" s="928"/>
      <c r="S43" s="929"/>
      <c r="T43" s="929"/>
      <c r="U43" s="930"/>
      <c r="V43" s="928"/>
      <c r="W43" s="929"/>
      <c r="X43" s="929"/>
      <c r="Y43" s="930"/>
      <c r="Z43" s="928"/>
      <c r="AA43" s="929"/>
      <c r="AB43" s="929"/>
      <c r="AC43" s="930"/>
      <c r="AF43" s="928"/>
      <c r="AG43" s="929"/>
      <c r="AH43" s="929"/>
      <c r="AI43" s="930"/>
      <c r="AJ43" s="928"/>
      <c r="AK43" s="929"/>
      <c r="AL43" s="929"/>
      <c r="AM43" s="930"/>
      <c r="AN43" s="928"/>
      <c r="AO43" s="929"/>
      <c r="AP43" s="929"/>
      <c r="AQ43" s="930"/>
      <c r="AR43" s="928"/>
      <c r="AS43" s="929"/>
      <c r="AT43" s="929"/>
      <c r="AU43" s="930"/>
      <c r="AV43" s="928"/>
      <c r="AW43" s="929"/>
      <c r="AX43" s="929"/>
      <c r="AY43" s="930"/>
      <c r="AZ43" s="928"/>
      <c r="BA43" s="929"/>
      <c r="BB43" s="929"/>
      <c r="BC43" s="930"/>
      <c r="BD43" s="928"/>
      <c r="BE43" s="929"/>
      <c r="BF43" s="929"/>
      <c r="BG43" s="930"/>
      <c r="CN43" s="928"/>
      <c r="CO43" s="929"/>
      <c r="CP43" s="929"/>
      <c r="CQ43" s="930"/>
      <c r="CR43" s="928"/>
      <c r="CS43" s="929"/>
      <c r="CT43" s="929"/>
      <c r="CU43" s="930"/>
      <c r="CV43" s="928"/>
      <c r="CW43" s="929"/>
      <c r="CX43" s="929"/>
      <c r="CY43" s="930"/>
      <c r="CZ43" s="928"/>
      <c r="DA43" s="929"/>
      <c r="DB43" s="929"/>
      <c r="DC43" s="930"/>
      <c r="DD43" s="928"/>
      <c r="DE43" s="929"/>
      <c r="DF43" s="929"/>
      <c r="DG43" s="930"/>
      <c r="DH43" s="928"/>
      <c r="DI43" s="929"/>
      <c r="DJ43" s="929"/>
      <c r="DK43" s="930"/>
      <c r="DL43" s="928"/>
      <c r="DM43" s="929"/>
      <c r="DN43" s="929"/>
      <c r="DO43" s="930"/>
    </row>
    <row r="44" spans="2:119" ht="31.5" customHeight="1">
      <c r="B44" s="928"/>
      <c r="C44" s="929"/>
      <c r="D44" s="929"/>
      <c r="E44" s="930"/>
      <c r="F44" s="928"/>
      <c r="G44" s="929"/>
      <c r="H44" s="929"/>
      <c r="I44" s="930"/>
      <c r="J44" s="928"/>
      <c r="K44" s="929"/>
      <c r="L44" s="929"/>
      <c r="M44" s="930"/>
      <c r="N44" s="928"/>
      <c r="O44" s="929"/>
      <c r="P44" s="929"/>
      <c r="Q44" s="930"/>
      <c r="R44" s="928"/>
      <c r="S44" s="929"/>
      <c r="T44" s="929"/>
      <c r="U44" s="930"/>
      <c r="V44" s="928"/>
      <c r="W44" s="929"/>
      <c r="X44" s="929"/>
      <c r="Y44" s="930"/>
      <c r="Z44" s="928"/>
      <c r="AA44" s="929"/>
      <c r="AB44" s="929"/>
      <c r="AC44" s="930"/>
      <c r="AF44" s="928"/>
      <c r="AG44" s="929"/>
      <c r="AH44" s="929"/>
      <c r="AI44" s="930"/>
      <c r="AJ44" s="928"/>
      <c r="AK44" s="929"/>
      <c r="AL44" s="929"/>
      <c r="AM44" s="930"/>
      <c r="AN44" s="928"/>
      <c r="AO44" s="929"/>
      <c r="AP44" s="929"/>
      <c r="AQ44" s="930"/>
      <c r="AR44" s="928"/>
      <c r="AS44" s="929"/>
      <c r="AT44" s="929"/>
      <c r="AU44" s="930"/>
      <c r="AV44" s="928"/>
      <c r="AW44" s="929"/>
      <c r="AX44" s="929"/>
      <c r="AY44" s="930"/>
      <c r="AZ44" s="928"/>
      <c r="BA44" s="929"/>
      <c r="BB44" s="929"/>
      <c r="BC44" s="930"/>
      <c r="BD44" s="928"/>
      <c r="BE44" s="929"/>
      <c r="BF44" s="929"/>
      <c r="BG44" s="930"/>
      <c r="CN44" s="928"/>
      <c r="CO44" s="929"/>
      <c r="CP44" s="929"/>
      <c r="CQ44" s="930"/>
      <c r="CR44" s="928"/>
      <c r="CS44" s="929"/>
      <c r="CT44" s="929"/>
      <c r="CU44" s="930"/>
      <c r="CV44" s="928"/>
      <c r="CW44" s="929"/>
      <c r="CX44" s="929"/>
      <c r="CY44" s="930"/>
      <c r="CZ44" s="928"/>
      <c r="DA44" s="929"/>
      <c r="DB44" s="929"/>
      <c r="DC44" s="930"/>
      <c r="DD44" s="928"/>
      <c r="DE44" s="929"/>
      <c r="DF44" s="929"/>
      <c r="DG44" s="930"/>
      <c r="DH44" s="928"/>
      <c r="DI44" s="929"/>
      <c r="DJ44" s="929"/>
      <c r="DK44" s="930"/>
      <c r="DL44" s="928"/>
      <c r="DM44" s="929"/>
      <c r="DN44" s="929"/>
      <c r="DO44" s="930"/>
    </row>
    <row r="45" spans="2:119" ht="31.5" customHeight="1">
      <c r="B45" s="928"/>
      <c r="C45" s="929"/>
      <c r="D45" s="929"/>
      <c r="E45" s="930"/>
      <c r="F45" s="928"/>
      <c r="G45" s="929"/>
      <c r="H45" s="929"/>
      <c r="I45" s="930"/>
      <c r="J45" s="928"/>
      <c r="K45" s="929"/>
      <c r="L45" s="929"/>
      <c r="M45" s="930"/>
      <c r="N45" s="928"/>
      <c r="O45" s="929"/>
      <c r="P45" s="929"/>
      <c r="Q45" s="930"/>
      <c r="R45" s="928"/>
      <c r="S45" s="929"/>
      <c r="T45" s="929"/>
      <c r="U45" s="930"/>
      <c r="V45" s="928"/>
      <c r="W45" s="929"/>
      <c r="X45" s="929"/>
      <c r="Y45" s="930"/>
      <c r="Z45" s="928"/>
      <c r="AA45" s="929"/>
      <c r="AB45" s="929"/>
      <c r="AC45" s="930"/>
      <c r="AF45" s="928"/>
      <c r="AG45" s="929"/>
      <c r="AH45" s="929"/>
      <c r="AI45" s="930"/>
      <c r="AJ45" s="928"/>
      <c r="AK45" s="929"/>
      <c r="AL45" s="929"/>
      <c r="AM45" s="930"/>
      <c r="AN45" s="928"/>
      <c r="AO45" s="929"/>
      <c r="AP45" s="929"/>
      <c r="AQ45" s="930"/>
      <c r="AR45" s="928"/>
      <c r="AS45" s="929"/>
      <c r="AT45" s="929"/>
      <c r="AU45" s="930"/>
      <c r="AV45" s="928"/>
      <c r="AW45" s="929"/>
      <c r="AX45" s="929"/>
      <c r="AY45" s="930"/>
      <c r="AZ45" s="928"/>
      <c r="BA45" s="929"/>
      <c r="BB45" s="929"/>
      <c r="BC45" s="930"/>
      <c r="BD45" s="928"/>
      <c r="BE45" s="929"/>
      <c r="BF45" s="929"/>
      <c r="BG45" s="930"/>
      <c r="CN45" s="928"/>
      <c r="CO45" s="929"/>
      <c r="CP45" s="929"/>
      <c r="CQ45" s="930"/>
      <c r="CR45" s="928"/>
      <c r="CS45" s="929"/>
      <c r="CT45" s="929"/>
      <c r="CU45" s="930"/>
      <c r="CV45" s="928"/>
      <c r="CW45" s="929"/>
      <c r="CX45" s="929"/>
      <c r="CY45" s="930"/>
      <c r="CZ45" s="928"/>
      <c r="DA45" s="929"/>
      <c r="DB45" s="929"/>
      <c r="DC45" s="930"/>
      <c r="DD45" s="928"/>
      <c r="DE45" s="929"/>
      <c r="DF45" s="929"/>
      <c r="DG45" s="930"/>
      <c r="DH45" s="928"/>
      <c r="DI45" s="929"/>
      <c r="DJ45" s="929"/>
      <c r="DK45" s="930"/>
      <c r="DL45" s="928"/>
      <c r="DM45" s="929"/>
      <c r="DN45" s="929"/>
      <c r="DO45" s="930"/>
    </row>
    <row r="46" spans="2:119" ht="67.5" customHeight="1">
      <c r="B46" s="1300">
        <f>Z42+1</f>
        <v>46131</v>
      </c>
      <c r="C46" s="1301"/>
      <c r="D46" s="1301"/>
      <c r="E46" s="1302"/>
      <c r="F46" s="1303">
        <f>B46+1</f>
        <v>46132</v>
      </c>
      <c r="G46" s="1304"/>
      <c r="H46" s="1304"/>
      <c r="I46" s="1305"/>
      <c r="J46" s="1303">
        <f>F46+1</f>
        <v>46133</v>
      </c>
      <c r="K46" s="1304"/>
      <c r="L46" s="1304"/>
      <c r="M46" s="1305"/>
      <c r="N46" s="1303">
        <f>J46+1</f>
        <v>46134</v>
      </c>
      <c r="O46" s="1304"/>
      <c r="P46" s="1304"/>
      <c r="Q46" s="1305"/>
      <c r="R46" s="1303">
        <f>N46+1</f>
        <v>46135</v>
      </c>
      <c r="S46" s="1304"/>
      <c r="T46" s="1304"/>
      <c r="U46" s="1305"/>
      <c r="V46" s="1303">
        <f>R46+1</f>
        <v>46136</v>
      </c>
      <c r="W46" s="1304"/>
      <c r="X46" s="1304"/>
      <c r="Y46" s="1305"/>
      <c r="Z46" s="1312">
        <f>V46+1</f>
        <v>46137</v>
      </c>
      <c r="AA46" s="1313"/>
      <c r="AB46" s="1313"/>
      <c r="AC46" s="1314"/>
      <c r="AF46" s="1300">
        <f>BD42+1</f>
        <v>46159</v>
      </c>
      <c r="AG46" s="1301"/>
      <c r="AH46" s="1301"/>
      <c r="AI46" s="1302"/>
      <c r="AJ46" s="1303">
        <f>AF46+1</f>
        <v>46160</v>
      </c>
      <c r="AK46" s="1304"/>
      <c r="AL46" s="1304"/>
      <c r="AM46" s="1305"/>
      <c r="AN46" s="1303">
        <f>AJ46+1</f>
        <v>46161</v>
      </c>
      <c r="AO46" s="1304"/>
      <c r="AP46" s="1304"/>
      <c r="AQ46" s="1305"/>
      <c r="AR46" s="1303">
        <f>AN46+1</f>
        <v>46162</v>
      </c>
      <c r="AS46" s="1304"/>
      <c r="AT46" s="1304"/>
      <c r="AU46" s="1305"/>
      <c r="AV46" s="1303">
        <f>AR46+1</f>
        <v>46163</v>
      </c>
      <c r="AW46" s="1304"/>
      <c r="AX46" s="1304"/>
      <c r="AY46" s="1305"/>
      <c r="AZ46" s="1303">
        <f>AV46+1</f>
        <v>46164</v>
      </c>
      <c r="BA46" s="1304"/>
      <c r="BB46" s="1304"/>
      <c r="BC46" s="1305"/>
      <c r="BD46" s="1312">
        <f>AZ46+1</f>
        <v>46165</v>
      </c>
      <c r="BE46" s="1313"/>
      <c r="BF46" s="1313"/>
      <c r="BG46" s="1314"/>
      <c r="CN46" s="1300">
        <f>DL42+1</f>
        <v>46194</v>
      </c>
      <c r="CO46" s="1301"/>
      <c r="CP46" s="1301"/>
      <c r="CQ46" s="1302"/>
      <c r="CR46" s="1303">
        <f>CN46+1</f>
        <v>46195</v>
      </c>
      <c r="CS46" s="1304"/>
      <c r="CT46" s="1304"/>
      <c r="CU46" s="1305"/>
      <c r="CV46" s="1303">
        <f>CR46+1</f>
        <v>46196</v>
      </c>
      <c r="CW46" s="1304"/>
      <c r="CX46" s="1304"/>
      <c r="CY46" s="1305"/>
      <c r="CZ46" s="1303">
        <f>CV46+1</f>
        <v>46197</v>
      </c>
      <c r="DA46" s="1304"/>
      <c r="DB46" s="1304"/>
      <c r="DC46" s="1305"/>
      <c r="DD46" s="1303">
        <f>CZ46+1</f>
        <v>46198</v>
      </c>
      <c r="DE46" s="1304"/>
      <c r="DF46" s="1304"/>
      <c r="DG46" s="1305"/>
      <c r="DH46" s="1303">
        <f>DD46+1</f>
        <v>46199</v>
      </c>
      <c r="DI46" s="1304"/>
      <c r="DJ46" s="1304"/>
      <c r="DK46" s="1305"/>
      <c r="DL46" s="1312">
        <f>DH46+1</f>
        <v>46200</v>
      </c>
      <c r="DM46" s="1313"/>
      <c r="DN46" s="1313"/>
      <c r="DO46" s="1314"/>
    </row>
    <row r="47" spans="2:119" ht="31.5" customHeight="1">
      <c r="B47" s="928"/>
      <c r="C47" s="929"/>
      <c r="D47" s="929"/>
      <c r="E47" s="930"/>
      <c r="F47" s="928"/>
      <c r="G47" s="929"/>
      <c r="H47" s="929"/>
      <c r="I47" s="930"/>
      <c r="J47" s="928"/>
      <c r="K47" s="929"/>
      <c r="L47" s="929"/>
      <c r="M47" s="930"/>
      <c r="N47" s="928"/>
      <c r="O47" s="929"/>
      <c r="P47" s="929"/>
      <c r="Q47" s="930"/>
      <c r="R47" s="928"/>
      <c r="S47" s="929"/>
      <c r="T47" s="929"/>
      <c r="U47" s="930"/>
      <c r="V47" s="928"/>
      <c r="W47" s="929"/>
      <c r="X47" s="929"/>
      <c r="Y47" s="930"/>
      <c r="Z47" s="928"/>
      <c r="AA47" s="929"/>
      <c r="AB47" s="929"/>
      <c r="AC47" s="930"/>
      <c r="AF47" s="928"/>
      <c r="AG47" s="929"/>
      <c r="AH47" s="929"/>
      <c r="AI47" s="930"/>
      <c r="AJ47" s="928"/>
      <c r="AK47" s="929"/>
      <c r="AL47" s="929"/>
      <c r="AM47" s="930"/>
      <c r="AN47" s="928"/>
      <c r="AO47" s="929"/>
      <c r="AP47" s="929"/>
      <c r="AQ47" s="930"/>
      <c r="AR47" s="928"/>
      <c r="AS47" s="929"/>
      <c r="AT47" s="929"/>
      <c r="AU47" s="930"/>
      <c r="AV47" s="928"/>
      <c r="AW47" s="929"/>
      <c r="AX47" s="929"/>
      <c r="AY47" s="930"/>
      <c r="AZ47" s="928"/>
      <c r="BA47" s="929"/>
      <c r="BB47" s="929"/>
      <c r="BC47" s="930"/>
      <c r="BD47" s="928"/>
      <c r="BE47" s="929"/>
      <c r="BF47" s="929"/>
      <c r="BG47" s="930"/>
      <c r="CN47" s="928"/>
      <c r="CO47" s="929"/>
      <c r="CP47" s="929"/>
      <c r="CQ47" s="930"/>
      <c r="CR47" s="928"/>
      <c r="CS47" s="929"/>
      <c r="CT47" s="929"/>
      <c r="CU47" s="930"/>
      <c r="CV47" s="928"/>
      <c r="CW47" s="929"/>
      <c r="CX47" s="929"/>
      <c r="CY47" s="930"/>
      <c r="CZ47" s="928"/>
      <c r="DA47" s="929"/>
      <c r="DB47" s="929"/>
      <c r="DC47" s="930"/>
      <c r="DD47" s="928"/>
      <c r="DE47" s="929"/>
      <c r="DF47" s="929"/>
      <c r="DG47" s="930"/>
      <c r="DH47" s="928"/>
      <c r="DI47" s="929"/>
      <c r="DJ47" s="929"/>
      <c r="DK47" s="930"/>
      <c r="DL47" s="928"/>
      <c r="DM47" s="929"/>
      <c r="DN47" s="929"/>
      <c r="DO47" s="930"/>
    </row>
    <row r="48" spans="2:119" ht="31.5" customHeight="1">
      <c r="B48" s="928"/>
      <c r="C48" s="929"/>
      <c r="D48" s="929"/>
      <c r="E48" s="930"/>
      <c r="F48" s="928"/>
      <c r="G48" s="929"/>
      <c r="H48" s="929"/>
      <c r="I48" s="930"/>
      <c r="J48" s="928"/>
      <c r="K48" s="929"/>
      <c r="L48" s="929"/>
      <c r="M48" s="930"/>
      <c r="N48" s="928"/>
      <c r="O48" s="929"/>
      <c r="P48" s="929"/>
      <c r="Q48" s="930"/>
      <c r="R48" s="928"/>
      <c r="S48" s="929"/>
      <c r="T48" s="929"/>
      <c r="U48" s="930"/>
      <c r="V48" s="928"/>
      <c r="W48" s="929"/>
      <c r="X48" s="929"/>
      <c r="Y48" s="930"/>
      <c r="Z48" s="928"/>
      <c r="AA48" s="929"/>
      <c r="AB48" s="929"/>
      <c r="AC48" s="930"/>
      <c r="AF48" s="928"/>
      <c r="AG48" s="929"/>
      <c r="AH48" s="929"/>
      <c r="AI48" s="930"/>
      <c r="AJ48" s="928"/>
      <c r="AK48" s="929"/>
      <c r="AL48" s="929"/>
      <c r="AM48" s="930"/>
      <c r="AN48" s="928"/>
      <c r="AO48" s="929"/>
      <c r="AP48" s="929"/>
      <c r="AQ48" s="930"/>
      <c r="AR48" s="928"/>
      <c r="AS48" s="929"/>
      <c r="AT48" s="929"/>
      <c r="AU48" s="930"/>
      <c r="AV48" s="928"/>
      <c r="AW48" s="929"/>
      <c r="AX48" s="929"/>
      <c r="AY48" s="930"/>
      <c r="AZ48" s="928"/>
      <c r="BA48" s="929"/>
      <c r="BB48" s="929"/>
      <c r="BC48" s="930"/>
      <c r="BD48" s="928"/>
      <c r="BE48" s="929"/>
      <c r="BF48" s="929"/>
      <c r="BG48" s="930"/>
      <c r="CN48" s="928"/>
      <c r="CO48" s="929"/>
      <c r="CP48" s="929"/>
      <c r="CQ48" s="930"/>
      <c r="CR48" s="928"/>
      <c r="CS48" s="929"/>
      <c r="CT48" s="929"/>
      <c r="CU48" s="930"/>
      <c r="CV48" s="928"/>
      <c r="CW48" s="929"/>
      <c r="CX48" s="929"/>
      <c r="CY48" s="930"/>
      <c r="CZ48" s="928"/>
      <c r="DA48" s="929"/>
      <c r="DB48" s="929"/>
      <c r="DC48" s="930"/>
      <c r="DD48" s="928"/>
      <c r="DE48" s="929"/>
      <c r="DF48" s="929"/>
      <c r="DG48" s="930"/>
      <c r="DH48" s="928"/>
      <c r="DI48" s="929"/>
      <c r="DJ48" s="929"/>
      <c r="DK48" s="930"/>
      <c r="DL48" s="928"/>
      <c r="DM48" s="929"/>
      <c r="DN48" s="929"/>
      <c r="DO48" s="930"/>
    </row>
    <row r="49" spans="2:119" ht="31.5" customHeight="1">
      <c r="B49" s="928"/>
      <c r="C49" s="929"/>
      <c r="D49" s="929"/>
      <c r="E49" s="930"/>
      <c r="F49" s="928"/>
      <c r="G49" s="929"/>
      <c r="H49" s="929"/>
      <c r="I49" s="930"/>
      <c r="J49" s="928"/>
      <c r="K49" s="929"/>
      <c r="L49" s="929"/>
      <c r="M49" s="930"/>
      <c r="N49" s="928"/>
      <c r="O49" s="929"/>
      <c r="P49" s="929"/>
      <c r="Q49" s="930"/>
      <c r="R49" s="928"/>
      <c r="S49" s="929"/>
      <c r="T49" s="929"/>
      <c r="U49" s="930"/>
      <c r="V49" s="928"/>
      <c r="W49" s="929"/>
      <c r="X49" s="929"/>
      <c r="Y49" s="930"/>
      <c r="Z49" s="928"/>
      <c r="AA49" s="929"/>
      <c r="AB49" s="929"/>
      <c r="AC49" s="930"/>
      <c r="AF49" s="928"/>
      <c r="AG49" s="929"/>
      <c r="AH49" s="929"/>
      <c r="AI49" s="930"/>
      <c r="AJ49" s="928"/>
      <c r="AK49" s="929"/>
      <c r="AL49" s="929"/>
      <c r="AM49" s="930"/>
      <c r="AN49" s="928"/>
      <c r="AO49" s="929"/>
      <c r="AP49" s="929"/>
      <c r="AQ49" s="930"/>
      <c r="AR49" s="928"/>
      <c r="AS49" s="929"/>
      <c r="AT49" s="929"/>
      <c r="AU49" s="930"/>
      <c r="AV49" s="928"/>
      <c r="AW49" s="929"/>
      <c r="AX49" s="929"/>
      <c r="AY49" s="930"/>
      <c r="AZ49" s="928"/>
      <c r="BA49" s="929"/>
      <c r="BB49" s="929"/>
      <c r="BC49" s="930"/>
      <c r="BD49" s="928"/>
      <c r="BE49" s="929"/>
      <c r="BF49" s="929"/>
      <c r="BG49" s="930"/>
      <c r="CN49" s="928"/>
      <c r="CO49" s="929"/>
      <c r="CP49" s="929"/>
      <c r="CQ49" s="930"/>
      <c r="CR49" s="928"/>
      <c r="CS49" s="929"/>
      <c r="CT49" s="929"/>
      <c r="CU49" s="930"/>
      <c r="CV49" s="928"/>
      <c r="CW49" s="929"/>
      <c r="CX49" s="929"/>
      <c r="CY49" s="930"/>
      <c r="CZ49" s="928"/>
      <c r="DA49" s="929"/>
      <c r="DB49" s="929"/>
      <c r="DC49" s="930"/>
      <c r="DD49" s="928"/>
      <c r="DE49" s="929"/>
      <c r="DF49" s="929"/>
      <c r="DG49" s="930"/>
      <c r="DH49" s="928"/>
      <c r="DI49" s="929"/>
      <c r="DJ49" s="929"/>
      <c r="DK49" s="930"/>
      <c r="DL49" s="928"/>
      <c r="DM49" s="929"/>
      <c r="DN49" s="929"/>
      <c r="DO49" s="930"/>
    </row>
    <row r="50" spans="2:119" ht="67.5" customHeight="1">
      <c r="B50" s="1300">
        <f>IF(DAY(Z46)+1&gt;IF(MONTH(B30)=12,31,DATE(YEAR(B30),MONTH(B30)+1,1)-B30),"",Z46+1)</f>
        <v>46138</v>
      </c>
      <c r="C50" s="1301"/>
      <c r="D50" s="1301"/>
      <c r="E50" s="1302"/>
      <c r="F50" s="1303">
        <f>IF(B50="","",IF(DAY(B50)+1&gt;IF(MONTH(B30)=12,31,DATE(YEAR(B30),MONTH(B30)+1,1)-B30),"",B50+1))</f>
        <v>46139</v>
      </c>
      <c r="G50" s="1304"/>
      <c r="H50" s="1304"/>
      <c r="I50" s="1305"/>
      <c r="J50" s="1303">
        <f>IF(F50="","",IF(DAY(F50)+1&gt;IF(MONTH(B30)=12,31,DATE(YEAR(B30),MONTH(B30)+1,1)-B30),"",F50+1))</f>
        <v>46140</v>
      </c>
      <c r="K50" s="1304"/>
      <c r="L50" s="1304"/>
      <c r="M50" s="1305"/>
      <c r="N50" s="1303">
        <f>IF(J50="","",IF(DAY(J50)+1&gt;IF(MONTH(B30)=12,31,DATE(YEAR(B30),MONTH(B30)+1,1)-B30),"",J50+1))</f>
        <v>46141</v>
      </c>
      <c r="O50" s="1304"/>
      <c r="P50" s="1304"/>
      <c r="Q50" s="1305"/>
      <c r="R50" s="1303">
        <f>IF(N50="","",IF(DAY(N50)+1&gt;IF(MONTH(B30)=12,31,DATE(YEAR(B30),MONTH(B30)+1,1)-B30),"",N50+1))</f>
        <v>46142</v>
      </c>
      <c r="S50" s="1304"/>
      <c r="T50" s="1304"/>
      <c r="U50" s="1305"/>
      <c r="V50" s="1303" t="str">
        <f>IF(R50="","",IF(DAY(R50)+1&gt;IF(MONTH(B30)=12,31,DATE(YEAR(B30),MONTH(B30)+1,1)-B30),"",R50+1))</f>
        <v/>
      </c>
      <c r="W50" s="1304"/>
      <c r="X50" s="1304"/>
      <c r="Y50" s="1305"/>
      <c r="Z50" s="1312" t="str">
        <f>IF(V50="","",IF(DAY(V50)+1&gt;IF(MONTH(B30)=12,31,DATE(YEAR(B30),MONTH(B30)+1,1)-B30),"",V50+1))</f>
        <v/>
      </c>
      <c r="AA50" s="1313"/>
      <c r="AB50" s="1313"/>
      <c r="AC50" s="1314"/>
      <c r="AF50" s="1300">
        <f>IF(DAY(BD46)+1&gt;IF(MONTH(AF30)=12,31,DATE(YEAR(AF30),MONTH(AF30)+1,1)-AF30),"",BD46+1)</f>
        <v>46166</v>
      </c>
      <c r="AG50" s="1301"/>
      <c r="AH50" s="1301"/>
      <c r="AI50" s="1302"/>
      <c r="AJ50" s="1303">
        <f>IF(AF50="","",IF(DAY(AF50)+1&gt;IF(MONTH(AF30)=12,31,DATE(YEAR(AF30),MONTH(AF30)+1,1)-AF30),"",AF50+1))</f>
        <v>46167</v>
      </c>
      <c r="AK50" s="1304"/>
      <c r="AL50" s="1304"/>
      <c r="AM50" s="1305"/>
      <c r="AN50" s="1303">
        <f>IF(AJ50="","",IF(DAY(AJ50)+1&gt;IF(MONTH(AF30)=12,31,DATE(YEAR(AF30),MONTH(AF30)+1,1)-AF30),"",AJ50+1))</f>
        <v>46168</v>
      </c>
      <c r="AO50" s="1304"/>
      <c r="AP50" s="1304"/>
      <c r="AQ50" s="1305"/>
      <c r="AR50" s="1303">
        <f>IF(AN50="","",IF(DAY(AN50)+1&gt;IF(MONTH(AF30)=12,31,DATE(YEAR(AF30),MONTH(AF30)+1,1)-AF30),"",AN50+1))</f>
        <v>46169</v>
      </c>
      <c r="AS50" s="1304"/>
      <c r="AT50" s="1304"/>
      <c r="AU50" s="1305"/>
      <c r="AV50" s="1303">
        <f>IF(AR50="","",IF(DAY(AR50)+1&gt;IF(MONTH(AF30)=12,31,DATE(YEAR(AF30),MONTH(AF30)+1,1)-AF30),"",AR50+1))</f>
        <v>46170</v>
      </c>
      <c r="AW50" s="1304"/>
      <c r="AX50" s="1304"/>
      <c r="AY50" s="1305"/>
      <c r="AZ50" s="1303">
        <f>IF(AV50="","",IF(DAY(AV50)+1&gt;IF(MONTH(AF30)=12,31,DATE(YEAR(AF30),MONTH(AF30)+1,1)-AF30),"",AV50+1))</f>
        <v>46171</v>
      </c>
      <c r="BA50" s="1304"/>
      <c r="BB50" s="1304"/>
      <c r="BC50" s="1305"/>
      <c r="BD50" s="1312">
        <f>IF(AZ50="","",IF(DAY(AZ50)+1&gt;IF(MONTH(AF30)=12,31,DATE(YEAR(AF30),MONTH(AF30)+1,1)-AF30),"",AZ50+1))</f>
        <v>46172</v>
      </c>
      <c r="BE50" s="1313"/>
      <c r="BF50" s="1313"/>
      <c r="BG50" s="1314"/>
      <c r="CN50" s="1300">
        <f>IF(DAY(DL46)+1&gt;IF(MONTH(CN30)=12,31,DATE(YEAR(CN30),MONTH(CN30)+1,1)-CN30),"",DL46+1)</f>
        <v>46201</v>
      </c>
      <c r="CO50" s="1301"/>
      <c r="CP50" s="1301"/>
      <c r="CQ50" s="1302"/>
      <c r="CR50" s="1303">
        <f>IF(CN50="","",IF(DAY(CN50)+1&gt;IF(MONTH(CN30)=12,31,DATE(YEAR(CN30),MONTH(CN30)+1,1)-CN30),"",CN50+1))</f>
        <v>46202</v>
      </c>
      <c r="CS50" s="1304"/>
      <c r="CT50" s="1304"/>
      <c r="CU50" s="1305"/>
      <c r="CV50" s="1303">
        <f>IF(CR50="","",IF(DAY(CR50)+1&gt;IF(MONTH(CN30)=12,31,DATE(YEAR(CN30),MONTH(CN30)+1,1)-CN30),"",CR50+1))</f>
        <v>46203</v>
      </c>
      <c r="CW50" s="1304"/>
      <c r="CX50" s="1304"/>
      <c r="CY50" s="1305"/>
      <c r="CZ50" s="1303" t="str">
        <f>IF(CV50="","",IF(DAY(CV50)+1&gt;IF(MONTH(CN30)=12,31,DATE(YEAR(CN30),MONTH(CN30)+1,1)-CN30),"",CV50+1))</f>
        <v/>
      </c>
      <c r="DA50" s="1304"/>
      <c r="DB50" s="1304"/>
      <c r="DC50" s="1305"/>
      <c r="DD50" s="1303" t="str">
        <f>IF(CZ50="","",IF(DAY(CZ50)+1&gt;IF(MONTH(CN30)=12,31,DATE(YEAR(CN30),MONTH(CN30)+1,1)-CN30),"",CZ50+1))</f>
        <v/>
      </c>
      <c r="DE50" s="1304"/>
      <c r="DF50" s="1304"/>
      <c r="DG50" s="1305"/>
      <c r="DH50" s="1303" t="str">
        <f>IF(DD50="","",IF(DAY(DD50)+1&gt;IF(MONTH(CN30)=12,31,DATE(YEAR(CN30),MONTH(CN30)+1,1)-CN30),"",DD50+1))</f>
        <v/>
      </c>
      <c r="DI50" s="1304"/>
      <c r="DJ50" s="1304"/>
      <c r="DK50" s="1305"/>
      <c r="DL50" s="1312" t="str">
        <f>IF(DH50="","",IF(DAY(DH50)+1&gt;IF(MONTH(CN30)=12,31,DATE(YEAR(CN30),MONTH(CN30)+1,1)-CN30),"",DH50+1))</f>
        <v/>
      </c>
      <c r="DM50" s="1313"/>
      <c r="DN50" s="1313"/>
      <c r="DO50" s="1314"/>
    </row>
    <row r="51" spans="2:119" ht="10.5" customHeight="1">
      <c r="B51" s="928"/>
      <c r="C51" s="929"/>
      <c r="D51" s="929"/>
      <c r="E51" s="930"/>
      <c r="F51" s="928"/>
      <c r="G51" s="929"/>
      <c r="H51" s="929"/>
      <c r="I51" s="930"/>
      <c r="J51" s="928"/>
      <c r="K51" s="929"/>
      <c r="L51" s="929"/>
      <c r="M51" s="930"/>
      <c r="N51" s="928"/>
      <c r="O51" s="929"/>
      <c r="P51" s="929"/>
      <c r="Q51" s="930"/>
      <c r="R51" s="928"/>
      <c r="S51" s="929"/>
      <c r="T51" s="929"/>
      <c r="U51" s="930"/>
      <c r="V51" s="928"/>
      <c r="W51" s="929"/>
      <c r="X51" s="929"/>
      <c r="Y51" s="930"/>
      <c r="Z51" s="928"/>
      <c r="AA51" s="929"/>
      <c r="AB51" s="929"/>
      <c r="AC51" s="930"/>
      <c r="AF51" s="928"/>
      <c r="AG51" s="929"/>
      <c r="AH51" s="929"/>
      <c r="AI51" s="930"/>
      <c r="AJ51" s="928"/>
      <c r="AK51" s="929"/>
      <c r="AL51" s="929"/>
      <c r="AM51" s="930"/>
      <c r="AN51" s="928"/>
      <c r="AO51" s="929"/>
      <c r="AP51" s="929"/>
      <c r="AQ51" s="930"/>
      <c r="AR51" s="928"/>
      <c r="AS51" s="929"/>
      <c r="AT51" s="929"/>
      <c r="AU51" s="930"/>
      <c r="AV51" s="928"/>
      <c r="AW51" s="929"/>
      <c r="AX51" s="929"/>
      <c r="AY51" s="930"/>
      <c r="AZ51" s="928"/>
      <c r="BA51" s="929"/>
      <c r="BB51" s="929"/>
      <c r="BC51" s="930"/>
      <c r="BD51" s="928"/>
      <c r="BE51" s="929"/>
      <c r="BF51" s="929"/>
      <c r="BG51" s="930"/>
      <c r="CN51" s="928"/>
      <c r="CO51" s="929"/>
      <c r="CP51" s="929"/>
      <c r="CQ51" s="930"/>
      <c r="CR51" s="928"/>
      <c r="CS51" s="929"/>
      <c r="CT51" s="929"/>
      <c r="CU51" s="930"/>
      <c r="CV51" s="928"/>
      <c r="CW51" s="929"/>
      <c r="CX51" s="929"/>
      <c r="CY51" s="930"/>
      <c r="CZ51" s="928"/>
      <c r="DA51" s="929"/>
      <c r="DB51" s="929"/>
      <c r="DC51" s="930"/>
      <c r="DD51" s="928"/>
      <c r="DE51" s="929"/>
      <c r="DF51" s="929"/>
      <c r="DG51" s="930"/>
      <c r="DH51" s="928"/>
      <c r="DI51" s="929"/>
      <c r="DJ51" s="929"/>
      <c r="DK51" s="930"/>
      <c r="DL51" s="928"/>
      <c r="DM51" s="929"/>
      <c r="DN51" s="929"/>
      <c r="DO51" s="930"/>
    </row>
    <row r="52" spans="2:119" ht="10.5" customHeight="1">
      <c r="B52" s="928"/>
      <c r="C52" s="929"/>
      <c r="D52" s="929"/>
      <c r="E52" s="930"/>
      <c r="F52" s="928"/>
      <c r="G52" s="929"/>
      <c r="H52" s="929"/>
      <c r="I52" s="930"/>
      <c r="J52" s="928"/>
      <c r="K52" s="929"/>
      <c r="L52" s="929"/>
      <c r="M52" s="930"/>
      <c r="N52" s="928"/>
      <c r="O52" s="929"/>
      <c r="P52" s="929"/>
      <c r="Q52" s="930"/>
      <c r="R52" s="928"/>
      <c r="S52" s="929"/>
      <c r="T52" s="929"/>
      <c r="U52" s="930"/>
      <c r="V52" s="928"/>
      <c r="W52" s="929"/>
      <c r="X52" s="929"/>
      <c r="Y52" s="930"/>
      <c r="Z52" s="928"/>
      <c r="AA52" s="929"/>
      <c r="AB52" s="929"/>
      <c r="AC52" s="930"/>
      <c r="AF52" s="928"/>
      <c r="AG52" s="929"/>
      <c r="AH52" s="929"/>
      <c r="AI52" s="930"/>
      <c r="AJ52" s="928"/>
      <c r="AK52" s="929"/>
      <c r="AL52" s="929"/>
      <c r="AM52" s="930"/>
      <c r="AN52" s="928"/>
      <c r="AO52" s="929"/>
      <c r="AP52" s="929"/>
      <c r="AQ52" s="930"/>
      <c r="AR52" s="928"/>
      <c r="AS52" s="929"/>
      <c r="AT52" s="929"/>
      <c r="AU52" s="930"/>
      <c r="AV52" s="928"/>
      <c r="AW52" s="929"/>
      <c r="AX52" s="929"/>
      <c r="AY52" s="930"/>
      <c r="AZ52" s="928"/>
      <c r="BA52" s="929"/>
      <c r="BB52" s="929"/>
      <c r="BC52" s="930"/>
      <c r="BD52" s="928"/>
      <c r="BE52" s="929"/>
      <c r="BF52" s="929"/>
      <c r="BG52" s="930"/>
      <c r="CN52" s="928"/>
      <c r="CO52" s="929"/>
      <c r="CP52" s="929"/>
      <c r="CQ52" s="930"/>
      <c r="CR52" s="928"/>
      <c r="CS52" s="929"/>
      <c r="CT52" s="929"/>
      <c r="CU52" s="930"/>
      <c r="CV52" s="928"/>
      <c r="CW52" s="929"/>
      <c r="CX52" s="929"/>
      <c r="CY52" s="930"/>
      <c r="CZ52" s="928"/>
      <c r="DA52" s="929"/>
      <c r="DB52" s="929"/>
      <c r="DC52" s="930"/>
      <c r="DD52" s="928"/>
      <c r="DE52" s="929"/>
      <c r="DF52" s="929"/>
      <c r="DG52" s="930"/>
      <c r="DH52" s="928"/>
      <c r="DI52" s="929"/>
      <c r="DJ52" s="929"/>
      <c r="DK52" s="930"/>
      <c r="DL52" s="928"/>
      <c r="DM52" s="929"/>
      <c r="DN52" s="929"/>
      <c r="DO52" s="930"/>
    </row>
    <row r="53" spans="2:119" ht="10.5" customHeight="1">
      <c r="B53" s="928"/>
      <c r="C53" s="929"/>
      <c r="D53" s="929"/>
      <c r="E53" s="930"/>
      <c r="F53" s="928"/>
      <c r="G53" s="929"/>
      <c r="H53" s="929"/>
      <c r="I53" s="930"/>
      <c r="J53" s="928"/>
      <c r="K53" s="929"/>
      <c r="L53" s="929"/>
      <c r="M53" s="930"/>
      <c r="N53" s="928"/>
      <c r="O53" s="929"/>
      <c r="P53" s="929"/>
      <c r="Q53" s="930"/>
      <c r="R53" s="928"/>
      <c r="S53" s="929"/>
      <c r="T53" s="929"/>
      <c r="U53" s="930"/>
      <c r="V53" s="928"/>
      <c r="W53" s="929"/>
      <c r="X53" s="929"/>
      <c r="Y53" s="930"/>
      <c r="Z53" s="928"/>
      <c r="AA53" s="929"/>
      <c r="AB53" s="929"/>
      <c r="AC53" s="930"/>
      <c r="AF53" s="928"/>
      <c r="AG53" s="929"/>
      <c r="AH53" s="929"/>
      <c r="AI53" s="930"/>
      <c r="AJ53" s="928"/>
      <c r="AK53" s="929"/>
      <c r="AL53" s="929"/>
      <c r="AM53" s="930"/>
      <c r="AN53" s="928"/>
      <c r="AO53" s="929"/>
      <c r="AP53" s="929"/>
      <c r="AQ53" s="930"/>
      <c r="AR53" s="928"/>
      <c r="AS53" s="929"/>
      <c r="AT53" s="929"/>
      <c r="AU53" s="930"/>
      <c r="AV53" s="928"/>
      <c r="AW53" s="929"/>
      <c r="AX53" s="929"/>
      <c r="AY53" s="930"/>
      <c r="AZ53" s="928"/>
      <c r="BA53" s="929"/>
      <c r="BB53" s="929"/>
      <c r="BC53" s="930"/>
      <c r="BD53" s="928"/>
      <c r="BE53" s="929"/>
      <c r="BF53" s="929"/>
      <c r="BG53" s="930"/>
      <c r="CN53" s="928"/>
      <c r="CO53" s="929"/>
      <c r="CP53" s="929"/>
      <c r="CQ53" s="930"/>
      <c r="CR53" s="928"/>
      <c r="CS53" s="929"/>
      <c r="CT53" s="929"/>
      <c r="CU53" s="930"/>
      <c r="CV53" s="928"/>
      <c r="CW53" s="929"/>
      <c r="CX53" s="929"/>
      <c r="CY53" s="930"/>
      <c r="CZ53" s="928"/>
      <c r="DA53" s="929"/>
      <c r="DB53" s="929"/>
      <c r="DC53" s="930"/>
      <c r="DD53" s="928"/>
      <c r="DE53" s="929"/>
      <c r="DF53" s="929"/>
      <c r="DG53" s="930"/>
      <c r="DH53" s="928"/>
      <c r="DI53" s="929"/>
      <c r="DJ53" s="929"/>
      <c r="DK53" s="930"/>
      <c r="DL53" s="928"/>
      <c r="DM53" s="929"/>
      <c r="DN53" s="929"/>
      <c r="DO53" s="930"/>
    </row>
    <row r="54" spans="2:119" ht="51" customHeight="1">
      <c r="B54" s="1315" t="str">
        <f>IF(Z50="","",IF(DAY(Z50)+1&gt;IF(MONTH(B30)=12,31,DATE(YEAR(B30),MONTH(B30)+1,1)-B30),"",Z50+1))</f>
        <v/>
      </c>
      <c r="C54" s="1316"/>
      <c r="D54" s="1316"/>
      <c r="E54" s="1317"/>
      <c r="F54" s="1318" t="str">
        <f>IF(B54="","",IF(DAY(B54)+1&gt;IF(MONTH(B30)=12,31,DATE(YEAR(B30),MONTH(B30)+1,1)-B30),"",B54+1))</f>
        <v/>
      </c>
      <c r="G54" s="1319"/>
      <c r="H54" s="1319"/>
      <c r="I54" s="1320"/>
      <c r="J54" s="24"/>
      <c r="M54" s="19"/>
      <c r="N54" s="24"/>
      <c r="Q54" s="19"/>
      <c r="R54" s="24"/>
      <c r="U54" s="19"/>
      <c r="V54" s="24"/>
      <c r="Y54" s="19"/>
      <c r="AC54" s="19"/>
      <c r="AF54" s="1315">
        <f>IF(BD50="","",IF(DAY(BD50)+1&gt;IF(MONTH(AF30)=12,31,DATE(YEAR(AF30),MONTH(AF30)+1,1)-AF30),"",BD50+1))</f>
        <v>46173</v>
      </c>
      <c r="AG54" s="1316"/>
      <c r="AH54" s="1316"/>
      <c r="AI54" s="1317"/>
      <c r="AJ54" s="1318" t="str">
        <f>IF(AF54="","",IF(DAY(AF54)+1&gt;IF(MONTH(AF30)=12,31,DATE(YEAR(AF30),MONTH(AF30)+1,1)-AF30),"",AF54+1))</f>
        <v/>
      </c>
      <c r="AK54" s="1319"/>
      <c r="AL54" s="1319"/>
      <c r="AM54" s="1320"/>
      <c r="AN54" s="24"/>
      <c r="AQ54" s="19"/>
      <c r="AR54" s="24"/>
      <c r="AU54" s="19"/>
      <c r="AV54" s="24"/>
      <c r="AY54" s="19"/>
      <c r="AZ54" s="24"/>
      <c r="BC54" s="19"/>
      <c r="BG54" s="19"/>
      <c r="CN54" s="1315" t="str">
        <f>IF(DL50="","",IF(DAY(DL50)+1&gt;IF(MONTH(CN30)=12,31,DATE(YEAR(CN30),MONTH(CN30)+1,1)-CN30),"",DL50+1))</f>
        <v/>
      </c>
      <c r="CO54" s="1316"/>
      <c r="CP54" s="1316"/>
      <c r="CQ54" s="1317"/>
      <c r="CR54" s="1318" t="str">
        <f>IF(CN54="","",IF(DAY(CN54)+1&gt;IF(MONTH(CN30)=12,31,DATE(YEAR(CN30),MONTH(CN30)+1,1)-CN30),"",CN54+1))</f>
        <v/>
      </c>
      <c r="CS54" s="1319"/>
      <c r="CT54" s="1319"/>
      <c r="CU54" s="1320"/>
      <c r="CV54" s="24"/>
      <c r="CY54" s="19"/>
      <c r="CZ54" s="24"/>
      <c r="DC54" s="19"/>
      <c r="DD54" s="24"/>
      <c r="DG54" s="19"/>
      <c r="DH54" s="24"/>
      <c r="DK54" s="19"/>
      <c r="DO54" s="19"/>
    </row>
    <row r="55" spans="2:119" ht="12" customHeight="1">
      <c r="B55" s="44"/>
      <c r="C55" s="20"/>
      <c r="D55" s="20"/>
      <c r="E55" s="21"/>
      <c r="F55" s="44"/>
      <c r="G55" s="20"/>
      <c r="H55" s="20"/>
      <c r="I55" s="21"/>
      <c r="J55" s="44"/>
      <c r="K55" s="20"/>
      <c r="L55" s="20"/>
      <c r="M55" s="21"/>
      <c r="N55" s="44"/>
      <c r="O55" s="20"/>
      <c r="P55" s="20"/>
      <c r="Q55" s="21"/>
      <c r="R55" s="44"/>
      <c r="S55" s="20"/>
      <c r="T55" s="20"/>
      <c r="U55" s="21"/>
      <c r="V55" s="44"/>
      <c r="W55" s="20"/>
      <c r="X55" s="20"/>
      <c r="Y55" s="21"/>
      <c r="Z55" s="20"/>
      <c r="AA55" s="20"/>
      <c r="AB55" s="20"/>
      <c r="AC55" s="21"/>
      <c r="AF55" s="44"/>
      <c r="AG55" s="20"/>
      <c r="AH55" s="20"/>
      <c r="AI55" s="21"/>
      <c r="AJ55" s="44"/>
      <c r="AK55" s="20"/>
      <c r="AL55" s="20"/>
      <c r="AM55" s="21"/>
      <c r="AN55" s="44"/>
      <c r="AO55" s="20"/>
      <c r="AP55" s="20"/>
      <c r="AQ55" s="21"/>
      <c r="AR55" s="44"/>
      <c r="AS55" s="20"/>
      <c r="AT55" s="20"/>
      <c r="AU55" s="21"/>
      <c r="AV55" s="44"/>
      <c r="AW55" s="20"/>
      <c r="AX55" s="20"/>
      <c r="AY55" s="21"/>
      <c r="AZ55" s="44"/>
      <c r="BA55" s="20"/>
      <c r="BB55" s="20"/>
      <c r="BC55" s="21"/>
      <c r="BD55" s="20"/>
      <c r="BE55" s="20"/>
      <c r="BF55" s="20"/>
      <c r="BG55" s="21"/>
      <c r="CN55" s="44"/>
      <c r="CO55" s="20"/>
      <c r="CP55" s="20"/>
      <c r="CQ55" s="21"/>
      <c r="CR55" s="44"/>
      <c r="CS55" s="20"/>
      <c r="CT55" s="20"/>
      <c r="CU55" s="21"/>
      <c r="CV55" s="44"/>
      <c r="CW55" s="20"/>
      <c r="CX55" s="20"/>
      <c r="CY55" s="21"/>
      <c r="CZ55" s="44"/>
      <c r="DA55" s="20"/>
      <c r="DB55" s="20"/>
      <c r="DC55" s="21"/>
      <c r="DD55" s="44"/>
      <c r="DE55" s="20"/>
      <c r="DF55" s="20"/>
      <c r="DG55" s="21"/>
      <c r="DH55" s="44"/>
      <c r="DI55" s="20"/>
      <c r="DJ55" s="20"/>
      <c r="DK55" s="21"/>
      <c r="DL55" s="20"/>
      <c r="DM55" s="20"/>
      <c r="DN55" s="20"/>
      <c r="DO55" s="21"/>
    </row>
  </sheetData>
  <mergeCells count="924">
    <mergeCell ref="DL53:DO53"/>
    <mergeCell ref="AN53:AQ53"/>
    <mergeCell ref="AR53:AU53"/>
    <mergeCell ref="AV53:AY53"/>
    <mergeCell ref="AZ53:BC53"/>
    <mergeCell ref="BD53:BG53"/>
    <mergeCell ref="CN53:CQ53"/>
    <mergeCell ref="B54:E54"/>
    <mergeCell ref="F54:I54"/>
    <mergeCell ref="AF54:AI54"/>
    <mergeCell ref="AJ54:AM54"/>
    <mergeCell ref="CN54:CQ54"/>
    <mergeCell ref="CR54:CU54"/>
    <mergeCell ref="CR53:CU53"/>
    <mergeCell ref="CV53:CY53"/>
    <mergeCell ref="CZ53:DC53"/>
    <mergeCell ref="DL52:DO52"/>
    <mergeCell ref="B53:E53"/>
    <mergeCell ref="F53:I53"/>
    <mergeCell ref="J53:M53"/>
    <mergeCell ref="N53:Q53"/>
    <mergeCell ref="R53:U53"/>
    <mergeCell ref="V53:Y53"/>
    <mergeCell ref="Z53:AC53"/>
    <mergeCell ref="AF53:AI53"/>
    <mergeCell ref="AJ53:AM53"/>
    <mergeCell ref="CN52:CQ52"/>
    <mergeCell ref="CR52:CU52"/>
    <mergeCell ref="CV52:CY52"/>
    <mergeCell ref="CZ52:DC52"/>
    <mergeCell ref="DD52:DG52"/>
    <mergeCell ref="DH52:DK52"/>
    <mergeCell ref="AJ52:AM52"/>
    <mergeCell ref="AN52:AQ52"/>
    <mergeCell ref="AR52:AU52"/>
    <mergeCell ref="AV52:AY52"/>
    <mergeCell ref="AZ52:BC52"/>
    <mergeCell ref="BD52:BG52"/>
    <mergeCell ref="DD53:DG53"/>
    <mergeCell ref="DH53:DK53"/>
    <mergeCell ref="CN51:CQ51"/>
    <mergeCell ref="CR51:CU51"/>
    <mergeCell ref="CV51:CY51"/>
    <mergeCell ref="CZ51:DC51"/>
    <mergeCell ref="DD51:DG51"/>
    <mergeCell ref="AF51:AI51"/>
    <mergeCell ref="AJ51:AM51"/>
    <mergeCell ref="AN51:AQ51"/>
    <mergeCell ref="AR51:AU51"/>
    <mergeCell ref="AV51:AY51"/>
    <mergeCell ref="AZ51:BC51"/>
    <mergeCell ref="B52:E52"/>
    <mergeCell ref="F52:I52"/>
    <mergeCell ref="J52:M52"/>
    <mergeCell ref="N52:Q52"/>
    <mergeCell ref="R52:U52"/>
    <mergeCell ref="V52:Y52"/>
    <mergeCell ref="Z52:AC52"/>
    <mergeCell ref="AF52:AI52"/>
    <mergeCell ref="BD51:BG51"/>
    <mergeCell ref="DL50:DO50"/>
    <mergeCell ref="B51:E51"/>
    <mergeCell ref="F51:I51"/>
    <mergeCell ref="J51:M51"/>
    <mergeCell ref="N51:Q51"/>
    <mergeCell ref="R51:U51"/>
    <mergeCell ref="V51:Y51"/>
    <mergeCell ref="Z51:AC51"/>
    <mergeCell ref="AZ50:BC50"/>
    <mergeCell ref="BD50:BG50"/>
    <mergeCell ref="CN50:CQ50"/>
    <mergeCell ref="CR50:CU50"/>
    <mergeCell ref="CV50:CY50"/>
    <mergeCell ref="CZ50:DC50"/>
    <mergeCell ref="Z50:AC50"/>
    <mergeCell ref="AF50:AI50"/>
    <mergeCell ref="AJ50:AM50"/>
    <mergeCell ref="AN50:AQ50"/>
    <mergeCell ref="AR50:AU50"/>
    <mergeCell ref="AV50:AY50"/>
    <mergeCell ref="B50:E50"/>
    <mergeCell ref="F50:I50"/>
    <mergeCell ref="DH51:DK51"/>
    <mergeCell ref="DL51:DO51"/>
    <mergeCell ref="J50:M50"/>
    <mergeCell ref="N50:Q50"/>
    <mergeCell ref="R50:U50"/>
    <mergeCell ref="V50:Y50"/>
    <mergeCell ref="CR49:CU49"/>
    <mergeCell ref="CV49:CY49"/>
    <mergeCell ref="CZ49:DC49"/>
    <mergeCell ref="DD49:DG49"/>
    <mergeCell ref="DH49:DK49"/>
    <mergeCell ref="DD50:DG50"/>
    <mergeCell ref="DH50:DK50"/>
    <mergeCell ref="DL49:DO49"/>
    <mergeCell ref="AN49:AQ49"/>
    <mergeCell ref="AR49:AU49"/>
    <mergeCell ref="AV49:AY49"/>
    <mergeCell ref="AZ49:BC49"/>
    <mergeCell ref="BD49:BG49"/>
    <mergeCell ref="CN49:CQ49"/>
    <mergeCell ref="DL48:DO48"/>
    <mergeCell ref="B49:E49"/>
    <mergeCell ref="F49:I49"/>
    <mergeCell ref="J49:M49"/>
    <mergeCell ref="N49:Q49"/>
    <mergeCell ref="R49:U49"/>
    <mergeCell ref="V49:Y49"/>
    <mergeCell ref="Z49:AC49"/>
    <mergeCell ref="AF49:AI49"/>
    <mergeCell ref="AJ49:AM49"/>
    <mergeCell ref="CN48:CQ48"/>
    <mergeCell ref="CR48:CU48"/>
    <mergeCell ref="CV48:CY48"/>
    <mergeCell ref="CZ48:DC48"/>
    <mergeCell ref="DD48:DG48"/>
    <mergeCell ref="DH48:DK48"/>
    <mergeCell ref="AJ48:AM48"/>
    <mergeCell ref="DH47:DK47"/>
    <mergeCell ref="DL47:DO47"/>
    <mergeCell ref="B48:E48"/>
    <mergeCell ref="F48:I48"/>
    <mergeCell ref="J48:M48"/>
    <mergeCell ref="N48:Q48"/>
    <mergeCell ref="R48:U48"/>
    <mergeCell ref="V48:Y48"/>
    <mergeCell ref="Z48:AC48"/>
    <mergeCell ref="AF48:AI48"/>
    <mergeCell ref="BD47:BG47"/>
    <mergeCell ref="CN47:CQ47"/>
    <mergeCell ref="CR47:CU47"/>
    <mergeCell ref="CV47:CY47"/>
    <mergeCell ref="CZ47:DC47"/>
    <mergeCell ref="DD47:DG47"/>
    <mergeCell ref="AF47:AI47"/>
    <mergeCell ref="AJ47:AM47"/>
    <mergeCell ref="AN47:AQ47"/>
    <mergeCell ref="AF46:AI46"/>
    <mergeCell ref="AJ46:AM46"/>
    <mergeCell ref="AN46:AQ46"/>
    <mergeCell ref="AR46:AU46"/>
    <mergeCell ref="AN48:AQ48"/>
    <mergeCell ref="AR48:AU48"/>
    <mergeCell ref="AV48:AY48"/>
    <mergeCell ref="AZ48:BC48"/>
    <mergeCell ref="BD48:BG48"/>
    <mergeCell ref="B46:E46"/>
    <mergeCell ref="F46:I46"/>
    <mergeCell ref="J46:M46"/>
    <mergeCell ref="N46:Q46"/>
    <mergeCell ref="R46:U46"/>
    <mergeCell ref="V46:Y46"/>
    <mergeCell ref="CR45:CU45"/>
    <mergeCell ref="CV45:CY45"/>
    <mergeCell ref="AR47:AU47"/>
    <mergeCell ref="AV47:AY47"/>
    <mergeCell ref="AZ47:BC47"/>
    <mergeCell ref="B47:E47"/>
    <mergeCell ref="F47:I47"/>
    <mergeCell ref="J47:M47"/>
    <mergeCell ref="N47:Q47"/>
    <mergeCell ref="R47:U47"/>
    <mergeCell ref="V47:Y47"/>
    <mergeCell ref="Z47:AC47"/>
    <mergeCell ref="AZ46:BC46"/>
    <mergeCell ref="BD46:BG46"/>
    <mergeCell ref="CN46:CQ46"/>
    <mergeCell ref="CR46:CU46"/>
    <mergeCell ref="CV46:CY46"/>
    <mergeCell ref="Z46:AC46"/>
    <mergeCell ref="DH45:DK45"/>
    <mergeCell ref="DL45:DO45"/>
    <mergeCell ref="AN45:AQ45"/>
    <mergeCell ref="AR45:AU45"/>
    <mergeCell ref="AV45:AY45"/>
    <mergeCell ref="AZ45:BC45"/>
    <mergeCell ref="BD45:BG45"/>
    <mergeCell ref="CN45:CQ45"/>
    <mergeCell ref="AV46:AY46"/>
    <mergeCell ref="DD46:DG46"/>
    <mergeCell ref="DH46:DK46"/>
    <mergeCell ref="DL46:DO46"/>
    <mergeCell ref="CZ46:DC46"/>
    <mergeCell ref="DL44:DO44"/>
    <mergeCell ref="B45:E45"/>
    <mergeCell ref="F45:I45"/>
    <mergeCell ref="J45:M45"/>
    <mergeCell ref="N45:Q45"/>
    <mergeCell ref="R45:U45"/>
    <mergeCell ref="V45:Y45"/>
    <mergeCell ref="Z45:AC45"/>
    <mergeCell ref="AF45:AI45"/>
    <mergeCell ref="AJ45:AM45"/>
    <mergeCell ref="CN44:CQ44"/>
    <mergeCell ref="CR44:CU44"/>
    <mergeCell ref="CV44:CY44"/>
    <mergeCell ref="CZ44:DC44"/>
    <mergeCell ref="DD44:DG44"/>
    <mergeCell ref="DH44:DK44"/>
    <mergeCell ref="AJ44:AM44"/>
    <mergeCell ref="AN44:AQ44"/>
    <mergeCell ref="AR44:AU44"/>
    <mergeCell ref="AV44:AY44"/>
    <mergeCell ref="AZ44:BC44"/>
    <mergeCell ref="BD44:BG44"/>
    <mergeCell ref="CZ45:DC45"/>
    <mergeCell ref="DD45:DG45"/>
    <mergeCell ref="CN43:CQ43"/>
    <mergeCell ref="CR43:CU43"/>
    <mergeCell ref="CV43:CY43"/>
    <mergeCell ref="CZ43:DC43"/>
    <mergeCell ref="DD43:DG43"/>
    <mergeCell ref="AF43:AI43"/>
    <mergeCell ref="AJ43:AM43"/>
    <mergeCell ref="AN43:AQ43"/>
    <mergeCell ref="AR43:AU43"/>
    <mergeCell ref="AV43:AY43"/>
    <mergeCell ref="AZ43:BC43"/>
    <mergeCell ref="B44:E44"/>
    <mergeCell ref="F44:I44"/>
    <mergeCell ref="J44:M44"/>
    <mergeCell ref="N44:Q44"/>
    <mergeCell ref="R44:U44"/>
    <mergeCell ref="V44:Y44"/>
    <mergeCell ref="Z44:AC44"/>
    <mergeCell ref="AF44:AI44"/>
    <mergeCell ref="BD43:BG43"/>
    <mergeCell ref="DL42:DO42"/>
    <mergeCell ref="B43:E43"/>
    <mergeCell ref="F43:I43"/>
    <mergeCell ref="J43:M43"/>
    <mergeCell ref="N43:Q43"/>
    <mergeCell ref="R43:U43"/>
    <mergeCell ref="V43:Y43"/>
    <mergeCell ref="Z43:AC43"/>
    <mergeCell ref="AZ42:BC42"/>
    <mergeCell ref="BD42:BG42"/>
    <mergeCell ref="CN42:CQ42"/>
    <mergeCell ref="CR42:CU42"/>
    <mergeCell ref="CV42:CY42"/>
    <mergeCell ref="CZ42:DC42"/>
    <mergeCell ref="Z42:AC42"/>
    <mergeCell ref="AF42:AI42"/>
    <mergeCell ref="AJ42:AM42"/>
    <mergeCell ref="AN42:AQ42"/>
    <mergeCell ref="AR42:AU42"/>
    <mergeCell ref="AV42:AY42"/>
    <mergeCell ref="B42:E42"/>
    <mergeCell ref="F42:I42"/>
    <mergeCell ref="DH43:DK43"/>
    <mergeCell ref="DL43:DO43"/>
    <mergeCell ref="J42:M42"/>
    <mergeCell ref="N42:Q42"/>
    <mergeCell ref="R42:U42"/>
    <mergeCell ref="V42:Y42"/>
    <mergeCell ref="CR41:CU41"/>
    <mergeCell ref="CV41:CY41"/>
    <mergeCell ref="CZ41:DC41"/>
    <mergeCell ref="DD41:DG41"/>
    <mergeCell ref="DH41:DK41"/>
    <mergeCell ref="DD42:DG42"/>
    <mergeCell ref="DH42:DK42"/>
    <mergeCell ref="DL41:DO41"/>
    <mergeCell ref="AN41:AQ41"/>
    <mergeCell ref="AR41:AU41"/>
    <mergeCell ref="AV41:AY41"/>
    <mergeCell ref="AZ41:BC41"/>
    <mergeCell ref="BD41:BG41"/>
    <mergeCell ref="CN41:CQ41"/>
    <mergeCell ref="DL40:DO40"/>
    <mergeCell ref="B41:E41"/>
    <mergeCell ref="F41:I41"/>
    <mergeCell ref="J41:M41"/>
    <mergeCell ref="N41:Q41"/>
    <mergeCell ref="R41:U41"/>
    <mergeCell ref="V41:Y41"/>
    <mergeCell ref="Z41:AC41"/>
    <mergeCell ref="AF41:AI41"/>
    <mergeCell ref="AJ41:AM41"/>
    <mergeCell ref="CN40:CQ40"/>
    <mergeCell ref="CR40:CU40"/>
    <mergeCell ref="CV40:CY40"/>
    <mergeCell ref="CZ40:DC40"/>
    <mergeCell ref="DD40:DG40"/>
    <mergeCell ref="DH40:DK40"/>
    <mergeCell ref="AJ40:AM40"/>
    <mergeCell ref="AN40:AQ40"/>
    <mergeCell ref="AR40:AU40"/>
    <mergeCell ref="AV40:AY40"/>
    <mergeCell ref="AZ40:BC40"/>
    <mergeCell ref="BD40:BG40"/>
    <mergeCell ref="DH39:DK39"/>
    <mergeCell ref="DL39:DO39"/>
    <mergeCell ref="B40:E40"/>
    <mergeCell ref="F40:I40"/>
    <mergeCell ref="J40:M40"/>
    <mergeCell ref="N40:Q40"/>
    <mergeCell ref="R40:U40"/>
    <mergeCell ref="V40:Y40"/>
    <mergeCell ref="Z40:AC40"/>
    <mergeCell ref="AF40:AI40"/>
    <mergeCell ref="BD39:BG39"/>
    <mergeCell ref="CN39:CQ39"/>
    <mergeCell ref="CR39:CU39"/>
    <mergeCell ref="CV39:CY39"/>
    <mergeCell ref="CZ39:DC39"/>
    <mergeCell ref="DD39:DG39"/>
    <mergeCell ref="AF39:AI39"/>
    <mergeCell ref="AJ39:AM39"/>
    <mergeCell ref="AN39:AQ39"/>
    <mergeCell ref="AR39:AU39"/>
    <mergeCell ref="AV39:AY39"/>
    <mergeCell ref="AZ39:BC39"/>
    <mergeCell ref="DD38:DG38"/>
    <mergeCell ref="DH38:DK38"/>
    <mergeCell ref="DL38:DO38"/>
    <mergeCell ref="B39:E39"/>
    <mergeCell ref="F39:I39"/>
    <mergeCell ref="J39:M39"/>
    <mergeCell ref="N39:Q39"/>
    <mergeCell ref="R39:U39"/>
    <mergeCell ref="V39:Y39"/>
    <mergeCell ref="Z39:AC39"/>
    <mergeCell ref="AZ38:BC38"/>
    <mergeCell ref="BD38:BG38"/>
    <mergeCell ref="CN38:CQ38"/>
    <mergeCell ref="CR38:CU38"/>
    <mergeCell ref="CV38:CY38"/>
    <mergeCell ref="CZ38:DC38"/>
    <mergeCell ref="Z38:AC38"/>
    <mergeCell ref="AF38:AI38"/>
    <mergeCell ref="AJ38:AM38"/>
    <mergeCell ref="AN38:AQ38"/>
    <mergeCell ref="AR38:AU38"/>
    <mergeCell ref="B38:E38"/>
    <mergeCell ref="F38:I38"/>
    <mergeCell ref="J38:M38"/>
    <mergeCell ref="N38:Q38"/>
    <mergeCell ref="R38:U38"/>
    <mergeCell ref="V38:Y38"/>
    <mergeCell ref="AR37:AU37"/>
    <mergeCell ref="AV37:AY37"/>
    <mergeCell ref="AZ37:BC37"/>
    <mergeCell ref="B35:E37"/>
    <mergeCell ref="F35:I35"/>
    <mergeCell ref="J35:M35"/>
    <mergeCell ref="N35:Q35"/>
    <mergeCell ref="R35:U35"/>
    <mergeCell ref="V35:Y35"/>
    <mergeCell ref="Z35:AC35"/>
    <mergeCell ref="N36:Q36"/>
    <mergeCell ref="R36:U36"/>
    <mergeCell ref="V36:Y36"/>
    <mergeCell ref="Z36:AC36"/>
    <mergeCell ref="AJ36:AM36"/>
    <mergeCell ref="AN36:AQ36"/>
    <mergeCell ref="AN37:AQ37"/>
    <mergeCell ref="AV38:AY38"/>
    <mergeCell ref="CZ37:DC37"/>
    <mergeCell ref="BD37:BG37"/>
    <mergeCell ref="CR37:CU37"/>
    <mergeCell ref="CV37:CY37"/>
    <mergeCell ref="DL34:DO34"/>
    <mergeCell ref="AZ34:BC34"/>
    <mergeCell ref="BD34:BG34"/>
    <mergeCell ref="CN34:CQ34"/>
    <mergeCell ref="CR34:CU34"/>
    <mergeCell ref="CV34:CY34"/>
    <mergeCell ref="CZ34:DC34"/>
    <mergeCell ref="DH35:DK35"/>
    <mergeCell ref="DL35:DO35"/>
    <mergeCell ref="CN35:CQ37"/>
    <mergeCell ref="CR35:CU35"/>
    <mergeCell ref="CV35:CY35"/>
    <mergeCell ref="CZ35:DC35"/>
    <mergeCell ref="DD35:DG35"/>
    <mergeCell ref="CR36:CU36"/>
    <mergeCell ref="CV36:CY36"/>
    <mergeCell ref="DL36:DO36"/>
    <mergeCell ref="DD37:DG37"/>
    <mergeCell ref="DH37:DK37"/>
    <mergeCell ref="DL37:DO37"/>
    <mergeCell ref="DD36:DG36"/>
    <mergeCell ref="DH36:DK36"/>
    <mergeCell ref="BD36:BG36"/>
    <mergeCell ref="Z34:AC34"/>
    <mergeCell ref="AF34:AI34"/>
    <mergeCell ref="AJ34:AM34"/>
    <mergeCell ref="AN34:AQ34"/>
    <mergeCell ref="AR34:AU34"/>
    <mergeCell ref="AV34:AY34"/>
    <mergeCell ref="BD35:BG35"/>
    <mergeCell ref="DD34:DG34"/>
    <mergeCell ref="DH34:DK34"/>
    <mergeCell ref="CZ36:DC36"/>
    <mergeCell ref="B34:E34"/>
    <mergeCell ref="F34:I34"/>
    <mergeCell ref="J34:M34"/>
    <mergeCell ref="N34:Q34"/>
    <mergeCell ref="R34:U34"/>
    <mergeCell ref="V34:Y34"/>
    <mergeCell ref="AZ35:BC35"/>
    <mergeCell ref="AR36:AU36"/>
    <mergeCell ref="AV36:AY36"/>
    <mergeCell ref="AZ36:BC36"/>
    <mergeCell ref="AF35:AI37"/>
    <mergeCell ref="AJ35:AM35"/>
    <mergeCell ref="AV35:AY35"/>
    <mergeCell ref="AN35:AQ35"/>
    <mergeCell ref="AR35:AU35"/>
    <mergeCell ref="F37:I37"/>
    <mergeCell ref="J37:M37"/>
    <mergeCell ref="N37:Q37"/>
    <mergeCell ref="R37:U37"/>
    <mergeCell ref="V37:Y37"/>
    <mergeCell ref="Z37:AC37"/>
    <mergeCell ref="AJ37:AM37"/>
    <mergeCell ref="F36:I36"/>
    <mergeCell ref="J36:M36"/>
    <mergeCell ref="CR33:CU33"/>
    <mergeCell ref="CV33:CY33"/>
    <mergeCell ref="CZ33:DC33"/>
    <mergeCell ref="DD33:DG33"/>
    <mergeCell ref="DH33:DK33"/>
    <mergeCell ref="DL33:DO33"/>
    <mergeCell ref="AN33:AQ33"/>
    <mergeCell ref="AR33:AU33"/>
    <mergeCell ref="AV33:AY33"/>
    <mergeCell ref="AZ33:BC33"/>
    <mergeCell ref="BD33:BG33"/>
    <mergeCell ref="CN33:CQ33"/>
    <mergeCell ref="B33:E33"/>
    <mergeCell ref="F33:I33"/>
    <mergeCell ref="J33:M33"/>
    <mergeCell ref="N33:Q33"/>
    <mergeCell ref="R33:U33"/>
    <mergeCell ref="V33:Y33"/>
    <mergeCell ref="Z33:AC33"/>
    <mergeCell ref="AF33:AI33"/>
    <mergeCell ref="AJ33:AM33"/>
    <mergeCell ref="AO30:AX30"/>
    <mergeCell ref="AY30:BG30"/>
    <mergeCell ref="CN30:CQ30"/>
    <mergeCell ref="CR30:CV31"/>
    <mergeCell ref="CW30:DF30"/>
    <mergeCell ref="DG30:DO30"/>
    <mergeCell ref="AO31:AX31"/>
    <mergeCell ref="AY31:BG31"/>
    <mergeCell ref="CN31:CQ31"/>
    <mergeCell ref="CW31:DF31"/>
    <mergeCell ref="DG31:DO31"/>
    <mergeCell ref="B30:E30"/>
    <mergeCell ref="F30:J31"/>
    <mergeCell ref="K30:T30"/>
    <mergeCell ref="U30:AC30"/>
    <mergeCell ref="AF30:AI30"/>
    <mergeCell ref="AJ30:AN31"/>
    <mergeCell ref="B31:E31"/>
    <mergeCell ref="K31:T31"/>
    <mergeCell ref="U31:AC31"/>
    <mergeCell ref="AF31:AI31"/>
    <mergeCell ref="DL25:DO25"/>
    <mergeCell ref="AN25:AQ25"/>
    <mergeCell ref="AR25:AU25"/>
    <mergeCell ref="AV25:AY25"/>
    <mergeCell ref="AZ25:BC25"/>
    <mergeCell ref="BD25:BG25"/>
    <mergeCell ref="CN25:CQ25"/>
    <mergeCell ref="B26:E26"/>
    <mergeCell ref="F26:I26"/>
    <mergeCell ref="AF26:AI26"/>
    <mergeCell ref="AJ26:AM26"/>
    <mergeCell ref="CN26:CQ26"/>
    <mergeCell ref="CR26:CU26"/>
    <mergeCell ref="CR25:CU25"/>
    <mergeCell ref="CV25:CY25"/>
    <mergeCell ref="CZ25:DC25"/>
    <mergeCell ref="DL24:DO24"/>
    <mergeCell ref="B25:E25"/>
    <mergeCell ref="F25:I25"/>
    <mergeCell ref="J25:M25"/>
    <mergeCell ref="N25:Q25"/>
    <mergeCell ref="R25:U25"/>
    <mergeCell ref="V25:Y25"/>
    <mergeCell ref="Z25:AC25"/>
    <mergeCell ref="AF25:AI25"/>
    <mergeCell ref="AJ25:AM25"/>
    <mergeCell ref="CN24:CQ24"/>
    <mergeCell ref="CR24:CU24"/>
    <mergeCell ref="CV24:CY24"/>
    <mergeCell ref="CZ24:DC24"/>
    <mergeCell ref="DD24:DG24"/>
    <mergeCell ref="DH24:DK24"/>
    <mergeCell ref="AJ24:AM24"/>
    <mergeCell ref="AN24:AQ24"/>
    <mergeCell ref="AR24:AU24"/>
    <mergeCell ref="AV24:AY24"/>
    <mergeCell ref="AZ24:BC24"/>
    <mergeCell ref="BD24:BG24"/>
    <mergeCell ref="DD25:DG25"/>
    <mergeCell ref="DH25:DK25"/>
    <mergeCell ref="CN23:CQ23"/>
    <mergeCell ref="CR23:CU23"/>
    <mergeCell ref="CV23:CY23"/>
    <mergeCell ref="CZ23:DC23"/>
    <mergeCell ref="DD23:DG23"/>
    <mergeCell ref="AF23:AI23"/>
    <mergeCell ref="AJ23:AM23"/>
    <mergeCell ref="AN23:AQ23"/>
    <mergeCell ref="AR23:AU23"/>
    <mergeCell ref="AV23:AY23"/>
    <mergeCell ref="AZ23:BC23"/>
    <mergeCell ref="B24:E24"/>
    <mergeCell ref="F24:I24"/>
    <mergeCell ref="J24:M24"/>
    <mergeCell ref="N24:Q24"/>
    <mergeCell ref="R24:U24"/>
    <mergeCell ref="V24:Y24"/>
    <mergeCell ref="Z24:AC24"/>
    <mergeCell ref="AF24:AI24"/>
    <mergeCell ref="BD23:BG23"/>
    <mergeCell ref="DL22:DO22"/>
    <mergeCell ref="B23:E23"/>
    <mergeCell ref="F23:I23"/>
    <mergeCell ref="J23:M23"/>
    <mergeCell ref="N23:Q23"/>
    <mergeCell ref="R23:U23"/>
    <mergeCell ref="V23:Y23"/>
    <mergeCell ref="Z23:AC23"/>
    <mergeCell ref="AZ22:BC22"/>
    <mergeCell ref="BD22:BG22"/>
    <mergeCell ref="CN22:CQ22"/>
    <mergeCell ref="CR22:CU22"/>
    <mergeCell ref="CV22:CY22"/>
    <mergeCell ref="CZ22:DC22"/>
    <mergeCell ref="Z22:AC22"/>
    <mergeCell ref="AF22:AI22"/>
    <mergeCell ref="AJ22:AM22"/>
    <mergeCell ref="AN22:AQ22"/>
    <mergeCell ref="AR22:AU22"/>
    <mergeCell ref="AV22:AY22"/>
    <mergeCell ref="B22:E22"/>
    <mergeCell ref="F22:I22"/>
    <mergeCell ref="DH23:DK23"/>
    <mergeCell ref="DL23:DO23"/>
    <mergeCell ref="J22:M22"/>
    <mergeCell ref="N22:Q22"/>
    <mergeCell ref="R22:U22"/>
    <mergeCell ref="V22:Y22"/>
    <mergeCell ref="CR21:CU21"/>
    <mergeCell ref="CV21:CY21"/>
    <mergeCell ref="CZ21:DC21"/>
    <mergeCell ref="DD21:DG21"/>
    <mergeCell ref="DH21:DK21"/>
    <mergeCell ref="DD22:DG22"/>
    <mergeCell ref="DH22:DK22"/>
    <mergeCell ref="DL21:DO21"/>
    <mergeCell ref="AN21:AQ21"/>
    <mergeCell ref="AR21:AU21"/>
    <mergeCell ref="AV21:AY21"/>
    <mergeCell ref="AZ21:BC21"/>
    <mergeCell ref="BD21:BG21"/>
    <mergeCell ref="CN21:CQ21"/>
    <mergeCell ref="DL20:DO20"/>
    <mergeCell ref="B21:E21"/>
    <mergeCell ref="F21:I21"/>
    <mergeCell ref="J21:M21"/>
    <mergeCell ref="N21:Q21"/>
    <mergeCell ref="R21:U21"/>
    <mergeCell ref="V21:Y21"/>
    <mergeCell ref="Z21:AC21"/>
    <mergeCell ref="AF21:AI21"/>
    <mergeCell ref="AJ21:AM21"/>
    <mergeCell ref="CN20:CQ20"/>
    <mergeCell ref="CR20:CU20"/>
    <mergeCell ref="CV20:CY20"/>
    <mergeCell ref="CZ20:DC20"/>
    <mergeCell ref="DD20:DG20"/>
    <mergeCell ref="DH20:DK20"/>
    <mergeCell ref="AJ20:AM20"/>
    <mergeCell ref="DH19:DK19"/>
    <mergeCell ref="DL19:DO19"/>
    <mergeCell ref="B20:E20"/>
    <mergeCell ref="F20:I20"/>
    <mergeCell ref="J20:M20"/>
    <mergeCell ref="N20:Q20"/>
    <mergeCell ref="R20:U20"/>
    <mergeCell ref="V20:Y20"/>
    <mergeCell ref="Z20:AC20"/>
    <mergeCell ref="AF20:AI20"/>
    <mergeCell ref="BD19:BG19"/>
    <mergeCell ref="CN19:CQ19"/>
    <mergeCell ref="CR19:CU19"/>
    <mergeCell ref="CV19:CY19"/>
    <mergeCell ref="CZ19:DC19"/>
    <mergeCell ref="DD19:DG19"/>
    <mergeCell ref="AF19:AI19"/>
    <mergeCell ref="AJ19:AM19"/>
    <mergeCell ref="AN19:AQ19"/>
    <mergeCell ref="AF18:AI18"/>
    <mergeCell ref="AJ18:AM18"/>
    <mergeCell ref="AN18:AQ18"/>
    <mergeCell ref="AR18:AU18"/>
    <mergeCell ref="AN20:AQ20"/>
    <mergeCell ref="AR20:AU20"/>
    <mergeCell ref="AV20:AY20"/>
    <mergeCell ref="AZ20:BC20"/>
    <mergeCell ref="BD20:BG20"/>
    <mergeCell ref="B18:E18"/>
    <mergeCell ref="F18:I18"/>
    <mergeCell ref="J18:M18"/>
    <mergeCell ref="N18:Q18"/>
    <mergeCell ref="R18:U18"/>
    <mergeCell ref="V18:Y18"/>
    <mergeCell ref="CR17:CU17"/>
    <mergeCell ref="CV17:CY17"/>
    <mergeCell ref="AR19:AU19"/>
    <mergeCell ref="AV19:AY19"/>
    <mergeCell ref="AZ19:BC19"/>
    <mergeCell ref="B19:E19"/>
    <mergeCell ref="F19:I19"/>
    <mergeCell ref="J19:M19"/>
    <mergeCell ref="N19:Q19"/>
    <mergeCell ref="R19:U19"/>
    <mergeCell ref="V19:Y19"/>
    <mergeCell ref="Z19:AC19"/>
    <mergeCell ref="AZ18:BC18"/>
    <mergeCell ref="BD18:BG18"/>
    <mergeCell ref="CN18:CQ18"/>
    <mergeCell ref="CR18:CU18"/>
    <mergeCell ref="CV18:CY18"/>
    <mergeCell ref="Z18:AC18"/>
    <mergeCell ref="DH17:DK17"/>
    <mergeCell ref="DL17:DO17"/>
    <mergeCell ref="AN17:AQ17"/>
    <mergeCell ref="AR17:AU17"/>
    <mergeCell ref="AV17:AY17"/>
    <mergeCell ref="AZ17:BC17"/>
    <mergeCell ref="BD17:BG17"/>
    <mergeCell ref="CN17:CQ17"/>
    <mergeCell ref="AV18:AY18"/>
    <mergeCell ref="DD18:DG18"/>
    <mergeCell ref="DH18:DK18"/>
    <mergeCell ref="DL18:DO18"/>
    <mergeCell ref="CZ18:DC18"/>
    <mergeCell ref="DL16:DO16"/>
    <mergeCell ref="B17:E17"/>
    <mergeCell ref="F17:I17"/>
    <mergeCell ref="J17:M17"/>
    <mergeCell ref="N17:Q17"/>
    <mergeCell ref="R17:U17"/>
    <mergeCell ref="V17:Y17"/>
    <mergeCell ref="Z17:AC17"/>
    <mergeCell ref="AF17:AI17"/>
    <mergeCell ref="AJ17:AM17"/>
    <mergeCell ref="CN16:CQ16"/>
    <mergeCell ref="CR16:CU16"/>
    <mergeCell ref="CV16:CY16"/>
    <mergeCell ref="CZ16:DC16"/>
    <mergeCell ref="DD16:DG16"/>
    <mergeCell ref="DH16:DK16"/>
    <mergeCell ref="AJ16:AM16"/>
    <mergeCell ref="AN16:AQ16"/>
    <mergeCell ref="AR16:AU16"/>
    <mergeCell ref="AV16:AY16"/>
    <mergeCell ref="AZ16:BC16"/>
    <mergeCell ref="BD16:BG16"/>
    <mergeCell ref="CZ17:DC17"/>
    <mergeCell ref="DD17:DG17"/>
    <mergeCell ref="CN15:CQ15"/>
    <mergeCell ref="CR15:CU15"/>
    <mergeCell ref="CV15:CY15"/>
    <mergeCell ref="CZ15:DC15"/>
    <mergeCell ref="DD15:DG15"/>
    <mergeCell ref="AF15:AI15"/>
    <mergeCell ref="AJ15:AM15"/>
    <mergeCell ref="AN15:AQ15"/>
    <mergeCell ref="AR15:AU15"/>
    <mergeCell ref="AV15:AY15"/>
    <mergeCell ref="AZ15:BC15"/>
    <mergeCell ref="B16:E16"/>
    <mergeCell ref="F16:I16"/>
    <mergeCell ref="J16:M16"/>
    <mergeCell ref="N16:Q16"/>
    <mergeCell ref="R16:U16"/>
    <mergeCell ref="V16:Y16"/>
    <mergeCell ref="Z16:AC16"/>
    <mergeCell ref="AF16:AI16"/>
    <mergeCell ref="BD15:BG15"/>
    <mergeCell ref="DL14:DO14"/>
    <mergeCell ref="B15:E15"/>
    <mergeCell ref="F15:I15"/>
    <mergeCell ref="J15:M15"/>
    <mergeCell ref="N15:Q15"/>
    <mergeCell ref="R15:U15"/>
    <mergeCell ref="V15:Y15"/>
    <mergeCell ref="Z15:AC15"/>
    <mergeCell ref="AZ14:BC14"/>
    <mergeCell ref="BD14:BG14"/>
    <mergeCell ref="CN14:CQ14"/>
    <mergeCell ref="CR14:CU14"/>
    <mergeCell ref="CV14:CY14"/>
    <mergeCell ref="CZ14:DC14"/>
    <mergeCell ref="Z14:AC14"/>
    <mergeCell ref="AF14:AI14"/>
    <mergeCell ref="AJ14:AM14"/>
    <mergeCell ref="AN14:AQ14"/>
    <mergeCell ref="AR14:AU14"/>
    <mergeCell ref="AV14:AY14"/>
    <mergeCell ref="B14:E14"/>
    <mergeCell ref="F14:I14"/>
    <mergeCell ref="DH15:DK15"/>
    <mergeCell ref="DL15:DO15"/>
    <mergeCell ref="J14:M14"/>
    <mergeCell ref="N14:Q14"/>
    <mergeCell ref="R14:U14"/>
    <mergeCell ref="V14:Y14"/>
    <mergeCell ref="CR13:CU13"/>
    <mergeCell ref="CV13:CY13"/>
    <mergeCell ref="CZ13:DC13"/>
    <mergeCell ref="DD13:DG13"/>
    <mergeCell ref="DH13:DK13"/>
    <mergeCell ref="DD14:DG14"/>
    <mergeCell ref="DH14:DK14"/>
    <mergeCell ref="DL13:DO13"/>
    <mergeCell ref="AN13:AQ13"/>
    <mergeCell ref="AR13:AU13"/>
    <mergeCell ref="AV13:AY13"/>
    <mergeCell ref="AZ13:BC13"/>
    <mergeCell ref="BD13:BG13"/>
    <mergeCell ref="CN13:CQ13"/>
    <mergeCell ref="DL12:DO12"/>
    <mergeCell ref="B13:E13"/>
    <mergeCell ref="F13:I13"/>
    <mergeCell ref="J13:M13"/>
    <mergeCell ref="N13:Q13"/>
    <mergeCell ref="R13:U13"/>
    <mergeCell ref="V13:Y13"/>
    <mergeCell ref="Z13:AC13"/>
    <mergeCell ref="AF13:AI13"/>
    <mergeCell ref="AJ13:AM13"/>
    <mergeCell ref="CN12:CQ12"/>
    <mergeCell ref="CR12:CU12"/>
    <mergeCell ref="CV12:CY12"/>
    <mergeCell ref="CZ12:DC12"/>
    <mergeCell ref="DD12:DG12"/>
    <mergeCell ref="DH12:DK12"/>
    <mergeCell ref="AJ12:AM12"/>
    <mergeCell ref="AN12:AQ12"/>
    <mergeCell ref="AR12:AU12"/>
    <mergeCell ref="AV12:AY12"/>
    <mergeCell ref="AZ12:BC12"/>
    <mergeCell ref="BD12:BG12"/>
    <mergeCell ref="DH11:DK11"/>
    <mergeCell ref="DL11:DO11"/>
    <mergeCell ref="B12:E12"/>
    <mergeCell ref="F12:I12"/>
    <mergeCell ref="J12:M12"/>
    <mergeCell ref="N12:Q12"/>
    <mergeCell ref="R12:U12"/>
    <mergeCell ref="V12:Y12"/>
    <mergeCell ref="Z12:AC12"/>
    <mergeCell ref="AF12:AI12"/>
    <mergeCell ref="BD11:BG11"/>
    <mergeCell ref="CN11:CQ11"/>
    <mergeCell ref="CR11:CU11"/>
    <mergeCell ref="CV11:CY11"/>
    <mergeCell ref="CZ11:DC11"/>
    <mergeCell ref="DD11:DG11"/>
    <mergeCell ref="AF11:AI11"/>
    <mergeCell ref="AJ11:AM11"/>
    <mergeCell ref="AN11:AQ11"/>
    <mergeCell ref="AR11:AU11"/>
    <mergeCell ref="AV11:AY11"/>
    <mergeCell ref="AZ11:BC11"/>
    <mergeCell ref="DD10:DG10"/>
    <mergeCell ref="DH10:DK10"/>
    <mergeCell ref="DL10:DO10"/>
    <mergeCell ref="B11:E11"/>
    <mergeCell ref="F11:I11"/>
    <mergeCell ref="J11:M11"/>
    <mergeCell ref="N11:Q11"/>
    <mergeCell ref="R11:U11"/>
    <mergeCell ref="V11:Y11"/>
    <mergeCell ref="Z11:AC11"/>
    <mergeCell ref="AZ10:BC10"/>
    <mergeCell ref="BD10:BG10"/>
    <mergeCell ref="CN10:CQ10"/>
    <mergeCell ref="CR10:CU10"/>
    <mergeCell ref="CV10:CY10"/>
    <mergeCell ref="CZ10:DC10"/>
    <mergeCell ref="Z10:AC10"/>
    <mergeCell ref="AF10:AI10"/>
    <mergeCell ref="AJ10:AM10"/>
    <mergeCell ref="AN10:AQ10"/>
    <mergeCell ref="AR10:AU10"/>
    <mergeCell ref="B10:E10"/>
    <mergeCell ref="F10:I10"/>
    <mergeCell ref="J10:M10"/>
    <mergeCell ref="N10:Q10"/>
    <mergeCell ref="R10:U10"/>
    <mergeCell ref="V10:Y10"/>
    <mergeCell ref="AR9:AU9"/>
    <mergeCell ref="AV9:AY9"/>
    <mergeCell ref="AZ9:BC9"/>
    <mergeCell ref="B7:E9"/>
    <mergeCell ref="F7:I7"/>
    <mergeCell ref="J7:M7"/>
    <mergeCell ref="N7:Q7"/>
    <mergeCell ref="R7:U7"/>
    <mergeCell ref="V7:Y7"/>
    <mergeCell ref="Z7:AC7"/>
    <mergeCell ref="N8:Q8"/>
    <mergeCell ref="R8:U8"/>
    <mergeCell ref="V8:Y8"/>
    <mergeCell ref="Z8:AC8"/>
    <mergeCell ref="AJ8:AM8"/>
    <mergeCell ref="AN8:AQ8"/>
    <mergeCell ref="AN9:AQ9"/>
    <mergeCell ref="AV10:AY10"/>
    <mergeCell ref="CZ9:DC9"/>
    <mergeCell ref="BD9:BG9"/>
    <mergeCell ref="CR9:CU9"/>
    <mergeCell ref="CV9:CY9"/>
    <mergeCell ref="DL6:DO6"/>
    <mergeCell ref="AZ6:BC6"/>
    <mergeCell ref="BD6:BG6"/>
    <mergeCell ref="CN6:CQ6"/>
    <mergeCell ref="CR6:CU6"/>
    <mergeCell ref="CV6:CY6"/>
    <mergeCell ref="CZ6:DC6"/>
    <mergeCell ref="DH7:DK7"/>
    <mergeCell ref="DL7:DO7"/>
    <mergeCell ref="CN7:CQ9"/>
    <mergeCell ref="CR7:CU7"/>
    <mergeCell ref="CV7:CY7"/>
    <mergeCell ref="CZ7:DC7"/>
    <mergeCell ref="DD7:DG7"/>
    <mergeCell ref="CR8:CU8"/>
    <mergeCell ref="CV8:CY8"/>
    <mergeCell ref="DL8:DO8"/>
    <mergeCell ref="DD9:DG9"/>
    <mergeCell ref="DH9:DK9"/>
    <mergeCell ref="DL9:DO9"/>
    <mergeCell ref="DD8:DG8"/>
    <mergeCell ref="DH8:DK8"/>
    <mergeCell ref="BD8:BG8"/>
    <mergeCell ref="Z6:AC6"/>
    <mergeCell ref="AF6:AI6"/>
    <mergeCell ref="AJ6:AM6"/>
    <mergeCell ref="AN6:AQ6"/>
    <mergeCell ref="AR6:AU6"/>
    <mergeCell ref="AV6:AY6"/>
    <mergeCell ref="BD7:BG7"/>
    <mergeCell ref="DD6:DG6"/>
    <mergeCell ref="DH6:DK6"/>
    <mergeCell ref="CZ8:DC8"/>
    <mergeCell ref="B6:E6"/>
    <mergeCell ref="F6:I6"/>
    <mergeCell ref="J6:M6"/>
    <mergeCell ref="N6:Q6"/>
    <mergeCell ref="R6:U6"/>
    <mergeCell ref="V6:Y6"/>
    <mergeCell ref="AZ7:BC7"/>
    <mergeCell ref="AR8:AU8"/>
    <mergeCell ref="AV8:AY8"/>
    <mergeCell ref="AZ8:BC8"/>
    <mergeCell ref="AF7:AI9"/>
    <mergeCell ref="AJ7:AM7"/>
    <mergeCell ref="AV7:AY7"/>
    <mergeCell ref="AN7:AQ7"/>
    <mergeCell ref="AR7:AU7"/>
    <mergeCell ref="F9:I9"/>
    <mergeCell ref="J9:M9"/>
    <mergeCell ref="N9:Q9"/>
    <mergeCell ref="R9:U9"/>
    <mergeCell ref="V9:Y9"/>
    <mergeCell ref="Z9:AC9"/>
    <mergeCell ref="AJ9:AM9"/>
    <mergeCell ref="F8:I8"/>
    <mergeCell ref="J8:M8"/>
    <mergeCell ref="CR5:CU5"/>
    <mergeCell ref="CV5:CY5"/>
    <mergeCell ref="CZ5:DC5"/>
    <mergeCell ref="DD5:DG5"/>
    <mergeCell ref="DH5:DK5"/>
    <mergeCell ref="DL5:DO5"/>
    <mergeCell ref="AN5:AQ5"/>
    <mergeCell ref="AR5:AU5"/>
    <mergeCell ref="AV5:AY5"/>
    <mergeCell ref="AZ5:BC5"/>
    <mergeCell ref="BD5:BG5"/>
    <mergeCell ref="CN5:CQ5"/>
    <mergeCell ref="B5:E5"/>
    <mergeCell ref="F5:I5"/>
    <mergeCell ref="J5:M5"/>
    <mergeCell ref="N5:Q5"/>
    <mergeCell ref="R5:U5"/>
    <mergeCell ref="V5:Y5"/>
    <mergeCell ref="Z5:AC5"/>
    <mergeCell ref="AF5:AI5"/>
    <mergeCell ref="AJ5:AM5"/>
    <mergeCell ref="AO2:AX2"/>
    <mergeCell ref="AY2:BG2"/>
    <mergeCell ref="CN2:CQ2"/>
    <mergeCell ref="CR2:CV3"/>
    <mergeCell ref="CW2:DF2"/>
    <mergeCell ref="DG2:DO2"/>
    <mergeCell ref="AO3:AX3"/>
    <mergeCell ref="AY3:BG3"/>
    <mergeCell ref="CN3:CQ3"/>
    <mergeCell ref="CW3:DF3"/>
    <mergeCell ref="DG3:DO3"/>
    <mergeCell ref="B2:E2"/>
    <mergeCell ref="F2:J3"/>
    <mergeCell ref="K2:T2"/>
    <mergeCell ref="U2:AC2"/>
    <mergeCell ref="AF2:AI2"/>
    <mergeCell ref="AJ2:AN3"/>
    <mergeCell ref="B3:E3"/>
    <mergeCell ref="K3:T3"/>
    <mergeCell ref="U3:AC3"/>
    <mergeCell ref="AF3:AI3"/>
  </mergeCells>
  <phoneticPr fontId="2"/>
  <conditionalFormatting sqref="B22:D22">
    <cfRule type="expression" dxfId="11935" priority="305" stopIfTrue="1">
      <formula>OR(B22=祝色)</formula>
    </cfRule>
  </conditionalFormatting>
  <conditionalFormatting sqref="F22:H22">
    <cfRule type="expression" dxfId="11934" priority="306" stopIfTrue="1">
      <formula>OR(F22=祝色)</formula>
    </cfRule>
  </conditionalFormatting>
  <conditionalFormatting sqref="B10:D10">
    <cfRule type="expression" dxfId="11933" priority="304" stopIfTrue="1">
      <formula>OR(B10=祝色)</formula>
    </cfRule>
  </conditionalFormatting>
  <conditionalFormatting sqref="F10:H10">
    <cfRule type="expression" dxfId="11932" priority="303" stopIfTrue="1">
      <formula>OR(F10=祝色)</formula>
    </cfRule>
  </conditionalFormatting>
  <conditionalFormatting sqref="J10:L10">
    <cfRule type="expression" dxfId="11931" priority="302" stopIfTrue="1">
      <formula>OR(J10=祝色)</formula>
    </cfRule>
  </conditionalFormatting>
  <conditionalFormatting sqref="N10:P10">
    <cfRule type="expression" dxfId="11930" priority="301" stopIfTrue="1">
      <formula>OR(N10=祝色)</formula>
    </cfRule>
  </conditionalFormatting>
  <conditionalFormatting sqref="R10:T10">
    <cfRule type="expression" dxfId="11929" priority="300" stopIfTrue="1">
      <formula>OR(R10=祝色)</formula>
    </cfRule>
  </conditionalFormatting>
  <conditionalFormatting sqref="V10:X10">
    <cfRule type="expression" dxfId="11928" priority="299" stopIfTrue="1">
      <formula>OR(V10=祝色)</formula>
    </cfRule>
  </conditionalFormatting>
  <conditionalFormatting sqref="Z10:AB10">
    <cfRule type="expression" dxfId="11927" priority="298" stopIfTrue="1">
      <formula>OR(Z10=祝色)</formula>
    </cfRule>
  </conditionalFormatting>
  <conditionalFormatting sqref="B26:D26">
    <cfRule type="expression" dxfId="11926" priority="294" stopIfTrue="1">
      <formula>OR(B26=祝色)</formula>
    </cfRule>
  </conditionalFormatting>
  <conditionalFormatting sqref="F26:H26">
    <cfRule type="expression" dxfId="11925" priority="295" stopIfTrue="1">
      <formula>OR(AND(WEEKDAY(F26)=1,MONTH(F26)&lt;&gt;MONTH(B2)),AND(OR(F26=祝色),MONTH(F26)&lt;&gt;MONTH(B2)))</formula>
    </cfRule>
    <cfRule type="expression" dxfId="11924" priority="296" stopIfTrue="1">
      <formula>MONTH(F26)&lt;&gt;MONTH(B2)</formula>
    </cfRule>
    <cfRule type="expression" dxfId="11923" priority="297" stopIfTrue="1">
      <formula>OR(F26=祝色)</formula>
    </cfRule>
  </conditionalFormatting>
  <conditionalFormatting sqref="N22:P22">
    <cfRule type="expression" dxfId="11922" priority="292" stopIfTrue="1">
      <formula>OR(N22=祝色)</formula>
    </cfRule>
  </conditionalFormatting>
  <conditionalFormatting sqref="N14:P14">
    <cfRule type="expression" dxfId="11921" priority="285" stopIfTrue="1">
      <formula>OR(N14=祝色)</formula>
    </cfRule>
  </conditionalFormatting>
  <conditionalFormatting sqref="J22:L22">
    <cfRule type="expression" dxfId="11920" priority="293" stopIfTrue="1">
      <formula>OR(J22=祝色)</formula>
    </cfRule>
  </conditionalFormatting>
  <conditionalFormatting sqref="R22:T22">
    <cfRule type="expression" dxfId="11919" priority="291" stopIfTrue="1">
      <formula>OR(R22=祝色)</formula>
    </cfRule>
  </conditionalFormatting>
  <conditionalFormatting sqref="V22:X22">
    <cfRule type="expression" dxfId="11918" priority="290" stopIfTrue="1">
      <formula>OR(V22=祝色)</formula>
    </cfRule>
  </conditionalFormatting>
  <conditionalFormatting sqref="Z22:AB22">
    <cfRule type="expression" dxfId="11917" priority="289" stopIfTrue="1">
      <formula>OR(Z22=祝色)</formula>
    </cfRule>
  </conditionalFormatting>
  <conditionalFormatting sqref="Z18:AB18">
    <cfRule type="expression" dxfId="11916" priority="275" stopIfTrue="1">
      <formula>OR(Z18=祝色)</formula>
    </cfRule>
  </conditionalFormatting>
  <conditionalFormatting sqref="B14:D14">
    <cfRule type="expression" dxfId="11915" priority="288" stopIfTrue="1">
      <formula>OR(B14=祝色)</formula>
    </cfRule>
  </conditionalFormatting>
  <conditionalFormatting sqref="F14:H14">
    <cfRule type="expression" dxfId="11914" priority="287" stopIfTrue="1">
      <formula>OR(F14=祝色)</formula>
    </cfRule>
  </conditionalFormatting>
  <conditionalFormatting sqref="J14:L14">
    <cfRule type="expression" dxfId="11913" priority="286" stopIfTrue="1">
      <formula>OR(J14=祝色)</formula>
    </cfRule>
  </conditionalFormatting>
  <conditionalFormatting sqref="R14:T14">
    <cfRule type="expression" dxfId="11912" priority="284" stopIfTrue="1">
      <formula>OR(R14=祝色)</formula>
    </cfRule>
  </conditionalFormatting>
  <conditionalFormatting sqref="V14:X14">
    <cfRule type="expression" dxfId="11911" priority="283" stopIfTrue="1">
      <formula>OR(V14=祝色)</formula>
    </cfRule>
  </conditionalFormatting>
  <conditionalFormatting sqref="Z14:AB14">
    <cfRule type="expression" dxfId="11910" priority="282" stopIfTrue="1">
      <formula>OR(Z14=祝色)</formula>
    </cfRule>
  </conditionalFormatting>
  <conditionalFormatting sqref="B18:D18">
    <cfRule type="expression" dxfId="11909" priority="281" stopIfTrue="1">
      <formula>OR(B18=祝色)</formula>
    </cfRule>
  </conditionalFormatting>
  <conditionalFormatting sqref="F18:H18">
    <cfRule type="expression" dxfId="11908" priority="280" stopIfTrue="1">
      <formula>OR(F18=祝色)</formula>
    </cfRule>
  </conditionalFormatting>
  <conditionalFormatting sqref="J18:L18">
    <cfRule type="expression" dxfId="11907" priority="279" stopIfTrue="1">
      <formula>OR(J18=祝色)</formula>
    </cfRule>
  </conditionalFormatting>
  <conditionalFormatting sqref="N18:P18">
    <cfRule type="expression" dxfId="11906" priority="278" stopIfTrue="1">
      <formula>OR(N18=祝色)</formula>
    </cfRule>
  </conditionalFormatting>
  <conditionalFormatting sqref="R18:T18">
    <cfRule type="expression" dxfId="11905" priority="277" stopIfTrue="1">
      <formula>OR(R18=祝色)</formula>
    </cfRule>
  </conditionalFormatting>
  <conditionalFormatting sqref="V18:X18">
    <cfRule type="expression" dxfId="11904" priority="276" stopIfTrue="1">
      <formula>OR(V18=祝色)</formula>
    </cfRule>
  </conditionalFormatting>
  <conditionalFormatting sqref="Z6:AB6">
    <cfRule type="expression" dxfId="11903" priority="274" stopIfTrue="1">
      <formula>OR(Z6=祝色)</formula>
    </cfRule>
  </conditionalFormatting>
  <conditionalFormatting sqref="B6">
    <cfRule type="expression" dxfId="11902" priority="271" stopIfTrue="1">
      <formula>OR(AND(WEEKDAY(B6)=1,MONTH(B6)&lt;&gt;MONTH(B2)),AND(OR(B6=祝色),MONTH(B6)&lt;&gt;MONTH(B2)))</formula>
    </cfRule>
    <cfRule type="expression" dxfId="11901" priority="272" stopIfTrue="1">
      <formula>MONTH(B6)&lt;&gt;MONTH(B2)</formula>
    </cfRule>
    <cfRule type="expression" dxfId="11900" priority="273" stopIfTrue="1">
      <formula>OR(B6=祝色)</formula>
    </cfRule>
  </conditionalFormatting>
  <conditionalFormatting sqref="F6">
    <cfRule type="expression" dxfId="11899" priority="268" stopIfTrue="1">
      <formula>OR(AND(WEEKDAY(F6)=1,MONTH(F6)&lt;&gt;MONTH(B2)),AND(OR(F6=祝色),MONTH(F6)&lt;&gt;MONTH(B2)))</formula>
    </cfRule>
    <cfRule type="expression" dxfId="11898" priority="269" stopIfTrue="1">
      <formula>MONTH(F6)&lt;&gt;MONTH(B2)</formula>
    </cfRule>
    <cfRule type="expression" dxfId="11897" priority="270" stopIfTrue="1">
      <formula>OR(F6=祝色)</formula>
    </cfRule>
  </conditionalFormatting>
  <conditionalFormatting sqref="J6">
    <cfRule type="expression" dxfId="11896" priority="265" stopIfTrue="1">
      <formula>OR(AND(WEEKDAY(J6)=1,MONTH(J6)&lt;&gt;MONTH(B2)),AND(OR(J6=祝色),MONTH(J6)&lt;&gt;MONTH(B2)))</formula>
    </cfRule>
    <cfRule type="expression" dxfId="11895" priority="266" stopIfTrue="1">
      <formula>MONTH(J6)&lt;&gt;MONTH(B2)</formula>
    </cfRule>
    <cfRule type="expression" dxfId="11894" priority="267" stopIfTrue="1">
      <formula>OR(J6=祝色)</formula>
    </cfRule>
  </conditionalFormatting>
  <conditionalFormatting sqref="N6">
    <cfRule type="expression" dxfId="11893" priority="262" stopIfTrue="1">
      <formula>OR(AND(WEEKDAY(N6)=1,MONTH(N6)&lt;&gt;MONTH(B2)),AND(OR(N6=祝色),MONTH(N6)&lt;&gt;MONTH(B2)))</formula>
    </cfRule>
    <cfRule type="expression" dxfId="11892" priority="263" stopIfTrue="1">
      <formula>MONTH(N6)&lt;&gt;MONTH(B2)</formula>
    </cfRule>
    <cfRule type="expression" dxfId="11891" priority="264" stopIfTrue="1">
      <formula>OR(N6=祝色)</formula>
    </cfRule>
  </conditionalFormatting>
  <conditionalFormatting sqref="R6">
    <cfRule type="expression" dxfId="11890" priority="259" stopIfTrue="1">
      <formula>OR(AND(WEEKDAY(R6)=1,MONTH(R6)&lt;&gt;MONTH(B2)),AND(OR(R6=祝色),MONTH(R6)&lt;&gt;MONTH(B2)))</formula>
    </cfRule>
    <cfRule type="expression" dxfId="11889" priority="260" stopIfTrue="1">
      <formula>MONTH(R6)&lt;&gt;MONTH(B2)</formula>
    </cfRule>
    <cfRule type="expression" dxfId="11888" priority="261" stopIfTrue="1">
      <formula>OR(R6=祝色)</formula>
    </cfRule>
  </conditionalFormatting>
  <conditionalFormatting sqref="V6">
    <cfRule type="expression" dxfId="11887" priority="256" stopIfTrue="1">
      <formula>OR(AND(WEEKDAY(V6)=1,MONTH(V6)&lt;&gt;MONTH(B2)),AND(OR(V6=祝色),MONTH(V6)&lt;&gt;MONTH(B2)))</formula>
    </cfRule>
    <cfRule type="expression" dxfId="11886" priority="257" stopIfTrue="1">
      <formula>MONTH(V6)&lt;&gt;MONTH(B2)</formula>
    </cfRule>
    <cfRule type="expression" dxfId="11885" priority="258" stopIfTrue="1">
      <formula>OR(V6=祝色)</formula>
    </cfRule>
  </conditionalFormatting>
  <conditionalFormatting sqref="AF22:AH22">
    <cfRule type="expression" dxfId="11884" priority="254" stopIfTrue="1">
      <formula>OR(AF22=祝色)</formula>
    </cfRule>
  </conditionalFormatting>
  <conditionalFormatting sqref="AJ22:AL22">
    <cfRule type="expression" dxfId="11883" priority="255" stopIfTrue="1">
      <formula>OR(AJ22=祝色)</formula>
    </cfRule>
  </conditionalFormatting>
  <conditionalFormatting sqref="AF10:AH10">
    <cfRule type="expression" dxfId="11882" priority="253" stopIfTrue="1">
      <formula>OR(AF10=祝色)</formula>
    </cfRule>
  </conditionalFormatting>
  <conditionalFormatting sqref="AJ10:AL10">
    <cfRule type="expression" dxfId="11881" priority="252" stopIfTrue="1">
      <formula>OR(AJ10=祝色)</formula>
    </cfRule>
  </conditionalFormatting>
  <conditionalFormatting sqref="AN10:AP10">
    <cfRule type="expression" dxfId="11880" priority="251" stopIfTrue="1">
      <formula>OR(AN10=祝色)</formula>
    </cfRule>
  </conditionalFormatting>
  <conditionalFormatting sqref="AR10:AT10">
    <cfRule type="expression" dxfId="11879" priority="250" stopIfTrue="1">
      <formula>OR(AR10=祝色)</formula>
    </cfRule>
  </conditionalFormatting>
  <conditionalFormatting sqref="AV10:AX10">
    <cfRule type="expression" dxfId="11878" priority="249" stopIfTrue="1">
      <formula>OR(AV10=祝色)</formula>
    </cfRule>
  </conditionalFormatting>
  <conditionalFormatting sqref="AZ10:BB10">
    <cfRule type="expression" dxfId="11877" priority="248" stopIfTrue="1">
      <formula>OR(AZ10=祝色)</formula>
    </cfRule>
  </conditionalFormatting>
  <conditionalFormatting sqref="BD10:BF10">
    <cfRule type="expression" dxfId="11876" priority="247" stopIfTrue="1">
      <formula>OR(BD10=祝色)</formula>
    </cfRule>
  </conditionalFormatting>
  <conditionalFormatting sqref="AF26:AH26">
    <cfRule type="expression" dxfId="11875" priority="243" stopIfTrue="1">
      <formula>OR(AF26=祝色)</formula>
    </cfRule>
  </conditionalFormatting>
  <conditionalFormatting sqref="AJ26:AL26">
    <cfRule type="expression" dxfId="11874" priority="244" stopIfTrue="1">
      <formula>OR(AND(WEEKDAY(AJ26)=1,MONTH(AJ26)&lt;&gt;MONTH(AF2)),AND(OR(AJ26=祝色),MONTH(AJ26)&lt;&gt;MONTH(AF2)))</formula>
    </cfRule>
    <cfRule type="expression" dxfId="11873" priority="245" stopIfTrue="1">
      <formula>MONTH(AJ26)&lt;&gt;MONTH(AF2)</formula>
    </cfRule>
    <cfRule type="expression" dxfId="11872" priority="246" stopIfTrue="1">
      <formula>OR(AJ26=祝色)</formula>
    </cfRule>
  </conditionalFormatting>
  <conditionalFormatting sqref="AR22:AT22">
    <cfRule type="expression" dxfId="11871" priority="241" stopIfTrue="1">
      <formula>OR(AR22=祝色)</formula>
    </cfRule>
  </conditionalFormatting>
  <conditionalFormatting sqref="AR14:AT14">
    <cfRule type="expression" dxfId="11870" priority="234" stopIfTrue="1">
      <formula>OR(AR14=祝色)</formula>
    </cfRule>
  </conditionalFormatting>
  <conditionalFormatting sqref="AN22:AP22">
    <cfRule type="expression" dxfId="11869" priority="242" stopIfTrue="1">
      <formula>OR(AN22=祝色)</formula>
    </cfRule>
  </conditionalFormatting>
  <conditionalFormatting sqref="AV22:AX22">
    <cfRule type="expression" dxfId="11868" priority="240" stopIfTrue="1">
      <formula>OR(AV22=祝色)</formula>
    </cfRule>
  </conditionalFormatting>
  <conditionalFormatting sqref="AZ22:BB22">
    <cfRule type="expression" dxfId="11867" priority="239" stopIfTrue="1">
      <formula>OR(AZ22=祝色)</formula>
    </cfRule>
  </conditionalFormatting>
  <conditionalFormatting sqref="BD22:BF22">
    <cfRule type="expression" dxfId="11866" priority="238" stopIfTrue="1">
      <formula>OR(BD22=祝色)</formula>
    </cfRule>
  </conditionalFormatting>
  <conditionalFormatting sqref="BD18:BF18">
    <cfRule type="expression" dxfId="11865" priority="224" stopIfTrue="1">
      <formula>OR(BD18=祝色)</formula>
    </cfRule>
  </conditionalFormatting>
  <conditionalFormatting sqref="AF14:AH14">
    <cfRule type="expression" dxfId="11864" priority="237" stopIfTrue="1">
      <formula>OR(AF14=祝色)</formula>
    </cfRule>
  </conditionalFormatting>
  <conditionalFormatting sqref="AJ14:AL14">
    <cfRule type="expression" dxfId="11863" priority="236" stopIfTrue="1">
      <formula>OR(AJ14=祝色)</formula>
    </cfRule>
  </conditionalFormatting>
  <conditionalFormatting sqref="AN14:AP14">
    <cfRule type="expression" dxfId="11862" priority="235" stopIfTrue="1">
      <formula>OR(AN14=祝色)</formula>
    </cfRule>
  </conditionalFormatting>
  <conditionalFormatting sqref="AV14:AX14">
    <cfRule type="expression" dxfId="11861" priority="233" stopIfTrue="1">
      <formula>OR(AV14=祝色)</formula>
    </cfRule>
  </conditionalFormatting>
  <conditionalFormatting sqref="AZ14:BB14">
    <cfRule type="expression" dxfId="11860" priority="232" stopIfTrue="1">
      <formula>OR(AZ14=祝色)</formula>
    </cfRule>
  </conditionalFormatting>
  <conditionalFormatting sqref="BD14:BF14">
    <cfRule type="expression" dxfId="11859" priority="231" stopIfTrue="1">
      <formula>OR(BD14=祝色)</formula>
    </cfRule>
  </conditionalFormatting>
  <conditionalFormatting sqref="AF18:AH18">
    <cfRule type="expression" dxfId="11858" priority="230" stopIfTrue="1">
      <formula>OR(AF18=祝色)</formula>
    </cfRule>
  </conditionalFormatting>
  <conditionalFormatting sqref="AJ18:AL18">
    <cfRule type="expression" dxfId="11857" priority="229" stopIfTrue="1">
      <formula>OR(AJ18=祝色)</formula>
    </cfRule>
  </conditionalFormatting>
  <conditionalFormatting sqref="AN18:AP18">
    <cfRule type="expression" dxfId="11856" priority="228" stopIfTrue="1">
      <formula>OR(AN18=祝色)</formula>
    </cfRule>
  </conditionalFormatting>
  <conditionalFormatting sqref="AR18:AT18">
    <cfRule type="expression" dxfId="11855" priority="227" stopIfTrue="1">
      <formula>OR(AR18=祝色)</formula>
    </cfRule>
  </conditionalFormatting>
  <conditionalFormatting sqref="AV18:AX18">
    <cfRule type="expression" dxfId="11854" priority="226" stopIfTrue="1">
      <formula>OR(AV18=祝色)</formula>
    </cfRule>
  </conditionalFormatting>
  <conditionalFormatting sqref="AZ18:BB18">
    <cfRule type="expression" dxfId="11853" priority="225" stopIfTrue="1">
      <formula>OR(AZ18=祝色)</formula>
    </cfRule>
  </conditionalFormatting>
  <conditionalFormatting sqref="BD6:BF6">
    <cfRule type="expression" dxfId="11852" priority="223" stopIfTrue="1">
      <formula>OR(BD6=祝色)</formula>
    </cfRule>
  </conditionalFormatting>
  <conditionalFormatting sqref="AF6">
    <cfRule type="expression" dxfId="11851" priority="220" stopIfTrue="1">
      <formula>OR(AND(WEEKDAY(AF6)=1,MONTH(AF6)&lt;&gt;MONTH(AF2)),AND(OR(AF6=祝色),MONTH(AF6)&lt;&gt;MONTH(AF2)))</formula>
    </cfRule>
    <cfRule type="expression" dxfId="11850" priority="221" stopIfTrue="1">
      <formula>MONTH(AF6)&lt;&gt;MONTH(AF2)</formula>
    </cfRule>
    <cfRule type="expression" dxfId="11849" priority="222" stopIfTrue="1">
      <formula>OR(AF6=祝色)</formula>
    </cfRule>
  </conditionalFormatting>
  <conditionalFormatting sqref="AJ6">
    <cfRule type="expression" dxfId="11848" priority="217" stopIfTrue="1">
      <formula>OR(AND(WEEKDAY(AJ6)=1,MONTH(AJ6)&lt;&gt;MONTH(AF2)),AND(OR(AJ6=祝色),MONTH(AJ6)&lt;&gt;MONTH(AF2)))</formula>
    </cfRule>
    <cfRule type="expression" dxfId="11847" priority="218" stopIfTrue="1">
      <formula>MONTH(AJ6)&lt;&gt;MONTH(AF2)</formula>
    </cfRule>
    <cfRule type="expression" dxfId="11846" priority="219" stopIfTrue="1">
      <formula>OR(AJ6=祝色)</formula>
    </cfRule>
  </conditionalFormatting>
  <conditionalFormatting sqref="AN6">
    <cfRule type="expression" dxfId="11845" priority="214" stopIfTrue="1">
      <formula>OR(AND(WEEKDAY(AN6)=1,MONTH(AN6)&lt;&gt;MONTH(AF2)),AND(OR(AN6=祝色),MONTH(AN6)&lt;&gt;MONTH(AF2)))</formula>
    </cfRule>
    <cfRule type="expression" dxfId="11844" priority="215" stopIfTrue="1">
      <formula>MONTH(AN6)&lt;&gt;MONTH(AF2)</formula>
    </cfRule>
    <cfRule type="expression" dxfId="11843" priority="216" stopIfTrue="1">
      <formula>OR(AN6=祝色)</formula>
    </cfRule>
  </conditionalFormatting>
  <conditionalFormatting sqref="AR6">
    <cfRule type="expression" dxfId="11842" priority="211" stopIfTrue="1">
      <formula>OR(AND(WEEKDAY(AR6)=1,MONTH(AR6)&lt;&gt;MONTH(AF2)),AND(OR(AR6=祝色),MONTH(AR6)&lt;&gt;MONTH(AF2)))</formula>
    </cfRule>
    <cfRule type="expression" dxfId="11841" priority="212" stopIfTrue="1">
      <formula>MONTH(AR6)&lt;&gt;MONTH(AF2)</formula>
    </cfRule>
    <cfRule type="expression" dxfId="11840" priority="213" stopIfTrue="1">
      <formula>OR(AR6=祝色)</formula>
    </cfRule>
  </conditionalFormatting>
  <conditionalFormatting sqref="AV6">
    <cfRule type="expression" dxfId="11839" priority="208" stopIfTrue="1">
      <formula>OR(AND(WEEKDAY(AV6)=1,MONTH(AV6)&lt;&gt;MONTH(AF2)),AND(OR(AV6=祝色),MONTH(AV6)&lt;&gt;MONTH(AF2)))</formula>
    </cfRule>
    <cfRule type="expression" dxfId="11838" priority="209" stopIfTrue="1">
      <formula>MONTH(AV6)&lt;&gt;MONTH(AF2)</formula>
    </cfRule>
    <cfRule type="expression" dxfId="11837" priority="210" stopIfTrue="1">
      <formula>OR(AV6=祝色)</formula>
    </cfRule>
  </conditionalFormatting>
  <conditionalFormatting sqref="AZ6">
    <cfRule type="expression" dxfId="11836" priority="205" stopIfTrue="1">
      <formula>OR(AND(WEEKDAY(AZ6)=1,MONTH(AZ6)&lt;&gt;MONTH(AF2)),AND(OR(AZ6=祝色),MONTH(AZ6)&lt;&gt;MONTH(AF2)))</formula>
    </cfRule>
    <cfRule type="expression" dxfId="11835" priority="206" stopIfTrue="1">
      <formula>MONTH(AZ6)&lt;&gt;MONTH(AF2)</formula>
    </cfRule>
    <cfRule type="expression" dxfId="11834" priority="207" stopIfTrue="1">
      <formula>OR(AZ6=祝色)</formula>
    </cfRule>
  </conditionalFormatting>
  <conditionalFormatting sqref="CN22:CP22">
    <cfRule type="expression" dxfId="11833" priority="203" stopIfTrue="1">
      <formula>OR(CN22=祝色)</formula>
    </cfRule>
  </conditionalFormatting>
  <conditionalFormatting sqref="CR22:CT22">
    <cfRule type="expression" dxfId="11832" priority="204" stopIfTrue="1">
      <formula>OR(CR22=祝色)</formula>
    </cfRule>
  </conditionalFormatting>
  <conditionalFormatting sqref="CN10:CP10">
    <cfRule type="expression" dxfId="11831" priority="202" stopIfTrue="1">
      <formula>OR(CN10=祝色)</formula>
    </cfRule>
  </conditionalFormatting>
  <conditionalFormatting sqref="CR10:CT10">
    <cfRule type="expression" dxfId="11830" priority="201" stopIfTrue="1">
      <formula>OR(CR10=祝色)</formula>
    </cfRule>
  </conditionalFormatting>
  <conditionalFormatting sqref="CV10:CX10">
    <cfRule type="expression" dxfId="11829" priority="200" stopIfTrue="1">
      <formula>OR(CV10=祝色)</formula>
    </cfRule>
  </conditionalFormatting>
  <conditionalFormatting sqref="CZ10:DB10">
    <cfRule type="expression" dxfId="11828" priority="199" stopIfTrue="1">
      <formula>OR(CZ10=祝色)</formula>
    </cfRule>
  </conditionalFormatting>
  <conditionalFormatting sqref="DD10:DF10">
    <cfRule type="expression" dxfId="11827" priority="198" stopIfTrue="1">
      <formula>OR(DD10=祝色)</formula>
    </cfRule>
  </conditionalFormatting>
  <conditionalFormatting sqref="DH10:DJ10">
    <cfRule type="expression" dxfId="11826" priority="197" stopIfTrue="1">
      <formula>OR(DH10=祝色)</formula>
    </cfRule>
  </conditionalFormatting>
  <conditionalFormatting sqref="DL10:DN10">
    <cfRule type="expression" dxfId="11825" priority="196" stopIfTrue="1">
      <formula>OR(DL10=祝色)</formula>
    </cfRule>
  </conditionalFormatting>
  <conditionalFormatting sqref="CN26:CP26">
    <cfRule type="expression" dxfId="11824" priority="192" stopIfTrue="1">
      <formula>OR(CN26=祝色)</formula>
    </cfRule>
  </conditionalFormatting>
  <conditionalFormatting sqref="CR26:CT26">
    <cfRule type="expression" dxfId="11823" priority="193" stopIfTrue="1">
      <formula>OR(AND(WEEKDAY(CR26)=1,MONTH(CR26)&lt;&gt;MONTH(CN2)),AND(OR(CR26=祝色),MONTH(CR26)&lt;&gt;MONTH(CN2)))</formula>
    </cfRule>
    <cfRule type="expression" dxfId="11822" priority="194" stopIfTrue="1">
      <formula>MONTH(CR26)&lt;&gt;MONTH(CN2)</formula>
    </cfRule>
    <cfRule type="expression" dxfId="11821" priority="195" stopIfTrue="1">
      <formula>OR(CR26=祝色)</formula>
    </cfRule>
  </conditionalFormatting>
  <conditionalFormatting sqref="CZ22:DB22">
    <cfRule type="expression" dxfId="11820" priority="190" stopIfTrue="1">
      <formula>OR(CZ22=祝色)</formula>
    </cfRule>
  </conditionalFormatting>
  <conditionalFormatting sqref="CZ14:DB14">
    <cfRule type="expression" dxfId="11819" priority="183" stopIfTrue="1">
      <formula>OR(CZ14=祝色)</formula>
    </cfRule>
  </conditionalFormatting>
  <conditionalFormatting sqref="CV22:CX22">
    <cfRule type="expression" dxfId="11818" priority="191" stopIfTrue="1">
      <formula>OR(CV22=祝色)</formula>
    </cfRule>
  </conditionalFormatting>
  <conditionalFormatting sqref="DD22:DF22">
    <cfRule type="expression" dxfId="11817" priority="189" stopIfTrue="1">
      <formula>OR(DD22=祝色)</formula>
    </cfRule>
  </conditionalFormatting>
  <conditionalFormatting sqref="DH22:DJ22">
    <cfRule type="expression" dxfId="11816" priority="188" stopIfTrue="1">
      <formula>OR(DH22=祝色)</formula>
    </cfRule>
  </conditionalFormatting>
  <conditionalFormatting sqref="DL22:DN22">
    <cfRule type="expression" dxfId="11815" priority="187" stopIfTrue="1">
      <formula>OR(DL22=祝色)</formula>
    </cfRule>
  </conditionalFormatting>
  <conditionalFormatting sqref="DL18:DN18">
    <cfRule type="expression" dxfId="11814" priority="173" stopIfTrue="1">
      <formula>OR(DL18=祝色)</formula>
    </cfRule>
  </conditionalFormatting>
  <conditionalFormatting sqref="CN14:CP14">
    <cfRule type="expression" dxfId="11813" priority="186" stopIfTrue="1">
      <formula>OR(CN14=祝色)</formula>
    </cfRule>
  </conditionalFormatting>
  <conditionalFormatting sqref="CR14:CT14">
    <cfRule type="expression" dxfId="11812" priority="185" stopIfTrue="1">
      <formula>OR(CR14=祝色)</formula>
    </cfRule>
  </conditionalFormatting>
  <conditionalFormatting sqref="CV14:CX14">
    <cfRule type="expression" dxfId="11811" priority="184" stopIfTrue="1">
      <formula>OR(CV14=祝色)</formula>
    </cfRule>
  </conditionalFormatting>
  <conditionalFormatting sqref="DD14:DF14">
    <cfRule type="expression" dxfId="11810" priority="182" stopIfTrue="1">
      <formula>OR(DD14=祝色)</formula>
    </cfRule>
  </conditionalFormatting>
  <conditionalFormatting sqref="DH14:DJ14">
    <cfRule type="expression" dxfId="11809" priority="181" stopIfTrue="1">
      <formula>OR(DH14=祝色)</formula>
    </cfRule>
  </conditionalFormatting>
  <conditionalFormatting sqref="DL14:DN14">
    <cfRule type="expression" dxfId="11808" priority="180" stopIfTrue="1">
      <formula>OR(DL14=祝色)</formula>
    </cfRule>
  </conditionalFormatting>
  <conditionalFormatting sqref="CN18:CP18">
    <cfRule type="expression" dxfId="11807" priority="179" stopIfTrue="1">
      <formula>OR(CN18=祝色)</formula>
    </cfRule>
  </conditionalFormatting>
  <conditionalFormatting sqref="CR18:CT18">
    <cfRule type="expression" dxfId="11806" priority="178" stopIfTrue="1">
      <formula>OR(CR18=祝色)</formula>
    </cfRule>
  </conditionalFormatting>
  <conditionalFormatting sqref="CV18:CX18">
    <cfRule type="expression" dxfId="11805" priority="177" stopIfTrue="1">
      <formula>OR(CV18=祝色)</formula>
    </cfRule>
  </conditionalFormatting>
  <conditionalFormatting sqref="CZ18:DB18">
    <cfRule type="expression" dxfId="11804" priority="176" stopIfTrue="1">
      <formula>OR(CZ18=祝色)</formula>
    </cfRule>
  </conditionalFormatting>
  <conditionalFormatting sqref="DD18:DF18">
    <cfRule type="expression" dxfId="11803" priority="175" stopIfTrue="1">
      <formula>OR(DD18=祝色)</formula>
    </cfRule>
  </conditionalFormatting>
  <conditionalFormatting sqref="DH18:DJ18">
    <cfRule type="expression" dxfId="11802" priority="174" stopIfTrue="1">
      <formula>OR(DH18=祝色)</formula>
    </cfRule>
  </conditionalFormatting>
  <conditionalFormatting sqref="DL6:DN6">
    <cfRule type="expression" dxfId="11801" priority="172" stopIfTrue="1">
      <formula>OR(DL6=祝色)</formula>
    </cfRule>
  </conditionalFormatting>
  <conditionalFormatting sqref="CN6">
    <cfRule type="expression" dxfId="11800" priority="169" stopIfTrue="1">
      <formula>OR(AND(WEEKDAY(CN6)=1,MONTH(CN6)&lt;&gt;MONTH(CN2)),AND(OR(CN6=祝色),MONTH(CN6)&lt;&gt;MONTH(CN2)))</formula>
    </cfRule>
    <cfRule type="expression" dxfId="11799" priority="170" stopIfTrue="1">
      <formula>MONTH(CN6)&lt;&gt;MONTH(CN2)</formula>
    </cfRule>
    <cfRule type="expression" dxfId="11798" priority="171" stopIfTrue="1">
      <formula>OR(CN6=祝色)</formula>
    </cfRule>
  </conditionalFormatting>
  <conditionalFormatting sqref="CR6">
    <cfRule type="expression" dxfId="11797" priority="166" stopIfTrue="1">
      <formula>OR(AND(WEEKDAY(CR6)=1,MONTH(CR6)&lt;&gt;MONTH(CN2)),AND(OR(CR6=祝色),MONTH(CR6)&lt;&gt;MONTH(CN2)))</formula>
    </cfRule>
    <cfRule type="expression" dxfId="11796" priority="167" stopIfTrue="1">
      <formula>MONTH(CR6)&lt;&gt;MONTH(CN2)</formula>
    </cfRule>
    <cfRule type="expression" dxfId="11795" priority="168" stopIfTrue="1">
      <formula>OR(CR6=祝色)</formula>
    </cfRule>
  </conditionalFormatting>
  <conditionalFormatting sqref="CV6">
    <cfRule type="expression" dxfId="11794" priority="163" stopIfTrue="1">
      <formula>OR(AND(WEEKDAY(CV6)=1,MONTH(CV6)&lt;&gt;MONTH(CN2)),AND(OR(CV6=祝色),MONTH(CV6)&lt;&gt;MONTH(CN2)))</formula>
    </cfRule>
    <cfRule type="expression" dxfId="11793" priority="164" stopIfTrue="1">
      <formula>MONTH(CV6)&lt;&gt;MONTH(CN2)</formula>
    </cfRule>
    <cfRule type="expression" dxfId="11792" priority="165" stopIfTrue="1">
      <formula>OR(CV6=祝色)</formula>
    </cfRule>
  </conditionalFormatting>
  <conditionalFormatting sqref="CZ6">
    <cfRule type="expression" dxfId="11791" priority="160" stopIfTrue="1">
      <formula>OR(AND(WEEKDAY(CZ6)=1,MONTH(CZ6)&lt;&gt;MONTH(CN2)),AND(OR(CZ6=祝色),MONTH(CZ6)&lt;&gt;MONTH(CN2)))</formula>
    </cfRule>
    <cfRule type="expression" dxfId="11790" priority="161" stopIfTrue="1">
      <formula>MONTH(CZ6)&lt;&gt;MONTH(CN2)</formula>
    </cfRule>
    <cfRule type="expression" dxfId="11789" priority="162" stopIfTrue="1">
      <formula>OR(CZ6=祝色)</formula>
    </cfRule>
  </conditionalFormatting>
  <conditionalFormatting sqref="DD6">
    <cfRule type="expression" dxfId="11788" priority="157" stopIfTrue="1">
      <formula>OR(AND(WEEKDAY(DD6)=1,MONTH(DD6)&lt;&gt;MONTH(CN2)),AND(OR(DD6=祝色),MONTH(DD6)&lt;&gt;MONTH(CN2)))</formula>
    </cfRule>
    <cfRule type="expression" dxfId="11787" priority="158" stopIfTrue="1">
      <formula>MONTH(DD6)&lt;&gt;MONTH(CN2)</formula>
    </cfRule>
    <cfRule type="expression" dxfId="11786" priority="159" stopIfTrue="1">
      <formula>OR(DD6=祝色)</formula>
    </cfRule>
  </conditionalFormatting>
  <conditionalFormatting sqref="DH6">
    <cfRule type="expression" dxfId="11785" priority="154" stopIfTrue="1">
      <formula>OR(AND(WEEKDAY(DH6)=1,MONTH(DH6)&lt;&gt;MONTH(CN2)),AND(OR(DH6=祝色),MONTH(DH6)&lt;&gt;MONTH(CN2)))</formula>
    </cfRule>
    <cfRule type="expression" dxfId="11784" priority="155" stopIfTrue="1">
      <formula>MONTH(DH6)&lt;&gt;MONTH(CN2)</formula>
    </cfRule>
    <cfRule type="expression" dxfId="11783" priority="156" stopIfTrue="1">
      <formula>OR(DH6=祝色)</formula>
    </cfRule>
  </conditionalFormatting>
  <conditionalFormatting sqref="B50:D50">
    <cfRule type="expression" dxfId="11782" priority="152" stopIfTrue="1">
      <formula>OR(B50=祝色)</formula>
    </cfRule>
  </conditionalFormatting>
  <conditionalFormatting sqref="F50:H50">
    <cfRule type="expression" dxfId="11781" priority="153" stopIfTrue="1">
      <formula>OR(F50=祝色)</formula>
    </cfRule>
  </conditionalFormatting>
  <conditionalFormatting sqref="B38:D38">
    <cfRule type="expression" dxfId="11780" priority="151" stopIfTrue="1">
      <formula>OR(B38=祝色)</formula>
    </cfRule>
  </conditionalFormatting>
  <conditionalFormatting sqref="F38:H38">
    <cfRule type="expression" dxfId="11779" priority="150" stopIfTrue="1">
      <formula>OR(F38=祝色)</formula>
    </cfRule>
  </conditionalFormatting>
  <conditionalFormatting sqref="J38:L38">
    <cfRule type="expression" dxfId="11778" priority="149" stopIfTrue="1">
      <formula>OR(J38=祝色)</formula>
    </cfRule>
  </conditionalFormatting>
  <conditionalFormatting sqref="N38:P38">
    <cfRule type="expression" dxfId="11777" priority="148" stopIfTrue="1">
      <formula>OR(N38=祝色)</formula>
    </cfRule>
  </conditionalFormatting>
  <conditionalFormatting sqref="R38:T38">
    <cfRule type="expression" dxfId="11776" priority="147" stopIfTrue="1">
      <formula>OR(R38=祝色)</formula>
    </cfRule>
  </conditionalFormatting>
  <conditionalFormatting sqref="V38:X38">
    <cfRule type="expression" dxfId="11775" priority="146" stopIfTrue="1">
      <formula>OR(V38=祝色)</formula>
    </cfRule>
  </conditionalFormatting>
  <conditionalFormatting sqref="Z38:AB38">
    <cfRule type="expression" dxfId="11774" priority="145" stopIfTrue="1">
      <formula>OR(Z38=祝色)</formula>
    </cfRule>
  </conditionalFormatting>
  <conditionalFormatting sqref="B54:D54">
    <cfRule type="expression" dxfId="11773" priority="141" stopIfTrue="1">
      <formula>OR(B54=祝色)</formula>
    </cfRule>
  </conditionalFormatting>
  <conditionalFormatting sqref="F54:H54">
    <cfRule type="expression" dxfId="11772" priority="142" stopIfTrue="1">
      <formula>OR(AND(WEEKDAY(F54)=1,MONTH(F54)&lt;&gt;MONTH(B30)),AND(OR(F54=祝色),MONTH(F54)&lt;&gt;MONTH(B30)))</formula>
    </cfRule>
    <cfRule type="expression" dxfId="11771" priority="143" stopIfTrue="1">
      <formula>MONTH(F54)&lt;&gt;MONTH(B30)</formula>
    </cfRule>
    <cfRule type="expression" dxfId="11770" priority="144" stopIfTrue="1">
      <formula>OR(F54=祝色)</formula>
    </cfRule>
  </conditionalFormatting>
  <conditionalFormatting sqref="N50:P50">
    <cfRule type="expression" dxfId="11769" priority="139" stopIfTrue="1">
      <formula>OR(N50=祝色)</formula>
    </cfRule>
  </conditionalFormatting>
  <conditionalFormatting sqref="N42:P42">
    <cfRule type="expression" dxfId="11768" priority="132" stopIfTrue="1">
      <formula>OR(N42=祝色)</formula>
    </cfRule>
  </conditionalFormatting>
  <conditionalFormatting sqref="J50:L50">
    <cfRule type="expression" dxfId="11767" priority="140" stopIfTrue="1">
      <formula>OR(J50=祝色)</formula>
    </cfRule>
  </conditionalFormatting>
  <conditionalFormatting sqref="R50:T50">
    <cfRule type="expression" dxfId="11766" priority="138" stopIfTrue="1">
      <formula>OR(R50=祝色)</formula>
    </cfRule>
  </conditionalFormatting>
  <conditionalFormatting sqref="V50:X50">
    <cfRule type="expression" dxfId="11765" priority="137" stopIfTrue="1">
      <formula>OR(V50=祝色)</formula>
    </cfRule>
  </conditionalFormatting>
  <conditionalFormatting sqref="Z50:AB50">
    <cfRule type="expression" dxfId="11764" priority="136" stopIfTrue="1">
      <formula>OR(Z50=祝色)</formula>
    </cfRule>
  </conditionalFormatting>
  <conditionalFormatting sqref="Z46:AB46">
    <cfRule type="expression" dxfId="11763" priority="122" stopIfTrue="1">
      <formula>OR(Z46=祝色)</formula>
    </cfRule>
  </conditionalFormatting>
  <conditionalFormatting sqref="B42:D42">
    <cfRule type="expression" dxfId="11762" priority="135" stopIfTrue="1">
      <formula>OR(B42=祝色)</formula>
    </cfRule>
  </conditionalFormatting>
  <conditionalFormatting sqref="F42:H42">
    <cfRule type="expression" dxfId="11761" priority="134" stopIfTrue="1">
      <formula>OR(F42=祝色)</formula>
    </cfRule>
  </conditionalFormatting>
  <conditionalFormatting sqref="J42:L42">
    <cfRule type="expression" dxfId="11760" priority="133" stopIfTrue="1">
      <formula>OR(J42=祝色)</formula>
    </cfRule>
  </conditionalFormatting>
  <conditionalFormatting sqref="R42:T42">
    <cfRule type="expression" dxfId="11759" priority="131" stopIfTrue="1">
      <formula>OR(R42=祝色)</formula>
    </cfRule>
  </conditionalFormatting>
  <conditionalFormatting sqref="V42:X42">
    <cfRule type="expression" dxfId="11758" priority="130" stopIfTrue="1">
      <formula>OR(V42=祝色)</formula>
    </cfRule>
  </conditionalFormatting>
  <conditionalFormatting sqref="Z42:AB42">
    <cfRule type="expression" dxfId="11757" priority="129" stopIfTrue="1">
      <formula>OR(Z42=祝色)</formula>
    </cfRule>
  </conditionalFormatting>
  <conditionalFormatting sqref="B46:D46">
    <cfRule type="expression" dxfId="11756" priority="128" stopIfTrue="1">
      <formula>OR(B46=祝色)</formula>
    </cfRule>
  </conditionalFormatting>
  <conditionalFormatting sqref="F46:H46">
    <cfRule type="expression" dxfId="11755" priority="127" stopIfTrue="1">
      <formula>OR(F46=祝色)</formula>
    </cfRule>
  </conditionalFormatting>
  <conditionalFormatting sqref="J46:L46">
    <cfRule type="expression" dxfId="11754" priority="126" stopIfTrue="1">
      <formula>OR(J46=祝色)</formula>
    </cfRule>
  </conditionalFormatting>
  <conditionalFormatting sqref="N46:P46">
    <cfRule type="expression" dxfId="11753" priority="125" stopIfTrue="1">
      <formula>OR(N46=祝色)</formula>
    </cfRule>
  </conditionalFormatting>
  <conditionalFormatting sqref="R46:T46">
    <cfRule type="expression" dxfId="11752" priority="124" stopIfTrue="1">
      <formula>OR(R46=祝色)</formula>
    </cfRule>
  </conditionalFormatting>
  <conditionalFormatting sqref="V46:X46">
    <cfRule type="expression" dxfId="11751" priority="123" stopIfTrue="1">
      <formula>OR(V46=祝色)</formula>
    </cfRule>
  </conditionalFormatting>
  <conditionalFormatting sqref="Z34:AB34">
    <cfRule type="expression" dxfId="11750" priority="121" stopIfTrue="1">
      <formula>OR(Z34=祝色)</formula>
    </cfRule>
  </conditionalFormatting>
  <conditionalFormatting sqref="B34">
    <cfRule type="expression" dxfId="11749" priority="118" stopIfTrue="1">
      <formula>OR(AND(WEEKDAY(B34)=1,MONTH(B34)&lt;&gt;MONTH(B30)),AND(OR(B34=祝色),MONTH(B34)&lt;&gt;MONTH(B30)))</formula>
    </cfRule>
    <cfRule type="expression" dxfId="11748" priority="119" stopIfTrue="1">
      <formula>MONTH(B34)&lt;&gt;MONTH(B30)</formula>
    </cfRule>
    <cfRule type="expression" dxfId="11747" priority="120" stopIfTrue="1">
      <formula>OR(B34=祝色)</formula>
    </cfRule>
  </conditionalFormatting>
  <conditionalFormatting sqref="F34">
    <cfRule type="expression" dxfId="11746" priority="115" stopIfTrue="1">
      <formula>OR(AND(WEEKDAY(F34)=1,MONTH(F34)&lt;&gt;MONTH(B30)),AND(OR(F34=祝色),MONTH(F34)&lt;&gt;MONTH(B30)))</formula>
    </cfRule>
    <cfRule type="expression" dxfId="11745" priority="116" stopIfTrue="1">
      <formula>MONTH(F34)&lt;&gt;MONTH(B30)</formula>
    </cfRule>
    <cfRule type="expression" dxfId="11744" priority="117" stopIfTrue="1">
      <formula>OR(F34=祝色)</formula>
    </cfRule>
  </conditionalFormatting>
  <conditionalFormatting sqref="J34">
    <cfRule type="expression" dxfId="11743" priority="112" stopIfTrue="1">
      <formula>OR(AND(WEEKDAY(J34)=1,MONTH(J34)&lt;&gt;MONTH(B30)),AND(OR(J34=祝色),MONTH(J34)&lt;&gt;MONTH(B30)))</formula>
    </cfRule>
    <cfRule type="expression" dxfId="11742" priority="113" stopIfTrue="1">
      <formula>MONTH(J34)&lt;&gt;MONTH(B30)</formula>
    </cfRule>
    <cfRule type="expression" dxfId="11741" priority="114" stopIfTrue="1">
      <formula>OR(J34=祝色)</formula>
    </cfRule>
  </conditionalFormatting>
  <conditionalFormatting sqref="N34">
    <cfRule type="expression" dxfId="11740" priority="109" stopIfTrue="1">
      <formula>OR(AND(WEEKDAY(N34)=1,MONTH(N34)&lt;&gt;MONTH(B30)),AND(OR(N34=祝色),MONTH(N34)&lt;&gt;MONTH(B30)))</formula>
    </cfRule>
    <cfRule type="expression" dxfId="11739" priority="110" stopIfTrue="1">
      <formula>MONTH(N34)&lt;&gt;MONTH(B30)</formula>
    </cfRule>
    <cfRule type="expression" dxfId="11738" priority="111" stopIfTrue="1">
      <formula>OR(N34=祝色)</formula>
    </cfRule>
  </conditionalFormatting>
  <conditionalFormatting sqref="R34">
    <cfRule type="expression" dxfId="11737" priority="106" stopIfTrue="1">
      <formula>OR(AND(WEEKDAY(R34)=1,MONTH(R34)&lt;&gt;MONTH(B30)),AND(OR(R34=祝色),MONTH(R34)&lt;&gt;MONTH(B30)))</formula>
    </cfRule>
    <cfRule type="expression" dxfId="11736" priority="107" stopIfTrue="1">
      <formula>MONTH(R34)&lt;&gt;MONTH(B30)</formula>
    </cfRule>
    <cfRule type="expression" dxfId="11735" priority="108" stopIfTrue="1">
      <formula>OR(R34=祝色)</formula>
    </cfRule>
  </conditionalFormatting>
  <conditionalFormatting sqref="V34">
    <cfRule type="expression" dxfId="11734" priority="103" stopIfTrue="1">
      <formula>OR(AND(WEEKDAY(V34)=1,MONTH(V34)&lt;&gt;MONTH(B30)),AND(OR(V34=祝色),MONTH(V34)&lt;&gt;MONTH(B30)))</formula>
    </cfRule>
    <cfRule type="expression" dxfId="11733" priority="104" stopIfTrue="1">
      <formula>MONTH(V34)&lt;&gt;MONTH(B30)</formula>
    </cfRule>
    <cfRule type="expression" dxfId="11732" priority="105" stopIfTrue="1">
      <formula>OR(V34=祝色)</formula>
    </cfRule>
  </conditionalFormatting>
  <conditionalFormatting sqref="AF50:AH50">
    <cfRule type="expression" dxfId="11731" priority="101" stopIfTrue="1">
      <formula>OR(AF50=祝色)</formula>
    </cfRule>
  </conditionalFormatting>
  <conditionalFormatting sqref="AJ50:AL50">
    <cfRule type="expression" dxfId="11730" priority="102" stopIfTrue="1">
      <formula>OR(AJ50=祝色)</formula>
    </cfRule>
  </conditionalFormatting>
  <conditionalFormatting sqref="AF38:AH38">
    <cfRule type="expression" dxfId="11729" priority="100" stopIfTrue="1">
      <formula>OR(AF38=祝色)</formula>
    </cfRule>
  </conditionalFormatting>
  <conditionalFormatting sqref="AJ38:AL38">
    <cfRule type="expression" dxfId="11728" priority="99" stopIfTrue="1">
      <formula>OR(AJ38=祝色)</formula>
    </cfRule>
  </conditionalFormatting>
  <conditionalFormatting sqref="AN38:AP38">
    <cfRule type="expression" dxfId="11727" priority="98" stopIfTrue="1">
      <formula>OR(AN38=祝色)</formula>
    </cfRule>
  </conditionalFormatting>
  <conditionalFormatting sqref="AR38:AT38">
    <cfRule type="expression" dxfId="11726" priority="97" stopIfTrue="1">
      <formula>OR(AR38=祝色)</formula>
    </cfRule>
  </conditionalFormatting>
  <conditionalFormatting sqref="AV38:AX38">
    <cfRule type="expression" dxfId="11725" priority="96" stopIfTrue="1">
      <formula>OR(AV38=祝色)</formula>
    </cfRule>
  </conditionalFormatting>
  <conditionalFormatting sqref="AZ38:BB38">
    <cfRule type="expression" dxfId="11724" priority="95" stopIfTrue="1">
      <formula>OR(AZ38=祝色)</formula>
    </cfRule>
  </conditionalFormatting>
  <conditionalFormatting sqref="BD38:BF38">
    <cfRule type="expression" dxfId="11723" priority="94" stopIfTrue="1">
      <formula>OR(BD38=祝色)</formula>
    </cfRule>
  </conditionalFormatting>
  <conditionalFormatting sqref="AF54:AH54">
    <cfRule type="expression" dxfId="11722" priority="90" stopIfTrue="1">
      <formula>OR(AF54=祝色)</formula>
    </cfRule>
  </conditionalFormatting>
  <conditionalFormatting sqref="AJ54:AL54">
    <cfRule type="expression" dxfId="11721" priority="91" stopIfTrue="1">
      <formula>OR(AND(WEEKDAY(AJ54)=1,MONTH(AJ54)&lt;&gt;MONTH(AF30)),AND(OR(AJ54=祝色),MONTH(AJ54)&lt;&gt;MONTH(AF30)))</formula>
    </cfRule>
    <cfRule type="expression" dxfId="11720" priority="92" stopIfTrue="1">
      <formula>MONTH(AJ54)&lt;&gt;MONTH(AF30)</formula>
    </cfRule>
    <cfRule type="expression" dxfId="11719" priority="93" stopIfTrue="1">
      <formula>OR(AJ54=祝色)</formula>
    </cfRule>
  </conditionalFormatting>
  <conditionalFormatting sqref="AR50:AT50">
    <cfRule type="expression" dxfId="11718" priority="88" stopIfTrue="1">
      <formula>OR(AR50=祝色)</formula>
    </cfRule>
  </conditionalFormatting>
  <conditionalFormatting sqref="AR42:AT42">
    <cfRule type="expression" dxfId="11717" priority="81" stopIfTrue="1">
      <formula>OR(AR42=祝色)</formula>
    </cfRule>
  </conditionalFormatting>
  <conditionalFormatting sqref="AN50:AP50">
    <cfRule type="expression" dxfId="11716" priority="89" stopIfTrue="1">
      <formula>OR(AN50=祝色)</formula>
    </cfRule>
  </conditionalFormatting>
  <conditionalFormatting sqref="AV50:AX50">
    <cfRule type="expression" dxfId="11715" priority="87" stopIfTrue="1">
      <formula>OR(AV50=祝色)</formula>
    </cfRule>
  </conditionalFormatting>
  <conditionalFormatting sqref="AZ50:BB50">
    <cfRule type="expression" dxfId="11714" priority="86" stopIfTrue="1">
      <formula>OR(AZ50=祝色)</formula>
    </cfRule>
  </conditionalFormatting>
  <conditionalFormatting sqref="BD50:BF50">
    <cfRule type="expression" dxfId="11713" priority="85" stopIfTrue="1">
      <formula>OR(BD50=祝色)</formula>
    </cfRule>
  </conditionalFormatting>
  <conditionalFormatting sqref="BD46:BF46">
    <cfRule type="expression" dxfId="11712" priority="71" stopIfTrue="1">
      <formula>OR(BD46=祝色)</formula>
    </cfRule>
  </conditionalFormatting>
  <conditionalFormatting sqref="AF42:AH42">
    <cfRule type="expression" dxfId="11711" priority="84" stopIfTrue="1">
      <formula>OR(AF42=祝色)</formula>
    </cfRule>
  </conditionalFormatting>
  <conditionalFormatting sqref="AJ42:AL42">
    <cfRule type="expression" dxfId="11710" priority="83" stopIfTrue="1">
      <formula>OR(AJ42=祝色)</formula>
    </cfRule>
  </conditionalFormatting>
  <conditionalFormatting sqref="AN42:AP42">
    <cfRule type="expression" dxfId="11709" priority="82" stopIfTrue="1">
      <formula>OR(AN42=祝色)</formula>
    </cfRule>
  </conditionalFormatting>
  <conditionalFormatting sqref="AV42:AX42">
    <cfRule type="expression" dxfId="11708" priority="80" stopIfTrue="1">
      <formula>OR(AV42=祝色)</formula>
    </cfRule>
  </conditionalFormatting>
  <conditionalFormatting sqref="AZ42:BB42">
    <cfRule type="expression" dxfId="11707" priority="79" stopIfTrue="1">
      <formula>OR(AZ42=祝色)</formula>
    </cfRule>
  </conditionalFormatting>
  <conditionalFormatting sqref="BD42:BF42">
    <cfRule type="expression" dxfId="11706" priority="78" stopIfTrue="1">
      <formula>OR(BD42=祝色)</formula>
    </cfRule>
  </conditionalFormatting>
  <conditionalFormatting sqref="AF46:AH46">
    <cfRule type="expression" dxfId="11705" priority="77" stopIfTrue="1">
      <formula>OR(AF46=祝色)</formula>
    </cfRule>
  </conditionalFormatting>
  <conditionalFormatting sqref="AJ46:AL46">
    <cfRule type="expression" dxfId="11704" priority="76" stopIfTrue="1">
      <formula>OR(AJ46=祝色)</formula>
    </cfRule>
  </conditionalFormatting>
  <conditionalFormatting sqref="AN46:AP46">
    <cfRule type="expression" dxfId="11703" priority="75" stopIfTrue="1">
      <formula>OR(AN46=祝色)</formula>
    </cfRule>
  </conditionalFormatting>
  <conditionalFormatting sqref="AR46:AT46">
    <cfRule type="expression" dxfId="11702" priority="74" stopIfTrue="1">
      <formula>OR(AR46=祝色)</formula>
    </cfRule>
  </conditionalFormatting>
  <conditionalFormatting sqref="AV46:AX46">
    <cfRule type="expression" dxfId="11701" priority="73" stopIfTrue="1">
      <formula>OR(AV46=祝色)</formula>
    </cfRule>
  </conditionalFormatting>
  <conditionalFormatting sqref="AZ46:BB46">
    <cfRule type="expression" dxfId="11700" priority="72" stopIfTrue="1">
      <formula>OR(AZ46=祝色)</formula>
    </cfRule>
  </conditionalFormatting>
  <conditionalFormatting sqref="BD34:BF34">
    <cfRule type="expression" dxfId="11699" priority="70" stopIfTrue="1">
      <formula>OR(BD34=祝色)</formula>
    </cfRule>
  </conditionalFormatting>
  <conditionalFormatting sqref="AF34">
    <cfRule type="expression" dxfId="11698" priority="67" stopIfTrue="1">
      <formula>OR(AND(WEEKDAY(AF34)=1,MONTH(AF34)&lt;&gt;MONTH(AF30)),AND(OR(AF34=祝色),MONTH(AF34)&lt;&gt;MONTH(AF30)))</formula>
    </cfRule>
    <cfRule type="expression" dxfId="11697" priority="68" stopIfTrue="1">
      <formula>MONTH(AF34)&lt;&gt;MONTH(AF30)</formula>
    </cfRule>
    <cfRule type="expression" dxfId="11696" priority="69" stopIfTrue="1">
      <formula>OR(AF34=祝色)</formula>
    </cfRule>
  </conditionalFormatting>
  <conditionalFormatting sqref="AJ34">
    <cfRule type="expression" dxfId="11695" priority="64" stopIfTrue="1">
      <formula>OR(AND(WEEKDAY(AJ34)=1,MONTH(AJ34)&lt;&gt;MONTH(AF30)),AND(OR(AJ34=祝色),MONTH(AJ34)&lt;&gt;MONTH(AF30)))</formula>
    </cfRule>
    <cfRule type="expression" dxfId="11694" priority="65" stopIfTrue="1">
      <formula>MONTH(AJ34)&lt;&gt;MONTH(AF30)</formula>
    </cfRule>
    <cfRule type="expression" dxfId="11693" priority="66" stopIfTrue="1">
      <formula>OR(AJ34=祝色)</formula>
    </cfRule>
  </conditionalFormatting>
  <conditionalFormatting sqref="AN34">
    <cfRule type="expression" dxfId="11692" priority="61" stopIfTrue="1">
      <formula>OR(AND(WEEKDAY(AN34)=1,MONTH(AN34)&lt;&gt;MONTH(AF30)),AND(OR(AN34=祝色),MONTH(AN34)&lt;&gt;MONTH(AF30)))</formula>
    </cfRule>
    <cfRule type="expression" dxfId="11691" priority="62" stopIfTrue="1">
      <formula>MONTH(AN34)&lt;&gt;MONTH(AF30)</formula>
    </cfRule>
    <cfRule type="expression" dxfId="11690" priority="63" stopIfTrue="1">
      <formula>OR(AN34=祝色)</formula>
    </cfRule>
  </conditionalFormatting>
  <conditionalFormatting sqref="AR34">
    <cfRule type="expression" dxfId="11689" priority="58" stopIfTrue="1">
      <formula>OR(AND(WEEKDAY(AR34)=1,MONTH(AR34)&lt;&gt;MONTH(AF30)),AND(OR(AR34=祝色),MONTH(AR34)&lt;&gt;MONTH(AF30)))</formula>
    </cfRule>
    <cfRule type="expression" dxfId="11688" priority="59" stopIfTrue="1">
      <formula>MONTH(AR34)&lt;&gt;MONTH(AF30)</formula>
    </cfRule>
    <cfRule type="expression" dxfId="11687" priority="60" stopIfTrue="1">
      <formula>OR(AR34=祝色)</formula>
    </cfRule>
  </conditionalFormatting>
  <conditionalFormatting sqref="AV34">
    <cfRule type="expression" dxfId="11686" priority="55" stopIfTrue="1">
      <formula>OR(AND(WEEKDAY(AV34)=1,MONTH(AV34)&lt;&gt;MONTH(AF30)),AND(OR(AV34=祝色),MONTH(AV34)&lt;&gt;MONTH(AF30)))</formula>
    </cfRule>
    <cfRule type="expression" dxfId="11685" priority="56" stopIfTrue="1">
      <formula>MONTH(AV34)&lt;&gt;MONTH(AF30)</formula>
    </cfRule>
    <cfRule type="expression" dxfId="11684" priority="57" stopIfTrue="1">
      <formula>OR(AV34=祝色)</formula>
    </cfRule>
  </conditionalFormatting>
  <conditionalFormatting sqref="AZ34">
    <cfRule type="expression" dxfId="11683" priority="52" stopIfTrue="1">
      <formula>OR(AND(WEEKDAY(AZ34)=1,MONTH(AZ34)&lt;&gt;MONTH(AF30)),AND(OR(AZ34=祝色),MONTH(AZ34)&lt;&gt;MONTH(AF30)))</formula>
    </cfRule>
    <cfRule type="expression" dxfId="11682" priority="53" stopIfTrue="1">
      <formula>MONTH(AZ34)&lt;&gt;MONTH(AF30)</formula>
    </cfRule>
    <cfRule type="expression" dxfId="11681" priority="54" stopIfTrue="1">
      <formula>OR(AZ34=祝色)</formula>
    </cfRule>
  </conditionalFormatting>
  <conditionalFormatting sqref="CN50:CP50">
    <cfRule type="expression" dxfId="11680" priority="50" stopIfTrue="1">
      <formula>OR(CN50=祝色)</formula>
    </cfRule>
  </conditionalFormatting>
  <conditionalFormatting sqref="CR50:CT50">
    <cfRule type="expression" dxfId="11679" priority="51" stopIfTrue="1">
      <formula>OR(CR50=祝色)</formula>
    </cfRule>
  </conditionalFormatting>
  <conditionalFormatting sqref="CN38:CP38">
    <cfRule type="expression" dxfId="11678" priority="49" stopIfTrue="1">
      <formula>OR(CN38=祝色)</formula>
    </cfRule>
  </conditionalFormatting>
  <conditionalFormatting sqref="CR38:CT38">
    <cfRule type="expression" dxfId="11677" priority="48" stopIfTrue="1">
      <formula>OR(CR38=祝色)</formula>
    </cfRule>
  </conditionalFormatting>
  <conditionalFormatting sqref="CV38:CX38">
    <cfRule type="expression" dxfId="11676" priority="47" stopIfTrue="1">
      <formula>OR(CV38=祝色)</formula>
    </cfRule>
  </conditionalFormatting>
  <conditionalFormatting sqref="CZ38:DB38">
    <cfRule type="expression" dxfId="11675" priority="46" stopIfTrue="1">
      <formula>OR(CZ38=祝色)</formula>
    </cfRule>
  </conditionalFormatting>
  <conditionalFormatting sqref="DD38:DF38">
    <cfRule type="expression" dxfId="11674" priority="45" stopIfTrue="1">
      <formula>OR(DD38=祝色)</formula>
    </cfRule>
  </conditionalFormatting>
  <conditionalFormatting sqref="DH38:DJ38">
    <cfRule type="expression" dxfId="11673" priority="44" stopIfTrue="1">
      <formula>OR(DH38=祝色)</formula>
    </cfRule>
  </conditionalFormatting>
  <conditionalFormatting sqref="DL38:DN38">
    <cfRule type="expression" dxfId="11672" priority="43" stopIfTrue="1">
      <formula>OR(DL38=祝色)</formula>
    </cfRule>
  </conditionalFormatting>
  <conditionalFormatting sqref="CN54:CP54">
    <cfRule type="expression" dxfId="11671" priority="39" stopIfTrue="1">
      <formula>OR(CN54=祝色)</formula>
    </cfRule>
  </conditionalFormatting>
  <conditionalFormatting sqref="CR54:CT54">
    <cfRule type="expression" dxfId="11670" priority="40" stopIfTrue="1">
      <formula>OR(AND(WEEKDAY(CR54)=1,MONTH(CR54)&lt;&gt;MONTH(CN30)),AND(OR(CR54=祝色),MONTH(CR54)&lt;&gt;MONTH(CN30)))</formula>
    </cfRule>
    <cfRule type="expression" dxfId="11669" priority="41" stopIfTrue="1">
      <formula>MONTH(CR54)&lt;&gt;MONTH(CN30)</formula>
    </cfRule>
    <cfRule type="expression" dxfId="11668" priority="42" stopIfTrue="1">
      <formula>OR(CR54=祝色)</formula>
    </cfRule>
  </conditionalFormatting>
  <conditionalFormatting sqref="CZ50:DB50">
    <cfRule type="expression" dxfId="11667" priority="37" stopIfTrue="1">
      <formula>OR(CZ50=祝色)</formula>
    </cfRule>
  </conditionalFormatting>
  <conditionalFormatting sqref="CZ42:DB42">
    <cfRule type="expression" dxfId="11666" priority="30" stopIfTrue="1">
      <formula>OR(CZ42=祝色)</formula>
    </cfRule>
  </conditionalFormatting>
  <conditionalFormatting sqref="CV50:CX50">
    <cfRule type="expression" dxfId="11665" priority="38" stopIfTrue="1">
      <formula>OR(CV50=祝色)</formula>
    </cfRule>
  </conditionalFormatting>
  <conditionalFormatting sqref="DD50:DF50">
    <cfRule type="expression" dxfId="11664" priority="36" stopIfTrue="1">
      <formula>OR(DD50=祝色)</formula>
    </cfRule>
  </conditionalFormatting>
  <conditionalFormatting sqref="DH50:DJ50">
    <cfRule type="expression" dxfId="11663" priority="35" stopIfTrue="1">
      <formula>OR(DH50=祝色)</formula>
    </cfRule>
  </conditionalFormatting>
  <conditionalFormatting sqref="DL50:DN50">
    <cfRule type="expression" dxfId="11662" priority="34" stopIfTrue="1">
      <formula>OR(DL50=祝色)</formula>
    </cfRule>
  </conditionalFormatting>
  <conditionalFormatting sqref="DL46:DN46">
    <cfRule type="expression" dxfId="11661" priority="20" stopIfTrue="1">
      <formula>OR(DL46=祝色)</formula>
    </cfRule>
  </conditionalFormatting>
  <conditionalFormatting sqref="CN42:CP42">
    <cfRule type="expression" dxfId="11660" priority="33" stopIfTrue="1">
      <formula>OR(CN42=祝色)</formula>
    </cfRule>
  </conditionalFormatting>
  <conditionalFormatting sqref="CR42:CT42">
    <cfRule type="expression" dxfId="11659" priority="32" stopIfTrue="1">
      <formula>OR(CR42=祝色)</formula>
    </cfRule>
  </conditionalFormatting>
  <conditionalFormatting sqref="CV42:CX42">
    <cfRule type="expression" dxfId="11658" priority="31" stopIfTrue="1">
      <formula>OR(CV42=祝色)</formula>
    </cfRule>
  </conditionalFormatting>
  <conditionalFormatting sqref="DD42:DF42">
    <cfRule type="expression" dxfId="11657" priority="29" stopIfTrue="1">
      <formula>OR(DD42=祝色)</formula>
    </cfRule>
  </conditionalFormatting>
  <conditionalFormatting sqref="DH42:DJ42">
    <cfRule type="expression" dxfId="11656" priority="28" stopIfTrue="1">
      <formula>OR(DH42=祝色)</formula>
    </cfRule>
  </conditionalFormatting>
  <conditionalFormatting sqref="DL42:DN42">
    <cfRule type="expression" dxfId="11655" priority="27" stopIfTrue="1">
      <formula>OR(DL42=祝色)</formula>
    </cfRule>
  </conditionalFormatting>
  <conditionalFormatting sqref="CN46:CP46">
    <cfRule type="expression" dxfId="11654" priority="26" stopIfTrue="1">
      <formula>OR(CN46=祝色)</formula>
    </cfRule>
  </conditionalFormatting>
  <conditionalFormatting sqref="CR46:CT46">
    <cfRule type="expression" dxfId="11653" priority="25" stopIfTrue="1">
      <formula>OR(CR46=祝色)</formula>
    </cfRule>
  </conditionalFormatting>
  <conditionalFormatting sqref="CV46:CX46">
    <cfRule type="expression" dxfId="11652" priority="24" stopIfTrue="1">
      <formula>OR(CV46=祝色)</formula>
    </cfRule>
  </conditionalFormatting>
  <conditionalFormatting sqref="CZ46:DB46">
    <cfRule type="expression" dxfId="11651" priority="23" stopIfTrue="1">
      <formula>OR(CZ46=祝色)</formula>
    </cfRule>
  </conditionalFormatting>
  <conditionalFormatting sqref="DD46:DF46">
    <cfRule type="expression" dxfId="11650" priority="22" stopIfTrue="1">
      <formula>OR(DD46=祝色)</formula>
    </cfRule>
  </conditionalFormatting>
  <conditionalFormatting sqref="DH46:DJ46">
    <cfRule type="expression" dxfId="11649" priority="21" stopIfTrue="1">
      <formula>OR(DH46=祝色)</formula>
    </cfRule>
  </conditionalFormatting>
  <conditionalFormatting sqref="DL34:DN34">
    <cfRule type="expression" dxfId="11648" priority="19" stopIfTrue="1">
      <formula>OR(DL34=祝色)</formula>
    </cfRule>
  </conditionalFormatting>
  <conditionalFormatting sqref="CN34">
    <cfRule type="expression" dxfId="11647" priority="16" stopIfTrue="1">
      <formula>OR(AND(WEEKDAY(CN34)=1,MONTH(CN34)&lt;&gt;MONTH(CN30)),AND(OR(CN34=祝色),MONTH(CN34)&lt;&gt;MONTH(CN30)))</formula>
    </cfRule>
    <cfRule type="expression" dxfId="11646" priority="17" stopIfTrue="1">
      <formula>MONTH(CN34)&lt;&gt;MONTH(CN30)</formula>
    </cfRule>
    <cfRule type="expression" dxfId="11645" priority="18" stopIfTrue="1">
      <formula>OR(CN34=祝色)</formula>
    </cfRule>
  </conditionalFormatting>
  <conditionalFormatting sqref="CR34">
    <cfRule type="expression" dxfId="11644" priority="13" stopIfTrue="1">
      <formula>OR(AND(WEEKDAY(CR34)=1,MONTH(CR34)&lt;&gt;MONTH(CN30)),AND(OR(CR34=祝色),MONTH(CR34)&lt;&gt;MONTH(CN30)))</formula>
    </cfRule>
    <cfRule type="expression" dxfId="11643" priority="14" stopIfTrue="1">
      <formula>MONTH(CR34)&lt;&gt;MONTH(CN30)</formula>
    </cfRule>
    <cfRule type="expression" dxfId="11642" priority="15" stopIfTrue="1">
      <formula>OR(CR34=祝色)</formula>
    </cfRule>
  </conditionalFormatting>
  <conditionalFormatting sqref="CV34">
    <cfRule type="expression" dxfId="11641" priority="10" stopIfTrue="1">
      <formula>OR(AND(WEEKDAY(CV34)=1,MONTH(CV34)&lt;&gt;MONTH(CN30)),AND(OR(CV34=祝色),MONTH(CV34)&lt;&gt;MONTH(CN30)))</formula>
    </cfRule>
    <cfRule type="expression" dxfId="11640" priority="11" stopIfTrue="1">
      <formula>MONTH(CV34)&lt;&gt;MONTH(CN30)</formula>
    </cfRule>
    <cfRule type="expression" dxfId="11639" priority="12" stopIfTrue="1">
      <formula>OR(CV34=祝色)</formula>
    </cfRule>
  </conditionalFormatting>
  <conditionalFormatting sqref="CZ34">
    <cfRule type="expression" dxfId="11638" priority="7" stopIfTrue="1">
      <formula>OR(AND(WEEKDAY(CZ34)=1,MONTH(CZ34)&lt;&gt;MONTH(CN30)),AND(OR(CZ34=祝色),MONTH(CZ34)&lt;&gt;MONTH(CN30)))</formula>
    </cfRule>
    <cfRule type="expression" dxfId="11637" priority="8" stopIfTrue="1">
      <formula>MONTH(CZ34)&lt;&gt;MONTH(CN30)</formula>
    </cfRule>
    <cfRule type="expression" dxfId="11636" priority="9" stopIfTrue="1">
      <formula>OR(CZ34=祝色)</formula>
    </cfRule>
  </conditionalFormatting>
  <conditionalFormatting sqref="DD34">
    <cfRule type="expression" dxfId="11635" priority="4" stopIfTrue="1">
      <formula>OR(AND(WEEKDAY(DD34)=1,MONTH(DD34)&lt;&gt;MONTH(CN30)),AND(OR(DD34=祝色),MONTH(DD34)&lt;&gt;MONTH(CN30)))</formula>
    </cfRule>
    <cfRule type="expression" dxfId="11634" priority="5" stopIfTrue="1">
      <formula>MONTH(DD34)&lt;&gt;MONTH(CN30)</formula>
    </cfRule>
    <cfRule type="expression" dxfId="11633" priority="6" stopIfTrue="1">
      <formula>OR(DD34=祝色)</formula>
    </cfRule>
  </conditionalFormatting>
  <conditionalFormatting sqref="DH34">
    <cfRule type="expression" dxfId="11632" priority="1" stopIfTrue="1">
      <formula>OR(AND(WEEKDAY(DH34)=1,MONTH(DH34)&lt;&gt;MONTH(CN30)),AND(OR(DH34=祝色),MONTH(DH34)&lt;&gt;MONTH(CN30)))</formula>
    </cfRule>
    <cfRule type="expression" dxfId="11631" priority="2" stopIfTrue="1">
      <formula>MONTH(DH34)&lt;&gt;MONTH(CN30)</formula>
    </cfRule>
    <cfRule type="expression" dxfId="11630" priority="3" stopIfTrue="1">
      <formula>OR(DH34=祝色)</formula>
    </cfRule>
  </conditionalFormatting>
  <printOptions horizontalCentered="1" verticalCentered="1"/>
  <pageMargins left="0" right="0" top="0" bottom="0" header="0.51181102362204722" footer="0.51181102362204722"/>
  <pageSetup paperSize="12" scale="40" orientation="landscape"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DO55"/>
  <sheetViews>
    <sheetView zoomScale="25" zoomScaleNormal="25" workbookViewId="0">
      <selection activeCell="BI3" sqref="BI3"/>
    </sheetView>
  </sheetViews>
  <sheetFormatPr defaultRowHeight="13.5"/>
  <cols>
    <col min="1" max="1" width="0.8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269">
        <v>46204</v>
      </c>
      <c r="C2" s="1269"/>
      <c r="D2" s="1269"/>
      <c r="E2" s="1269"/>
      <c r="F2" s="1270">
        <f>B2</f>
        <v>46204</v>
      </c>
      <c r="G2" s="1270"/>
      <c r="H2" s="1270"/>
      <c r="I2" s="1270"/>
      <c r="J2" s="1271"/>
      <c r="K2" s="694" t="s">
        <v>351</v>
      </c>
      <c r="L2" s="695"/>
      <c r="M2" s="695"/>
      <c r="N2" s="695"/>
      <c r="O2" s="695"/>
      <c r="P2" s="695"/>
      <c r="Q2" s="695"/>
      <c r="R2" s="695"/>
      <c r="S2" s="695"/>
      <c r="T2" s="696"/>
      <c r="U2" s="694" t="s">
        <v>352</v>
      </c>
      <c r="V2" s="1272"/>
      <c r="W2" s="1272"/>
      <c r="X2" s="1272"/>
      <c r="Y2" s="1272"/>
      <c r="Z2" s="1272"/>
      <c r="AA2" s="1272"/>
      <c r="AB2" s="1272"/>
      <c r="AC2" s="1273"/>
      <c r="BJ2" s="1269">
        <f>IF(MONTH(B2)=12,DATE(YEAR(B2)+1,1,1),DATE(YEAR(B2),MONTH(B2)+1,1))</f>
        <v>46235</v>
      </c>
      <c r="BK2" s="1269"/>
      <c r="BL2" s="1269"/>
      <c r="BM2" s="1269"/>
      <c r="BN2" s="1274">
        <f>BJ2</f>
        <v>46235</v>
      </c>
      <c r="BO2" s="1274"/>
      <c r="BP2" s="1274"/>
      <c r="BQ2" s="1274"/>
      <c r="BR2" s="1275"/>
      <c r="BS2" s="694" t="s">
        <v>351</v>
      </c>
      <c r="BT2" s="695"/>
      <c r="BU2" s="695"/>
      <c r="BV2" s="695"/>
      <c r="BW2" s="695"/>
      <c r="BX2" s="695"/>
      <c r="BY2" s="695"/>
      <c r="BZ2" s="695"/>
      <c r="CA2" s="695"/>
      <c r="CB2" s="696"/>
      <c r="CC2" s="694" t="s">
        <v>352</v>
      </c>
      <c r="CD2" s="1272"/>
      <c r="CE2" s="1272"/>
      <c r="CF2" s="1272"/>
      <c r="CG2" s="1272"/>
      <c r="CH2" s="1272"/>
      <c r="CI2" s="1272"/>
      <c r="CJ2" s="1272"/>
      <c r="CK2" s="1273"/>
      <c r="CN2" s="1269">
        <f>IF(MONTH(BJ2)=12,DATE(YEAR(BJ2)+1,1,1),DATE(YEAR(BJ2),MONTH(BJ2)+1,1))</f>
        <v>46266</v>
      </c>
      <c r="CO2" s="1269"/>
      <c r="CP2" s="1269"/>
      <c r="CQ2" s="1269"/>
      <c r="CR2" s="1280">
        <f>CN2</f>
        <v>46266</v>
      </c>
      <c r="CS2" s="1280"/>
      <c r="CT2" s="1280"/>
      <c r="CU2" s="1280"/>
      <c r="CV2" s="1281"/>
      <c r="CW2" s="694" t="s">
        <v>351</v>
      </c>
      <c r="CX2" s="695"/>
      <c r="CY2" s="695"/>
      <c r="CZ2" s="695"/>
      <c r="DA2" s="695"/>
      <c r="DB2" s="695"/>
      <c r="DC2" s="695"/>
      <c r="DD2" s="695"/>
      <c r="DE2" s="695"/>
      <c r="DF2" s="696"/>
      <c r="DG2" s="694" t="s">
        <v>352</v>
      </c>
      <c r="DH2" s="1272"/>
      <c r="DI2" s="1272"/>
      <c r="DJ2" s="1272"/>
      <c r="DK2" s="1272"/>
      <c r="DL2" s="1272"/>
      <c r="DM2" s="1272"/>
      <c r="DN2" s="1272"/>
      <c r="DO2" s="1273"/>
    </row>
    <row r="3" spans="2:119" ht="42" customHeight="1">
      <c r="B3" s="1276" t="str">
        <f>IF(B2&gt;=43586,"令和"&amp;IF(YEAR(B2)-2018=1,"元",YEAR(B2)-2018),"平成"&amp;(YEAR(B2)-1988))</f>
        <v>令和8</v>
      </c>
      <c r="C3" s="1276"/>
      <c r="D3" s="1276"/>
      <c r="E3" s="1276"/>
      <c r="F3" s="1270"/>
      <c r="G3" s="1270"/>
      <c r="H3" s="1270"/>
      <c r="I3" s="1270"/>
      <c r="J3" s="1271"/>
      <c r="K3" s="1277" t="str">
        <f>VLOOKUP(B2,祝節名,2,FALSE)</f>
        <v>20 海の日
小暑7、大暑23</v>
      </c>
      <c r="L3" s="1278"/>
      <c r="M3" s="1278"/>
      <c r="N3" s="1278"/>
      <c r="O3" s="1278"/>
      <c r="P3" s="1278"/>
      <c r="Q3" s="1278"/>
      <c r="R3" s="1278"/>
      <c r="S3" s="1278"/>
      <c r="T3" s="1279"/>
      <c r="U3" s="1277" t="str">
        <f>VLOOKUP(B2,記念名,2,FALSE)</f>
        <v>国民安全の日 1
世界人口デー 11</v>
      </c>
      <c r="V3" s="1278"/>
      <c r="W3" s="1278"/>
      <c r="X3" s="1278"/>
      <c r="Y3" s="1278"/>
      <c r="Z3" s="1278"/>
      <c r="AA3" s="1278"/>
      <c r="AB3" s="1278"/>
      <c r="AC3" s="1279"/>
      <c r="BJ3" s="1276" t="str">
        <f>IF(BJ2&gt;=43586,"令和"&amp;IF(YEAR(BJ2)-2018=1,"元",YEAR(BJ2)-2018),"平成"&amp;(YEAR(BJ2)-1988))</f>
        <v>令和8</v>
      </c>
      <c r="BK3" s="1276"/>
      <c r="BL3" s="1276"/>
      <c r="BM3" s="1276"/>
      <c r="BN3" s="1274"/>
      <c r="BO3" s="1274"/>
      <c r="BP3" s="1274"/>
      <c r="BQ3" s="1274"/>
      <c r="BR3" s="1275"/>
      <c r="BS3" s="1277" t="str">
        <f>VLOOKUP(BJ2,祝節名,2,FALSE)</f>
        <v>11 山の日
立秋7、処暑23</v>
      </c>
      <c r="BT3" s="1278"/>
      <c r="BU3" s="1278"/>
      <c r="BV3" s="1278"/>
      <c r="BW3" s="1278"/>
      <c r="BX3" s="1278"/>
      <c r="BY3" s="1278"/>
      <c r="BZ3" s="1278"/>
      <c r="CA3" s="1278"/>
      <c r="CB3" s="1279"/>
      <c r="CC3" s="1277" t="str">
        <f>VLOOKUP(BJ2,記念名,2,FALSE)</f>
        <v>水の日 1、広島平和記念日 6
長崎原爆の日9、終戦記念日15</v>
      </c>
      <c r="CD3" s="1278"/>
      <c r="CE3" s="1278"/>
      <c r="CF3" s="1278"/>
      <c r="CG3" s="1278"/>
      <c r="CH3" s="1278"/>
      <c r="CI3" s="1278"/>
      <c r="CJ3" s="1278"/>
      <c r="CK3" s="1279"/>
      <c r="CN3" s="1276" t="str">
        <f>IF(CN2&gt;=43586,"令和"&amp;IF(YEAR(CN2)-2018=1,"元",YEAR(CN2)-2018),"平成"&amp;(YEAR(CN2)-1988))</f>
        <v>令和8</v>
      </c>
      <c r="CO3" s="1276"/>
      <c r="CP3" s="1276"/>
      <c r="CQ3" s="1276"/>
      <c r="CR3" s="1280"/>
      <c r="CS3" s="1280"/>
      <c r="CT3" s="1280"/>
      <c r="CU3" s="1280"/>
      <c r="CV3" s="1281"/>
      <c r="CW3" s="1277" t="str">
        <f>VLOOKUP(CN2,祝節名,2,FALSE)</f>
        <v>21 敬老の日、22 国民の休日
23 秋分の日。白露7、秋分23</v>
      </c>
      <c r="CX3" s="1278"/>
      <c r="CY3" s="1278"/>
      <c r="CZ3" s="1278"/>
      <c r="DA3" s="1278"/>
      <c r="DB3" s="1278"/>
      <c r="DC3" s="1278"/>
      <c r="DD3" s="1278"/>
      <c r="DE3" s="1278"/>
      <c r="DF3" s="1279"/>
      <c r="DG3" s="1277" t="str">
        <f>VLOOKUP(CN2,記念名,2,FALSE)</f>
        <v>防災の日 1
動物愛護週間 20～26</v>
      </c>
      <c r="DH3" s="1278"/>
      <c r="DI3" s="1278"/>
      <c r="DJ3" s="1278"/>
      <c r="DK3" s="1278"/>
      <c r="DL3" s="1278"/>
      <c r="DM3" s="1278"/>
      <c r="DN3" s="1278"/>
      <c r="DO3" s="1279"/>
    </row>
    <row r="4" spans="2:119" ht="9" customHeight="1"/>
    <row r="5" spans="2:119" ht="28.5" customHeight="1">
      <c r="B5" s="1282" t="s">
        <v>563</v>
      </c>
      <c r="C5" s="1283"/>
      <c r="D5" s="1283"/>
      <c r="E5" s="1284"/>
      <c r="F5" s="1285" t="s">
        <v>51</v>
      </c>
      <c r="G5" s="1286"/>
      <c r="H5" s="1286"/>
      <c r="I5" s="1287"/>
      <c r="J5" s="1288" t="s">
        <v>292</v>
      </c>
      <c r="K5" s="1289"/>
      <c r="L5" s="1289"/>
      <c r="M5" s="1290"/>
      <c r="N5" s="1285" t="s">
        <v>564</v>
      </c>
      <c r="O5" s="1286"/>
      <c r="P5" s="1286"/>
      <c r="Q5" s="1287"/>
      <c r="R5" s="1288" t="s">
        <v>565</v>
      </c>
      <c r="S5" s="1289"/>
      <c r="T5" s="1289"/>
      <c r="U5" s="1290"/>
      <c r="V5" s="1285" t="s">
        <v>566</v>
      </c>
      <c r="W5" s="1286"/>
      <c r="X5" s="1286"/>
      <c r="Y5" s="1287"/>
      <c r="Z5" s="1291" t="s">
        <v>567</v>
      </c>
      <c r="AA5" s="1292"/>
      <c r="AB5" s="1292"/>
      <c r="AC5" s="1293"/>
      <c r="BJ5" s="1282" t="s">
        <v>563</v>
      </c>
      <c r="BK5" s="1283"/>
      <c r="BL5" s="1283"/>
      <c r="BM5" s="1284"/>
      <c r="BN5" s="1285" t="s">
        <v>568</v>
      </c>
      <c r="BO5" s="1286"/>
      <c r="BP5" s="1286"/>
      <c r="BQ5" s="1287"/>
      <c r="BR5" s="1297" t="s">
        <v>292</v>
      </c>
      <c r="BS5" s="1298"/>
      <c r="BT5" s="1298"/>
      <c r="BU5" s="1299"/>
      <c r="BV5" s="1285" t="s">
        <v>293</v>
      </c>
      <c r="BW5" s="1286"/>
      <c r="BX5" s="1286"/>
      <c r="BY5" s="1287"/>
      <c r="BZ5" s="1297" t="s">
        <v>294</v>
      </c>
      <c r="CA5" s="1298"/>
      <c r="CB5" s="1298"/>
      <c r="CC5" s="1299"/>
      <c r="CD5" s="1285" t="s">
        <v>295</v>
      </c>
      <c r="CE5" s="1286"/>
      <c r="CF5" s="1286"/>
      <c r="CG5" s="1287"/>
      <c r="CH5" s="1291" t="s">
        <v>567</v>
      </c>
      <c r="CI5" s="1292"/>
      <c r="CJ5" s="1292"/>
      <c r="CK5" s="1293"/>
      <c r="CN5" s="1282" t="s">
        <v>563</v>
      </c>
      <c r="CO5" s="1283"/>
      <c r="CP5" s="1283"/>
      <c r="CQ5" s="1284"/>
      <c r="CR5" s="1285" t="s">
        <v>568</v>
      </c>
      <c r="CS5" s="1286"/>
      <c r="CT5" s="1286"/>
      <c r="CU5" s="1287"/>
      <c r="CV5" s="1294" t="s">
        <v>292</v>
      </c>
      <c r="CW5" s="1295"/>
      <c r="CX5" s="1295"/>
      <c r="CY5" s="1296"/>
      <c r="CZ5" s="1285" t="s">
        <v>564</v>
      </c>
      <c r="DA5" s="1286"/>
      <c r="DB5" s="1286"/>
      <c r="DC5" s="1287"/>
      <c r="DD5" s="1294" t="s">
        <v>294</v>
      </c>
      <c r="DE5" s="1295"/>
      <c r="DF5" s="1295"/>
      <c r="DG5" s="1296"/>
      <c r="DH5" s="1285" t="s">
        <v>566</v>
      </c>
      <c r="DI5" s="1286"/>
      <c r="DJ5" s="1286"/>
      <c r="DK5" s="1287"/>
      <c r="DL5" s="1291" t="s">
        <v>154</v>
      </c>
      <c r="DM5" s="1292"/>
      <c r="DN5" s="1292"/>
      <c r="DO5" s="1293"/>
    </row>
    <row r="6" spans="2:119" ht="66" customHeight="1">
      <c r="B6" s="1300">
        <f>IF(WEEKDAY(B2)=1,B2,(IF(WEEKDAY(B2)=2,B2-1,(IF(WEEKDAY(B2)=3,B2-2,(IF(WEEKDAY(B2)=4,B2-3,(IF(WEEKDAY(B2)=5,B2-4,IF(WEEKDAY(B2)=6,B2-5,B2-6))))))))))</f>
        <v>46201</v>
      </c>
      <c r="C6" s="1301"/>
      <c r="D6" s="1301"/>
      <c r="E6" s="1302"/>
      <c r="F6" s="1303">
        <f>B6+1</f>
        <v>46202</v>
      </c>
      <c r="G6" s="1304"/>
      <c r="H6" s="1304"/>
      <c r="I6" s="1305"/>
      <c r="J6" s="1303">
        <f>F6+1</f>
        <v>46203</v>
      </c>
      <c r="K6" s="1304"/>
      <c r="L6" s="1304"/>
      <c r="M6" s="1305"/>
      <c r="N6" s="1303">
        <f>J6+1</f>
        <v>46204</v>
      </c>
      <c r="O6" s="1304"/>
      <c r="P6" s="1304"/>
      <c r="Q6" s="1305"/>
      <c r="R6" s="1303">
        <f>N6+1</f>
        <v>46205</v>
      </c>
      <c r="S6" s="1304"/>
      <c r="T6" s="1304"/>
      <c r="U6" s="1305"/>
      <c r="V6" s="1303">
        <f>R6+1</f>
        <v>46206</v>
      </c>
      <c r="W6" s="1304"/>
      <c r="X6" s="1304"/>
      <c r="Y6" s="1305"/>
      <c r="Z6" s="1312">
        <f>V6+1</f>
        <v>46207</v>
      </c>
      <c r="AA6" s="1313"/>
      <c r="AB6" s="1313"/>
      <c r="AC6" s="1314"/>
      <c r="BJ6" s="1300">
        <f>IF(WEEKDAY(BJ2)=1,BJ2,(IF(WEEKDAY(BJ2)=2,BJ2-1,(IF(WEEKDAY(BJ2)=3,BJ2-2,(IF(WEEKDAY(BJ2)=4,BJ2-3,(IF(WEEKDAY(BJ2)=5,BJ2-4,IF(WEEKDAY(BJ2)=6,BJ2-5,BJ2-6))))))))))</f>
        <v>46229</v>
      </c>
      <c r="BK6" s="1301"/>
      <c r="BL6" s="1301"/>
      <c r="BM6" s="1302"/>
      <c r="BN6" s="1303">
        <f>BJ6+1</f>
        <v>46230</v>
      </c>
      <c r="BO6" s="1304"/>
      <c r="BP6" s="1304"/>
      <c r="BQ6" s="1305"/>
      <c r="BR6" s="1303">
        <f>BN6+1</f>
        <v>46231</v>
      </c>
      <c r="BS6" s="1304"/>
      <c r="BT6" s="1304"/>
      <c r="BU6" s="1305"/>
      <c r="BV6" s="1303">
        <f>BR6+1</f>
        <v>46232</v>
      </c>
      <c r="BW6" s="1304"/>
      <c r="BX6" s="1304"/>
      <c r="BY6" s="1305"/>
      <c r="BZ6" s="1303">
        <f>BV6+1</f>
        <v>46233</v>
      </c>
      <c r="CA6" s="1304"/>
      <c r="CB6" s="1304"/>
      <c r="CC6" s="1305"/>
      <c r="CD6" s="1303">
        <f>BZ6+1</f>
        <v>46234</v>
      </c>
      <c r="CE6" s="1304"/>
      <c r="CF6" s="1304"/>
      <c r="CG6" s="1305"/>
      <c r="CH6" s="1312">
        <f>CD6+1</f>
        <v>46235</v>
      </c>
      <c r="CI6" s="1313"/>
      <c r="CJ6" s="1313"/>
      <c r="CK6" s="1314"/>
      <c r="CN6" s="1300">
        <f>IF(WEEKDAY(CN2)=1,CN2,(IF(WEEKDAY(CN2)=2,CN2-1,(IF(WEEKDAY(CN2)=3,CN2-2,(IF(WEEKDAY(CN2)=4,CN2-3,(IF(WEEKDAY(CN2)=5,CN2-4,IF(WEEKDAY(CN2)=6,CN2-5,CN2-6))))))))))</f>
        <v>46264</v>
      </c>
      <c r="CO6" s="1301"/>
      <c r="CP6" s="1301"/>
      <c r="CQ6" s="1302"/>
      <c r="CR6" s="1303">
        <f>CN6+1</f>
        <v>46265</v>
      </c>
      <c r="CS6" s="1304"/>
      <c r="CT6" s="1304"/>
      <c r="CU6" s="1305"/>
      <c r="CV6" s="1303">
        <f>CR6+1</f>
        <v>46266</v>
      </c>
      <c r="CW6" s="1304"/>
      <c r="CX6" s="1304"/>
      <c r="CY6" s="1305"/>
      <c r="CZ6" s="1303">
        <f>CV6+1</f>
        <v>46267</v>
      </c>
      <c r="DA6" s="1304"/>
      <c r="DB6" s="1304"/>
      <c r="DC6" s="1305"/>
      <c r="DD6" s="1303">
        <f>CZ6+1</f>
        <v>46268</v>
      </c>
      <c r="DE6" s="1304"/>
      <c r="DF6" s="1304"/>
      <c r="DG6" s="1305"/>
      <c r="DH6" s="1303">
        <f>DD6+1</f>
        <v>46269</v>
      </c>
      <c r="DI6" s="1304"/>
      <c r="DJ6" s="1304"/>
      <c r="DK6" s="1305"/>
      <c r="DL6" s="1312">
        <f>DH6+1</f>
        <v>46270</v>
      </c>
      <c r="DM6" s="1313"/>
      <c r="DN6" s="1313"/>
      <c r="DO6" s="1314"/>
    </row>
    <row r="7" spans="2:119" ht="31.5" customHeight="1">
      <c r="B7" s="1306" t="str">
        <f>IF(DAY(B6)=1,"",(MONTH(B6)&amp;"月"))</f>
        <v>6月</v>
      </c>
      <c r="C7" s="1307"/>
      <c r="D7" s="1307"/>
      <c r="E7" s="1308"/>
      <c r="F7" s="928"/>
      <c r="G7" s="929"/>
      <c r="H7" s="929"/>
      <c r="I7" s="930"/>
      <c r="J7" s="928"/>
      <c r="K7" s="929"/>
      <c r="L7" s="929"/>
      <c r="M7" s="930"/>
      <c r="N7" s="928"/>
      <c r="O7" s="929"/>
      <c r="P7" s="929"/>
      <c r="Q7" s="930"/>
      <c r="R7" s="928"/>
      <c r="S7" s="929"/>
      <c r="T7" s="929"/>
      <c r="U7" s="930"/>
      <c r="V7" s="928"/>
      <c r="W7" s="929"/>
      <c r="X7" s="929"/>
      <c r="Y7" s="930"/>
      <c r="Z7" s="928"/>
      <c r="AA7" s="929"/>
      <c r="AB7" s="929"/>
      <c r="AC7" s="930"/>
      <c r="BJ7" s="1306" t="str">
        <f>IF(DAY(BJ6)=1,"",(MONTH(BJ6)&amp;"月"))</f>
        <v>7月</v>
      </c>
      <c r="BK7" s="1307"/>
      <c r="BL7" s="1307"/>
      <c r="BM7" s="1308"/>
      <c r="BN7" s="928"/>
      <c r="BO7" s="929"/>
      <c r="BP7" s="929"/>
      <c r="BQ7" s="930"/>
      <c r="BR7" s="928"/>
      <c r="BS7" s="929"/>
      <c r="BT7" s="929"/>
      <c r="BU7" s="930"/>
      <c r="BV7" s="928"/>
      <c r="BW7" s="929"/>
      <c r="BX7" s="929"/>
      <c r="BY7" s="930"/>
      <c r="BZ7" s="928"/>
      <c r="CA7" s="929"/>
      <c r="CB7" s="929"/>
      <c r="CC7" s="930"/>
      <c r="CD7" s="928"/>
      <c r="CE7" s="929"/>
      <c r="CF7" s="929"/>
      <c r="CG7" s="930"/>
      <c r="CH7" s="928"/>
      <c r="CI7" s="929"/>
      <c r="CJ7" s="929"/>
      <c r="CK7" s="930"/>
      <c r="CN7" s="1306" t="str">
        <f>IF(DAY(CN6)=1,"",(MONTH(CN6)&amp;"月"))</f>
        <v>8月</v>
      </c>
      <c r="CO7" s="1307"/>
      <c r="CP7" s="1307"/>
      <c r="CQ7" s="130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31.5" customHeight="1">
      <c r="B8" s="1306"/>
      <c r="C8" s="1307"/>
      <c r="D8" s="1307"/>
      <c r="E8" s="1308"/>
      <c r="F8" s="928"/>
      <c r="G8" s="929"/>
      <c r="H8" s="929"/>
      <c r="I8" s="930"/>
      <c r="J8" s="928"/>
      <c r="K8" s="929"/>
      <c r="L8" s="929"/>
      <c r="M8" s="930"/>
      <c r="N8" s="928"/>
      <c r="O8" s="929"/>
      <c r="P8" s="929"/>
      <c r="Q8" s="930"/>
      <c r="R8" s="928"/>
      <c r="S8" s="929"/>
      <c r="T8" s="929"/>
      <c r="U8" s="930"/>
      <c r="V8" s="928"/>
      <c r="W8" s="929"/>
      <c r="X8" s="929"/>
      <c r="Y8" s="930"/>
      <c r="Z8" s="928"/>
      <c r="AA8" s="929"/>
      <c r="AB8" s="929"/>
      <c r="AC8" s="930"/>
      <c r="BJ8" s="1306"/>
      <c r="BK8" s="1307"/>
      <c r="BL8" s="1307"/>
      <c r="BM8" s="1308"/>
      <c r="BN8" s="928"/>
      <c r="BO8" s="929"/>
      <c r="BP8" s="929"/>
      <c r="BQ8" s="930"/>
      <c r="BR8" s="928"/>
      <c r="BS8" s="929"/>
      <c r="BT8" s="929"/>
      <c r="BU8" s="930"/>
      <c r="BV8" s="928"/>
      <c r="BW8" s="929"/>
      <c r="BX8" s="929"/>
      <c r="BY8" s="930"/>
      <c r="BZ8" s="928"/>
      <c r="CA8" s="929"/>
      <c r="CB8" s="929"/>
      <c r="CC8" s="930"/>
      <c r="CD8" s="928"/>
      <c r="CE8" s="929"/>
      <c r="CF8" s="929"/>
      <c r="CG8" s="930"/>
      <c r="CH8" s="928"/>
      <c r="CI8" s="929"/>
      <c r="CJ8" s="929"/>
      <c r="CK8" s="930"/>
      <c r="CN8" s="1306"/>
      <c r="CO8" s="1307"/>
      <c r="CP8" s="1307"/>
      <c r="CQ8" s="1308"/>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row>
    <row r="9" spans="2:119" ht="31.5" customHeight="1">
      <c r="B9" s="1309"/>
      <c r="C9" s="1310"/>
      <c r="D9" s="1310"/>
      <c r="E9" s="1311"/>
      <c r="F9" s="928"/>
      <c r="G9" s="929"/>
      <c r="H9" s="929"/>
      <c r="I9" s="930"/>
      <c r="J9" s="928"/>
      <c r="K9" s="929"/>
      <c r="L9" s="929"/>
      <c r="M9" s="930"/>
      <c r="N9" s="928"/>
      <c r="O9" s="929"/>
      <c r="P9" s="929"/>
      <c r="Q9" s="930"/>
      <c r="R9" s="928"/>
      <c r="S9" s="929"/>
      <c r="T9" s="929"/>
      <c r="U9" s="930"/>
      <c r="V9" s="928"/>
      <c r="W9" s="929"/>
      <c r="X9" s="929"/>
      <c r="Y9" s="930"/>
      <c r="Z9" s="928"/>
      <c r="AA9" s="929"/>
      <c r="AB9" s="929"/>
      <c r="AC9" s="930"/>
      <c r="BJ9" s="1309"/>
      <c r="BK9" s="1310"/>
      <c r="BL9" s="1310"/>
      <c r="BM9" s="1311"/>
      <c r="BN9" s="928"/>
      <c r="BO9" s="929"/>
      <c r="BP9" s="929"/>
      <c r="BQ9" s="930"/>
      <c r="BR9" s="928"/>
      <c r="BS9" s="929"/>
      <c r="BT9" s="929"/>
      <c r="BU9" s="930"/>
      <c r="BV9" s="928"/>
      <c r="BW9" s="929"/>
      <c r="BX9" s="929"/>
      <c r="BY9" s="930"/>
      <c r="BZ9" s="928"/>
      <c r="CA9" s="929"/>
      <c r="CB9" s="929"/>
      <c r="CC9" s="930"/>
      <c r="CD9" s="928"/>
      <c r="CE9" s="929"/>
      <c r="CF9" s="929"/>
      <c r="CG9" s="930"/>
      <c r="CH9" s="928"/>
      <c r="CI9" s="929"/>
      <c r="CJ9" s="929"/>
      <c r="CK9" s="930"/>
      <c r="CN9" s="1309"/>
      <c r="CO9" s="1310"/>
      <c r="CP9" s="1310"/>
      <c r="CQ9" s="1311"/>
      <c r="CR9" s="928"/>
      <c r="CS9" s="929"/>
      <c r="CT9" s="929"/>
      <c r="CU9" s="930"/>
      <c r="CV9" s="928"/>
      <c r="CW9" s="929"/>
      <c r="CX9" s="929"/>
      <c r="CY9" s="930"/>
      <c r="CZ9" s="928"/>
      <c r="DA9" s="929"/>
      <c r="DB9" s="929"/>
      <c r="DC9" s="930"/>
      <c r="DD9" s="928"/>
      <c r="DE9" s="929"/>
      <c r="DF9" s="929"/>
      <c r="DG9" s="930"/>
      <c r="DH9" s="928"/>
      <c r="DI9" s="929"/>
      <c r="DJ9" s="929"/>
      <c r="DK9" s="930"/>
      <c r="DL9" s="928"/>
      <c r="DM9" s="929"/>
      <c r="DN9" s="929"/>
      <c r="DO9" s="930"/>
    </row>
    <row r="10" spans="2:119" ht="66.75" customHeight="1">
      <c r="B10" s="1300">
        <f>Z6+1</f>
        <v>46208</v>
      </c>
      <c r="C10" s="1301"/>
      <c r="D10" s="1301"/>
      <c r="E10" s="1302"/>
      <c r="F10" s="1303">
        <f>B10+1</f>
        <v>46209</v>
      </c>
      <c r="G10" s="1304"/>
      <c r="H10" s="1304"/>
      <c r="I10" s="1305"/>
      <c r="J10" s="1303">
        <f>F10+1</f>
        <v>46210</v>
      </c>
      <c r="K10" s="1304"/>
      <c r="L10" s="1304"/>
      <c r="M10" s="1305"/>
      <c r="N10" s="1303">
        <f>J10+1</f>
        <v>46211</v>
      </c>
      <c r="O10" s="1304"/>
      <c r="P10" s="1304"/>
      <c r="Q10" s="1305"/>
      <c r="R10" s="1303">
        <f>N10+1</f>
        <v>46212</v>
      </c>
      <c r="S10" s="1304"/>
      <c r="T10" s="1304"/>
      <c r="U10" s="1305"/>
      <c r="V10" s="1303">
        <f>R10+1</f>
        <v>46213</v>
      </c>
      <c r="W10" s="1304"/>
      <c r="X10" s="1304"/>
      <c r="Y10" s="1305"/>
      <c r="Z10" s="1312">
        <f>V10+1</f>
        <v>46214</v>
      </c>
      <c r="AA10" s="1313"/>
      <c r="AB10" s="1313"/>
      <c r="AC10" s="1314"/>
      <c r="AD10" s="103"/>
      <c r="BJ10" s="1300">
        <f>CH6+1</f>
        <v>46236</v>
      </c>
      <c r="BK10" s="1301"/>
      <c r="BL10" s="1301"/>
      <c r="BM10" s="1302"/>
      <c r="BN10" s="1303">
        <f>BJ10+1</f>
        <v>46237</v>
      </c>
      <c r="BO10" s="1304"/>
      <c r="BP10" s="1304"/>
      <c r="BQ10" s="1305"/>
      <c r="BR10" s="1303">
        <f>BN10+1</f>
        <v>46238</v>
      </c>
      <c r="BS10" s="1304"/>
      <c r="BT10" s="1304"/>
      <c r="BU10" s="1305"/>
      <c r="BV10" s="1303">
        <f>BR10+1</f>
        <v>46239</v>
      </c>
      <c r="BW10" s="1304"/>
      <c r="BX10" s="1304"/>
      <c r="BY10" s="1305"/>
      <c r="BZ10" s="1303">
        <f>BV10+1</f>
        <v>46240</v>
      </c>
      <c r="CA10" s="1304"/>
      <c r="CB10" s="1304"/>
      <c r="CC10" s="1305"/>
      <c r="CD10" s="1303">
        <f>BZ10+1</f>
        <v>46241</v>
      </c>
      <c r="CE10" s="1304"/>
      <c r="CF10" s="1304"/>
      <c r="CG10" s="1305"/>
      <c r="CH10" s="1312">
        <f>CD10+1</f>
        <v>46242</v>
      </c>
      <c r="CI10" s="1313"/>
      <c r="CJ10" s="1313"/>
      <c r="CK10" s="1314"/>
      <c r="CN10" s="1300">
        <f>DL6+1</f>
        <v>46271</v>
      </c>
      <c r="CO10" s="1301"/>
      <c r="CP10" s="1301"/>
      <c r="CQ10" s="1302"/>
      <c r="CR10" s="1303">
        <f>CN10+1</f>
        <v>46272</v>
      </c>
      <c r="CS10" s="1304"/>
      <c r="CT10" s="1304"/>
      <c r="CU10" s="1305"/>
      <c r="CV10" s="1303">
        <f>CR10+1</f>
        <v>46273</v>
      </c>
      <c r="CW10" s="1304"/>
      <c r="CX10" s="1304"/>
      <c r="CY10" s="1305"/>
      <c r="CZ10" s="1303">
        <f>CV10+1</f>
        <v>46274</v>
      </c>
      <c r="DA10" s="1304"/>
      <c r="DB10" s="1304"/>
      <c r="DC10" s="1305"/>
      <c r="DD10" s="1303">
        <f>CZ10+1</f>
        <v>46275</v>
      </c>
      <c r="DE10" s="1304"/>
      <c r="DF10" s="1304"/>
      <c r="DG10" s="1305"/>
      <c r="DH10" s="1303">
        <f>DD10+1</f>
        <v>46276</v>
      </c>
      <c r="DI10" s="1304"/>
      <c r="DJ10" s="1304"/>
      <c r="DK10" s="1305"/>
      <c r="DL10" s="1312">
        <f>DH10+1</f>
        <v>46277</v>
      </c>
      <c r="DM10" s="1313"/>
      <c r="DN10" s="1313"/>
      <c r="DO10" s="1314"/>
    </row>
    <row r="11" spans="2:119" ht="31.5"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BJ11" s="928"/>
      <c r="BK11" s="929"/>
      <c r="BL11" s="929"/>
      <c r="BM11" s="930"/>
      <c r="BN11" s="928"/>
      <c r="BO11" s="929"/>
      <c r="BP11" s="929"/>
      <c r="BQ11" s="930"/>
      <c r="BR11" s="928"/>
      <c r="BS11" s="929"/>
      <c r="BT11" s="929"/>
      <c r="BU11" s="930"/>
      <c r="BV11" s="928"/>
      <c r="BW11" s="929"/>
      <c r="BX11" s="929"/>
      <c r="BY11" s="930"/>
      <c r="BZ11" s="928"/>
      <c r="CA11" s="929"/>
      <c r="CB11" s="929"/>
      <c r="CC11" s="930"/>
      <c r="CD11" s="928"/>
      <c r="CE11" s="929"/>
      <c r="CF11" s="929"/>
      <c r="CG11" s="930"/>
      <c r="CH11" s="928"/>
      <c r="CI11" s="929"/>
      <c r="CJ11" s="929"/>
      <c r="CK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31.5"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BJ12" s="928"/>
      <c r="BK12" s="929"/>
      <c r="BL12" s="929"/>
      <c r="BM12" s="930"/>
      <c r="BN12" s="928"/>
      <c r="BO12" s="929"/>
      <c r="BP12" s="929"/>
      <c r="BQ12" s="930"/>
      <c r="BR12" s="928"/>
      <c r="BS12" s="929"/>
      <c r="BT12" s="929"/>
      <c r="BU12" s="930"/>
      <c r="BV12" s="928"/>
      <c r="BW12" s="929"/>
      <c r="BX12" s="929"/>
      <c r="BY12" s="930"/>
      <c r="BZ12" s="928"/>
      <c r="CA12" s="929"/>
      <c r="CB12" s="929"/>
      <c r="CC12" s="930"/>
      <c r="CD12" s="928"/>
      <c r="CE12" s="929"/>
      <c r="CF12" s="929"/>
      <c r="CG12" s="930"/>
      <c r="CH12" s="928"/>
      <c r="CI12" s="929"/>
      <c r="CJ12" s="929"/>
      <c r="CK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row>
    <row r="13" spans="2:119" ht="31.5" customHeight="1">
      <c r="B13" s="928"/>
      <c r="C13" s="929"/>
      <c r="D13" s="929"/>
      <c r="E13" s="930"/>
      <c r="F13" s="928"/>
      <c r="G13" s="929"/>
      <c r="H13" s="929"/>
      <c r="I13" s="930"/>
      <c r="J13" s="928"/>
      <c r="K13" s="929"/>
      <c r="L13" s="929"/>
      <c r="M13" s="930"/>
      <c r="N13" s="928"/>
      <c r="O13" s="929"/>
      <c r="P13" s="929"/>
      <c r="Q13" s="930"/>
      <c r="R13" s="928"/>
      <c r="S13" s="929"/>
      <c r="T13" s="929"/>
      <c r="U13" s="930"/>
      <c r="V13" s="928"/>
      <c r="W13" s="929"/>
      <c r="X13" s="929"/>
      <c r="Y13" s="930"/>
      <c r="Z13" s="928"/>
      <c r="AA13" s="929"/>
      <c r="AB13" s="929"/>
      <c r="AC13" s="930"/>
      <c r="BJ13" s="928"/>
      <c r="BK13" s="929"/>
      <c r="BL13" s="929"/>
      <c r="BM13" s="930"/>
      <c r="BN13" s="928"/>
      <c r="BO13" s="929"/>
      <c r="BP13" s="929"/>
      <c r="BQ13" s="930"/>
      <c r="BR13" s="928"/>
      <c r="BS13" s="929"/>
      <c r="BT13" s="929"/>
      <c r="BU13" s="930"/>
      <c r="BV13" s="928"/>
      <c r="BW13" s="929"/>
      <c r="BX13" s="929"/>
      <c r="BY13" s="930"/>
      <c r="BZ13" s="928"/>
      <c r="CA13" s="929"/>
      <c r="CB13" s="929"/>
      <c r="CC13" s="930"/>
      <c r="CD13" s="928"/>
      <c r="CE13" s="929"/>
      <c r="CF13" s="929"/>
      <c r="CG13" s="930"/>
      <c r="CH13" s="928"/>
      <c r="CI13" s="929"/>
      <c r="CJ13" s="929"/>
      <c r="CK13" s="930"/>
      <c r="CN13" s="928"/>
      <c r="CO13" s="929"/>
      <c r="CP13" s="929"/>
      <c r="CQ13" s="930"/>
      <c r="CR13" s="928"/>
      <c r="CS13" s="929"/>
      <c r="CT13" s="929"/>
      <c r="CU13" s="930"/>
      <c r="CV13" s="928"/>
      <c r="CW13" s="929"/>
      <c r="CX13" s="929"/>
      <c r="CY13" s="930"/>
      <c r="CZ13" s="928"/>
      <c r="DA13" s="929"/>
      <c r="DB13" s="929"/>
      <c r="DC13" s="930"/>
      <c r="DD13" s="928"/>
      <c r="DE13" s="929"/>
      <c r="DF13" s="929"/>
      <c r="DG13" s="930"/>
      <c r="DH13" s="928"/>
      <c r="DI13" s="929"/>
      <c r="DJ13" s="929"/>
      <c r="DK13" s="930"/>
      <c r="DL13" s="928"/>
      <c r="DM13" s="929"/>
      <c r="DN13" s="929"/>
      <c r="DO13" s="930"/>
    </row>
    <row r="14" spans="2:119" ht="67.5" customHeight="1">
      <c r="B14" s="1300">
        <f>Z10+1</f>
        <v>46215</v>
      </c>
      <c r="C14" s="1301"/>
      <c r="D14" s="1301"/>
      <c r="E14" s="1302"/>
      <c r="F14" s="1303">
        <f>B14+1</f>
        <v>46216</v>
      </c>
      <c r="G14" s="1304"/>
      <c r="H14" s="1304"/>
      <c r="I14" s="1305"/>
      <c r="J14" s="1303">
        <f>F14+1</f>
        <v>46217</v>
      </c>
      <c r="K14" s="1304"/>
      <c r="L14" s="1304"/>
      <c r="M14" s="1305"/>
      <c r="N14" s="1303">
        <f>J14+1</f>
        <v>46218</v>
      </c>
      <c r="O14" s="1304"/>
      <c r="P14" s="1304"/>
      <c r="Q14" s="1305"/>
      <c r="R14" s="1303">
        <f>N14+1</f>
        <v>46219</v>
      </c>
      <c r="S14" s="1304"/>
      <c r="T14" s="1304"/>
      <c r="U14" s="1305"/>
      <c r="V14" s="1303">
        <f>R14+1</f>
        <v>46220</v>
      </c>
      <c r="W14" s="1304"/>
      <c r="X14" s="1304"/>
      <c r="Y14" s="1305"/>
      <c r="Z14" s="1312">
        <f>V14+1</f>
        <v>46221</v>
      </c>
      <c r="AA14" s="1313"/>
      <c r="AB14" s="1313"/>
      <c r="AC14" s="1314"/>
      <c r="BJ14" s="1300">
        <f>CH10+1</f>
        <v>46243</v>
      </c>
      <c r="BK14" s="1301"/>
      <c r="BL14" s="1301"/>
      <c r="BM14" s="1302"/>
      <c r="BN14" s="1303">
        <f>BJ14+1</f>
        <v>46244</v>
      </c>
      <c r="BO14" s="1304"/>
      <c r="BP14" s="1304"/>
      <c r="BQ14" s="1305"/>
      <c r="BR14" s="1303">
        <f>BN14+1</f>
        <v>46245</v>
      </c>
      <c r="BS14" s="1304"/>
      <c r="BT14" s="1304"/>
      <c r="BU14" s="1305"/>
      <c r="BV14" s="1303">
        <f>BR14+1</f>
        <v>46246</v>
      </c>
      <c r="BW14" s="1304"/>
      <c r="BX14" s="1304"/>
      <c r="BY14" s="1305"/>
      <c r="BZ14" s="1303">
        <f>BV14+1</f>
        <v>46247</v>
      </c>
      <c r="CA14" s="1304"/>
      <c r="CB14" s="1304"/>
      <c r="CC14" s="1305"/>
      <c r="CD14" s="1303">
        <f>BZ14+1</f>
        <v>46248</v>
      </c>
      <c r="CE14" s="1304"/>
      <c r="CF14" s="1304"/>
      <c r="CG14" s="1305"/>
      <c r="CH14" s="1312">
        <f>CD14+1</f>
        <v>46249</v>
      </c>
      <c r="CI14" s="1313"/>
      <c r="CJ14" s="1313"/>
      <c r="CK14" s="1314"/>
      <c r="CN14" s="1300">
        <f>DL10+1</f>
        <v>46278</v>
      </c>
      <c r="CO14" s="1301"/>
      <c r="CP14" s="1301"/>
      <c r="CQ14" s="1302"/>
      <c r="CR14" s="1303">
        <f>CN14+1</f>
        <v>46279</v>
      </c>
      <c r="CS14" s="1304"/>
      <c r="CT14" s="1304"/>
      <c r="CU14" s="1305"/>
      <c r="CV14" s="1303">
        <f>CR14+1</f>
        <v>46280</v>
      </c>
      <c r="CW14" s="1304"/>
      <c r="CX14" s="1304"/>
      <c r="CY14" s="1305"/>
      <c r="CZ14" s="1303">
        <f>CV14+1</f>
        <v>46281</v>
      </c>
      <c r="DA14" s="1304"/>
      <c r="DB14" s="1304"/>
      <c r="DC14" s="1305"/>
      <c r="DD14" s="1303">
        <f>CZ14+1</f>
        <v>46282</v>
      </c>
      <c r="DE14" s="1304"/>
      <c r="DF14" s="1304"/>
      <c r="DG14" s="1305"/>
      <c r="DH14" s="1303">
        <f>DD14+1</f>
        <v>46283</v>
      </c>
      <c r="DI14" s="1304"/>
      <c r="DJ14" s="1304"/>
      <c r="DK14" s="1305"/>
      <c r="DL14" s="1312">
        <f>DH14+1</f>
        <v>46284</v>
      </c>
      <c r="DM14" s="1313"/>
      <c r="DN14" s="1313"/>
      <c r="DO14" s="1314"/>
    </row>
    <row r="15" spans="2:119" ht="31.5"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BJ15" s="928"/>
      <c r="BK15" s="929"/>
      <c r="BL15" s="929"/>
      <c r="BM15" s="930"/>
      <c r="BN15" s="928"/>
      <c r="BO15" s="929"/>
      <c r="BP15" s="929"/>
      <c r="BQ15" s="930"/>
      <c r="BR15" s="928"/>
      <c r="BS15" s="929"/>
      <c r="BT15" s="929"/>
      <c r="BU15" s="930"/>
      <c r="BV15" s="928"/>
      <c r="BW15" s="929"/>
      <c r="BX15" s="929"/>
      <c r="BY15" s="930"/>
      <c r="BZ15" s="928"/>
      <c r="CA15" s="929"/>
      <c r="CB15" s="929"/>
      <c r="CC15" s="930"/>
      <c r="CD15" s="928"/>
      <c r="CE15" s="929"/>
      <c r="CF15" s="929"/>
      <c r="CG15" s="930"/>
      <c r="CH15" s="928"/>
      <c r="CI15" s="929"/>
      <c r="CJ15" s="929"/>
      <c r="CK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row>
    <row r="16" spans="2:119" ht="31.5"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BJ16" s="928"/>
      <c r="BK16" s="929"/>
      <c r="BL16" s="929"/>
      <c r="BM16" s="930"/>
      <c r="BN16" s="928"/>
      <c r="BO16" s="929"/>
      <c r="BP16" s="929"/>
      <c r="BQ16" s="930"/>
      <c r="BR16" s="928"/>
      <c r="BS16" s="929"/>
      <c r="BT16" s="929"/>
      <c r="BU16" s="930"/>
      <c r="BV16" s="928"/>
      <c r="BW16" s="929"/>
      <c r="BX16" s="929"/>
      <c r="BY16" s="930"/>
      <c r="BZ16" s="928"/>
      <c r="CA16" s="929"/>
      <c r="CB16" s="929"/>
      <c r="CC16" s="930"/>
      <c r="CD16" s="928"/>
      <c r="CE16" s="929"/>
      <c r="CF16" s="929"/>
      <c r="CG16" s="930"/>
      <c r="CH16" s="928"/>
      <c r="CI16" s="929"/>
      <c r="CJ16" s="929"/>
      <c r="CK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row>
    <row r="17" spans="2:119" ht="31.5" customHeight="1">
      <c r="B17" s="928"/>
      <c r="C17" s="929"/>
      <c r="D17" s="929"/>
      <c r="E17" s="930"/>
      <c r="F17" s="928"/>
      <c r="G17" s="929"/>
      <c r="H17" s="929"/>
      <c r="I17" s="930"/>
      <c r="J17" s="928"/>
      <c r="K17" s="929"/>
      <c r="L17" s="929"/>
      <c r="M17" s="930"/>
      <c r="N17" s="928"/>
      <c r="O17" s="929"/>
      <c r="P17" s="929"/>
      <c r="Q17" s="930"/>
      <c r="R17" s="928"/>
      <c r="S17" s="929"/>
      <c r="T17" s="929"/>
      <c r="U17" s="930"/>
      <c r="V17" s="928"/>
      <c r="W17" s="929"/>
      <c r="X17" s="929"/>
      <c r="Y17" s="930"/>
      <c r="Z17" s="928"/>
      <c r="AA17" s="929"/>
      <c r="AB17" s="929"/>
      <c r="AC17" s="930"/>
      <c r="BJ17" s="928"/>
      <c r="BK17" s="929"/>
      <c r="BL17" s="929"/>
      <c r="BM17" s="930"/>
      <c r="BN17" s="928"/>
      <c r="BO17" s="929"/>
      <c r="BP17" s="929"/>
      <c r="BQ17" s="930"/>
      <c r="BR17" s="928"/>
      <c r="BS17" s="929"/>
      <c r="BT17" s="929"/>
      <c r="BU17" s="930"/>
      <c r="BV17" s="928"/>
      <c r="BW17" s="929"/>
      <c r="BX17" s="929"/>
      <c r="BY17" s="930"/>
      <c r="BZ17" s="928"/>
      <c r="CA17" s="929"/>
      <c r="CB17" s="929"/>
      <c r="CC17" s="930"/>
      <c r="CD17" s="928"/>
      <c r="CE17" s="929"/>
      <c r="CF17" s="929"/>
      <c r="CG17" s="930"/>
      <c r="CH17" s="928"/>
      <c r="CI17" s="929"/>
      <c r="CJ17" s="929"/>
      <c r="CK17" s="930"/>
      <c r="CN17" s="928"/>
      <c r="CO17" s="929"/>
      <c r="CP17" s="929"/>
      <c r="CQ17" s="930"/>
      <c r="CR17" s="928"/>
      <c r="CS17" s="929"/>
      <c r="CT17" s="929"/>
      <c r="CU17" s="930"/>
      <c r="CV17" s="928"/>
      <c r="CW17" s="929"/>
      <c r="CX17" s="929"/>
      <c r="CY17" s="930"/>
      <c r="CZ17" s="928"/>
      <c r="DA17" s="929"/>
      <c r="DB17" s="929"/>
      <c r="DC17" s="930"/>
      <c r="DD17" s="928"/>
      <c r="DE17" s="929"/>
      <c r="DF17" s="929"/>
      <c r="DG17" s="930"/>
      <c r="DH17" s="928"/>
      <c r="DI17" s="929"/>
      <c r="DJ17" s="929"/>
      <c r="DK17" s="930"/>
      <c r="DL17" s="928"/>
      <c r="DM17" s="929"/>
      <c r="DN17" s="929"/>
      <c r="DO17" s="930"/>
    </row>
    <row r="18" spans="2:119" ht="67.5" customHeight="1">
      <c r="B18" s="1300">
        <f>Z14+1</f>
        <v>46222</v>
      </c>
      <c r="C18" s="1301"/>
      <c r="D18" s="1301"/>
      <c r="E18" s="1302"/>
      <c r="F18" s="1303">
        <f>B18+1</f>
        <v>46223</v>
      </c>
      <c r="G18" s="1304"/>
      <c r="H18" s="1304"/>
      <c r="I18" s="1305"/>
      <c r="J18" s="1303">
        <f>F18+1</f>
        <v>46224</v>
      </c>
      <c r="K18" s="1304"/>
      <c r="L18" s="1304"/>
      <c r="M18" s="1305"/>
      <c r="N18" s="1303">
        <f>J18+1</f>
        <v>46225</v>
      </c>
      <c r="O18" s="1304"/>
      <c r="P18" s="1304"/>
      <c r="Q18" s="1305"/>
      <c r="R18" s="1303">
        <f>N18+1</f>
        <v>46226</v>
      </c>
      <c r="S18" s="1304"/>
      <c r="T18" s="1304"/>
      <c r="U18" s="1305"/>
      <c r="V18" s="1303">
        <f>R18+1</f>
        <v>46227</v>
      </c>
      <c r="W18" s="1304"/>
      <c r="X18" s="1304"/>
      <c r="Y18" s="1305"/>
      <c r="Z18" s="1312">
        <f>V18+1</f>
        <v>46228</v>
      </c>
      <c r="AA18" s="1313"/>
      <c r="AB18" s="1313"/>
      <c r="AC18" s="1314"/>
      <c r="BJ18" s="1300">
        <f>CH14+1</f>
        <v>46250</v>
      </c>
      <c r="BK18" s="1301"/>
      <c r="BL18" s="1301"/>
      <c r="BM18" s="1302"/>
      <c r="BN18" s="1303">
        <f>BJ18+1</f>
        <v>46251</v>
      </c>
      <c r="BO18" s="1304"/>
      <c r="BP18" s="1304"/>
      <c r="BQ18" s="1305"/>
      <c r="BR18" s="1303">
        <f>BN18+1</f>
        <v>46252</v>
      </c>
      <c r="BS18" s="1304"/>
      <c r="BT18" s="1304"/>
      <c r="BU18" s="1305"/>
      <c r="BV18" s="1303">
        <f>BR18+1</f>
        <v>46253</v>
      </c>
      <c r="BW18" s="1304"/>
      <c r="BX18" s="1304"/>
      <c r="BY18" s="1305"/>
      <c r="BZ18" s="1303">
        <f>BV18+1</f>
        <v>46254</v>
      </c>
      <c r="CA18" s="1304"/>
      <c r="CB18" s="1304"/>
      <c r="CC18" s="1305"/>
      <c r="CD18" s="1303">
        <f>BZ18+1</f>
        <v>46255</v>
      </c>
      <c r="CE18" s="1304"/>
      <c r="CF18" s="1304"/>
      <c r="CG18" s="1305"/>
      <c r="CH18" s="1312">
        <f>CD18+1</f>
        <v>46256</v>
      </c>
      <c r="CI18" s="1313"/>
      <c r="CJ18" s="1313"/>
      <c r="CK18" s="1314"/>
      <c r="CN18" s="1300">
        <f>DL14+1</f>
        <v>46285</v>
      </c>
      <c r="CO18" s="1301"/>
      <c r="CP18" s="1301"/>
      <c r="CQ18" s="1302"/>
      <c r="CR18" s="1303">
        <f>CN18+1</f>
        <v>46286</v>
      </c>
      <c r="CS18" s="1304"/>
      <c r="CT18" s="1304"/>
      <c r="CU18" s="1305"/>
      <c r="CV18" s="1303">
        <f>CR18+1</f>
        <v>46287</v>
      </c>
      <c r="CW18" s="1304"/>
      <c r="CX18" s="1304"/>
      <c r="CY18" s="1305"/>
      <c r="CZ18" s="1303">
        <f>CV18+1</f>
        <v>46288</v>
      </c>
      <c r="DA18" s="1304"/>
      <c r="DB18" s="1304"/>
      <c r="DC18" s="1305"/>
      <c r="DD18" s="1303">
        <f>CZ18+1</f>
        <v>46289</v>
      </c>
      <c r="DE18" s="1304"/>
      <c r="DF18" s="1304"/>
      <c r="DG18" s="1305"/>
      <c r="DH18" s="1303">
        <f>DD18+1</f>
        <v>46290</v>
      </c>
      <c r="DI18" s="1304"/>
      <c r="DJ18" s="1304"/>
      <c r="DK18" s="1305"/>
      <c r="DL18" s="1312">
        <f>DH18+1</f>
        <v>46291</v>
      </c>
      <c r="DM18" s="1313"/>
      <c r="DN18" s="1313"/>
      <c r="DO18" s="1314"/>
    </row>
    <row r="19" spans="2:119" ht="31.5"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BJ19" s="928"/>
      <c r="BK19" s="929"/>
      <c r="BL19" s="929"/>
      <c r="BM19" s="930"/>
      <c r="BN19" s="928"/>
      <c r="BO19" s="929"/>
      <c r="BP19" s="929"/>
      <c r="BQ19" s="930"/>
      <c r="BR19" s="928"/>
      <c r="BS19" s="929"/>
      <c r="BT19" s="929"/>
      <c r="BU19" s="930"/>
      <c r="BV19" s="928"/>
      <c r="BW19" s="929"/>
      <c r="BX19" s="929"/>
      <c r="BY19" s="930"/>
      <c r="BZ19" s="928"/>
      <c r="CA19" s="929"/>
      <c r="CB19" s="929"/>
      <c r="CC19" s="930"/>
      <c r="CD19" s="928"/>
      <c r="CE19" s="929"/>
      <c r="CF19" s="929"/>
      <c r="CG19" s="930"/>
      <c r="CH19" s="928"/>
      <c r="CI19" s="929"/>
      <c r="CJ19" s="929"/>
      <c r="CK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row>
    <row r="20" spans="2:119" ht="31.5"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BJ20" s="928"/>
      <c r="BK20" s="929"/>
      <c r="BL20" s="929"/>
      <c r="BM20" s="930"/>
      <c r="BN20" s="928"/>
      <c r="BO20" s="929"/>
      <c r="BP20" s="929"/>
      <c r="BQ20" s="930"/>
      <c r="BR20" s="928"/>
      <c r="BS20" s="929"/>
      <c r="BT20" s="929"/>
      <c r="BU20" s="930"/>
      <c r="BV20" s="928"/>
      <c r="BW20" s="929"/>
      <c r="BX20" s="929"/>
      <c r="BY20" s="930"/>
      <c r="BZ20" s="928"/>
      <c r="CA20" s="929"/>
      <c r="CB20" s="929"/>
      <c r="CC20" s="930"/>
      <c r="CD20" s="928"/>
      <c r="CE20" s="929"/>
      <c r="CF20" s="929"/>
      <c r="CG20" s="930"/>
      <c r="CH20" s="928"/>
      <c r="CI20" s="929"/>
      <c r="CJ20" s="929"/>
      <c r="CK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row>
    <row r="21" spans="2:119" ht="31.5" customHeight="1">
      <c r="B21" s="928"/>
      <c r="C21" s="929"/>
      <c r="D21" s="929"/>
      <c r="E21" s="930"/>
      <c r="F21" s="928"/>
      <c r="G21" s="929"/>
      <c r="H21" s="929"/>
      <c r="I21" s="930"/>
      <c r="J21" s="928"/>
      <c r="K21" s="929"/>
      <c r="L21" s="929"/>
      <c r="M21" s="930"/>
      <c r="N21" s="928"/>
      <c r="O21" s="929"/>
      <c r="P21" s="929"/>
      <c r="Q21" s="930"/>
      <c r="R21" s="928"/>
      <c r="S21" s="929"/>
      <c r="T21" s="929"/>
      <c r="U21" s="930"/>
      <c r="V21" s="928"/>
      <c r="W21" s="929"/>
      <c r="X21" s="929"/>
      <c r="Y21" s="930"/>
      <c r="Z21" s="928"/>
      <c r="AA21" s="929"/>
      <c r="AB21" s="929"/>
      <c r="AC21" s="930"/>
      <c r="BJ21" s="928"/>
      <c r="BK21" s="929"/>
      <c r="BL21" s="929"/>
      <c r="BM21" s="930"/>
      <c r="BN21" s="928"/>
      <c r="BO21" s="929"/>
      <c r="BP21" s="929"/>
      <c r="BQ21" s="930"/>
      <c r="BR21" s="928"/>
      <c r="BS21" s="929"/>
      <c r="BT21" s="929"/>
      <c r="BU21" s="930"/>
      <c r="BV21" s="928"/>
      <c r="BW21" s="929"/>
      <c r="BX21" s="929"/>
      <c r="BY21" s="930"/>
      <c r="BZ21" s="928"/>
      <c r="CA21" s="929"/>
      <c r="CB21" s="929"/>
      <c r="CC21" s="930"/>
      <c r="CD21" s="928"/>
      <c r="CE21" s="929"/>
      <c r="CF21" s="929"/>
      <c r="CG21" s="930"/>
      <c r="CH21" s="928"/>
      <c r="CI21" s="929"/>
      <c r="CJ21" s="929"/>
      <c r="CK21" s="930"/>
      <c r="CN21" s="928"/>
      <c r="CO21" s="929"/>
      <c r="CP21" s="929"/>
      <c r="CQ21" s="930"/>
      <c r="CR21" s="928"/>
      <c r="CS21" s="929"/>
      <c r="CT21" s="929"/>
      <c r="CU21" s="930"/>
      <c r="CV21" s="928"/>
      <c r="CW21" s="929"/>
      <c r="CX21" s="929"/>
      <c r="CY21" s="930"/>
      <c r="CZ21" s="928"/>
      <c r="DA21" s="929"/>
      <c r="DB21" s="929"/>
      <c r="DC21" s="930"/>
      <c r="DD21" s="928"/>
      <c r="DE21" s="929"/>
      <c r="DF21" s="929"/>
      <c r="DG21" s="930"/>
      <c r="DH21" s="928"/>
      <c r="DI21" s="929"/>
      <c r="DJ21" s="929"/>
      <c r="DK21" s="930"/>
      <c r="DL21" s="928"/>
      <c r="DM21" s="929"/>
      <c r="DN21" s="929"/>
      <c r="DO21" s="930"/>
    </row>
    <row r="22" spans="2:119" ht="67.5" customHeight="1">
      <c r="B22" s="1300">
        <f>IF(DAY(Z18)+1&gt;IF(MONTH(B2)=12,31,DATE(YEAR(B2),MONTH(B2)+1,1)-B2),"",Z18+1)</f>
        <v>46229</v>
      </c>
      <c r="C22" s="1301"/>
      <c r="D22" s="1301"/>
      <c r="E22" s="1302"/>
      <c r="F22" s="1303">
        <f>IF(B22="","",IF(DAY(B22)+1&gt;IF(MONTH(B2)=12,31,DATE(YEAR(B2),MONTH(B2)+1,1)-B2),"",B22+1))</f>
        <v>46230</v>
      </c>
      <c r="G22" s="1304"/>
      <c r="H22" s="1304"/>
      <c r="I22" s="1305"/>
      <c r="J22" s="1303">
        <f>IF(F22="","",IF(DAY(F22)+1&gt;IF(MONTH(B2)=12,31,DATE(YEAR(B2),MONTH(B2)+1,1)-B2),"",F22+1))</f>
        <v>46231</v>
      </c>
      <c r="K22" s="1304"/>
      <c r="L22" s="1304"/>
      <c r="M22" s="1305"/>
      <c r="N22" s="1303">
        <f>IF(J22="","",IF(DAY(J22)+1&gt;IF(MONTH(B2)=12,31,DATE(YEAR(B2),MONTH(B2)+1,1)-B2),"",J22+1))</f>
        <v>46232</v>
      </c>
      <c r="O22" s="1304"/>
      <c r="P22" s="1304"/>
      <c r="Q22" s="1305"/>
      <c r="R22" s="1303">
        <f>IF(N22="","",IF(DAY(N22)+1&gt;IF(MONTH(B2)=12,31,DATE(YEAR(B2),MONTH(B2)+1,1)-B2),"",N22+1))</f>
        <v>46233</v>
      </c>
      <c r="S22" s="1304"/>
      <c r="T22" s="1304"/>
      <c r="U22" s="1305"/>
      <c r="V22" s="1303">
        <f>IF(R22="","",IF(DAY(R22)+1&gt;IF(MONTH(B2)=12,31,DATE(YEAR(B2),MONTH(B2)+1,1)-B2),"",R22+1))</f>
        <v>46234</v>
      </c>
      <c r="W22" s="1304"/>
      <c r="X22" s="1304"/>
      <c r="Y22" s="1305"/>
      <c r="Z22" s="1312" t="str">
        <f>IF(V22="","",IF(DAY(V22)+1&gt;IF(MONTH(B2)=12,31,DATE(YEAR(B2),MONTH(B2)+1,1)-B2),"",V22+1))</f>
        <v/>
      </c>
      <c r="AA22" s="1313"/>
      <c r="AB22" s="1313"/>
      <c r="AC22" s="1314"/>
      <c r="BJ22" s="1300">
        <f>IF(DAY(CH18)+1&gt;IF(MONTH(BJ2)=12,31,DATE(YEAR(BJ2),MONTH(BJ2)+1,1)-BJ2),"",CH18+1)</f>
        <v>46257</v>
      </c>
      <c r="BK22" s="1301"/>
      <c r="BL22" s="1301"/>
      <c r="BM22" s="1302"/>
      <c r="BN22" s="1303">
        <f>IF(BJ22="","",IF(DAY(BJ22)+1&gt;IF(MONTH(BJ2)=12,31,DATE(YEAR(BJ2),MONTH(BJ2)+1,1)-BJ2),"",BJ22+1))</f>
        <v>46258</v>
      </c>
      <c r="BO22" s="1304"/>
      <c r="BP22" s="1304"/>
      <c r="BQ22" s="1305"/>
      <c r="BR22" s="1303">
        <f>IF(BN22="","",IF(DAY(BN22)+1&gt;IF(MONTH(BJ2)=12,31,DATE(YEAR(BJ2),MONTH(BJ2)+1,1)-BJ2),"",BN22+1))</f>
        <v>46259</v>
      </c>
      <c r="BS22" s="1304"/>
      <c r="BT22" s="1304"/>
      <c r="BU22" s="1305"/>
      <c r="BV22" s="1303">
        <f>IF(BR22="","",IF(DAY(BR22)+1&gt;IF(MONTH(BJ2)=12,31,DATE(YEAR(BJ2),MONTH(BJ2)+1,1)-BJ2),"",BR22+1))</f>
        <v>46260</v>
      </c>
      <c r="BW22" s="1304"/>
      <c r="BX22" s="1304"/>
      <c r="BY22" s="1305"/>
      <c r="BZ22" s="1303">
        <f>IF(BV22="","",IF(DAY(BV22)+1&gt;IF(MONTH(BJ2)=12,31,DATE(YEAR(BJ2),MONTH(BJ2)+1,1)-BJ2),"",BV22+1))</f>
        <v>46261</v>
      </c>
      <c r="CA22" s="1304"/>
      <c r="CB22" s="1304"/>
      <c r="CC22" s="1305"/>
      <c r="CD22" s="1303">
        <f>IF(BZ22="","",IF(DAY(BZ22)+1&gt;IF(MONTH(BJ2)=12,31,DATE(YEAR(BJ2),MONTH(BJ2)+1,1)-BJ2),"",BZ22+1))</f>
        <v>46262</v>
      </c>
      <c r="CE22" s="1304"/>
      <c r="CF22" s="1304"/>
      <c r="CG22" s="1305"/>
      <c r="CH22" s="1312">
        <f>IF(CD22="","",IF(DAY(CD22)+1&gt;IF(MONTH(BJ2)=12,31,DATE(YEAR(BJ2),MONTH(BJ2)+1,1)-BJ2),"",CD22+1))</f>
        <v>46263</v>
      </c>
      <c r="CI22" s="1313"/>
      <c r="CJ22" s="1313"/>
      <c r="CK22" s="1314"/>
      <c r="CN22" s="1300">
        <f>IF(DAY(DL18)+1&gt;IF(MONTH(CN2)=12,31,DATE(YEAR(CN2),MONTH(CN2)+1,1)-CN2),"",DL18+1)</f>
        <v>46292</v>
      </c>
      <c r="CO22" s="1301"/>
      <c r="CP22" s="1301"/>
      <c r="CQ22" s="1302"/>
      <c r="CR22" s="1303">
        <f>IF(CN22="","",IF(DAY(CN22)+1&gt;IF(MONTH(CN2)=12,31,DATE(YEAR(CN2),MONTH(CN2)+1,1)-CN2),"",CN22+1))</f>
        <v>46293</v>
      </c>
      <c r="CS22" s="1304"/>
      <c r="CT22" s="1304"/>
      <c r="CU22" s="1305"/>
      <c r="CV22" s="1303">
        <f>IF(CR22="","",IF(DAY(CR22)+1&gt;IF(MONTH(CN2)=12,31,DATE(YEAR(CN2),MONTH(CN2)+1,1)-CN2),"",CR22+1))</f>
        <v>46294</v>
      </c>
      <c r="CW22" s="1304"/>
      <c r="CX22" s="1304"/>
      <c r="CY22" s="1305"/>
      <c r="CZ22" s="1303">
        <f>IF(CV22="","",IF(DAY(CV22)+1&gt;IF(MONTH(CN2)=12,31,DATE(YEAR(CN2),MONTH(CN2)+1,1)-CN2),"",CV22+1))</f>
        <v>46295</v>
      </c>
      <c r="DA22" s="1304"/>
      <c r="DB22" s="1304"/>
      <c r="DC22" s="1305"/>
      <c r="DD22" s="1303" t="str">
        <f>IF(CZ22="","",IF(DAY(CZ22)+1&gt;IF(MONTH(CN2)=12,31,DATE(YEAR(CN2),MONTH(CN2)+1,1)-CN2),"",CZ22+1))</f>
        <v/>
      </c>
      <c r="DE22" s="1304"/>
      <c r="DF22" s="1304"/>
      <c r="DG22" s="1305"/>
      <c r="DH22" s="1303" t="str">
        <f>IF(DD22="","",IF(DAY(DD22)+1&gt;IF(MONTH(CN2)=12,31,DATE(YEAR(CN2),MONTH(CN2)+1,1)-CN2),"",DD22+1))</f>
        <v/>
      </c>
      <c r="DI22" s="1304"/>
      <c r="DJ22" s="1304"/>
      <c r="DK22" s="1305"/>
      <c r="DL22" s="1312" t="str">
        <f>IF(DH22="","",IF(DAY(DH22)+1&gt;IF(MONTH(CN2)=12,31,DATE(YEAR(CN2),MONTH(CN2)+1,1)-CN2),"",DH22+1))</f>
        <v/>
      </c>
      <c r="DM22" s="1313"/>
      <c r="DN22" s="1313"/>
      <c r="DO22" s="1314"/>
    </row>
    <row r="23" spans="2:119" ht="10.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BJ23" s="928"/>
      <c r="BK23" s="929"/>
      <c r="BL23" s="929"/>
      <c r="BM23" s="930"/>
      <c r="BN23" s="928"/>
      <c r="BO23" s="929"/>
      <c r="BP23" s="929"/>
      <c r="BQ23" s="930"/>
      <c r="BR23" s="928"/>
      <c r="BS23" s="929"/>
      <c r="BT23" s="929"/>
      <c r="BU23" s="930"/>
      <c r="BV23" s="928"/>
      <c r="BW23" s="929"/>
      <c r="BX23" s="929"/>
      <c r="BY23" s="930"/>
      <c r="BZ23" s="928"/>
      <c r="CA23" s="929"/>
      <c r="CB23" s="929"/>
      <c r="CC23" s="930"/>
      <c r="CD23" s="928"/>
      <c r="CE23" s="929"/>
      <c r="CF23" s="929"/>
      <c r="CG23" s="930"/>
      <c r="CH23" s="928"/>
      <c r="CI23" s="929"/>
      <c r="CJ23" s="929"/>
      <c r="CK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row>
    <row r="24" spans="2:119" ht="10.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BJ24" s="928"/>
      <c r="BK24" s="929"/>
      <c r="BL24" s="929"/>
      <c r="BM24" s="930"/>
      <c r="BN24" s="928"/>
      <c r="BO24" s="929"/>
      <c r="BP24" s="929"/>
      <c r="BQ24" s="930"/>
      <c r="BR24" s="928"/>
      <c r="BS24" s="929"/>
      <c r="BT24" s="929"/>
      <c r="BU24" s="930"/>
      <c r="BV24" s="928"/>
      <c r="BW24" s="929"/>
      <c r="BX24" s="929"/>
      <c r="BY24" s="930"/>
      <c r="BZ24" s="928"/>
      <c r="CA24" s="929"/>
      <c r="CB24" s="929"/>
      <c r="CC24" s="930"/>
      <c r="CD24" s="928"/>
      <c r="CE24" s="929"/>
      <c r="CF24" s="929"/>
      <c r="CG24" s="930"/>
      <c r="CH24" s="928"/>
      <c r="CI24" s="929"/>
      <c r="CJ24" s="929"/>
      <c r="CK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row>
    <row r="25" spans="2:119" ht="10.5" customHeight="1">
      <c r="B25" s="928"/>
      <c r="C25" s="929"/>
      <c r="D25" s="929"/>
      <c r="E25" s="930"/>
      <c r="F25" s="928"/>
      <c r="G25" s="929"/>
      <c r="H25" s="929"/>
      <c r="I25" s="930"/>
      <c r="J25" s="928"/>
      <c r="K25" s="929"/>
      <c r="L25" s="929"/>
      <c r="M25" s="930"/>
      <c r="N25" s="928"/>
      <c r="O25" s="929"/>
      <c r="P25" s="929"/>
      <c r="Q25" s="930"/>
      <c r="R25" s="928"/>
      <c r="S25" s="929"/>
      <c r="T25" s="929"/>
      <c r="U25" s="930"/>
      <c r="V25" s="928"/>
      <c r="W25" s="929"/>
      <c r="X25" s="929"/>
      <c r="Y25" s="930"/>
      <c r="Z25" s="928"/>
      <c r="AA25" s="929"/>
      <c r="AB25" s="929"/>
      <c r="AC25" s="930"/>
      <c r="BJ25" s="928"/>
      <c r="BK25" s="929"/>
      <c r="BL25" s="929"/>
      <c r="BM25" s="930"/>
      <c r="BN25" s="928"/>
      <c r="BO25" s="929"/>
      <c r="BP25" s="929"/>
      <c r="BQ25" s="930"/>
      <c r="BR25" s="928"/>
      <c r="BS25" s="929"/>
      <c r="BT25" s="929"/>
      <c r="BU25" s="930"/>
      <c r="BV25" s="928"/>
      <c r="BW25" s="929"/>
      <c r="BX25" s="929"/>
      <c r="BY25" s="930"/>
      <c r="BZ25" s="928"/>
      <c r="CA25" s="929"/>
      <c r="CB25" s="929"/>
      <c r="CC25" s="930"/>
      <c r="CD25" s="928"/>
      <c r="CE25" s="929"/>
      <c r="CF25" s="929"/>
      <c r="CG25" s="930"/>
      <c r="CH25" s="928"/>
      <c r="CI25" s="929"/>
      <c r="CJ25" s="929"/>
      <c r="CK25" s="930"/>
      <c r="CN25" s="928"/>
      <c r="CO25" s="929"/>
      <c r="CP25" s="929"/>
      <c r="CQ25" s="930"/>
      <c r="CR25" s="928"/>
      <c r="CS25" s="929"/>
      <c r="CT25" s="929"/>
      <c r="CU25" s="930"/>
      <c r="CV25" s="928"/>
      <c r="CW25" s="929"/>
      <c r="CX25" s="929"/>
      <c r="CY25" s="930"/>
      <c r="CZ25" s="928"/>
      <c r="DA25" s="929"/>
      <c r="DB25" s="929"/>
      <c r="DC25" s="930"/>
      <c r="DD25" s="928"/>
      <c r="DE25" s="929"/>
      <c r="DF25" s="929"/>
      <c r="DG25" s="930"/>
      <c r="DH25" s="928"/>
      <c r="DI25" s="929"/>
      <c r="DJ25" s="929"/>
      <c r="DK25" s="930"/>
      <c r="DL25" s="928"/>
      <c r="DM25" s="929"/>
      <c r="DN25" s="929"/>
      <c r="DO25" s="930"/>
    </row>
    <row r="26" spans="2:119" ht="51" customHeight="1">
      <c r="B26" s="1315" t="str">
        <f>IF(Z22="","",IF(DAY(Z22)+1&gt;IF(MONTH(B2)=12,31,DATE(YEAR(B2),MONTH(B2)+1,1)-B2),"",Z22+1))</f>
        <v/>
      </c>
      <c r="C26" s="1316"/>
      <c r="D26" s="1316"/>
      <c r="E26" s="1317"/>
      <c r="F26" s="1318" t="str">
        <f>IF(B26="","",IF(DAY(B26)+1&gt;IF(MONTH(B2)=12,31,DATE(YEAR(B2),MONTH(B2)+1,1)-B2),"",B26+1))</f>
        <v/>
      </c>
      <c r="G26" s="1319"/>
      <c r="H26" s="1319"/>
      <c r="I26" s="1320"/>
      <c r="J26" s="24"/>
      <c r="M26" s="19"/>
      <c r="N26" s="24"/>
      <c r="Q26" s="19"/>
      <c r="R26" s="24"/>
      <c r="U26" s="19"/>
      <c r="V26" s="24"/>
      <c r="Y26" s="19"/>
      <c r="AC26" s="19"/>
      <c r="BJ26" s="1315">
        <f>IF(CH22="","",IF(DAY(CH22)+1&gt;IF(MONTH(BJ2)=12,31,DATE(YEAR(BJ2),MONTH(BJ2)+1,1)-BJ2),"",CH22+1))</f>
        <v>46264</v>
      </c>
      <c r="BK26" s="1316"/>
      <c r="BL26" s="1316"/>
      <c r="BM26" s="1317"/>
      <c r="BN26" s="1318">
        <f>IF(BJ26="","",IF(DAY(BJ26)+1&gt;IF(MONTH(BJ2)=12,31,DATE(YEAR(BJ2),MONTH(BJ2)+1,1)-BJ2),"",BJ26+1))</f>
        <v>46265</v>
      </c>
      <c r="BO26" s="1319"/>
      <c r="BP26" s="1319"/>
      <c r="BQ26" s="1320"/>
      <c r="BR26" s="24"/>
      <c r="BU26" s="19"/>
      <c r="BV26" s="24"/>
      <c r="BY26" s="19"/>
      <c r="BZ26" s="24"/>
      <c r="CC26" s="19"/>
      <c r="CD26" s="24"/>
      <c r="CG26" s="19"/>
      <c r="CK26" s="19"/>
      <c r="CN26" s="1315" t="str">
        <f>IF(DL22="","",IF(DAY(DL22)+1&gt;IF(MONTH(CN2)=12,31,DATE(YEAR(CN2),MONTH(CN2)+1,1)-CN2),"",DL22+1))</f>
        <v/>
      </c>
      <c r="CO26" s="1316"/>
      <c r="CP26" s="1316"/>
      <c r="CQ26" s="1317"/>
      <c r="CR26" s="1318" t="str">
        <f>IF(CN26="","",IF(DAY(CN26)+1&gt;IF(MONTH(CN2)=12,31,DATE(YEAR(CN2),MONTH(CN2)+1,1)-CN2),"",CN26+1))</f>
        <v/>
      </c>
      <c r="CS26" s="1319"/>
      <c r="CT26" s="1319"/>
      <c r="CU26" s="1320"/>
      <c r="CV26" s="24"/>
      <c r="CY26" s="19"/>
      <c r="CZ26" s="24"/>
      <c r="DC26" s="19"/>
      <c r="DD26" s="24"/>
      <c r="DG26" s="19"/>
      <c r="DH26" s="24"/>
      <c r="DK26" s="19"/>
      <c r="DO26" s="19"/>
    </row>
    <row r="27" spans="2:119" ht="12" customHeight="1">
      <c r="B27" s="44"/>
      <c r="C27" s="20"/>
      <c r="D27" s="20"/>
      <c r="E27" s="21"/>
      <c r="F27" s="44"/>
      <c r="G27" s="20"/>
      <c r="H27" s="20"/>
      <c r="I27" s="21"/>
      <c r="J27" s="44"/>
      <c r="K27" s="20"/>
      <c r="L27" s="20"/>
      <c r="M27" s="21"/>
      <c r="N27" s="44"/>
      <c r="O27" s="20"/>
      <c r="P27" s="20"/>
      <c r="Q27" s="21"/>
      <c r="R27" s="44"/>
      <c r="S27" s="20"/>
      <c r="T27" s="20"/>
      <c r="U27" s="21"/>
      <c r="V27" s="44"/>
      <c r="W27" s="20"/>
      <c r="X27" s="20"/>
      <c r="Y27" s="21"/>
      <c r="Z27" s="20"/>
      <c r="AA27" s="20"/>
      <c r="AB27" s="20"/>
      <c r="AC27" s="21"/>
      <c r="BJ27" s="44"/>
      <c r="BK27" s="20"/>
      <c r="BL27" s="20"/>
      <c r="BM27" s="21"/>
      <c r="BN27" s="44"/>
      <c r="BO27" s="20"/>
      <c r="BP27" s="20"/>
      <c r="BQ27" s="21"/>
      <c r="BR27" s="44"/>
      <c r="BS27" s="20"/>
      <c r="BT27" s="20"/>
      <c r="BU27" s="21"/>
      <c r="BV27" s="44"/>
      <c r="BW27" s="20"/>
      <c r="BX27" s="20"/>
      <c r="BY27" s="21"/>
      <c r="BZ27" s="44"/>
      <c r="CA27" s="20"/>
      <c r="CB27" s="20"/>
      <c r="CC27" s="21"/>
      <c r="CD27" s="44"/>
      <c r="CE27" s="20"/>
      <c r="CF27" s="20"/>
      <c r="CG27" s="21"/>
      <c r="CH27" s="20"/>
      <c r="CI27" s="20"/>
      <c r="CJ27" s="20"/>
      <c r="CK27" s="21"/>
      <c r="CN27" s="44"/>
      <c r="CO27" s="20"/>
      <c r="CP27" s="20"/>
      <c r="CQ27" s="21"/>
      <c r="CR27" s="44"/>
      <c r="CS27" s="20"/>
      <c r="CT27" s="20"/>
      <c r="CU27" s="21"/>
      <c r="CV27" s="44"/>
      <c r="CW27" s="20"/>
      <c r="CX27" s="20"/>
      <c r="CY27" s="21"/>
      <c r="CZ27" s="44"/>
      <c r="DA27" s="20"/>
      <c r="DB27" s="20"/>
      <c r="DC27" s="21"/>
      <c r="DD27" s="44"/>
      <c r="DE27" s="20"/>
      <c r="DF27" s="20"/>
      <c r="DG27" s="21"/>
      <c r="DH27" s="44"/>
      <c r="DI27" s="20"/>
      <c r="DJ27" s="20"/>
      <c r="DK27" s="21"/>
      <c r="DL27" s="20"/>
      <c r="DM27" s="20"/>
      <c r="DN27" s="20"/>
      <c r="DO27" s="21"/>
    </row>
    <row r="28" spans="2:119" ht="46.5" customHeight="1">
      <c r="C28" s="15"/>
      <c r="D28" s="15"/>
      <c r="E28" s="15"/>
      <c r="F28" s="16"/>
      <c r="G28" s="16"/>
      <c r="H28" s="16"/>
      <c r="I28" s="16"/>
      <c r="J28" s="16"/>
      <c r="K28" s="17"/>
      <c r="L28" s="18"/>
      <c r="M28" s="18"/>
      <c r="N28" s="18"/>
      <c r="O28" s="18"/>
      <c r="P28" s="15"/>
      <c r="Q28" s="15"/>
      <c r="R28" s="15"/>
      <c r="S28" s="15"/>
      <c r="T28" s="16"/>
      <c r="U28" s="16"/>
      <c r="V28" s="16"/>
      <c r="W28" s="16"/>
      <c r="X28" s="16"/>
      <c r="Y28" s="17"/>
      <c r="Z28" s="18"/>
      <c r="AA28" s="18"/>
      <c r="AB28" s="18"/>
      <c r="BJ28" s="15"/>
      <c r="BK28" s="15"/>
      <c r="BL28" s="15"/>
      <c r="BM28" s="15"/>
      <c r="BN28" s="16"/>
      <c r="BO28" s="16"/>
      <c r="BP28" s="16"/>
      <c r="BQ28" s="16"/>
      <c r="BR28" s="16"/>
      <c r="BS28" s="17"/>
      <c r="BT28" s="18"/>
      <c r="BU28" s="18"/>
      <c r="BV28" s="18"/>
      <c r="BW28" s="18"/>
      <c r="BX28" s="15"/>
      <c r="BY28" s="15"/>
      <c r="BZ28" s="15"/>
      <c r="CA28" s="15"/>
      <c r="CB28" s="16"/>
      <c r="CC28" s="16"/>
      <c r="CD28" s="16"/>
      <c r="CE28" s="16"/>
      <c r="CF28" s="16"/>
      <c r="CG28" s="17"/>
      <c r="CH28" s="18"/>
      <c r="CI28" s="18"/>
      <c r="CJ28" s="18"/>
      <c r="CK28" s="18"/>
    </row>
    <row r="29" spans="2:119" ht="45.75" customHeight="1"/>
    <row r="30" spans="2:119" ht="27.75" customHeight="1">
      <c r="B30" s="1269">
        <f>IF(MONTH(CN2)=12,DATE(YEAR(CN2)+1,1,1),DATE(YEAR(CN2),MONTH(CN2)+1,1))</f>
        <v>46296</v>
      </c>
      <c r="C30" s="1269"/>
      <c r="D30" s="1269"/>
      <c r="E30" s="1269"/>
      <c r="F30" s="1270">
        <f>B30</f>
        <v>46296</v>
      </c>
      <c r="G30" s="1270"/>
      <c r="H30" s="1270"/>
      <c r="I30" s="1270"/>
      <c r="J30" s="1271"/>
      <c r="K30" s="694" t="s">
        <v>351</v>
      </c>
      <c r="L30" s="695"/>
      <c r="M30" s="695"/>
      <c r="N30" s="695"/>
      <c r="O30" s="695"/>
      <c r="P30" s="695"/>
      <c r="Q30" s="695"/>
      <c r="R30" s="695"/>
      <c r="S30" s="695"/>
      <c r="T30" s="696"/>
      <c r="U30" s="694" t="s">
        <v>352</v>
      </c>
      <c r="V30" s="1272"/>
      <c r="W30" s="1272"/>
      <c r="X30" s="1272"/>
      <c r="Y30" s="1272"/>
      <c r="Z30" s="1272"/>
      <c r="AA30" s="1272"/>
      <c r="AB30" s="1272"/>
      <c r="AC30" s="1273"/>
      <c r="BJ30" s="1269">
        <f>IF(MONTH(B30)=12,DATE(YEAR(B30)+1,1,1),DATE(YEAR(B30),MONTH(B30)+1,1))</f>
        <v>46327</v>
      </c>
      <c r="BK30" s="1269"/>
      <c r="BL30" s="1269"/>
      <c r="BM30" s="1269"/>
      <c r="BN30" s="1274">
        <f>BJ30</f>
        <v>46327</v>
      </c>
      <c r="BO30" s="1274"/>
      <c r="BP30" s="1274"/>
      <c r="BQ30" s="1274"/>
      <c r="BR30" s="1275"/>
      <c r="BS30" s="694" t="s">
        <v>351</v>
      </c>
      <c r="BT30" s="695"/>
      <c r="BU30" s="695"/>
      <c r="BV30" s="695"/>
      <c r="BW30" s="695"/>
      <c r="BX30" s="695"/>
      <c r="BY30" s="695"/>
      <c r="BZ30" s="695"/>
      <c r="CA30" s="695"/>
      <c r="CB30" s="696"/>
      <c r="CC30" s="694" t="s">
        <v>352</v>
      </c>
      <c r="CD30" s="1272"/>
      <c r="CE30" s="1272"/>
      <c r="CF30" s="1272"/>
      <c r="CG30" s="1272"/>
      <c r="CH30" s="1272"/>
      <c r="CI30" s="1272"/>
      <c r="CJ30" s="1272"/>
      <c r="CK30" s="1273"/>
      <c r="CN30" s="1269">
        <f>IF(MONTH(BJ30)=12,DATE(YEAR(BJ30)+1,1,1),DATE(YEAR(BJ30),MONTH(BJ30)+1,1))</f>
        <v>46357</v>
      </c>
      <c r="CO30" s="1269"/>
      <c r="CP30" s="1269"/>
      <c r="CQ30" s="1269"/>
      <c r="CR30" s="1280">
        <f>CN30</f>
        <v>46357</v>
      </c>
      <c r="CS30" s="1280"/>
      <c r="CT30" s="1280"/>
      <c r="CU30" s="1280"/>
      <c r="CV30" s="1281"/>
      <c r="CW30" s="694" t="s">
        <v>351</v>
      </c>
      <c r="CX30" s="695"/>
      <c r="CY30" s="695"/>
      <c r="CZ30" s="695"/>
      <c r="DA30" s="695"/>
      <c r="DB30" s="695"/>
      <c r="DC30" s="695"/>
      <c r="DD30" s="695"/>
      <c r="DE30" s="695"/>
      <c r="DF30" s="696"/>
      <c r="DG30" s="694" t="s">
        <v>352</v>
      </c>
      <c r="DH30" s="1272"/>
      <c r="DI30" s="1272"/>
      <c r="DJ30" s="1272"/>
      <c r="DK30" s="1272"/>
      <c r="DL30" s="1272"/>
      <c r="DM30" s="1272"/>
      <c r="DN30" s="1272"/>
      <c r="DO30" s="1273"/>
    </row>
    <row r="31" spans="2:119" ht="42" customHeight="1">
      <c r="B31" s="1276" t="str">
        <f>IF(B30&gt;=43586,"令和"&amp;IF(YEAR(B30)-2018=1,"元",YEAR(B30)-2018),"平成"&amp;(YEAR(B30)-1988))</f>
        <v>令和8</v>
      </c>
      <c r="C31" s="1276"/>
      <c r="D31" s="1276"/>
      <c r="E31" s="1276"/>
      <c r="F31" s="1270"/>
      <c r="G31" s="1270"/>
      <c r="H31" s="1270"/>
      <c r="I31" s="1270"/>
      <c r="J31" s="1271"/>
      <c r="K31" s="1277" t="str">
        <f>VLOOKUP(B30,祝節名,2,FALSE)</f>
        <v>12 スポーツの日
寒露8、霜降23</v>
      </c>
      <c r="L31" s="1278"/>
      <c r="M31" s="1278"/>
      <c r="N31" s="1278"/>
      <c r="O31" s="1278"/>
      <c r="P31" s="1278"/>
      <c r="Q31" s="1278"/>
      <c r="R31" s="1278"/>
      <c r="S31" s="1278"/>
      <c r="T31" s="1279"/>
      <c r="U31" s="1277" t="str">
        <f>VLOOKUP(B30,記念名,2,FALSE)</f>
        <v>目の愛護デー 10
電信電話記念日 23</v>
      </c>
      <c r="V31" s="1278"/>
      <c r="W31" s="1278"/>
      <c r="X31" s="1278"/>
      <c r="Y31" s="1278"/>
      <c r="Z31" s="1278"/>
      <c r="AA31" s="1278"/>
      <c r="AB31" s="1278"/>
      <c r="AC31" s="1279"/>
      <c r="BJ31" s="1276" t="str">
        <f>IF(BJ30&gt;=43586,"令和"&amp;IF(YEAR(BJ30)-2018=1,"元",YEAR(BJ30)-2018),"平成"&amp;(YEAR(BJ30)-1988))</f>
        <v>令和8</v>
      </c>
      <c r="BK31" s="1276"/>
      <c r="BL31" s="1276"/>
      <c r="BM31" s="1276"/>
      <c r="BN31" s="1274"/>
      <c r="BO31" s="1274"/>
      <c r="BP31" s="1274"/>
      <c r="BQ31" s="1274"/>
      <c r="BR31" s="1275"/>
      <c r="BS31" s="1277" t="str">
        <f>VLOOKUP(BJ30,祝節名,2,FALSE)</f>
        <v>3 文化の日、23 勤労感謝の日
立冬7、小雪22</v>
      </c>
      <c r="BT31" s="1278"/>
      <c r="BU31" s="1278"/>
      <c r="BV31" s="1278"/>
      <c r="BW31" s="1278"/>
      <c r="BX31" s="1278"/>
      <c r="BY31" s="1278"/>
      <c r="BZ31" s="1278"/>
      <c r="CA31" s="1278"/>
      <c r="CB31" s="1279"/>
      <c r="CC31" s="1277" t="str">
        <f>VLOOKUP(BJ30,記念名,2,FALSE)</f>
        <v>119番の日 9
世界平和記念日 11</v>
      </c>
      <c r="CD31" s="1278"/>
      <c r="CE31" s="1278"/>
      <c r="CF31" s="1278"/>
      <c r="CG31" s="1278"/>
      <c r="CH31" s="1278"/>
      <c r="CI31" s="1278"/>
      <c r="CJ31" s="1278"/>
      <c r="CK31" s="1279"/>
      <c r="CN31" s="1276" t="str">
        <f>IF(CN30&gt;=43586,"令和"&amp;IF(YEAR(CN30)-2018=1,"元",YEAR(CN30)-2018),"平成"&amp;(YEAR(CN30)-1988))</f>
        <v>令和8</v>
      </c>
      <c r="CO31" s="1276"/>
      <c r="CP31" s="1276"/>
      <c r="CQ31" s="1276"/>
      <c r="CR31" s="1280"/>
      <c r="CS31" s="1280"/>
      <c r="CT31" s="1280"/>
      <c r="CU31" s="1280"/>
      <c r="CV31" s="1281"/>
      <c r="CW31" s="1277" t="str">
        <f>VLOOKUP(CN30,祝節名,2,FALSE)</f>
        <v xml:space="preserve">
大雪7、冬至22</v>
      </c>
      <c r="CX31" s="1278"/>
      <c r="CY31" s="1278"/>
      <c r="CZ31" s="1278"/>
      <c r="DA31" s="1278"/>
      <c r="DB31" s="1278"/>
      <c r="DC31" s="1278"/>
      <c r="DD31" s="1278"/>
      <c r="DE31" s="1278"/>
      <c r="DF31" s="1279"/>
      <c r="DG31" s="1277" t="str">
        <f>VLOOKUP(CN30,記念名,2,FALSE)</f>
        <v>地球温暖化防止月間 1～31
人権週間 4～10</v>
      </c>
      <c r="DH31" s="1278"/>
      <c r="DI31" s="1278"/>
      <c r="DJ31" s="1278"/>
      <c r="DK31" s="1278"/>
      <c r="DL31" s="1278"/>
      <c r="DM31" s="1278"/>
      <c r="DN31" s="1278"/>
      <c r="DO31" s="1279"/>
    </row>
    <row r="32" spans="2:119" ht="9" customHeight="1"/>
    <row r="33" spans="2:119" ht="28.5" customHeight="1">
      <c r="B33" s="1282" t="s">
        <v>569</v>
      </c>
      <c r="C33" s="1283"/>
      <c r="D33" s="1283"/>
      <c r="E33" s="1284"/>
      <c r="F33" s="1285" t="s">
        <v>51</v>
      </c>
      <c r="G33" s="1286"/>
      <c r="H33" s="1286"/>
      <c r="I33" s="1287"/>
      <c r="J33" s="1288" t="s">
        <v>292</v>
      </c>
      <c r="K33" s="1289"/>
      <c r="L33" s="1289"/>
      <c r="M33" s="1290"/>
      <c r="N33" s="1285" t="s">
        <v>293</v>
      </c>
      <c r="O33" s="1286"/>
      <c r="P33" s="1286"/>
      <c r="Q33" s="1287"/>
      <c r="R33" s="1288" t="s">
        <v>294</v>
      </c>
      <c r="S33" s="1289"/>
      <c r="T33" s="1289"/>
      <c r="U33" s="1290"/>
      <c r="V33" s="1285" t="s">
        <v>295</v>
      </c>
      <c r="W33" s="1286"/>
      <c r="X33" s="1286"/>
      <c r="Y33" s="1287"/>
      <c r="Z33" s="1291" t="s">
        <v>570</v>
      </c>
      <c r="AA33" s="1292"/>
      <c r="AB33" s="1292"/>
      <c r="AC33" s="1293"/>
      <c r="BJ33" s="1282" t="s">
        <v>32</v>
      </c>
      <c r="BK33" s="1283"/>
      <c r="BL33" s="1283"/>
      <c r="BM33" s="1284"/>
      <c r="BN33" s="1285" t="s">
        <v>51</v>
      </c>
      <c r="BO33" s="1286"/>
      <c r="BP33" s="1286"/>
      <c r="BQ33" s="1287"/>
      <c r="BR33" s="1297" t="s">
        <v>292</v>
      </c>
      <c r="BS33" s="1298"/>
      <c r="BT33" s="1298"/>
      <c r="BU33" s="1299"/>
      <c r="BV33" s="1285" t="s">
        <v>293</v>
      </c>
      <c r="BW33" s="1286"/>
      <c r="BX33" s="1286"/>
      <c r="BY33" s="1287"/>
      <c r="BZ33" s="1297" t="s">
        <v>571</v>
      </c>
      <c r="CA33" s="1298"/>
      <c r="CB33" s="1298"/>
      <c r="CC33" s="1299"/>
      <c r="CD33" s="1285" t="s">
        <v>295</v>
      </c>
      <c r="CE33" s="1286"/>
      <c r="CF33" s="1286"/>
      <c r="CG33" s="1287"/>
      <c r="CH33" s="1291" t="s">
        <v>570</v>
      </c>
      <c r="CI33" s="1292"/>
      <c r="CJ33" s="1292"/>
      <c r="CK33" s="1293"/>
      <c r="CN33" s="1282" t="s">
        <v>32</v>
      </c>
      <c r="CO33" s="1283"/>
      <c r="CP33" s="1283"/>
      <c r="CQ33" s="1284"/>
      <c r="CR33" s="1285" t="s">
        <v>51</v>
      </c>
      <c r="CS33" s="1286"/>
      <c r="CT33" s="1286"/>
      <c r="CU33" s="1287"/>
      <c r="CV33" s="1294" t="s">
        <v>292</v>
      </c>
      <c r="CW33" s="1295"/>
      <c r="CX33" s="1295"/>
      <c r="CY33" s="1296"/>
      <c r="CZ33" s="1285" t="s">
        <v>572</v>
      </c>
      <c r="DA33" s="1286"/>
      <c r="DB33" s="1286"/>
      <c r="DC33" s="1287"/>
      <c r="DD33" s="1294" t="s">
        <v>571</v>
      </c>
      <c r="DE33" s="1295"/>
      <c r="DF33" s="1295"/>
      <c r="DG33" s="1296"/>
      <c r="DH33" s="1285" t="s">
        <v>573</v>
      </c>
      <c r="DI33" s="1286"/>
      <c r="DJ33" s="1286"/>
      <c r="DK33" s="1287"/>
      <c r="DL33" s="1291" t="s">
        <v>570</v>
      </c>
      <c r="DM33" s="1292"/>
      <c r="DN33" s="1292"/>
      <c r="DO33" s="1293"/>
    </row>
    <row r="34" spans="2:119" ht="66" customHeight="1">
      <c r="B34" s="1300">
        <f>IF(WEEKDAY(B30)=1,B30,(IF(WEEKDAY(B30)=2,B30-1,(IF(WEEKDAY(B30)=3,B30-2,(IF(WEEKDAY(B30)=4,B30-3,(IF(WEEKDAY(B30)=5,B30-4,IF(WEEKDAY(B30)=6,B30-5,B30-6))))))))))</f>
        <v>46292</v>
      </c>
      <c r="C34" s="1301"/>
      <c r="D34" s="1301"/>
      <c r="E34" s="1302"/>
      <c r="F34" s="1303">
        <f>B34+1</f>
        <v>46293</v>
      </c>
      <c r="G34" s="1304"/>
      <c r="H34" s="1304"/>
      <c r="I34" s="1305"/>
      <c r="J34" s="1303">
        <f>F34+1</f>
        <v>46294</v>
      </c>
      <c r="K34" s="1304"/>
      <c r="L34" s="1304"/>
      <c r="M34" s="1305"/>
      <c r="N34" s="1303">
        <f>J34+1</f>
        <v>46295</v>
      </c>
      <c r="O34" s="1304"/>
      <c r="P34" s="1304"/>
      <c r="Q34" s="1305"/>
      <c r="R34" s="1303">
        <f>N34+1</f>
        <v>46296</v>
      </c>
      <c r="S34" s="1304"/>
      <c r="T34" s="1304"/>
      <c r="U34" s="1305"/>
      <c r="V34" s="1303">
        <f>R34+1</f>
        <v>46297</v>
      </c>
      <c r="W34" s="1304"/>
      <c r="X34" s="1304"/>
      <c r="Y34" s="1305"/>
      <c r="Z34" s="1312">
        <f>V34+1</f>
        <v>46298</v>
      </c>
      <c r="AA34" s="1313"/>
      <c r="AB34" s="1313"/>
      <c r="AC34" s="1314"/>
      <c r="BJ34" s="1300">
        <f>IF(WEEKDAY(BJ30)=1,BJ30,(IF(WEEKDAY(BJ30)=2,BJ30-1,(IF(WEEKDAY(BJ30)=3,BJ30-2,(IF(WEEKDAY(BJ30)=4,BJ30-3,(IF(WEEKDAY(BJ30)=5,BJ30-4,IF(WEEKDAY(BJ30)=6,BJ30-5,BJ30-6))))))))))</f>
        <v>46327</v>
      </c>
      <c r="BK34" s="1301"/>
      <c r="BL34" s="1301"/>
      <c r="BM34" s="1302"/>
      <c r="BN34" s="1303">
        <f>BJ34+1</f>
        <v>46328</v>
      </c>
      <c r="BO34" s="1304"/>
      <c r="BP34" s="1304"/>
      <c r="BQ34" s="1305"/>
      <c r="BR34" s="1303">
        <f>BN34+1</f>
        <v>46329</v>
      </c>
      <c r="BS34" s="1304"/>
      <c r="BT34" s="1304"/>
      <c r="BU34" s="1305"/>
      <c r="BV34" s="1303">
        <f>BR34+1</f>
        <v>46330</v>
      </c>
      <c r="BW34" s="1304"/>
      <c r="BX34" s="1304"/>
      <c r="BY34" s="1305"/>
      <c r="BZ34" s="1303">
        <f>BV34+1</f>
        <v>46331</v>
      </c>
      <c r="CA34" s="1304"/>
      <c r="CB34" s="1304"/>
      <c r="CC34" s="1305"/>
      <c r="CD34" s="1303">
        <f>BZ34+1</f>
        <v>46332</v>
      </c>
      <c r="CE34" s="1304"/>
      <c r="CF34" s="1304"/>
      <c r="CG34" s="1305"/>
      <c r="CH34" s="1312">
        <f>CD34+1</f>
        <v>46333</v>
      </c>
      <c r="CI34" s="1313"/>
      <c r="CJ34" s="1313"/>
      <c r="CK34" s="1314"/>
      <c r="CN34" s="1300">
        <f>IF(WEEKDAY(CN30)=1,CN30,(IF(WEEKDAY(CN30)=2,CN30-1,(IF(WEEKDAY(CN30)=3,CN30-2,(IF(WEEKDAY(CN30)=4,CN30-3,(IF(WEEKDAY(CN30)=5,CN30-4,IF(WEEKDAY(CN30)=6,CN30-5,CN30-6))))))))))</f>
        <v>46355</v>
      </c>
      <c r="CO34" s="1301"/>
      <c r="CP34" s="1301"/>
      <c r="CQ34" s="1302"/>
      <c r="CR34" s="1303">
        <f>CN34+1</f>
        <v>46356</v>
      </c>
      <c r="CS34" s="1304"/>
      <c r="CT34" s="1304"/>
      <c r="CU34" s="1305"/>
      <c r="CV34" s="1303">
        <f>CR34+1</f>
        <v>46357</v>
      </c>
      <c r="CW34" s="1304"/>
      <c r="CX34" s="1304"/>
      <c r="CY34" s="1305"/>
      <c r="CZ34" s="1303">
        <f>CV34+1</f>
        <v>46358</v>
      </c>
      <c r="DA34" s="1304"/>
      <c r="DB34" s="1304"/>
      <c r="DC34" s="1305"/>
      <c r="DD34" s="1303">
        <f>CZ34+1</f>
        <v>46359</v>
      </c>
      <c r="DE34" s="1304"/>
      <c r="DF34" s="1304"/>
      <c r="DG34" s="1305"/>
      <c r="DH34" s="1303">
        <f>DD34+1</f>
        <v>46360</v>
      </c>
      <c r="DI34" s="1304"/>
      <c r="DJ34" s="1304"/>
      <c r="DK34" s="1305"/>
      <c r="DL34" s="1312">
        <f>DH34+1</f>
        <v>46361</v>
      </c>
      <c r="DM34" s="1313"/>
      <c r="DN34" s="1313"/>
      <c r="DO34" s="1314"/>
    </row>
    <row r="35" spans="2:119" ht="31.5" customHeight="1">
      <c r="B35" s="1306" t="str">
        <f>IF(DAY(B34)=1,"",(MONTH(B34)&amp;"月"))</f>
        <v>9月</v>
      </c>
      <c r="C35" s="1307"/>
      <c r="D35" s="1307"/>
      <c r="E35" s="1308"/>
      <c r="F35" s="928"/>
      <c r="G35" s="929"/>
      <c r="H35" s="929"/>
      <c r="I35" s="930"/>
      <c r="J35" s="928"/>
      <c r="K35" s="929"/>
      <c r="L35" s="929"/>
      <c r="M35" s="930"/>
      <c r="N35" s="928"/>
      <c r="O35" s="929"/>
      <c r="P35" s="929"/>
      <c r="Q35" s="930"/>
      <c r="R35" s="928"/>
      <c r="S35" s="929"/>
      <c r="T35" s="929"/>
      <c r="U35" s="930"/>
      <c r="V35" s="928"/>
      <c r="W35" s="929"/>
      <c r="X35" s="929"/>
      <c r="Y35" s="930"/>
      <c r="Z35" s="928"/>
      <c r="AA35" s="929"/>
      <c r="AB35" s="929"/>
      <c r="AC35" s="930"/>
      <c r="BJ35" s="1306" t="str">
        <f>IF(DAY(BJ34)=1,"",(MONTH(BJ34)&amp;"月"))</f>
        <v/>
      </c>
      <c r="BK35" s="1307"/>
      <c r="BL35" s="1307"/>
      <c r="BM35" s="1308"/>
      <c r="BN35" s="928"/>
      <c r="BO35" s="929"/>
      <c r="BP35" s="929"/>
      <c r="BQ35" s="930"/>
      <c r="BR35" s="928"/>
      <c r="BS35" s="929"/>
      <c r="BT35" s="929"/>
      <c r="BU35" s="930"/>
      <c r="BV35" s="928"/>
      <c r="BW35" s="929"/>
      <c r="BX35" s="929"/>
      <c r="BY35" s="930"/>
      <c r="BZ35" s="928"/>
      <c r="CA35" s="929"/>
      <c r="CB35" s="929"/>
      <c r="CC35" s="930"/>
      <c r="CD35" s="928"/>
      <c r="CE35" s="929"/>
      <c r="CF35" s="929"/>
      <c r="CG35" s="930"/>
      <c r="CH35" s="928"/>
      <c r="CI35" s="929"/>
      <c r="CJ35" s="929"/>
      <c r="CK35" s="930"/>
      <c r="CN35" s="1306" t="str">
        <f>IF(DAY(CN34)=1,"",(MONTH(CN34)&amp;"月"))</f>
        <v>11月</v>
      </c>
      <c r="CO35" s="1307"/>
      <c r="CP35" s="1307"/>
      <c r="CQ35" s="1308"/>
      <c r="CR35" s="928"/>
      <c r="CS35" s="929"/>
      <c r="CT35" s="929"/>
      <c r="CU35" s="930"/>
      <c r="CV35" s="928"/>
      <c r="CW35" s="929"/>
      <c r="CX35" s="929"/>
      <c r="CY35" s="930"/>
      <c r="CZ35" s="928"/>
      <c r="DA35" s="929"/>
      <c r="DB35" s="929"/>
      <c r="DC35" s="930"/>
      <c r="DD35" s="928"/>
      <c r="DE35" s="929"/>
      <c r="DF35" s="929"/>
      <c r="DG35" s="930"/>
      <c r="DH35" s="928"/>
      <c r="DI35" s="929"/>
      <c r="DJ35" s="929"/>
      <c r="DK35" s="930"/>
      <c r="DL35" s="928"/>
      <c r="DM35" s="929"/>
      <c r="DN35" s="929"/>
      <c r="DO35" s="930"/>
    </row>
    <row r="36" spans="2:119" ht="31.5" customHeight="1">
      <c r="B36" s="1306"/>
      <c r="C36" s="1307"/>
      <c r="D36" s="1307"/>
      <c r="E36" s="1308"/>
      <c r="F36" s="928"/>
      <c r="G36" s="929"/>
      <c r="H36" s="929"/>
      <c r="I36" s="930"/>
      <c r="J36" s="928"/>
      <c r="K36" s="929"/>
      <c r="L36" s="929"/>
      <c r="M36" s="930"/>
      <c r="N36" s="928"/>
      <c r="O36" s="929"/>
      <c r="P36" s="929"/>
      <c r="Q36" s="930"/>
      <c r="R36" s="928"/>
      <c r="S36" s="929"/>
      <c r="T36" s="929"/>
      <c r="U36" s="930"/>
      <c r="V36" s="928"/>
      <c r="W36" s="929"/>
      <c r="X36" s="929"/>
      <c r="Y36" s="930"/>
      <c r="Z36" s="928"/>
      <c r="AA36" s="929"/>
      <c r="AB36" s="929"/>
      <c r="AC36" s="930"/>
      <c r="BJ36" s="1306"/>
      <c r="BK36" s="1307"/>
      <c r="BL36" s="1307"/>
      <c r="BM36" s="1308"/>
      <c r="BN36" s="928"/>
      <c r="BO36" s="929"/>
      <c r="BP36" s="929"/>
      <c r="BQ36" s="930"/>
      <c r="BR36" s="928"/>
      <c r="BS36" s="929"/>
      <c r="BT36" s="929"/>
      <c r="BU36" s="930"/>
      <c r="BV36" s="928"/>
      <c r="BW36" s="929"/>
      <c r="BX36" s="929"/>
      <c r="BY36" s="930"/>
      <c r="BZ36" s="928"/>
      <c r="CA36" s="929"/>
      <c r="CB36" s="929"/>
      <c r="CC36" s="930"/>
      <c r="CD36" s="928"/>
      <c r="CE36" s="929"/>
      <c r="CF36" s="929"/>
      <c r="CG36" s="930"/>
      <c r="CH36" s="928"/>
      <c r="CI36" s="929"/>
      <c r="CJ36" s="929"/>
      <c r="CK36" s="930"/>
      <c r="CN36" s="1306"/>
      <c r="CO36" s="1307"/>
      <c r="CP36" s="1307"/>
      <c r="CQ36" s="1308"/>
      <c r="CR36" s="928"/>
      <c r="CS36" s="929"/>
      <c r="CT36" s="929"/>
      <c r="CU36" s="930"/>
      <c r="CV36" s="928"/>
      <c r="CW36" s="929"/>
      <c r="CX36" s="929"/>
      <c r="CY36" s="930"/>
      <c r="CZ36" s="928"/>
      <c r="DA36" s="929"/>
      <c r="DB36" s="929"/>
      <c r="DC36" s="930"/>
      <c r="DD36" s="928"/>
      <c r="DE36" s="929"/>
      <c r="DF36" s="929"/>
      <c r="DG36" s="930"/>
      <c r="DH36" s="928"/>
      <c r="DI36" s="929"/>
      <c r="DJ36" s="929"/>
      <c r="DK36" s="930"/>
      <c r="DL36" s="928"/>
      <c r="DM36" s="929"/>
      <c r="DN36" s="929"/>
      <c r="DO36" s="930"/>
    </row>
    <row r="37" spans="2:119" ht="31.5" customHeight="1">
      <c r="B37" s="1309"/>
      <c r="C37" s="1310"/>
      <c r="D37" s="1310"/>
      <c r="E37" s="1311"/>
      <c r="F37" s="928"/>
      <c r="G37" s="929"/>
      <c r="H37" s="929"/>
      <c r="I37" s="930"/>
      <c r="J37" s="928"/>
      <c r="K37" s="929"/>
      <c r="L37" s="929"/>
      <c r="M37" s="930"/>
      <c r="N37" s="928"/>
      <c r="O37" s="929"/>
      <c r="P37" s="929"/>
      <c r="Q37" s="930"/>
      <c r="R37" s="928"/>
      <c r="S37" s="929"/>
      <c r="T37" s="929"/>
      <c r="U37" s="930"/>
      <c r="V37" s="928"/>
      <c r="W37" s="929"/>
      <c r="X37" s="929"/>
      <c r="Y37" s="930"/>
      <c r="Z37" s="928"/>
      <c r="AA37" s="929"/>
      <c r="AB37" s="929"/>
      <c r="AC37" s="930"/>
      <c r="BJ37" s="1309"/>
      <c r="BK37" s="1310"/>
      <c r="BL37" s="1310"/>
      <c r="BM37" s="1311"/>
      <c r="BN37" s="928"/>
      <c r="BO37" s="929"/>
      <c r="BP37" s="929"/>
      <c r="BQ37" s="930"/>
      <c r="BR37" s="928"/>
      <c r="BS37" s="929"/>
      <c r="BT37" s="929"/>
      <c r="BU37" s="930"/>
      <c r="BV37" s="928"/>
      <c r="BW37" s="929"/>
      <c r="BX37" s="929"/>
      <c r="BY37" s="930"/>
      <c r="BZ37" s="928"/>
      <c r="CA37" s="929"/>
      <c r="CB37" s="929"/>
      <c r="CC37" s="930"/>
      <c r="CD37" s="928"/>
      <c r="CE37" s="929"/>
      <c r="CF37" s="929"/>
      <c r="CG37" s="930"/>
      <c r="CH37" s="928"/>
      <c r="CI37" s="929"/>
      <c r="CJ37" s="929"/>
      <c r="CK37" s="930"/>
      <c r="CN37" s="1309"/>
      <c r="CO37" s="1310"/>
      <c r="CP37" s="1310"/>
      <c r="CQ37" s="1311"/>
      <c r="CR37" s="928"/>
      <c r="CS37" s="929"/>
      <c r="CT37" s="929"/>
      <c r="CU37" s="930"/>
      <c r="CV37" s="928"/>
      <c r="CW37" s="929"/>
      <c r="CX37" s="929"/>
      <c r="CY37" s="930"/>
      <c r="CZ37" s="928"/>
      <c r="DA37" s="929"/>
      <c r="DB37" s="929"/>
      <c r="DC37" s="930"/>
      <c r="DD37" s="928"/>
      <c r="DE37" s="929"/>
      <c r="DF37" s="929"/>
      <c r="DG37" s="930"/>
      <c r="DH37" s="928"/>
      <c r="DI37" s="929"/>
      <c r="DJ37" s="929"/>
      <c r="DK37" s="930"/>
      <c r="DL37" s="928"/>
      <c r="DM37" s="929"/>
      <c r="DN37" s="929"/>
      <c r="DO37" s="930"/>
    </row>
    <row r="38" spans="2:119" ht="66.75" customHeight="1">
      <c r="B38" s="1300">
        <f>Z34+1</f>
        <v>46299</v>
      </c>
      <c r="C38" s="1301"/>
      <c r="D38" s="1301"/>
      <c r="E38" s="1302"/>
      <c r="F38" s="1303">
        <f>B38+1</f>
        <v>46300</v>
      </c>
      <c r="G38" s="1304"/>
      <c r="H38" s="1304"/>
      <c r="I38" s="1305"/>
      <c r="J38" s="1303">
        <f>F38+1</f>
        <v>46301</v>
      </c>
      <c r="K38" s="1304"/>
      <c r="L38" s="1304"/>
      <c r="M38" s="1305"/>
      <c r="N38" s="1303">
        <f>J38+1</f>
        <v>46302</v>
      </c>
      <c r="O38" s="1304"/>
      <c r="P38" s="1304"/>
      <c r="Q38" s="1305"/>
      <c r="R38" s="1303">
        <f>N38+1</f>
        <v>46303</v>
      </c>
      <c r="S38" s="1304"/>
      <c r="T38" s="1304"/>
      <c r="U38" s="1305"/>
      <c r="V38" s="1303">
        <f>R38+1</f>
        <v>46304</v>
      </c>
      <c r="W38" s="1304"/>
      <c r="X38" s="1304"/>
      <c r="Y38" s="1305"/>
      <c r="Z38" s="1312">
        <f>V38+1</f>
        <v>46305</v>
      </c>
      <c r="AA38" s="1313"/>
      <c r="AB38" s="1313"/>
      <c r="AC38" s="1314"/>
      <c r="AD38" s="103"/>
      <c r="BJ38" s="1300">
        <f>CH34+1</f>
        <v>46334</v>
      </c>
      <c r="BK38" s="1301"/>
      <c r="BL38" s="1301"/>
      <c r="BM38" s="1302"/>
      <c r="BN38" s="1303">
        <f>BJ38+1</f>
        <v>46335</v>
      </c>
      <c r="BO38" s="1304"/>
      <c r="BP38" s="1304"/>
      <c r="BQ38" s="1305"/>
      <c r="BR38" s="1303">
        <f>BN38+1</f>
        <v>46336</v>
      </c>
      <c r="BS38" s="1304"/>
      <c r="BT38" s="1304"/>
      <c r="BU38" s="1305"/>
      <c r="BV38" s="1303">
        <f>BR38+1</f>
        <v>46337</v>
      </c>
      <c r="BW38" s="1304"/>
      <c r="BX38" s="1304"/>
      <c r="BY38" s="1305"/>
      <c r="BZ38" s="1303">
        <f>BV38+1</f>
        <v>46338</v>
      </c>
      <c r="CA38" s="1304"/>
      <c r="CB38" s="1304"/>
      <c r="CC38" s="1305"/>
      <c r="CD38" s="1303">
        <f>BZ38+1</f>
        <v>46339</v>
      </c>
      <c r="CE38" s="1304"/>
      <c r="CF38" s="1304"/>
      <c r="CG38" s="1305"/>
      <c r="CH38" s="1312">
        <f>CD38+1</f>
        <v>46340</v>
      </c>
      <c r="CI38" s="1313"/>
      <c r="CJ38" s="1313"/>
      <c r="CK38" s="1314"/>
      <c r="CN38" s="1300">
        <f>DL34+1</f>
        <v>46362</v>
      </c>
      <c r="CO38" s="1301"/>
      <c r="CP38" s="1301"/>
      <c r="CQ38" s="1302"/>
      <c r="CR38" s="1303">
        <f>CN38+1</f>
        <v>46363</v>
      </c>
      <c r="CS38" s="1304"/>
      <c r="CT38" s="1304"/>
      <c r="CU38" s="1305"/>
      <c r="CV38" s="1303">
        <f>CR38+1</f>
        <v>46364</v>
      </c>
      <c r="CW38" s="1304"/>
      <c r="CX38" s="1304"/>
      <c r="CY38" s="1305"/>
      <c r="CZ38" s="1303">
        <f>CV38+1</f>
        <v>46365</v>
      </c>
      <c r="DA38" s="1304"/>
      <c r="DB38" s="1304"/>
      <c r="DC38" s="1305"/>
      <c r="DD38" s="1303">
        <f>CZ38+1</f>
        <v>46366</v>
      </c>
      <c r="DE38" s="1304"/>
      <c r="DF38" s="1304"/>
      <c r="DG38" s="1305"/>
      <c r="DH38" s="1303">
        <f>DD38+1</f>
        <v>46367</v>
      </c>
      <c r="DI38" s="1304"/>
      <c r="DJ38" s="1304"/>
      <c r="DK38" s="1305"/>
      <c r="DL38" s="1312">
        <f>DH38+1</f>
        <v>46368</v>
      </c>
      <c r="DM38" s="1313"/>
      <c r="DN38" s="1313"/>
      <c r="DO38" s="1314"/>
    </row>
    <row r="39" spans="2:119" ht="31.5" customHeight="1">
      <c r="B39" s="928"/>
      <c r="C39" s="929"/>
      <c r="D39" s="929"/>
      <c r="E39" s="930"/>
      <c r="F39" s="928"/>
      <c r="G39" s="929"/>
      <c r="H39" s="929"/>
      <c r="I39" s="930"/>
      <c r="J39" s="928"/>
      <c r="K39" s="929"/>
      <c r="L39" s="929"/>
      <c r="M39" s="930"/>
      <c r="N39" s="928"/>
      <c r="O39" s="929"/>
      <c r="P39" s="929"/>
      <c r="Q39" s="930"/>
      <c r="R39" s="928"/>
      <c r="S39" s="929"/>
      <c r="T39" s="929"/>
      <c r="U39" s="930"/>
      <c r="V39" s="928"/>
      <c r="W39" s="929"/>
      <c r="X39" s="929"/>
      <c r="Y39" s="930"/>
      <c r="Z39" s="928"/>
      <c r="AA39" s="929"/>
      <c r="AB39" s="929"/>
      <c r="AC39" s="930"/>
      <c r="BJ39" s="928"/>
      <c r="BK39" s="929"/>
      <c r="BL39" s="929"/>
      <c r="BM39" s="930"/>
      <c r="BN39" s="928"/>
      <c r="BO39" s="929"/>
      <c r="BP39" s="929"/>
      <c r="BQ39" s="930"/>
      <c r="BR39" s="928"/>
      <c r="BS39" s="929"/>
      <c r="BT39" s="929"/>
      <c r="BU39" s="930"/>
      <c r="BV39" s="928"/>
      <c r="BW39" s="929"/>
      <c r="BX39" s="929"/>
      <c r="BY39" s="930"/>
      <c r="BZ39" s="928"/>
      <c r="CA39" s="929"/>
      <c r="CB39" s="929"/>
      <c r="CC39" s="930"/>
      <c r="CD39" s="928"/>
      <c r="CE39" s="929"/>
      <c r="CF39" s="929"/>
      <c r="CG39" s="930"/>
      <c r="CH39" s="928"/>
      <c r="CI39" s="929"/>
      <c r="CJ39" s="929"/>
      <c r="CK39" s="930"/>
      <c r="CN39" s="928"/>
      <c r="CO39" s="929"/>
      <c r="CP39" s="929"/>
      <c r="CQ39" s="930"/>
      <c r="CR39" s="928"/>
      <c r="CS39" s="929"/>
      <c r="CT39" s="929"/>
      <c r="CU39" s="930"/>
      <c r="CV39" s="928"/>
      <c r="CW39" s="929"/>
      <c r="CX39" s="929"/>
      <c r="CY39" s="930"/>
      <c r="CZ39" s="928"/>
      <c r="DA39" s="929"/>
      <c r="DB39" s="929"/>
      <c r="DC39" s="930"/>
      <c r="DD39" s="928"/>
      <c r="DE39" s="929"/>
      <c r="DF39" s="929"/>
      <c r="DG39" s="930"/>
      <c r="DH39" s="928"/>
      <c r="DI39" s="929"/>
      <c r="DJ39" s="929"/>
      <c r="DK39" s="930"/>
      <c r="DL39" s="928"/>
      <c r="DM39" s="929"/>
      <c r="DN39" s="929"/>
      <c r="DO39" s="930"/>
    </row>
    <row r="40" spans="2:119" ht="31.5" customHeight="1">
      <c r="B40" s="928"/>
      <c r="C40" s="929"/>
      <c r="D40" s="929"/>
      <c r="E40" s="930"/>
      <c r="F40" s="928"/>
      <c r="G40" s="929"/>
      <c r="H40" s="929"/>
      <c r="I40" s="930"/>
      <c r="J40" s="928"/>
      <c r="K40" s="929"/>
      <c r="L40" s="929"/>
      <c r="M40" s="930"/>
      <c r="N40" s="928"/>
      <c r="O40" s="929"/>
      <c r="P40" s="929"/>
      <c r="Q40" s="930"/>
      <c r="R40" s="928"/>
      <c r="S40" s="929"/>
      <c r="T40" s="929"/>
      <c r="U40" s="930"/>
      <c r="V40" s="928"/>
      <c r="W40" s="929"/>
      <c r="X40" s="929"/>
      <c r="Y40" s="930"/>
      <c r="Z40" s="928"/>
      <c r="AA40" s="929"/>
      <c r="AB40" s="929"/>
      <c r="AC40" s="930"/>
      <c r="BJ40" s="928"/>
      <c r="BK40" s="929"/>
      <c r="BL40" s="929"/>
      <c r="BM40" s="930"/>
      <c r="BN40" s="928"/>
      <c r="BO40" s="929"/>
      <c r="BP40" s="929"/>
      <c r="BQ40" s="930"/>
      <c r="BR40" s="928"/>
      <c r="BS40" s="929"/>
      <c r="BT40" s="929"/>
      <c r="BU40" s="930"/>
      <c r="BV40" s="928"/>
      <c r="BW40" s="929"/>
      <c r="BX40" s="929"/>
      <c r="BY40" s="930"/>
      <c r="BZ40" s="928"/>
      <c r="CA40" s="929"/>
      <c r="CB40" s="929"/>
      <c r="CC40" s="930"/>
      <c r="CD40" s="928"/>
      <c r="CE40" s="929"/>
      <c r="CF40" s="929"/>
      <c r="CG40" s="930"/>
      <c r="CH40" s="928"/>
      <c r="CI40" s="929"/>
      <c r="CJ40" s="929"/>
      <c r="CK40" s="930"/>
      <c r="CN40" s="928"/>
      <c r="CO40" s="929"/>
      <c r="CP40" s="929"/>
      <c r="CQ40" s="930"/>
      <c r="CR40" s="928"/>
      <c r="CS40" s="929"/>
      <c r="CT40" s="929"/>
      <c r="CU40" s="930"/>
      <c r="CV40" s="928"/>
      <c r="CW40" s="929"/>
      <c r="CX40" s="929"/>
      <c r="CY40" s="930"/>
      <c r="CZ40" s="928"/>
      <c r="DA40" s="929"/>
      <c r="DB40" s="929"/>
      <c r="DC40" s="930"/>
      <c r="DD40" s="928"/>
      <c r="DE40" s="929"/>
      <c r="DF40" s="929"/>
      <c r="DG40" s="930"/>
      <c r="DH40" s="928"/>
      <c r="DI40" s="929"/>
      <c r="DJ40" s="929"/>
      <c r="DK40" s="930"/>
      <c r="DL40" s="928"/>
      <c r="DM40" s="929"/>
      <c r="DN40" s="929"/>
      <c r="DO40" s="930"/>
    </row>
    <row r="41" spans="2:119" ht="31.5" customHeight="1">
      <c r="B41" s="928"/>
      <c r="C41" s="929"/>
      <c r="D41" s="929"/>
      <c r="E41" s="930"/>
      <c r="F41" s="928"/>
      <c r="G41" s="929"/>
      <c r="H41" s="929"/>
      <c r="I41" s="930"/>
      <c r="J41" s="928"/>
      <c r="K41" s="929"/>
      <c r="L41" s="929"/>
      <c r="M41" s="930"/>
      <c r="N41" s="928"/>
      <c r="O41" s="929"/>
      <c r="P41" s="929"/>
      <c r="Q41" s="930"/>
      <c r="R41" s="928"/>
      <c r="S41" s="929"/>
      <c r="T41" s="929"/>
      <c r="U41" s="930"/>
      <c r="V41" s="928"/>
      <c r="W41" s="929"/>
      <c r="X41" s="929"/>
      <c r="Y41" s="930"/>
      <c r="Z41" s="928"/>
      <c r="AA41" s="929"/>
      <c r="AB41" s="929"/>
      <c r="AC41" s="930"/>
      <c r="BJ41" s="928"/>
      <c r="BK41" s="929"/>
      <c r="BL41" s="929"/>
      <c r="BM41" s="930"/>
      <c r="BN41" s="928"/>
      <c r="BO41" s="929"/>
      <c r="BP41" s="929"/>
      <c r="BQ41" s="930"/>
      <c r="BR41" s="928"/>
      <c r="BS41" s="929"/>
      <c r="BT41" s="929"/>
      <c r="BU41" s="930"/>
      <c r="BV41" s="928"/>
      <c r="BW41" s="929"/>
      <c r="BX41" s="929"/>
      <c r="BY41" s="930"/>
      <c r="BZ41" s="928"/>
      <c r="CA41" s="929"/>
      <c r="CB41" s="929"/>
      <c r="CC41" s="930"/>
      <c r="CD41" s="928"/>
      <c r="CE41" s="929"/>
      <c r="CF41" s="929"/>
      <c r="CG41" s="930"/>
      <c r="CH41" s="928"/>
      <c r="CI41" s="929"/>
      <c r="CJ41" s="929"/>
      <c r="CK41" s="930"/>
      <c r="CN41" s="928"/>
      <c r="CO41" s="929"/>
      <c r="CP41" s="929"/>
      <c r="CQ41" s="930"/>
      <c r="CR41" s="928"/>
      <c r="CS41" s="929"/>
      <c r="CT41" s="929"/>
      <c r="CU41" s="930"/>
      <c r="CV41" s="928"/>
      <c r="CW41" s="929"/>
      <c r="CX41" s="929"/>
      <c r="CY41" s="930"/>
      <c r="CZ41" s="928"/>
      <c r="DA41" s="929"/>
      <c r="DB41" s="929"/>
      <c r="DC41" s="930"/>
      <c r="DD41" s="928"/>
      <c r="DE41" s="929"/>
      <c r="DF41" s="929"/>
      <c r="DG41" s="930"/>
      <c r="DH41" s="928"/>
      <c r="DI41" s="929"/>
      <c r="DJ41" s="929"/>
      <c r="DK41" s="930"/>
      <c r="DL41" s="928"/>
      <c r="DM41" s="929"/>
      <c r="DN41" s="929"/>
      <c r="DO41" s="930"/>
    </row>
    <row r="42" spans="2:119" ht="67.5" customHeight="1">
      <c r="B42" s="1300">
        <f>Z38+1</f>
        <v>46306</v>
      </c>
      <c r="C42" s="1301"/>
      <c r="D42" s="1301"/>
      <c r="E42" s="1302"/>
      <c r="F42" s="1303">
        <f>B42+1</f>
        <v>46307</v>
      </c>
      <c r="G42" s="1304"/>
      <c r="H42" s="1304"/>
      <c r="I42" s="1305"/>
      <c r="J42" s="1303">
        <f>F42+1</f>
        <v>46308</v>
      </c>
      <c r="K42" s="1304"/>
      <c r="L42" s="1304"/>
      <c r="M42" s="1305"/>
      <c r="N42" s="1303">
        <f>J42+1</f>
        <v>46309</v>
      </c>
      <c r="O42" s="1304"/>
      <c r="P42" s="1304"/>
      <c r="Q42" s="1305"/>
      <c r="R42" s="1303">
        <f>N42+1</f>
        <v>46310</v>
      </c>
      <c r="S42" s="1304"/>
      <c r="T42" s="1304"/>
      <c r="U42" s="1305"/>
      <c r="V42" s="1303">
        <f>R42+1</f>
        <v>46311</v>
      </c>
      <c r="W42" s="1304"/>
      <c r="X42" s="1304"/>
      <c r="Y42" s="1305"/>
      <c r="Z42" s="1312">
        <f>V42+1</f>
        <v>46312</v>
      </c>
      <c r="AA42" s="1313"/>
      <c r="AB42" s="1313"/>
      <c r="AC42" s="1314"/>
      <c r="BJ42" s="1300">
        <f>CH38+1</f>
        <v>46341</v>
      </c>
      <c r="BK42" s="1301"/>
      <c r="BL42" s="1301"/>
      <c r="BM42" s="1302"/>
      <c r="BN42" s="1303">
        <f>BJ42+1</f>
        <v>46342</v>
      </c>
      <c r="BO42" s="1304"/>
      <c r="BP42" s="1304"/>
      <c r="BQ42" s="1305"/>
      <c r="BR42" s="1303">
        <f>BN42+1</f>
        <v>46343</v>
      </c>
      <c r="BS42" s="1304"/>
      <c r="BT42" s="1304"/>
      <c r="BU42" s="1305"/>
      <c r="BV42" s="1303">
        <f>BR42+1</f>
        <v>46344</v>
      </c>
      <c r="BW42" s="1304"/>
      <c r="BX42" s="1304"/>
      <c r="BY42" s="1305"/>
      <c r="BZ42" s="1303">
        <f>BV42+1</f>
        <v>46345</v>
      </c>
      <c r="CA42" s="1304"/>
      <c r="CB42" s="1304"/>
      <c r="CC42" s="1305"/>
      <c r="CD42" s="1303">
        <f>BZ42+1</f>
        <v>46346</v>
      </c>
      <c r="CE42" s="1304"/>
      <c r="CF42" s="1304"/>
      <c r="CG42" s="1305"/>
      <c r="CH42" s="1312">
        <f>CD42+1</f>
        <v>46347</v>
      </c>
      <c r="CI42" s="1313"/>
      <c r="CJ42" s="1313"/>
      <c r="CK42" s="1314"/>
      <c r="CN42" s="1300">
        <f>DL38+1</f>
        <v>46369</v>
      </c>
      <c r="CO42" s="1301"/>
      <c r="CP42" s="1301"/>
      <c r="CQ42" s="1302"/>
      <c r="CR42" s="1303">
        <f>CN42+1</f>
        <v>46370</v>
      </c>
      <c r="CS42" s="1304"/>
      <c r="CT42" s="1304"/>
      <c r="CU42" s="1305"/>
      <c r="CV42" s="1303">
        <f>CR42+1</f>
        <v>46371</v>
      </c>
      <c r="CW42" s="1304"/>
      <c r="CX42" s="1304"/>
      <c r="CY42" s="1305"/>
      <c r="CZ42" s="1303">
        <f>CV42+1</f>
        <v>46372</v>
      </c>
      <c r="DA42" s="1304"/>
      <c r="DB42" s="1304"/>
      <c r="DC42" s="1305"/>
      <c r="DD42" s="1303">
        <f>CZ42+1</f>
        <v>46373</v>
      </c>
      <c r="DE42" s="1304"/>
      <c r="DF42" s="1304"/>
      <c r="DG42" s="1305"/>
      <c r="DH42" s="1303">
        <f>DD42+1</f>
        <v>46374</v>
      </c>
      <c r="DI42" s="1304"/>
      <c r="DJ42" s="1304"/>
      <c r="DK42" s="1305"/>
      <c r="DL42" s="1312">
        <f>DH42+1</f>
        <v>46375</v>
      </c>
      <c r="DM42" s="1313"/>
      <c r="DN42" s="1313"/>
      <c r="DO42" s="1314"/>
    </row>
    <row r="43" spans="2:119" ht="31.5" customHeight="1">
      <c r="B43" s="928"/>
      <c r="C43" s="929"/>
      <c r="D43" s="929"/>
      <c r="E43" s="930"/>
      <c r="F43" s="928"/>
      <c r="G43" s="929"/>
      <c r="H43" s="929"/>
      <c r="I43" s="930"/>
      <c r="J43" s="928"/>
      <c r="K43" s="929"/>
      <c r="L43" s="929"/>
      <c r="M43" s="930"/>
      <c r="N43" s="928"/>
      <c r="O43" s="929"/>
      <c r="P43" s="929"/>
      <c r="Q43" s="930"/>
      <c r="R43" s="928"/>
      <c r="S43" s="929"/>
      <c r="T43" s="929"/>
      <c r="U43" s="930"/>
      <c r="V43" s="928"/>
      <c r="W43" s="929"/>
      <c r="X43" s="929"/>
      <c r="Y43" s="930"/>
      <c r="Z43" s="928"/>
      <c r="AA43" s="929"/>
      <c r="AB43" s="929"/>
      <c r="AC43" s="930"/>
      <c r="BJ43" s="928"/>
      <c r="BK43" s="929"/>
      <c r="BL43" s="929"/>
      <c r="BM43" s="930"/>
      <c r="BN43" s="928"/>
      <c r="BO43" s="929"/>
      <c r="BP43" s="929"/>
      <c r="BQ43" s="930"/>
      <c r="BR43" s="928"/>
      <c r="BS43" s="929"/>
      <c r="BT43" s="929"/>
      <c r="BU43" s="930"/>
      <c r="BV43" s="928"/>
      <c r="BW43" s="929"/>
      <c r="BX43" s="929"/>
      <c r="BY43" s="930"/>
      <c r="BZ43" s="928"/>
      <c r="CA43" s="929"/>
      <c r="CB43" s="929"/>
      <c r="CC43" s="930"/>
      <c r="CD43" s="928"/>
      <c r="CE43" s="929"/>
      <c r="CF43" s="929"/>
      <c r="CG43" s="930"/>
      <c r="CH43" s="928"/>
      <c r="CI43" s="929"/>
      <c r="CJ43" s="929"/>
      <c r="CK43" s="930"/>
      <c r="CN43" s="928"/>
      <c r="CO43" s="929"/>
      <c r="CP43" s="929"/>
      <c r="CQ43" s="930"/>
      <c r="CR43" s="928"/>
      <c r="CS43" s="929"/>
      <c r="CT43" s="929"/>
      <c r="CU43" s="930"/>
      <c r="CV43" s="928"/>
      <c r="CW43" s="929"/>
      <c r="CX43" s="929"/>
      <c r="CY43" s="930"/>
      <c r="CZ43" s="928"/>
      <c r="DA43" s="929"/>
      <c r="DB43" s="929"/>
      <c r="DC43" s="930"/>
      <c r="DD43" s="928"/>
      <c r="DE43" s="929"/>
      <c r="DF43" s="929"/>
      <c r="DG43" s="930"/>
      <c r="DH43" s="928"/>
      <c r="DI43" s="929"/>
      <c r="DJ43" s="929"/>
      <c r="DK43" s="930"/>
      <c r="DL43" s="928"/>
      <c r="DM43" s="929"/>
      <c r="DN43" s="929"/>
      <c r="DO43" s="930"/>
    </row>
    <row r="44" spans="2:119" ht="31.5" customHeight="1">
      <c r="B44" s="928"/>
      <c r="C44" s="929"/>
      <c r="D44" s="929"/>
      <c r="E44" s="930"/>
      <c r="F44" s="928"/>
      <c r="G44" s="929"/>
      <c r="H44" s="929"/>
      <c r="I44" s="930"/>
      <c r="J44" s="928"/>
      <c r="K44" s="929"/>
      <c r="L44" s="929"/>
      <c r="M44" s="930"/>
      <c r="N44" s="928"/>
      <c r="O44" s="929"/>
      <c r="P44" s="929"/>
      <c r="Q44" s="930"/>
      <c r="R44" s="928"/>
      <c r="S44" s="929"/>
      <c r="T44" s="929"/>
      <c r="U44" s="930"/>
      <c r="V44" s="928"/>
      <c r="W44" s="929"/>
      <c r="X44" s="929"/>
      <c r="Y44" s="930"/>
      <c r="Z44" s="928"/>
      <c r="AA44" s="929"/>
      <c r="AB44" s="929"/>
      <c r="AC44" s="930"/>
      <c r="BJ44" s="928"/>
      <c r="BK44" s="929"/>
      <c r="BL44" s="929"/>
      <c r="BM44" s="930"/>
      <c r="BN44" s="928"/>
      <c r="BO44" s="929"/>
      <c r="BP44" s="929"/>
      <c r="BQ44" s="930"/>
      <c r="BR44" s="928"/>
      <c r="BS44" s="929"/>
      <c r="BT44" s="929"/>
      <c r="BU44" s="930"/>
      <c r="BV44" s="928"/>
      <c r="BW44" s="929"/>
      <c r="BX44" s="929"/>
      <c r="BY44" s="930"/>
      <c r="BZ44" s="928"/>
      <c r="CA44" s="929"/>
      <c r="CB44" s="929"/>
      <c r="CC44" s="930"/>
      <c r="CD44" s="928"/>
      <c r="CE44" s="929"/>
      <c r="CF44" s="929"/>
      <c r="CG44" s="930"/>
      <c r="CH44" s="928"/>
      <c r="CI44" s="929"/>
      <c r="CJ44" s="929"/>
      <c r="CK44" s="930"/>
      <c r="CN44" s="928"/>
      <c r="CO44" s="929"/>
      <c r="CP44" s="929"/>
      <c r="CQ44" s="930"/>
      <c r="CR44" s="928"/>
      <c r="CS44" s="929"/>
      <c r="CT44" s="929"/>
      <c r="CU44" s="930"/>
      <c r="CV44" s="928"/>
      <c r="CW44" s="929"/>
      <c r="CX44" s="929"/>
      <c r="CY44" s="930"/>
      <c r="CZ44" s="928"/>
      <c r="DA44" s="929"/>
      <c r="DB44" s="929"/>
      <c r="DC44" s="930"/>
      <c r="DD44" s="928"/>
      <c r="DE44" s="929"/>
      <c r="DF44" s="929"/>
      <c r="DG44" s="930"/>
      <c r="DH44" s="928"/>
      <c r="DI44" s="929"/>
      <c r="DJ44" s="929"/>
      <c r="DK44" s="930"/>
      <c r="DL44" s="928"/>
      <c r="DM44" s="929"/>
      <c r="DN44" s="929"/>
      <c r="DO44" s="930"/>
    </row>
    <row r="45" spans="2:119" ht="31.5" customHeight="1">
      <c r="B45" s="928"/>
      <c r="C45" s="929"/>
      <c r="D45" s="929"/>
      <c r="E45" s="930"/>
      <c r="F45" s="928"/>
      <c r="G45" s="929"/>
      <c r="H45" s="929"/>
      <c r="I45" s="930"/>
      <c r="J45" s="928"/>
      <c r="K45" s="929"/>
      <c r="L45" s="929"/>
      <c r="M45" s="930"/>
      <c r="N45" s="928"/>
      <c r="O45" s="929"/>
      <c r="P45" s="929"/>
      <c r="Q45" s="930"/>
      <c r="R45" s="928"/>
      <c r="S45" s="929"/>
      <c r="T45" s="929"/>
      <c r="U45" s="930"/>
      <c r="V45" s="928"/>
      <c r="W45" s="929"/>
      <c r="X45" s="929"/>
      <c r="Y45" s="930"/>
      <c r="Z45" s="928"/>
      <c r="AA45" s="929"/>
      <c r="AB45" s="929"/>
      <c r="AC45" s="930"/>
      <c r="BJ45" s="928"/>
      <c r="BK45" s="929"/>
      <c r="BL45" s="929"/>
      <c r="BM45" s="930"/>
      <c r="BN45" s="928"/>
      <c r="BO45" s="929"/>
      <c r="BP45" s="929"/>
      <c r="BQ45" s="930"/>
      <c r="BR45" s="928"/>
      <c r="BS45" s="929"/>
      <c r="BT45" s="929"/>
      <c r="BU45" s="930"/>
      <c r="BV45" s="928"/>
      <c r="BW45" s="929"/>
      <c r="BX45" s="929"/>
      <c r="BY45" s="930"/>
      <c r="BZ45" s="928"/>
      <c r="CA45" s="929"/>
      <c r="CB45" s="929"/>
      <c r="CC45" s="930"/>
      <c r="CD45" s="928"/>
      <c r="CE45" s="929"/>
      <c r="CF45" s="929"/>
      <c r="CG45" s="930"/>
      <c r="CH45" s="928"/>
      <c r="CI45" s="929"/>
      <c r="CJ45" s="929"/>
      <c r="CK45" s="930"/>
      <c r="CN45" s="928"/>
      <c r="CO45" s="929"/>
      <c r="CP45" s="929"/>
      <c r="CQ45" s="930"/>
      <c r="CR45" s="928"/>
      <c r="CS45" s="929"/>
      <c r="CT45" s="929"/>
      <c r="CU45" s="930"/>
      <c r="CV45" s="928"/>
      <c r="CW45" s="929"/>
      <c r="CX45" s="929"/>
      <c r="CY45" s="930"/>
      <c r="CZ45" s="928"/>
      <c r="DA45" s="929"/>
      <c r="DB45" s="929"/>
      <c r="DC45" s="930"/>
      <c r="DD45" s="928"/>
      <c r="DE45" s="929"/>
      <c r="DF45" s="929"/>
      <c r="DG45" s="930"/>
      <c r="DH45" s="928"/>
      <c r="DI45" s="929"/>
      <c r="DJ45" s="929"/>
      <c r="DK45" s="930"/>
      <c r="DL45" s="928"/>
      <c r="DM45" s="929"/>
      <c r="DN45" s="929"/>
      <c r="DO45" s="930"/>
    </row>
    <row r="46" spans="2:119" ht="67.5" customHeight="1">
      <c r="B46" s="1300">
        <f>Z42+1</f>
        <v>46313</v>
      </c>
      <c r="C46" s="1301"/>
      <c r="D46" s="1301"/>
      <c r="E46" s="1302"/>
      <c r="F46" s="1303">
        <f>B46+1</f>
        <v>46314</v>
      </c>
      <c r="G46" s="1304"/>
      <c r="H46" s="1304"/>
      <c r="I46" s="1305"/>
      <c r="J46" s="1303">
        <f>F46+1</f>
        <v>46315</v>
      </c>
      <c r="K46" s="1304"/>
      <c r="L46" s="1304"/>
      <c r="M46" s="1305"/>
      <c r="N46" s="1303">
        <f>J46+1</f>
        <v>46316</v>
      </c>
      <c r="O46" s="1304"/>
      <c r="P46" s="1304"/>
      <c r="Q46" s="1305"/>
      <c r="R46" s="1303">
        <f>N46+1</f>
        <v>46317</v>
      </c>
      <c r="S46" s="1304"/>
      <c r="T46" s="1304"/>
      <c r="U46" s="1305"/>
      <c r="V46" s="1303">
        <f>R46+1</f>
        <v>46318</v>
      </c>
      <c r="W46" s="1304"/>
      <c r="X46" s="1304"/>
      <c r="Y46" s="1305"/>
      <c r="Z46" s="1312">
        <f>V46+1</f>
        <v>46319</v>
      </c>
      <c r="AA46" s="1313"/>
      <c r="AB46" s="1313"/>
      <c r="AC46" s="1314"/>
      <c r="BJ46" s="1300">
        <f>CH42+1</f>
        <v>46348</v>
      </c>
      <c r="BK46" s="1301"/>
      <c r="BL46" s="1301"/>
      <c r="BM46" s="1302"/>
      <c r="BN46" s="1303">
        <f>BJ46+1</f>
        <v>46349</v>
      </c>
      <c r="BO46" s="1304"/>
      <c r="BP46" s="1304"/>
      <c r="BQ46" s="1305"/>
      <c r="BR46" s="1303">
        <f>BN46+1</f>
        <v>46350</v>
      </c>
      <c r="BS46" s="1304"/>
      <c r="BT46" s="1304"/>
      <c r="BU46" s="1305"/>
      <c r="BV46" s="1303">
        <f>BR46+1</f>
        <v>46351</v>
      </c>
      <c r="BW46" s="1304"/>
      <c r="BX46" s="1304"/>
      <c r="BY46" s="1305"/>
      <c r="BZ46" s="1303">
        <f>BV46+1</f>
        <v>46352</v>
      </c>
      <c r="CA46" s="1304"/>
      <c r="CB46" s="1304"/>
      <c r="CC46" s="1305"/>
      <c r="CD46" s="1303">
        <f>BZ46+1</f>
        <v>46353</v>
      </c>
      <c r="CE46" s="1304"/>
      <c r="CF46" s="1304"/>
      <c r="CG46" s="1305"/>
      <c r="CH46" s="1312">
        <f>CD46+1</f>
        <v>46354</v>
      </c>
      <c r="CI46" s="1313"/>
      <c r="CJ46" s="1313"/>
      <c r="CK46" s="1314"/>
      <c r="CN46" s="1300">
        <f>DL42+1</f>
        <v>46376</v>
      </c>
      <c r="CO46" s="1301"/>
      <c r="CP46" s="1301"/>
      <c r="CQ46" s="1302"/>
      <c r="CR46" s="1303">
        <f>CN46+1</f>
        <v>46377</v>
      </c>
      <c r="CS46" s="1304"/>
      <c r="CT46" s="1304"/>
      <c r="CU46" s="1305"/>
      <c r="CV46" s="1303">
        <f>CR46+1</f>
        <v>46378</v>
      </c>
      <c r="CW46" s="1304"/>
      <c r="CX46" s="1304"/>
      <c r="CY46" s="1305"/>
      <c r="CZ46" s="1303">
        <f>CV46+1</f>
        <v>46379</v>
      </c>
      <c r="DA46" s="1304"/>
      <c r="DB46" s="1304"/>
      <c r="DC46" s="1305"/>
      <c r="DD46" s="1303">
        <f>CZ46+1</f>
        <v>46380</v>
      </c>
      <c r="DE46" s="1304"/>
      <c r="DF46" s="1304"/>
      <c r="DG46" s="1305"/>
      <c r="DH46" s="1303">
        <f>DD46+1</f>
        <v>46381</v>
      </c>
      <c r="DI46" s="1304"/>
      <c r="DJ46" s="1304"/>
      <c r="DK46" s="1305"/>
      <c r="DL46" s="1312">
        <f>DH46+1</f>
        <v>46382</v>
      </c>
      <c r="DM46" s="1313"/>
      <c r="DN46" s="1313"/>
      <c r="DO46" s="1314"/>
    </row>
    <row r="47" spans="2:119" ht="31.5" customHeight="1">
      <c r="B47" s="928"/>
      <c r="C47" s="929"/>
      <c r="D47" s="929"/>
      <c r="E47" s="930"/>
      <c r="F47" s="928"/>
      <c r="G47" s="929"/>
      <c r="H47" s="929"/>
      <c r="I47" s="930"/>
      <c r="J47" s="928"/>
      <c r="K47" s="929"/>
      <c r="L47" s="929"/>
      <c r="M47" s="930"/>
      <c r="N47" s="928"/>
      <c r="O47" s="929"/>
      <c r="P47" s="929"/>
      <c r="Q47" s="930"/>
      <c r="R47" s="928"/>
      <c r="S47" s="929"/>
      <c r="T47" s="929"/>
      <c r="U47" s="930"/>
      <c r="V47" s="928"/>
      <c r="W47" s="929"/>
      <c r="X47" s="929"/>
      <c r="Y47" s="930"/>
      <c r="Z47" s="928"/>
      <c r="AA47" s="929"/>
      <c r="AB47" s="929"/>
      <c r="AC47" s="930"/>
      <c r="BJ47" s="928"/>
      <c r="BK47" s="929"/>
      <c r="BL47" s="929"/>
      <c r="BM47" s="930"/>
      <c r="BN47" s="928"/>
      <c r="BO47" s="929"/>
      <c r="BP47" s="929"/>
      <c r="BQ47" s="930"/>
      <c r="BR47" s="928"/>
      <c r="BS47" s="929"/>
      <c r="BT47" s="929"/>
      <c r="BU47" s="930"/>
      <c r="BV47" s="928"/>
      <c r="BW47" s="929"/>
      <c r="BX47" s="929"/>
      <c r="BY47" s="930"/>
      <c r="BZ47" s="928"/>
      <c r="CA47" s="929"/>
      <c r="CB47" s="929"/>
      <c r="CC47" s="930"/>
      <c r="CD47" s="928"/>
      <c r="CE47" s="929"/>
      <c r="CF47" s="929"/>
      <c r="CG47" s="930"/>
      <c r="CH47" s="928"/>
      <c r="CI47" s="929"/>
      <c r="CJ47" s="929"/>
      <c r="CK47" s="930"/>
      <c r="CN47" s="928"/>
      <c r="CO47" s="929"/>
      <c r="CP47" s="929"/>
      <c r="CQ47" s="930"/>
      <c r="CR47" s="928"/>
      <c r="CS47" s="929"/>
      <c r="CT47" s="929"/>
      <c r="CU47" s="930"/>
      <c r="CV47" s="928"/>
      <c r="CW47" s="929"/>
      <c r="CX47" s="929"/>
      <c r="CY47" s="930"/>
      <c r="CZ47" s="928"/>
      <c r="DA47" s="929"/>
      <c r="DB47" s="929"/>
      <c r="DC47" s="930"/>
      <c r="DD47" s="928"/>
      <c r="DE47" s="929"/>
      <c r="DF47" s="929"/>
      <c r="DG47" s="930"/>
      <c r="DH47" s="928"/>
      <c r="DI47" s="929"/>
      <c r="DJ47" s="929"/>
      <c r="DK47" s="930"/>
      <c r="DL47" s="928"/>
      <c r="DM47" s="929"/>
      <c r="DN47" s="929"/>
      <c r="DO47" s="930"/>
    </row>
    <row r="48" spans="2:119" ht="31.5" customHeight="1">
      <c r="B48" s="928"/>
      <c r="C48" s="929"/>
      <c r="D48" s="929"/>
      <c r="E48" s="930"/>
      <c r="F48" s="928"/>
      <c r="G48" s="929"/>
      <c r="H48" s="929"/>
      <c r="I48" s="930"/>
      <c r="J48" s="928"/>
      <c r="K48" s="929"/>
      <c r="L48" s="929"/>
      <c r="M48" s="930"/>
      <c r="N48" s="928"/>
      <c r="O48" s="929"/>
      <c r="P48" s="929"/>
      <c r="Q48" s="930"/>
      <c r="R48" s="928"/>
      <c r="S48" s="929"/>
      <c r="T48" s="929"/>
      <c r="U48" s="930"/>
      <c r="V48" s="928"/>
      <c r="W48" s="929"/>
      <c r="X48" s="929"/>
      <c r="Y48" s="930"/>
      <c r="Z48" s="928"/>
      <c r="AA48" s="929"/>
      <c r="AB48" s="929"/>
      <c r="AC48" s="930"/>
      <c r="BJ48" s="928"/>
      <c r="BK48" s="929"/>
      <c r="BL48" s="929"/>
      <c r="BM48" s="930"/>
      <c r="BN48" s="928"/>
      <c r="BO48" s="929"/>
      <c r="BP48" s="929"/>
      <c r="BQ48" s="930"/>
      <c r="BR48" s="928"/>
      <c r="BS48" s="929"/>
      <c r="BT48" s="929"/>
      <c r="BU48" s="930"/>
      <c r="BV48" s="928"/>
      <c r="BW48" s="929"/>
      <c r="BX48" s="929"/>
      <c r="BY48" s="930"/>
      <c r="BZ48" s="928"/>
      <c r="CA48" s="929"/>
      <c r="CB48" s="929"/>
      <c r="CC48" s="930"/>
      <c r="CD48" s="928"/>
      <c r="CE48" s="929"/>
      <c r="CF48" s="929"/>
      <c r="CG48" s="930"/>
      <c r="CH48" s="928"/>
      <c r="CI48" s="929"/>
      <c r="CJ48" s="929"/>
      <c r="CK48" s="930"/>
      <c r="CN48" s="928"/>
      <c r="CO48" s="929"/>
      <c r="CP48" s="929"/>
      <c r="CQ48" s="930"/>
      <c r="CR48" s="928"/>
      <c r="CS48" s="929"/>
      <c r="CT48" s="929"/>
      <c r="CU48" s="930"/>
      <c r="CV48" s="928"/>
      <c r="CW48" s="929"/>
      <c r="CX48" s="929"/>
      <c r="CY48" s="930"/>
      <c r="CZ48" s="928"/>
      <c r="DA48" s="929"/>
      <c r="DB48" s="929"/>
      <c r="DC48" s="930"/>
      <c r="DD48" s="928"/>
      <c r="DE48" s="929"/>
      <c r="DF48" s="929"/>
      <c r="DG48" s="930"/>
      <c r="DH48" s="928"/>
      <c r="DI48" s="929"/>
      <c r="DJ48" s="929"/>
      <c r="DK48" s="930"/>
      <c r="DL48" s="928"/>
      <c r="DM48" s="929"/>
      <c r="DN48" s="929"/>
      <c r="DO48" s="930"/>
    </row>
    <row r="49" spans="2:119" ht="31.5" customHeight="1">
      <c r="B49" s="928"/>
      <c r="C49" s="929"/>
      <c r="D49" s="929"/>
      <c r="E49" s="930"/>
      <c r="F49" s="928"/>
      <c r="G49" s="929"/>
      <c r="H49" s="929"/>
      <c r="I49" s="930"/>
      <c r="J49" s="928"/>
      <c r="K49" s="929"/>
      <c r="L49" s="929"/>
      <c r="M49" s="930"/>
      <c r="N49" s="928"/>
      <c r="O49" s="929"/>
      <c r="P49" s="929"/>
      <c r="Q49" s="930"/>
      <c r="R49" s="928"/>
      <c r="S49" s="929"/>
      <c r="T49" s="929"/>
      <c r="U49" s="930"/>
      <c r="V49" s="928"/>
      <c r="W49" s="929"/>
      <c r="X49" s="929"/>
      <c r="Y49" s="930"/>
      <c r="Z49" s="928"/>
      <c r="AA49" s="929"/>
      <c r="AB49" s="929"/>
      <c r="AC49" s="930"/>
      <c r="BJ49" s="928"/>
      <c r="BK49" s="929"/>
      <c r="BL49" s="929"/>
      <c r="BM49" s="930"/>
      <c r="BN49" s="928"/>
      <c r="BO49" s="929"/>
      <c r="BP49" s="929"/>
      <c r="BQ49" s="930"/>
      <c r="BR49" s="928"/>
      <c r="BS49" s="929"/>
      <c r="BT49" s="929"/>
      <c r="BU49" s="930"/>
      <c r="BV49" s="928"/>
      <c r="BW49" s="929"/>
      <c r="BX49" s="929"/>
      <c r="BY49" s="930"/>
      <c r="BZ49" s="928"/>
      <c r="CA49" s="929"/>
      <c r="CB49" s="929"/>
      <c r="CC49" s="930"/>
      <c r="CD49" s="928"/>
      <c r="CE49" s="929"/>
      <c r="CF49" s="929"/>
      <c r="CG49" s="930"/>
      <c r="CH49" s="928"/>
      <c r="CI49" s="929"/>
      <c r="CJ49" s="929"/>
      <c r="CK49" s="930"/>
      <c r="CN49" s="928"/>
      <c r="CO49" s="929"/>
      <c r="CP49" s="929"/>
      <c r="CQ49" s="930"/>
      <c r="CR49" s="928"/>
      <c r="CS49" s="929"/>
      <c r="CT49" s="929"/>
      <c r="CU49" s="930"/>
      <c r="CV49" s="928"/>
      <c r="CW49" s="929"/>
      <c r="CX49" s="929"/>
      <c r="CY49" s="930"/>
      <c r="CZ49" s="928"/>
      <c r="DA49" s="929"/>
      <c r="DB49" s="929"/>
      <c r="DC49" s="930"/>
      <c r="DD49" s="928"/>
      <c r="DE49" s="929"/>
      <c r="DF49" s="929"/>
      <c r="DG49" s="930"/>
      <c r="DH49" s="928"/>
      <c r="DI49" s="929"/>
      <c r="DJ49" s="929"/>
      <c r="DK49" s="930"/>
      <c r="DL49" s="928"/>
      <c r="DM49" s="929"/>
      <c r="DN49" s="929"/>
      <c r="DO49" s="930"/>
    </row>
    <row r="50" spans="2:119" ht="67.5" customHeight="1">
      <c r="B50" s="1300">
        <f>IF(DAY(Z46)+1&gt;IF(MONTH(B30)=12,31,DATE(YEAR(B30),MONTH(B30)+1,1)-B30),"",Z46+1)</f>
        <v>46320</v>
      </c>
      <c r="C50" s="1301"/>
      <c r="D50" s="1301"/>
      <c r="E50" s="1302"/>
      <c r="F50" s="1303">
        <f>IF(B50="","",IF(DAY(B50)+1&gt;IF(MONTH(B30)=12,31,DATE(YEAR(B30),MONTH(B30)+1,1)-B30),"",B50+1))</f>
        <v>46321</v>
      </c>
      <c r="G50" s="1304"/>
      <c r="H50" s="1304"/>
      <c r="I50" s="1305"/>
      <c r="J50" s="1303">
        <f>IF(F50="","",IF(DAY(F50)+1&gt;IF(MONTH(B30)=12,31,DATE(YEAR(B30),MONTH(B30)+1,1)-B30),"",F50+1))</f>
        <v>46322</v>
      </c>
      <c r="K50" s="1304"/>
      <c r="L50" s="1304"/>
      <c r="M50" s="1305"/>
      <c r="N50" s="1303">
        <f>IF(J50="","",IF(DAY(J50)+1&gt;IF(MONTH(B30)=12,31,DATE(YEAR(B30),MONTH(B30)+1,1)-B30),"",J50+1))</f>
        <v>46323</v>
      </c>
      <c r="O50" s="1304"/>
      <c r="P50" s="1304"/>
      <c r="Q50" s="1305"/>
      <c r="R50" s="1303">
        <f>IF(N50="","",IF(DAY(N50)+1&gt;IF(MONTH(B30)=12,31,DATE(YEAR(B30),MONTH(B30)+1,1)-B30),"",N50+1))</f>
        <v>46324</v>
      </c>
      <c r="S50" s="1304"/>
      <c r="T50" s="1304"/>
      <c r="U50" s="1305"/>
      <c r="V50" s="1303">
        <f>IF(R50="","",IF(DAY(R50)+1&gt;IF(MONTH(B30)=12,31,DATE(YEAR(B30),MONTH(B30)+1,1)-B30),"",R50+1))</f>
        <v>46325</v>
      </c>
      <c r="W50" s="1304"/>
      <c r="X50" s="1304"/>
      <c r="Y50" s="1305"/>
      <c r="Z50" s="1312">
        <f>IF(V50="","",IF(DAY(V50)+1&gt;IF(MONTH(B30)=12,31,DATE(YEAR(B30),MONTH(B30)+1,1)-B30),"",V50+1))</f>
        <v>46326</v>
      </c>
      <c r="AA50" s="1313"/>
      <c r="AB50" s="1313"/>
      <c r="AC50" s="1314"/>
      <c r="BJ50" s="1300">
        <f>IF(DAY(CH46)+1&gt;IF(MONTH(BJ30)=12,31,DATE(YEAR(BJ30),MONTH(BJ30)+1,1)-BJ30),"",CH46+1)</f>
        <v>46355</v>
      </c>
      <c r="BK50" s="1301"/>
      <c r="BL50" s="1301"/>
      <c r="BM50" s="1302"/>
      <c r="BN50" s="1303">
        <f>IF(BJ50="","",IF(DAY(BJ50)+1&gt;IF(MONTH(BJ30)=12,31,DATE(YEAR(BJ30),MONTH(BJ30)+1,1)-BJ30),"",BJ50+1))</f>
        <v>46356</v>
      </c>
      <c r="BO50" s="1304"/>
      <c r="BP50" s="1304"/>
      <c r="BQ50" s="1305"/>
      <c r="BR50" s="1303" t="str">
        <f>IF(BN50="","",IF(DAY(BN50)+1&gt;IF(MONTH(BJ30)=12,31,DATE(YEAR(BJ30),MONTH(BJ30)+1,1)-BJ30),"",BN50+1))</f>
        <v/>
      </c>
      <c r="BS50" s="1304"/>
      <c r="BT50" s="1304"/>
      <c r="BU50" s="1305"/>
      <c r="BV50" s="1303" t="str">
        <f>IF(BR50="","",IF(DAY(BR50)+1&gt;IF(MONTH(BJ30)=12,31,DATE(YEAR(BJ30),MONTH(BJ30)+1,1)-BJ30),"",BR50+1))</f>
        <v/>
      </c>
      <c r="BW50" s="1304"/>
      <c r="BX50" s="1304"/>
      <c r="BY50" s="1305"/>
      <c r="BZ50" s="1303" t="str">
        <f>IF(BV50="","",IF(DAY(BV50)+1&gt;IF(MONTH(BJ30)=12,31,DATE(YEAR(BJ30),MONTH(BJ30)+1,1)-BJ30),"",BV50+1))</f>
        <v/>
      </c>
      <c r="CA50" s="1304"/>
      <c r="CB50" s="1304"/>
      <c r="CC50" s="1305"/>
      <c r="CD50" s="1303" t="str">
        <f>IF(BZ50="","",IF(DAY(BZ50)+1&gt;IF(MONTH(BJ30)=12,31,DATE(YEAR(BJ30),MONTH(BJ30)+1,1)-BJ30),"",BZ50+1))</f>
        <v/>
      </c>
      <c r="CE50" s="1304"/>
      <c r="CF50" s="1304"/>
      <c r="CG50" s="1305"/>
      <c r="CH50" s="1312" t="str">
        <f>IF(CD50="","",IF(DAY(CD50)+1&gt;IF(MONTH(BJ30)=12,31,DATE(YEAR(BJ30),MONTH(BJ30)+1,1)-BJ30),"",CD50+1))</f>
        <v/>
      </c>
      <c r="CI50" s="1313"/>
      <c r="CJ50" s="1313"/>
      <c r="CK50" s="1314"/>
      <c r="CN50" s="1300">
        <f>IF(DAY(DL46)+1&gt;IF(MONTH(CN30)=12,31,DATE(YEAR(CN30),MONTH(CN30)+1,1)-CN30),"",DL46+1)</f>
        <v>46383</v>
      </c>
      <c r="CO50" s="1301"/>
      <c r="CP50" s="1301"/>
      <c r="CQ50" s="1302"/>
      <c r="CR50" s="1303">
        <f>IF(CN50="","",IF(DAY(CN50)+1&gt;IF(MONTH(CN30)=12,31,DATE(YEAR(CN30),MONTH(CN30)+1,1)-CN30),"",CN50+1))</f>
        <v>46384</v>
      </c>
      <c r="CS50" s="1304"/>
      <c r="CT50" s="1304"/>
      <c r="CU50" s="1305"/>
      <c r="CV50" s="1303">
        <f>IF(CR50="","",IF(DAY(CR50)+1&gt;IF(MONTH(CN30)=12,31,DATE(YEAR(CN30),MONTH(CN30)+1,1)-CN30),"",CR50+1))</f>
        <v>46385</v>
      </c>
      <c r="CW50" s="1304"/>
      <c r="CX50" s="1304"/>
      <c r="CY50" s="1305"/>
      <c r="CZ50" s="1303">
        <f>IF(CV50="","",IF(DAY(CV50)+1&gt;IF(MONTH(CN30)=12,31,DATE(YEAR(CN30),MONTH(CN30)+1,1)-CN30),"",CV50+1))</f>
        <v>46386</v>
      </c>
      <c r="DA50" s="1304"/>
      <c r="DB50" s="1304"/>
      <c r="DC50" s="1305"/>
      <c r="DD50" s="1303">
        <f>IF(CZ50="","",IF(DAY(CZ50)+1&gt;IF(MONTH(CN30)=12,31,DATE(YEAR(CN30),MONTH(CN30)+1,1)-CN30),"",CZ50+1))</f>
        <v>46387</v>
      </c>
      <c r="DE50" s="1304"/>
      <c r="DF50" s="1304"/>
      <c r="DG50" s="1305"/>
      <c r="DH50" s="1303" t="str">
        <f>IF(DD50="","",IF(DAY(DD50)+1&gt;IF(MONTH(CN30)=12,31,DATE(YEAR(CN30),MONTH(CN30)+1,1)-CN30),"",DD50+1))</f>
        <v/>
      </c>
      <c r="DI50" s="1304"/>
      <c r="DJ50" s="1304"/>
      <c r="DK50" s="1305"/>
      <c r="DL50" s="1312" t="str">
        <f>IF(DH50="","",IF(DAY(DH50)+1&gt;IF(MONTH(CN30)=12,31,DATE(YEAR(CN30),MONTH(CN30)+1,1)-CN30),"",DH50+1))</f>
        <v/>
      </c>
      <c r="DM50" s="1313"/>
      <c r="DN50" s="1313"/>
      <c r="DO50" s="1314"/>
    </row>
    <row r="51" spans="2:119" ht="10.5" customHeight="1">
      <c r="B51" s="928"/>
      <c r="C51" s="929"/>
      <c r="D51" s="929"/>
      <c r="E51" s="930"/>
      <c r="F51" s="928"/>
      <c r="G51" s="929"/>
      <c r="H51" s="929"/>
      <c r="I51" s="930"/>
      <c r="J51" s="928"/>
      <c r="K51" s="929"/>
      <c r="L51" s="929"/>
      <c r="M51" s="930"/>
      <c r="N51" s="928"/>
      <c r="O51" s="929"/>
      <c r="P51" s="929"/>
      <c r="Q51" s="930"/>
      <c r="R51" s="928"/>
      <c r="S51" s="929"/>
      <c r="T51" s="929"/>
      <c r="U51" s="930"/>
      <c r="V51" s="928"/>
      <c r="W51" s="929"/>
      <c r="X51" s="929"/>
      <c r="Y51" s="930"/>
      <c r="Z51" s="928"/>
      <c r="AA51" s="929"/>
      <c r="AB51" s="929"/>
      <c r="AC51" s="930"/>
      <c r="BJ51" s="928"/>
      <c r="BK51" s="929"/>
      <c r="BL51" s="929"/>
      <c r="BM51" s="930"/>
      <c r="BN51" s="928"/>
      <c r="BO51" s="929"/>
      <c r="BP51" s="929"/>
      <c r="BQ51" s="930"/>
      <c r="BR51" s="928"/>
      <c r="BS51" s="929"/>
      <c r="BT51" s="929"/>
      <c r="BU51" s="930"/>
      <c r="BV51" s="928"/>
      <c r="BW51" s="929"/>
      <c r="BX51" s="929"/>
      <c r="BY51" s="930"/>
      <c r="BZ51" s="928"/>
      <c r="CA51" s="929"/>
      <c r="CB51" s="929"/>
      <c r="CC51" s="930"/>
      <c r="CD51" s="928"/>
      <c r="CE51" s="929"/>
      <c r="CF51" s="929"/>
      <c r="CG51" s="930"/>
      <c r="CH51" s="928"/>
      <c r="CI51" s="929"/>
      <c r="CJ51" s="929"/>
      <c r="CK51" s="930"/>
      <c r="CN51" s="928"/>
      <c r="CO51" s="929"/>
      <c r="CP51" s="929"/>
      <c r="CQ51" s="930"/>
      <c r="CR51" s="928"/>
      <c r="CS51" s="929"/>
      <c r="CT51" s="929"/>
      <c r="CU51" s="930"/>
      <c r="CV51" s="928"/>
      <c r="CW51" s="929"/>
      <c r="CX51" s="929"/>
      <c r="CY51" s="930"/>
      <c r="CZ51" s="928"/>
      <c r="DA51" s="929"/>
      <c r="DB51" s="929"/>
      <c r="DC51" s="930"/>
      <c r="DD51" s="928"/>
      <c r="DE51" s="929"/>
      <c r="DF51" s="929"/>
      <c r="DG51" s="930"/>
      <c r="DH51" s="928"/>
      <c r="DI51" s="929"/>
      <c r="DJ51" s="929"/>
      <c r="DK51" s="930"/>
      <c r="DL51" s="928"/>
      <c r="DM51" s="929"/>
      <c r="DN51" s="929"/>
      <c r="DO51" s="930"/>
    </row>
    <row r="52" spans="2:119" ht="10.5" customHeight="1">
      <c r="B52" s="928"/>
      <c r="C52" s="929"/>
      <c r="D52" s="929"/>
      <c r="E52" s="930"/>
      <c r="F52" s="928"/>
      <c r="G52" s="929"/>
      <c r="H52" s="929"/>
      <c r="I52" s="930"/>
      <c r="J52" s="928"/>
      <c r="K52" s="929"/>
      <c r="L52" s="929"/>
      <c r="M52" s="930"/>
      <c r="N52" s="928"/>
      <c r="O52" s="929"/>
      <c r="P52" s="929"/>
      <c r="Q52" s="930"/>
      <c r="R52" s="928"/>
      <c r="S52" s="929"/>
      <c r="T52" s="929"/>
      <c r="U52" s="930"/>
      <c r="V52" s="928"/>
      <c r="W52" s="929"/>
      <c r="X52" s="929"/>
      <c r="Y52" s="930"/>
      <c r="Z52" s="928"/>
      <c r="AA52" s="929"/>
      <c r="AB52" s="929"/>
      <c r="AC52" s="930"/>
      <c r="BJ52" s="928"/>
      <c r="BK52" s="929"/>
      <c r="BL52" s="929"/>
      <c r="BM52" s="930"/>
      <c r="BN52" s="928"/>
      <c r="BO52" s="929"/>
      <c r="BP52" s="929"/>
      <c r="BQ52" s="930"/>
      <c r="BR52" s="928"/>
      <c r="BS52" s="929"/>
      <c r="BT52" s="929"/>
      <c r="BU52" s="930"/>
      <c r="BV52" s="928"/>
      <c r="BW52" s="929"/>
      <c r="BX52" s="929"/>
      <c r="BY52" s="930"/>
      <c r="BZ52" s="928"/>
      <c r="CA52" s="929"/>
      <c r="CB52" s="929"/>
      <c r="CC52" s="930"/>
      <c r="CD52" s="928"/>
      <c r="CE52" s="929"/>
      <c r="CF52" s="929"/>
      <c r="CG52" s="930"/>
      <c r="CH52" s="928"/>
      <c r="CI52" s="929"/>
      <c r="CJ52" s="929"/>
      <c r="CK52" s="930"/>
      <c r="CN52" s="928"/>
      <c r="CO52" s="929"/>
      <c r="CP52" s="929"/>
      <c r="CQ52" s="930"/>
      <c r="CR52" s="928"/>
      <c r="CS52" s="929"/>
      <c r="CT52" s="929"/>
      <c r="CU52" s="930"/>
      <c r="CV52" s="928"/>
      <c r="CW52" s="929"/>
      <c r="CX52" s="929"/>
      <c r="CY52" s="930"/>
      <c r="CZ52" s="928"/>
      <c r="DA52" s="929"/>
      <c r="DB52" s="929"/>
      <c r="DC52" s="930"/>
      <c r="DD52" s="928"/>
      <c r="DE52" s="929"/>
      <c r="DF52" s="929"/>
      <c r="DG52" s="930"/>
      <c r="DH52" s="928"/>
      <c r="DI52" s="929"/>
      <c r="DJ52" s="929"/>
      <c r="DK52" s="930"/>
      <c r="DL52" s="928"/>
      <c r="DM52" s="929"/>
      <c r="DN52" s="929"/>
      <c r="DO52" s="930"/>
    </row>
    <row r="53" spans="2:119" ht="10.5" customHeight="1">
      <c r="B53" s="928"/>
      <c r="C53" s="929"/>
      <c r="D53" s="929"/>
      <c r="E53" s="930"/>
      <c r="F53" s="928"/>
      <c r="G53" s="929"/>
      <c r="H53" s="929"/>
      <c r="I53" s="930"/>
      <c r="J53" s="928"/>
      <c r="K53" s="929"/>
      <c r="L53" s="929"/>
      <c r="M53" s="930"/>
      <c r="N53" s="928"/>
      <c r="O53" s="929"/>
      <c r="P53" s="929"/>
      <c r="Q53" s="930"/>
      <c r="R53" s="928"/>
      <c r="S53" s="929"/>
      <c r="T53" s="929"/>
      <c r="U53" s="930"/>
      <c r="V53" s="928"/>
      <c r="W53" s="929"/>
      <c r="X53" s="929"/>
      <c r="Y53" s="930"/>
      <c r="Z53" s="928"/>
      <c r="AA53" s="929"/>
      <c r="AB53" s="929"/>
      <c r="AC53" s="930"/>
      <c r="BJ53" s="928"/>
      <c r="BK53" s="929"/>
      <c r="BL53" s="929"/>
      <c r="BM53" s="930"/>
      <c r="BN53" s="928"/>
      <c r="BO53" s="929"/>
      <c r="BP53" s="929"/>
      <c r="BQ53" s="930"/>
      <c r="BR53" s="928"/>
      <c r="BS53" s="929"/>
      <c r="BT53" s="929"/>
      <c r="BU53" s="930"/>
      <c r="BV53" s="928"/>
      <c r="BW53" s="929"/>
      <c r="BX53" s="929"/>
      <c r="BY53" s="930"/>
      <c r="BZ53" s="928"/>
      <c r="CA53" s="929"/>
      <c r="CB53" s="929"/>
      <c r="CC53" s="930"/>
      <c r="CD53" s="928"/>
      <c r="CE53" s="929"/>
      <c r="CF53" s="929"/>
      <c r="CG53" s="930"/>
      <c r="CH53" s="928"/>
      <c r="CI53" s="929"/>
      <c r="CJ53" s="929"/>
      <c r="CK53" s="930"/>
      <c r="CN53" s="928"/>
      <c r="CO53" s="929"/>
      <c r="CP53" s="929"/>
      <c r="CQ53" s="930"/>
      <c r="CR53" s="928"/>
      <c r="CS53" s="929"/>
      <c r="CT53" s="929"/>
      <c r="CU53" s="930"/>
      <c r="CV53" s="928"/>
      <c r="CW53" s="929"/>
      <c r="CX53" s="929"/>
      <c r="CY53" s="930"/>
      <c r="CZ53" s="928"/>
      <c r="DA53" s="929"/>
      <c r="DB53" s="929"/>
      <c r="DC53" s="930"/>
      <c r="DD53" s="928"/>
      <c r="DE53" s="929"/>
      <c r="DF53" s="929"/>
      <c r="DG53" s="930"/>
      <c r="DH53" s="928"/>
      <c r="DI53" s="929"/>
      <c r="DJ53" s="929"/>
      <c r="DK53" s="930"/>
      <c r="DL53" s="928"/>
      <c r="DM53" s="929"/>
      <c r="DN53" s="929"/>
      <c r="DO53" s="930"/>
    </row>
    <row r="54" spans="2:119" ht="51" customHeight="1">
      <c r="B54" s="1315" t="str">
        <f>IF(Z50="","",IF(DAY(Z50)+1&gt;IF(MONTH(B30)=12,31,DATE(YEAR(B30),MONTH(B30)+1,1)-B30),"",Z50+1))</f>
        <v/>
      </c>
      <c r="C54" s="1316"/>
      <c r="D54" s="1316"/>
      <c r="E54" s="1317"/>
      <c r="F54" s="1318" t="str">
        <f>IF(B54="","",IF(DAY(B54)+1&gt;IF(MONTH(B30)=12,31,DATE(YEAR(B30),MONTH(B30)+1,1)-B30),"",B54+1))</f>
        <v/>
      </c>
      <c r="G54" s="1319"/>
      <c r="H54" s="1319"/>
      <c r="I54" s="1320"/>
      <c r="J54" s="24"/>
      <c r="M54" s="19"/>
      <c r="N54" s="24"/>
      <c r="Q54" s="19"/>
      <c r="R54" s="24"/>
      <c r="U54" s="19"/>
      <c r="V54" s="24"/>
      <c r="Y54" s="19"/>
      <c r="AC54" s="19"/>
      <c r="BJ54" s="1315" t="str">
        <f>IF(CH50="","",IF(DAY(CH50)+1&gt;IF(MONTH(BJ30)=12,31,DATE(YEAR(BJ30),MONTH(BJ30)+1,1)-BJ30),"",CH50+1))</f>
        <v/>
      </c>
      <c r="BK54" s="1316"/>
      <c r="BL54" s="1316"/>
      <c r="BM54" s="1317"/>
      <c r="BN54" s="1318" t="str">
        <f>IF(BJ54="","",IF(DAY(BJ54)+1&gt;IF(MONTH(BJ30)=12,31,DATE(YEAR(BJ30),MONTH(BJ30)+1,1)-BJ30),"",BJ54+1))</f>
        <v/>
      </c>
      <c r="BO54" s="1319"/>
      <c r="BP54" s="1319"/>
      <c r="BQ54" s="1320"/>
      <c r="BR54" s="24"/>
      <c r="BU54" s="19"/>
      <c r="BV54" s="24"/>
      <c r="BY54" s="19"/>
      <c r="BZ54" s="24"/>
      <c r="CC54" s="19"/>
      <c r="CD54" s="24"/>
      <c r="CG54" s="19"/>
      <c r="CK54" s="19"/>
      <c r="CN54" s="1315" t="str">
        <f>IF(DL50="","",IF(DAY(DL50)+1&gt;IF(MONTH(CN30)=12,31,DATE(YEAR(CN30),MONTH(CN30)+1,1)-CN30),"",DL50+1))</f>
        <v/>
      </c>
      <c r="CO54" s="1316"/>
      <c r="CP54" s="1316"/>
      <c r="CQ54" s="1317"/>
      <c r="CR54" s="1318" t="str">
        <f>IF(CN54="","",IF(DAY(CN54)+1&gt;IF(MONTH(CN30)=12,31,DATE(YEAR(CN30),MONTH(CN30)+1,1)-CN30),"",CN54+1))</f>
        <v/>
      </c>
      <c r="CS54" s="1319"/>
      <c r="CT54" s="1319"/>
      <c r="CU54" s="1320"/>
      <c r="CV54" s="24"/>
      <c r="CY54" s="19"/>
      <c r="CZ54" s="24"/>
      <c r="DC54" s="19"/>
      <c r="DD54" s="24"/>
      <c r="DG54" s="19"/>
      <c r="DH54" s="24"/>
      <c r="DK54" s="19"/>
      <c r="DO54" s="19"/>
    </row>
    <row r="55" spans="2:119" ht="12" customHeight="1">
      <c r="B55" s="44"/>
      <c r="C55" s="20"/>
      <c r="D55" s="20"/>
      <c r="E55" s="21"/>
      <c r="F55" s="44"/>
      <c r="G55" s="20"/>
      <c r="H55" s="20"/>
      <c r="I55" s="21"/>
      <c r="J55" s="44"/>
      <c r="K55" s="20"/>
      <c r="L55" s="20"/>
      <c r="M55" s="21"/>
      <c r="N55" s="44"/>
      <c r="O55" s="20"/>
      <c r="P55" s="20"/>
      <c r="Q55" s="21"/>
      <c r="R55" s="44"/>
      <c r="S55" s="20"/>
      <c r="T55" s="20"/>
      <c r="U55" s="21"/>
      <c r="V55" s="44"/>
      <c r="W55" s="20"/>
      <c r="X55" s="20"/>
      <c r="Y55" s="21"/>
      <c r="Z55" s="20"/>
      <c r="AA55" s="20"/>
      <c r="AB55" s="20"/>
      <c r="AC55" s="21"/>
      <c r="BJ55" s="44"/>
      <c r="BK55" s="20"/>
      <c r="BL55" s="20"/>
      <c r="BM55" s="21"/>
      <c r="BN55" s="44"/>
      <c r="BO55" s="20"/>
      <c r="BP55" s="20"/>
      <c r="BQ55" s="21"/>
      <c r="BR55" s="44"/>
      <c r="BS55" s="20"/>
      <c r="BT55" s="20"/>
      <c r="BU55" s="21"/>
      <c r="BV55" s="44"/>
      <c r="BW55" s="20"/>
      <c r="BX55" s="20"/>
      <c r="BY55" s="21"/>
      <c r="BZ55" s="44"/>
      <c r="CA55" s="20"/>
      <c r="CB55" s="20"/>
      <c r="CC55" s="21"/>
      <c r="CD55" s="44"/>
      <c r="CE55" s="20"/>
      <c r="CF55" s="20"/>
      <c r="CG55" s="21"/>
      <c r="CH55" s="20"/>
      <c r="CI55" s="20"/>
      <c r="CJ55" s="20"/>
      <c r="CK55" s="21"/>
      <c r="CN55" s="44"/>
      <c r="CO55" s="20"/>
      <c r="CP55" s="20"/>
      <c r="CQ55" s="21"/>
      <c r="CR55" s="44"/>
      <c r="CS55" s="20"/>
      <c r="CT55" s="20"/>
      <c r="CU55" s="21"/>
      <c r="CV55" s="44"/>
      <c r="CW55" s="20"/>
      <c r="CX55" s="20"/>
      <c r="CY55" s="21"/>
      <c r="CZ55" s="44"/>
      <c r="DA55" s="20"/>
      <c r="DB55" s="20"/>
      <c r="DC55" s="21"/>
      <c r="DD55" s="44"/>
      <c r="DE55" s="20"/>
      <c r="DF55" s="20"/>
      <c r="DG55" s="21"/>
      <c r="DH55" s="44"/>
      <c r="DI55" s="20"/>
      <c r="DJ55" s="20"/>
      <c r="DK55" s="21"/>
      <c r="DL55" s="20"/>
      <c r="DM55" s="20"/>
      <c r="DN55" s="20"/>
      <c r="DO55" s="21"/>
    </row>
  </sheetData>
  <mergeCells count="924">
    <mergeCell ref="DL53:DO53"/>
    <mergeCell ref="B54:E54"/>
    <mergeCell ref="F54:I54"/>
    <mergeCell ref="BJ54:BM54"/>
    <mergeCell ref="BN54:BQ54"/>
    <mergeCell ref="CN54:CQ54"/>
    <mergeCell ref="CR54:CU54"/>
    <mergeCell ref="CN53:CQ53"/>
    <mergeCell ref="CR53:CU53"/>
    <mergeCell ref="CV53:CY53"/>
    <mergeCell ref="CZ53:DC53"/>
    <mergeCell ref="DD53:DG53"/>
    <mergeCell ref="DH53:DK53"/>
    <mergeCell ref="BN53:BQ53"/>
    <mergeCell ref="BR53:BU53"/>
    <mergeCell ref="BV53:BY53"/>
    <mergeCell ref="BZ53:CC53"/>
    <mergeCell ref="CD53:CG53"/>
    <mergeCell ref="CH53:CK53"/>
    <mergeCell ref="B53:E53"/>
    <mergeCell ref="F53:I53"/>
    <mergeCell ref="J53:M53"/>
    <mergeCell ref="N53:Q53"/>
    <mergeCell ref="R53:U53"/>
    <mergeCell ref="BZ51:CC51"/>
    <mergeCell ref="CN52:CQ52"/>
    <mergeCell ref="CR52:CU52"/>
    <mergeCell ref="CV52:CY52"/>
    <mergeCell ref="CZ52:DC52"/>
    <mergeCell ref="DD52:DG52"/>
    <mergeCell ref="BJ52:BM52"/>
    <mergeCell ref="BN52:BQ52"/>
    <mergeCell ref="BR52:BU52"/>
    <mergeCell ref="BV52:BY52"/>
    <mergeCell ref="BZ52:CC52"/>
    <mergeCell ref="CD52:CG52"/>
    <mergeCell ref="CN50:CQ50"/>
    <mergeCell ref="V53:Y53"/>
    <mergeCell ref="Z53:AC53"/>
    <mergeCell ref="BJ53:BM53"/>
    <mergeCell ref="CH52:CK52"/>
    <mergeCell ref="DL51:DO51"/>
    <mergeCell ref="B52:E52"/>
    <mergeCell ref="F52:I52"/>
    <mergeCell ref="J52:M52"/>
    <mergeCell ref="N52:Q52"/>
    <mergeCell ref="R52:U52"/>
    <mergeCell ref="V52:Y52"/>
    <mergeCell ref="Z52:AC52"/>
    <mergeCell ref="CD51:CG51"/>
    <mergeCell ref="CH51:CK51"/>
    <mergeCell ref="CN51:CQ51"/>
    <mergeCell ref="CR51:CU51"/>
    <mergeCell ref="CV51:CY51"/>
    <mergeCell ref="CZ51:DC51"/>
    <mergeCell ref="Z51:AC51"/>
    <mergeCell ref="BJ51:BM51"/>
    <mergeCell ref="BN51:BQ51"/>
    <mergeCell ref="BR51:BU51"/>
    <mergeCell ref="BV51:BY51"/>
    <mergeCell ref="DD49:DG49"/>
    <mergeCell ref="DH49:DK49"/>
    <mergeCell ref="BN49:BQ49"/>
    <mergeCell ref="B51:E51"/>
    <mergeCell ref="F51:I51"/>
    <mergeCell ref="DH52:DK52"/>
    <mergeCell ref="DL52:DO52"/>
    <mergeCell ref="J51:M51"/>
    <mergeCell ref="N51:Q51"/>
    <mergeCell ref="R51:U51"/>
    <mergeCell ref="V51:Y51"/>
    <mergeCell ref="CR50:CU50"/>
    <mergeCell ref="CV50:CY50"/>
    <mergeCell ref="CZ50:DC50"/>
    <mergeCell ref="DD50:DG50"/>
    <mergeCell ref="DH50:DK50"/>
    <mergeCell ref="DD51:DG51"/>
    <mergeCell ref="DH51:DK51"/>
    <mergeCell ref="DL50:DO50"/>
    <mergeCell ref="BR50:BU50"/>
    <mergeCell ref="BV50:BY50"/>
    <mergeCell ref="BZ50:CC50"/>
    <mergeCell ref="CD50:CG50"/>
    <mergeCell ref="CH50:CK50"/>
    <mergeCell ref="B50:E50"/>
    <mergeCell ref="F50:I50"/>
    <mergeCell ref="J50:M50"/>
    <mergeCell ref="N50:Q50"/>
    <mergeCell ref="R50:U50"/>
    <mergeCell ref="V50:Y50"/>
    <mergeCell ref="Z50:AC50"/>
    <mergeCell ref="BJ50:BM50"/>
    <mergeCell ref="BN50:BQ50"/>
    <mergeCell ref="DH48:DK48"/>
    <mergeCell ref="DL48:DO48"/>
    <mergeCell ref="B49:E49"/>
    <mergeCell ref="F49:I49"/>
    <mergeCell ref="J49:M49"/>
    <mergeCell ref="N49:Q49"/>
    <mergeCell ref="R49:U49"/>
    <mergeCell ref="V49:Y49"/>
    <mergeCell ref="Z49:AC49"/>
    <mergeCell ref="BJ49:BM49"/>
    <mergeCell ref="CH48:CK48"/>
    <mergeCell ref="CN48:CQ48"/>
    <mergeCell ref="CR48:CU48"/>
    <mergeCell ref="CV48:CY48"/>
    <mergeCell ref="CZ48:DC48"/>
    <mergeCell ref="DD48:DG48"/>
    <mergeCell ref="BJ48:BM48"/>
    <mergeCell ref="BN48:BQ48"/>
    <mergeCell ref="BR48:BU48"/>
    <mergeCell ref="DL49:DO49"/>
    <mergeCell ref="CN49:CQ49"/>
    <mergeCell ref="CR49:CU49"/>
    <mergeCell ref="CV49:CY49"/>
    <mergeCell ref="CZ49:DC49"/>
    <mergeCell ref="BJ47:BM47"/>
    <mergeCell ref="BN47:BQ47"/>
    <mergeCell ref="BR47:BU47"/>
    <mergeCell ref="BV47:BY47"/>
    <mergeCell ref="BR49:BU49"/>
    <mergeCell ref="BV49:BY49"/>
    <mergeCell ref="BZ49:CC49"/>
    <mergeCell ref="CD49:CG49"/>
    <mergeCell ref="CH49:CK49"/>
    <mergeCell ref="B47:E47"/>
    <mergeCell ref="F47:I47"/>
    <mergeCell ref="J47:M47"/>
    <mergeCell ref="N47:Q47"/>
    <mergeCell ref="R47:U47"/>
    <mergeCell ref="V47:Y47"/>
    <mergeCell ref="CR46:CU46"/>
    <mergeCell ref="CV46:CY46"/>
    <mergeCell ref="BV48:BY48"/>
    <mergeCell ref="BZ48:CC48"/>
    <mergeCell ref="CD48:CG48"/>
    <mergeCell ref="B48:E48"/>
    <mergeCell ref="F48:I48"/>
    <mergeCell ref="J48:M48"/>
    <mergeCell ref="N48:Q48"/>
    <mergeCell ref="R48:U48"/>
    <mergeCell ref="V48:Y48"/>
    <mergeCell ref="Z48:AC48"/>
    <mergeCell ref="CD47:CG47"/>
    <mergeCell ref="CH47:CK47"/>
    <mergeCell ref="CN47:CQ47"/>
    <mergeCell ref="CR47:CU47"/>
    <mergeCell ref="CV47:CY47"/>
    <mergeCell ref="Z47:AC47"/>
    <mergeCell ref="DH46:DK46"/>
    <mergeCell ref="DL46:DO46"/>
    <mergeCell ref="BR46:BU46"/>
    <mergeCell ref="BV46:BY46"/>
    <mergeCell ref="BZ46:CC46"/>
    <mergeCell ref="CD46:CG46"/>
    <mergeCell ref="CH46:CK46"/>
    <mergeCell ref="CN46:CQ46"/>
    <mergeCell ref="BZ47:CC47"/>
    <mergeCell ref="DD47:DG47"/>
    <mergeCell ref="DH47:DK47"/>
    <mergeCell ref="DL47:DO47"/>
    <mergeCell ref="CZ47:DC47"/>
    <mergeCell ref="DL45:DO45"/>
    <mergeCell ref="B46:E46"/>
    <mergeCell ref="F46:I46"/>
    <mergeCell ref="J46:M46"/>
    <mergeCell ref="N46:Q46"/>
    <mergeCell ref="R46:U46"/>
    <mergeCell ref="V46:Y46"/>
    <mergeCell ref="Z46:AC46"/>
    <mergeCell ref="BJ46:BM46"/>
    <mergeCell ref="BN46:BQ46"/>
    <mergeCell ref="CN45:CQ45"/>
    <mergeCell ref="CR45:CU45"/>
    <mergeCell ref="CV45:CY45"/>
    <mergeCell ref="CZ45:DC45"/>
    <mergeCell ref="DD45:DG45"/>
    <mergeCell ref="DH45:DK45"/>
    <mergeCell ref="BN45:BQ45"/>
    <mergeCell ref="BR45:BU45"/>
    <mergeCell ref="BV45:BY45"/>
    <mergeCell ref="BZ45:CC45"/>
    <mergeCell ref="CD45:CG45"/>
    <mergeCell ref="CH45:CK45"/>
    <mergeCell ref="CZ46:DC46"/>
    <mergeCell ref="DD46:DG46"/>
    <mergeCell ref="CN44:CQ44"/>
    <mergeCell ref="CR44:CU44"/>
    <mergeCell ref="CV44:CY44"/>
    <mergeCell ref="CZ44:DC44"/>
    <mergeCell ref="DD44:DG44"/>
    <mergeCell ref="BJ44:BM44"/>
    <mergeCell ref="BN44:BQ44"/>
    <mergeCell ref="BR44:BU44"/>
    <mergeCell ref="BV44:BY44"/>
    <mergeCell ref="BZ44:CC44"/>
    <mergeCell ref="CD44:CG44"/>
    <mergeCell ref="B45:E45"/>
    <mergeCell ref="F45:I45"/>
    <mergeCell ref="J45:M45"/>
    <mergeCell ref="N45:Q45"/>
    <mergeCell ref="R45:U45"/>
    <mergeCell ref="V45:Y45"/>
    <mergeCell ref="Z45:AC45"/>
    <mergeCell ref="BJ45:BM45"/>
    <mergeCell ref="CH44:CK44"/>
    <mergeCell ref="DL43:DO43"/>
    <mergeCell ref="B44:E44"/>
    <mergeCell ref="F44:I44"/>
    <mergeCell ref="J44:M44"/>
    <mergeCell ref="N44:Q44"/>
    <mergeCell ref="R44:U44"/>
    <mergeCell ref="V44:Y44"/>
    <mergeCell ref="Z44:AC44"/>
    <mergeCell ref="CD43:CG43"/>
    <mergeCell ref="CH43:CK43"/>
    <mergeCell ref="CN43:CQ43"/>
    <mergeCell ref="CR43:CU43"/>
    <mergeCell ref="CV43:CY43"/>
    <mergeCell ref="CZ43:DC43"/>
    <mergeCell ref="Z43:AC43"/>
    <mergeCell ref="BJ43:BM43"/>
    <mergeCell ref="BN43:BQ43"/>
    <mergeCell ref="BR43:BU43"/>
    <mergeCell ref="BV43:BY43"/>
    <mergeCell ref="BZ43:CC43"/>
    <mergeCell ref="B43:E43"/>
    <mergeCell ref="F43:I43"/>
    <mergeCell ref="DH44:DK44"/>
    <mergeCell ref="DL44:DO44"/>
    <mergeCell ref="J43:M43"/>
    <mergeCell ref="N43:Q43"/>
    <mergeCell ref="R43:U43"/>
    <mergeCell ref="V43:Y43"/>
    <mergeCell ref="CR42:CU42"/>
    <mergeCell ref="CV42:CY42"/>
    <mergeCell ref="CZ42:DC42"/>
    <mergeCell ref="DD42:DG42"/>
    <mergeCell ref="DH42:DK42"/>
    <mergeCell ref="DD43:DG43"/>
    <mergeCell ref="DH43:DK43"/>
    <mergeCell ref="DL42:DO42"/>
    <mergeCell ref="BR42:BU42"/>
    <mergeCell ref="BV42:BY42"/>
    <mergeCell ref="BZ42:CC42"/>
    <mergeCell ref="CD42:CG42"/>
    <mergeCell ref="CH42:CK42"/>
    <mergeCell ref="CN42:CQ42"/>
    <mergeCell ref="DL41:DO41"/>
    <mergeCell ref="B42:E42"/>
    <mergeCell ref="F42:I42"/>
    <mergeCell ref="J42:M42"/>
    <mergeCell ref="N42:Q42"/>
    <mergeCell ref="R42:U42"/>
    <mergeCell ref="V42:Y42"/>
    <mergeCell ref="Z42:AC42"/>
    <mergeCell ref="BJ42:BM42"/>
    <mergeCell ref="BN42:BQ42"/>
    <mergeCell ref="CN41:CQ41"/>
    <mergeCell ref="CR41:CU41"/>
    <mergeCell ref="CV41:CY41"/>
    <mergeCell ref="CZ41:DC41"/>
    <mergeCell ref="DD41:DG41"/>
    <mergeCell ref="DH41:DK41"/>
    <mergeCell ref="BN41:BQ41"/>
    <mergeCell ref="BR41:BU41"/>
    <mergeCell ref="BV41:BY41"/>
    <mergeCell ref="BZ41:CC41"/>
    <mergeCell ref="CD41:CG41"/>
    <mergeCell ref="CH41:CK41"/>
    <mergeCell ref="DH40:DK40"/>
    <mergeCell ref="DL40:DO40"/>
    <mergeCell ref="B41:E41"/>
    <mergeCell ref="F41:I41"/>
    <mergeCell ref="J41:M41"/>
    <mergeCell ref="N41:Q41"/>
    <mergeCell ref="R41:U41"/>
    <mergeCell ref="V41:Y41"/>
    <mergeCell ref="Z41:AC41"/>
    <mergeCell ref="BJ41:BM41"/>
    <mergeCell ref="CH40:CK40"/>
    <mergeCell ref="CN40:CQ40"/>
    <mergeCell ref="CR40:CU40"/>
    <mergeCell ref="CV40:CY40"/>
    <mergeCell ref="CZ40:DC40"/>
    <mergeCell ref="DD40:DG40"/>
    <mergeCell ref="BJ40:BM40"/>
    <mergeCell ref="BN40:BQ40"/>
    <mergeCell ref="BR40:BU40"/>
    <mergeCell ref="BV40:BY40"/>
    <mergeCell ref="BZ40:CC40"/>
    <mergeCell ref="CD40:CG40"/>
    <mergeCell ref="DD39:DG39"/>
    <mergeCell ref="DH39:DK39"/>
    <mergeCell ref="DL39:DO39"/>
    <mergeCell ref="B40:E40"/>
    <mergeCell ref="F40:I40"/>
    <mergeCell ref="J40:M40"/>
    <mergeCell ref="N40:Q40"/>
    <mergeCell ref="R40:U40"/>
    <mergeCell ref="V40:Y40"/>
    <mergeCell ref="Z40:AC40"/>
    <mergeCell ref="CD39:CG39"/>
    <mergeCell ref="CH39:CK39"/>
    <mergeCell ref="CN39:CQ39"/>
    <mergeCell ref="CR39:CU39"/>
    <mergeCell ref="CV39:CY39"/>
    <mergeCell ref="CZ39:DC39"/>
    <mergeCell ref="Z39:AC39"/>
    <mergeCell ref="BJ39:BM39"/>
    <mergeCell ref="BN39:BQ39"/>
    <mergeCell ref="BR39:BU39"/>
    <mergeCell ref="BV39:BY39"/>
    <mergeCell ref="BZ39:CC39"/>
    <mergeCell ref="CZ38:DC38"/>
    <mergeCell ref="DD38:DG38"/>
    <mergeCell ref="DH38:DK38"/>
    <mergeCell ref="DL38:DO38"/>
    <mergeCell ref="B39:E39"/>
    <mergeCell ref="F39:I39"/>
    <mergeCell ref="J39:M39"/>
    <mergeCell ref="N39:Q39"/>
    <mergeCell ref="R39:U39"/>
    <mergeCell ref="V39:Y39"/>
    <mergeCell ref="BZ38:CC38"/>
    <mergeCell ref="CD38:CG38"/>
    <mergeCell ref="CH38:CK38"/>
    <mergeCell ref="CN38:CQ38"/>
    <mergeCell ref="CR38:CU38"/>
    <mergeCell ref="CV38:CY38"/>
    <mergeCell ref="V38:Y38"/>
    <mergeCell ref="Z38:AC38"/>
    <mergeCell ref="BJ38:BM38"/>
    <mergeCell ref="BN38:BQ38"/>
    <mergeCell ref="BR38:BU38"/>
    <mergeCell ref="BV38:BY38"/>
    <mergeCell ref="B38:E38"/>
    <mergeCell ref="F38:I38"/>
    <mergeCell ref="J38:M38"/>
    <mergeCell ref="N38:Q38"/>
    <mergeCell ref="R38:U38"/>
    <mergeCell ref="BR37:BU37"/>
    <mergeCell ref="BV37:BY37"/>
    <mergeCell ref="BZ37:CC37"/>
    <mergeCell ref="CD37:CG37"/>
    <mergeCell ref="CZ36:DC36"/>
    <mergeCell ref="DD36:DG36"/>
    <mergeCell ref="DH36:DK36"/>
    <mergeCell ref="DL36:DO36"/>
    <mergeCell ref="F37:I37"/>
    <mergeCell ref="J37:M37"/>
    <mergeCell ref="N37:Q37"/>
    <mergeCell ref="R37:U37"/>
    <mergeCell ref="V37:Y37"/>
    <mergeCell ref="Z37:AC37"/>
    <mergeCell ref="CV37:CY37"/>
    <mergeCell ref="CZ37:DC37"/>
    <mergeCell ref="DD37:DG37"/>
    <mergeCell ref="DH37:DK37"/>
    <mergeCell ref="DL37:DO37"/>
    <mergeCell ref="CH37:CK37"/>
    <mergeCell ref="CR37:CU37"/>
    <mergeCell ref="DD35:DG35"/>
    <mergeCell ref="DH35:DK35"/>
    <mergeCell ref="DL35:DO35"/>
    <mergeCell ref="F36:I36"/>
    <mergeCell ref="J36:M36"/>
    <mergeCell ref="N36:Q36"/>
    <mergeCell ref="R36:U36"/>
    <mergeCell ref="V36:Y36"/>
    <mergeCell ref="Z36:AC36"/>
    <mergeCell ref="BN36:BQ36"/>
    <mergeCell ref="CD35:CG35"/>
    <mergeCell ref="CH35:CK35"/>
    <mergeCell ref="CN35:CQ37"/>
    <mergeCell ref="CR35:CU35"/>
    <mergeCell ref="CV35:CY35"/>
    <mergeCell ref="CZ35:DC35"/>
    <mergeCell ref="CD36:CG36"/>
    <mergeCell ref="CH36:CK36"/>
    <mergeCell ref="CR36:CU36"/>
    <mergeCell ref="CV36:CY36"/>
    <mergeCell ref="Z35:AC35"/>
    <mergeCell ref="BJ35:BM37"/>
    <mergeCell ref="BN35:BQ35"/>
    <mergeCell ref="BR35:BU35"/>
    <mergeCell ref="BV35:BY35"/>
    <mergeCell ref="BZ35:CC35"/>
    <mergeCell ref="BR36:BU36"/>
    <mergeCell ref="BV36:BY36"/>
    <mergeCell ref="BZ36:CC36"/>
    <mergeCell ref="BN37:BQ37"/>
    <mergeCell ref="B35:E37"/>
    <mergeCell ref="F35:I35"/>
    <mergeCell ref="J35:M35"/>
    <mergeCell ref="N35:Q35"/>
    <mergeCell ref="R35:U35"/>
    <mergeCell ref="V35:Y35"/>
    <mergeCell ref="CR34:CU34"/>
    <mergeCell ref="CV34:CY34"/>
    <mergeCell ref="CZ34:DC34"/>
    <mergeCell ref="DD34:DG34"/>
    <mergeCell ref="DH34:DK34"/>
    <mergeCell ref="DL34:DO34"/>
    <mergeCell ref="BR34:BU34"/>
    <mergeCell ref="BV34:BY34"/>
    <mergeCell ref="BZ34:CC34"/>
    <mergeCell ref="CD34:CG34"/>
    <mergeCell ref="CH34:CK34"/>
    <mergeCell ref="CN34:CQ34"/>
    <mergeCell ref="CZ33:DC33"/>
    <mergeCell ref="DD33:DG33"/>
    <mergeCell ref="DH33:DK33"/>
    <mergeCell ref="BN33:BQ33"/>
    <mergeCell ref="BR33:BU33"/>
    <mergeCell ref="BV33:BY33"/>
    <mergeCell ref="BZ33:CC33"/>
    <mergeCell ref="CD33:CG33"/>
    <mergeCell ref="CH33:CK33"/>
    <mergeCell ref="B34:E34"/>
    <mergeCell ref="F34:I34"/>
    <mergeCell ref="J34:M34"/>
    <mergeCell ref="N34:Q34"/>
    <mergeCell ref="R34:U34"/>
    <mergeCell ref="V34:Y34"/>
    <mergeCell ref="Z34:AC34"/>
    <mergeCell ref="BJ34:BM34"/>
    <mergeCell ref="BN34:BQ34"/>
    <mergeCell ref="CW31:DF31"/>
    <mergeCell ref="DG31:DO31"/>
    <mergeCell ref="B33:E33"/>
    <mergeCell ref="F33:I33"/>
    <mergeCell ref="J33:M33"/>
    <mergeCell ref="N33:Q33"/>
    <mergeCell ref="R33:U33"/>
    <mergeCell ref="V33:Y33"/>
    <mergeCell ref="Z33:AC33"/>
    <mergeCell ref="BJ33:BM33"/>
    <mergeCell ref="CR30:CV31"/>
    <mergeCell ref="CW30:DF30"/>
    <mergeCell ref="DG30:DO30"/>
    <mergeCell ref="B31:E31"/>
    <mergeCell ref="K31:T31"/>
    <mergeCell ref="U31:AC31"/>
    <mergeCell ref="BJ31:BM31"/>
    <mergeCell ref="BS31:CB31"/>
    <mergeCell ref="CC31:CK31"/>
    <mergeCell ref="CN31:CQ31"/>
    <mergeCell ref="DL33:DO33"/>
    <mergeCell ref="CN33:CQ33"/>
    <mergeCell ref="CR33:CU33"/>
    <mergeCell ref="CV33:CY33"/>
    <mergeCell ref="CR26:CU26"/>
    <mergeCell ref="B30:E30"/>
    <mergeCell ref="F30:J31"/>
    <mergeCell ref="K30:T30"/>
    <mergeCell ref="U30:AC30"/>
    <mergeCell ref="BJ30:BM30"/>
    <mergeCell ref="BN30:BR31"/>
    <mergeCell ref="BS30:CB30"/>
    <mergeCell ref="CC30:CK30"/>
    <mergeCell ref="CN30:CQ30"/>
    <mergeCell ref="B26:E26"/>
    <mergeCell ref="F26:I26"/>
    <mergeCell ref="BJ26:BM26"/>
    <mergeCell ref="BN26:BQ26"/>
    <mergeCell ref="CN26:CQ26"/>
    <mergeCell ref="CN24:CQ24"/>
    <mergeCell ref="B25:E25"/>
    <mergeCell ref="F25:I25"/>
    <mergeCell ref="J25:M25"/>
    <mergeCell ref="N25:Q25"/>
    <mergeCell ref="R25:U25"/>
    <mergeCell ref="V25:Y25"/>
    <mergeCell ref="CR24:CU24"/>
    <mergeCell ref="CV24:CY24"/>
    <mergeCell ref="CV25:CY25"/>
    <mergeCell ref="BV25:BY25"/>
    <mergeCell ref="BZ25:CC25"/>
    <mergeCell ref="CD25:CG25"/>
    <mergeCell ref="CH25:CK25"/>
    <mergeCell ref="CN25:CQ25"/>
    <mergeCell ref="Z25:AC25"/>
    <mergeCell ref="BJ25:BM25"/>
    <mergeCell ref="BN25:BQ25"/>
    <mergeCell ref="BR25:BU25"/>
    <mergeCell ref="DD25:DG25"/>
    <mergeCell ref="DH25:DK25"/>
    <mergeCell ref="DL25:DO25"/>
    <mergeCell ref="CR25:CU25"/>
    <mergeCell ref="CR23:CU23"/>
    <mergeCell ref="CV23:CY23"/>
    <mergeCell ref="CZ23:DC23"/>
    <mergeCell ref="DD23:DG23"/>
    <mergeCell ref="DH23:DK23"/>
    <mergeCell ref="DD24:DG24"/>
    <mergeCell ref="DH24:DK24"/>
    <mergeCell ref="DL24:DO24"/>
    <mergeCell ref="CZ24:DC24"/>
    <mergeCell ref="CZ25:DC25"/>
    <mergeCell ref="BN23:BQ23"/>
    <mergeCell ref="BR23:BU23"/>
    <mergeCell ref="BV23:BY23"/>
    <mergeCell ref="BZ23:CC23"/>
    <mergeCell ref="CD23:CG23"/>
    <mergeCell ref="CH23:CK23"/>
    <mergeCell ref="B24:E24"/>
    <mergeCell ref="F24:I24"/>
    <mergeCell ref="J24:M24"/>
    <mergeCell ref="N24:Q24"/>
    <mergeCell ref="R24:U24"/>
    <mergeCell ref="V24:Y24"/>
    <mergeCell ref="Z24:AC24"/>
    <mergeCell ref="BJ24:BM24"/>
    <mergeCell ref="BN24:BQ24"/>
    <mergeCell ref="BR24:BU24"/>
    <mergeCell ref="BV24:BY24"/>
    <mergeCell ref="BZ24:CC24"/>
    <mergeCell ref="CD24:CG24"/>
    <mergeCell ref="CH24:CK24"/>
    <mergeCell ref="DH22:DK22"/>
    <mergeCell ref="DL22:DO22"/>
    <mergeCell ref="B23:E23"/>
    <mergeCell ref="F23:I23"/>
    <mergeCell ref="J23:M23"/>
    <mergeCell ref="N23:Q23"/>
    <mergeCell ref="R23:U23"/>
    <mergeCell ref="V23:Y23"/>
    <mergeCell ref="Z23:AC23"/>
    <mergeCell ref="BJ23:BM23"/>
    <mergeCell ref="CH22:CK22"/>
    <mergeCell ref="CN22:CQ22"/>
    <mergeCell ref="CR22:CU22"/>
    <mergeCell ref="CV22:CY22"/>
    <mergeCell ref="CZ22:DC22"/>
    <mergeCell ref="DD22:DG22"/>
    <mergeCell ref="BJ22:BM22"/>
    <mergeCell ref="BN22:BQ22"/>
    <mergeCell ref="BR22:BU22"/>
    <mergeCell ref="BV22:BY22"/>
    <mergeCell ref="BZ22:CC22"/>
    <mergeCell ref="CD22:CG22"/>
    <mergeCell ref="DL23:DO23"/>
    <mergeCell ref="CN23:CQ23"/>
    <mergeCell ref="B22:E22"/>
    <mergeCell ref="F22:I22"/>
    <mergeCell ref="J22:M22"/>
    <mergeCell ref="N22:Q22"/>
    <mergeCell ref="R22:U22"/>
    <mergeCell ref="V22:Y22"/>
    <mergeCell ref="Z22:AC22"/>
    <mergeCell ref="CD21:CG21"/>
    <mergeCell ref="CH21:CK21"/>
    <mergeCell ref="Z21:AC21"/>
    <mergeCell ref="BJ21:BM21"/>
    <mergeCell ref="BN21:BQ21"/>
    <mergeCell ref="BR21:BU21"/>
    <mergeCell ref="BV21:BY21"/>
    <mergeCell ref="BZ21:CC21"/>
    <mergeCell ref="DH20:DK20"/>
    <mergeCell ref="DL20:DO20"/>
    <mergeCell ref="B21:E21"/>
    <mergeCell ref="F21:I21"/>
    <mergeCell ref="J21:M21"/>
    <mergeCell ref="N21:Q21"/>
    <mergeCell ref="R21:U21"/>
    <mergeCell ref="V21:Y21"/>
    <mergeCell ref="BZ20:CC20"/>
    <mergeCell ref="CD20:CG20"/>
    <mergeCell ref="CH20:CK20"/>
    <mergeCell ref="CN20:CQ20"/>
    <mergeCell ref="CR20:CU20"/>
    <mergeCell ref="CV20:CY20"/>
    <mergeCell ref="BV20:BY20"/>
    <mergeCell ref="DD21:DG21"/>
    <mergeCell ref="DH21:DK21"/>
    <mergeCell ref="DL21:DO21"/>
    <mergeCell ref="CN21:CQ21"/>
    <mergeCell ref="CR21:CU21"/>
    <mergeCell ref="CV21:CY21"/>
    <mergeCell ref="CZ21:DC21"/>
    <mergeCell ref="DL19:DO19"/>
    <mergeCell ref="B20:E20"/>
    <mergeCell ref="F20:I20"/>
    <mergeCell ref="J20:M20"/>
    <mergeCell ref="N20:Q20"/>
    <mergeCell ref="R20:U20"/>
    <mergeCell ref="V20:Y20"/>
    <mergeCell ref="Z20:AC20"/>
    <mergeCell ref="CD19:CG19"/>
    <mergeCell ref="CH19:CK19"/>
    <mergeCell ref="CN19:CQ19"/>
    <mergeCell ref="CR19:CU19"/>
    <mergeCell ref="CV19:CY19"/>
    <mergeCell ref="CZ19:DC19"/>
    <mergeCell ref="BJ19:BM19"/>
    <mergeCell ref="BN19:BQ19"/>
    <mergeCell ref="BR19:BU19"/>
    <mergeCell ref="BV19:BY19"/>
    <mergeCell ref="BZ19:CC19"/>
    <mergeCell ref="BJ20:BM20"/>
    <mergeCell ref="BN20:BQ20"/>
    <mergeCell ref="BR20:BU20"/>
    <mergeCell ref="CZ20:DC20"/>
    <mergeCell ref="DD20:DG20"/>
    <mergeCell ref="DL18:DO18"/>
    <mergeCell ref="B19:E19"/>
    <mergeCell ref="F19:I19"/>
    <mergeCell ref="J19:M19"/>
    <mergeCell ref="N19:Q19"/>
    <mergeCell ref="R19:U19"/>
    <mergeCell ref="V19:Y19"/>
    <mergeCell ref="Z19:AC19"/>
    <mergeCell ref="CD18:CG18"/>
    <mergeCell ref="CH18:CK18"/>
    <mergeCell ref="CN18:CQ18"/>
    <mergeCell ref="CR18:CU18"/>
    <mergeCell ref="CV18:CY18"/>
    <mergeCell ref="CZ18:DC18"/>
    <mergeCell ref="Z18:AC18"/>
    <mergeCell ref="BJ18:BM18"/>
    <mergeCell ref="BN18:BQ18"/>
    <mergeCell ref="BR18:BU18"/>
    <mergeCell ref="BV18:BY18"/>
    <mergeCell ref="BZ18:CC18"/>
    <mergeCell ref="B18:E18"/>
    <mergeCell ref="F18:I18"/>
    <mergeCell ref="DD19:DG19"/>
    <mergeCell ref="DH19:DK19"/>
    <mergeCell ref="J18:M18"/>
    <mergeCell ref="N18:Q18"/>
    <mergeCell ref="R18:U18"/>
    <mergeCell ref="V18:Y18"/>
    <mergeCell ref="CR17:CU17"/>
    <mergeCell ref="CV17:CY17"/>
    <mergeCell ref="CZ17:DC17"/>
    <mergeCell ref="DD17:DG17"/>
    <mergeCell ref="DH17:DK17"/>
    <mergeCell ref="DD18:DG18"/>
    <mergeCell ref="DH18:DK18"/>
    <mergeCell ref="DL17:DO17"/>
    <mergeCell ref="BR17:BU17"/>
    <mergeCell ref="BV17:BY17"/>
    <mergeCell ref="BZ17:CC17"/>
    <mergeCell ref="CD17:CG17"/>
    <mergeCell ref="CH17:CK17"/>
    <mergeCell ref="CN17:CQ17"/>
    <mergeCell ref="DL16:DO16"/>
    <mergeCell ref="B17:E17"/>
    <mergeCell ref="F17:I17"/>
    <mergeCell ref="J17:M17"/>
    <mergeCell ref="N17:Q17"/>
    <mergeCell ref="R17:U17"/>
    <mergeCell ref="V17:Y17"/>
    <mergeCell ref="Z17:AC17"/>
    <mergeCell ref="BJ17:BM17"/>
    <mergeCell ref="BN17:BQ17"/>
    <mergeCell ref="CN16:CQ16"/>
    <mergeCell ref="CR16:CU16"/>
    <mergeCell ref="CV16:CY16"/>
    <mergeCell ref="CZ16:DC16"/>
    <mergeCell ref="DD16:DG16"/>
    <mergeCell ref="DH16:DK16"/>
    <mergeCell ref="BN16:BQ16"/>
    <mergeCell ref="BR16:BU16"/>
    <mergeCell ref="BV16:BY16"/>
    <mergeCell ref="BZ16:CC16"/>
    <mergeCell ref="CD16:CG16"/>
    <mergeCell ref="CH16:CK16"/>
    <mergeCell ref="DH15:DK15"/>
    <mergeCell ref="DL15:DO15"/>
    <mergeCell ref="B16:E16"/>
    <mergeCell ref="F16:I16"/>
    <mergeCell ref="J16:M16"/>
    <mergeCell ref="N16:Q16"/>
    <mergeCell ref="R16:U16"/>
    <mergeCell ref="V16:Y16"/>
    <mergeCell ref="Z16:AC16"/>
    <mergeCell ref="BJ16:BM16"/>
    <mergeCell ref="CH15:CK15"/>
    <mergeCell ref="CN15:CQ15"/>
    <mergeCell ref="CR15:CU15"/>
    <mergeCell ref="CV15:CY15"/>
    <mergeCell ref="CZ15:DC15"/>
    <mergeCell ref="DD15:DG15"/>
    <mergeCell ref="BJ15:BM15"/>
    <mergeCell ref="BN15:BQ15"/>
    <mergeCell ref="BR15:BU15"/>
    <mergeCell ref="BV15:BY15"/>
    <mergeCell ref="BZ15:CC15"/>
    <mergeCell ref="CD15:CG15"/>
    <mergeCell ref="DD14:DG14"/>
    <mergeCell ref="DH14:DK14"/>
    <mergeCell ref="DL14:DO14"/>
    <mergeCell ref="B15:E15"/>
    <mergeCell ref="F15:I15"/>
    <mergeCell ref="J15:M15"/>
    <mergeCell ref="N15:Q15"/>
    <mergeCell ref="R15:U15"/>
    <mergeCell ref="V15:Y15"/>
    <mergeCell ref="Z15:AC15"/>
    <mergeCell ref="CD14:CG14"/>
    <mergeCell ref="CH14:CK14"/>
    <mergeCell ref="CN14:CQ14"/>
    <mergeCell ref="CR14:CU14"/>
    <mergeCell ref="CV14:CY14"/>
    <mergeCell ref="CZ14:DC14"/>
    <mergeCell ref="Z14:AC14"/>
    <mergeCell ref="BJ14:BM14"/>
    <mergeCell ref="BN14:BQ14"/>
    <mergeCell ref="BR14:BU14"/>
    <mergeCell ref="BV14:BY14"/>
    <mergeCell ref="BZ14:CC14"/>
    <mergeCell ref="CZ13:DC13"/>
    <mergeCell ref="DD13:DG13"/>
    <mergeCell ref="DH13:DK13"/>
    <mergeCell ref="DL13:DO13"/>
    <mergeCell ref="B14:E14"/>
    <mergeCell ref="F14:I14"/>
    <mergeCell ref="J14:M14"/>
    <mergeCell ref="N14:Q14"/>
    <mergeCell ref="R14:U14"/>
    <mergeCell ref="V14:Y14"/>
    <mergeCell ref="BZ13:CC13"/>
    <mergeCell ref="CD13:CG13"/>
    <mergeCell ref="CH13:CK13"/>
    <mergeCell ref="CN13:CQ13"/>
    <mergeCell ref="CR13:CU13"/>
    <mergeCell ref="CV13:CY13"/>
    <mergeCell ref="V13:Y13"/>
    <mergeCell ref="Z13:AC13"/>
    <mergeCell ref="BJ13:BM13"/>
    <mergeCell ref="BN13:BQ13"/>
    <mergeCell ref="BR13:BU13"/>
    <mergeCell ref="BV13:BY13"/>
    <mergeCell ref="DH12:DK12"/>
    <mergeCell ref="DL12:DO12"/>
    <mergeCell ref="B13:E13"/>
    <mergeCell ref="F13:I13"/>
    <mergeCell ref="J13:M13"/>
    <mergeCell ref="N13:Q13"/>
    <mergeCell ref="R13:U13"/>
    <mergeCell ref="BV12:BY12"/>
    <mergeCell ref="BZ12:CC12"/>
    <mergeCell ref="CD12:CG12"/>
    <mergeCell ref="CH12:CK12"/>
    <mergeCell ref="CN12:CQ12"/>
    <mergeCell ref="CR12:CU12"/>
    <mergeCell ref="BR12:BU12"/>
    <mergeCell ref="DL11:DO11"/>
    <mergeCell ref="B12:E12"/>
    <mergeCell ref="F12:I12"/>
    <mergeCell ref="J12:M12"/>
    <mergeCell ref="N12:Q12"/>
    <mergeCell ref="R12:U12"/>
    <mergeCell ref="V12:Y12"/>
    <mergeCell ref="BZ11:CC11"/>
    <mergeCell ref="CD11:CG11"/>
    <mergeCell ref="CH11:CK11"/>
    <mergeCell ref="CN11:CQ11"/>
    <mergeCell ref="CR11:CU11"/>
    <mergeCell ref="CV11:CY11"/>
    <mergeCell ref="Z11:AC11"/>
    <mergeCell ref="BJ11:BM11"/>
    <mergeCell ref="BN11:BQ11"/>
    <mergeCell ref="BR11:BU11"/>
    <mergeCell ref="BV11:BY11"/>
    <mergeCell ref="Z12:AC12"/>
    <mergeCell ref="BJ12:BM12"/>
    <mergeCell ref="BN12:BQ12"/>
    <mergeCell ref="CV12:CY12"/>
    <mergeCell ref="CZ12:DC12"/>
    <mergeCell ref="DD12:DG12"/>
    <mergeCell ref="CZ10:DC10"/>
    <mergeCell ref="DD10:DG10"/>
    <mergeCell ref="DH10:DK10"/>
    <mergeCell ref="DL10:DO10"/>
    <mergeCell ref="B11:E11"/>
    <mergeCell ref="F11:I11"/>
    <mergeCell ref="J11:M11"/>
    <mergeCell ref="N11:Q11"/>
    <mergeCell ref="R11:U11"/>
    <mergeCell ref="V11:Y11"/>
    <mergeCell ref="BZ10:CC10"/>
    <mergeCell ref="CD10:CG10"/>
    <mergeCell ref="CH10:CK10"/>
    <mergeCell ref="CN10:CQ10"/>
    <mergeCell ref="CR10:CU10"/>
    <mergeCell ref="CV10:CY10"/>
    <mergeCell ref="Z10:AC10"/>
    <mergeCell ref="BJ10:BM10"/>
    <mergeCell ref="BN10:BQ10"/>
    <mergeCell ref="BR10:BU10"/>
    <mergeCell ref="BV10:BY10"/>
    <mergeCell ref="CZ11:DC11"/>
    <mergeCell ref="DD11:DG11"/>
    <mergeCell ref="DH11:DK11"/>
    <mergeCell ref="F8:I8"/>
    <mergeCell ref="J8:M8"/>
    <mergeCell ref="B10:E10"/>
    <mergeCell ref="F10:I10"/>
    <mergeCell ref="J10:M10"/>
    <mergeCell ref="N10:Q10"/>
    <mergeCell ref="R10:U10"/>
    <mergeCell ref="V10:Y10"/>
    <mergeCell ref="BV9:BY9"/>
    <mergeCell ref="B7:E9"/>
    <mergeCell ref="F7:I7"/>
    <mergeCell ref="J7:M7"/>
    <mergeCell ref="N7:Q7"/>
    <mergeCell ref="R7:U7"/>
    <mergeCell ref="V7:Y7"/>
    <mergeCell ref="Z7:AC7"/>
    <mergeCell ref="N8:Q8"/>
    <mergeCell ref="R8:U8"/>
    <mergeCell ref="V8:Y8"/>
    <mergeCell ref="Z8:AC8"/>
    <mergeCell ref="BN8:BQ8"/>
    <mergeCell ref="BR8:BU8"/>
    <mergeCell ref="F9:I9"/>
    <mergeCell ref="J9:M9"/>
    <mergeCell ref="N9:Q9"/>
    <mergeCell ref="R9:U9"/>
    <mergeCell ref="V9:Y9"/>
    <mergeCell ref="Z9:AC9"/>
    <mergeCell ref="BN9:BQ9"/>
    <mergeCell ref="CZ9:DC9"/>
    <mergeCell ref="DD9:DG9"/>
    <mergeCell ref="CH9:CK9"/>
    <mergeCell ref="CR9:CU9"/>
    <mergeCell ref="CV9:CY9"/>
    <mergeCell ref="BZ9:CC9"/>
    <mergeCell ref="CD9:CG9"/>
    <mergeCell ref="BZ7:CC7"/>
    <mergeCell ref="CD7:CG7"/>
    <mergeCell ref="BV8:BY8"/>
    <mergeCell ref="BZ8:CC8"/>
    <mergeCell ref="CD8:CG8"/>
    <mergeCell ref="BR9:BU9"/>
    <mergeCell ref="DD6:DG6"/>
    <mergeCell ref="CZ8:DC8"/>
    <mergeCell ref="BJ7:BM9"/>
    <mergeCell ref="BN7:BQ7"/>
    <mergeCell ref="BR7:BU7"/>
    <mergeCell ref="BV7:BY7"/>
    <mergeCell ref="DD8:DG8"/>
    <mergeCell ref="DH6:DK6"/>
    <mergeCell ref="DL6:DO6"/>
    <mergeCell ref="CD6:CG6"/>
    <mergeCell ref="CH6:CK6"/>
    <mergeCell ref="CN6:CQ6"/>
    <mergeCell ref="CR6:CU6"/>
    <mergeCell ref="CV6:CY6"/>
    <mergeCell ref="CZ6:DC6"/>
    <mergeCell ref="DH7:DK7"/>
    <mergeCell ref="DL7:DO7"/>
    <mergeCell ref="CN7:CQ9"/>
    <mergeCell ref="CR7:CU7"/>
    <mergeCell ref="CV7:CY7"/>
    <mergeCell ref="CZ7:DC7"/>
    <mergeCell ref="DD7:DG7"/>
    <mergeCell ref="CR8:CU8"/>
    <mergeCell ref="CV8:CY8"/>
    <mergeCell ref="CH7:CK7"/>
    <mergeCell ref="CH8:CK8"/>
    <mergeCell ref="DH8:DK8"/>
    <mergeCell ref="DL8:DO8"/>
    <mergeCell ref="DH9:DK9"/>
    <mergeCell ref="DL9:DO9"/>
    <mergeCell ref="Z6:AC6"/>
    <mergeCell ref="BJ6:BM6"/>
    <mergeCell ref="BN6:BQ6"/>
    <mergeCell ref="BR6:BU6"/>
    <mergeCell ref="BV6:BY6"/>
    <mergeCell ref="BZ6:CC6"/>
    <mergeCell ref="B6:E6"/>
    <mergeCell ref="F6:I6"/>
    <mergeCell ref="J6:M6"/>
    <mergeCell ref="N6:Q6"/>
    <mergeCell ref="R6:U6"/>
    <mergeCell ref="V6:Y6"/>
    <mergeCell ref="CR5:CU5"/>
    <mergeCell ref="CV5:CY5"/>
    <mergeCell ref="CZ5:DC5"/>
    <mergeCell ref="DD5:DG5"/>
    <mergeCell ref="DH5:DK5"/>
    <mergeCell ref="DL5:DO5"/>
    <mergeCell ref="BR5:BU5"/>
    <mergeCell ref="BV5:BY5"/>
    <mergeCell ref="BZ5:CC5"/>
    <mergeCell ref="CD5:CG5"/>
    <mergeCell ref="CH5:CK5"/>
    <mergeCell ref="CN5:CQ5"/>
    <mergeCell ref="B5:E5"/>
    <mergeCell ref="F5:I5"/>
    <mergeCell ref="J5:M5"/>
    <mergeCell ref="N5:Q5"/>
    <mergeCell ref="R5:U5"/>
    <mergeCell ref="V5:Y5"/>
    <mergeCell ref="Z5:AC5"/>
    <mergeCell ref="BJ5:BM5"/>
    <mergeCell ref="BN5:BQ5"/>
    <mergeCell ref="BS2:CB2"/>
    <mergeCell ref="CC2:CK2"/>
    <mergeCell ref="CN2:CQ2"/>
    <mergeCell ref="CR2:CV3"/>
    <mergeCell ref="CW2:DF2"/>
    <mergeCell ref="DG2:DO2"/>
    <mergeCell ref="BS3:CB3"/>
    <mergeCell ref="CC3:CK3"/>
    <mergeCell ref="CN3:CQ3"/>
    <mergeCell ref="CW3:DF3"/>
    <mergeCell ref="DG3:DO3"/>
    <mergeCell ref="B2:E2"/>
    <mergeCell ref="F2:J3"/>
    <mergeCell ref="K2:T2"/>
    <mergeCell ref="U2:AC2"/>
    <mergeCell ref="BJ2:BM2"/>
    <mergeCell ref="BN2:BR3"/>
    <mergeCell ref="B3:E3"/>
    <mergeCell ref="K3:T3"/>
    <mergeCell ref="U3:AC3"/>
    <mergeCell ref="BJ3:BM3"/>
  </mergeCells>
  <phoneticPr fontId="2"/>
  <conditionalFormatting sqref="B22:D22">
    <cfRule type="expression" dxfId="11629" priority="305" stopIfTrue="1">
      <formula>OR(B22=祝色)</formula>
    </cfRule>
  </conditionalFormatting>
  <conditionalFormatting sqref="F22:H22">
    <cfRule type="expression" dxfId="11628" priority="306" stopIfTrue="1">
      <formula>OR(F22=祝色)</formula>
    </cfRule>
  </conditionalFormatting>
  <conditionalFormatting sqref="B10:D10">
    <cfRule type="expression" dxfId="11627" priority="304" stopIfTrue="1">
      <formula>OR(B10=祝色)</formula>
    </cfRule>
  </conditionalFormatting>
  <conditionalFormatting sqref="F10:H10">
    <cfRule type="expression" dxfId="11626" priority="303" stopIfTrue="1">
      <formula>OR(F10=祝色)</formula>
    </cfRule>
  </conditionalFormatting>
  <conditionalFormatting sqref="J10:L10">
    <cfRule type="expression" dxfId="11625" priority="302" stopIfTrue="1">
      <formula>OR(J10=祝色)</formula>
    </cfRule>
  </conditionalFormatting>
  <conditionalFormatting sqref="N10:P10">
    <cfRule type="expression" dxfId="11624" priority="301" stopIfTrue="1">
      <formula>OR(N10=祝色)</formula>
    </cfRule>
  </conditionalFormatting>
  <conditionalFormatting sqref="R10:T10">
    <cfRule type="expression" dxfId="11623" priority="300" stopIfTrue="1">
      <formula>OR(R10=祝色)</formula>
    </cfRule>
  </conditionalFormatting>
  <conditionalFormatting sqref="V10:X10">
    <cfRule type="expression" dxfId="11622" priority="299" stopIfTrue="1">
      <formula>OR(V10=祝色)</formula>
    </cfRule>
  </conditionalFormatting>
  <conditionalFormatting sqref="Z10:AB10">
    <cfRule type="expression" dxfId="11621" priority="298" stopIfTrue="1">
      <formula>OR(Z10=祝色)</formula>
    </cfRule>
  </conditionalFormatting>
  <conditionalFormatting sqref="B26:D26">
    <cfRule type="expression" dxfId="11620" priority="294" stopIfTrue="1">
      <formula>OR(B26=祝色)</formula>
    </cfRule>
  </conditionalFormatting>
  <conditionalFormatting sqref="F26:H26">
    <cfRule type="expression" dxfId="11619" priority="295" stopIfTrue="1">
      <formula>OR(AND(WEEKDAY(F26)=1,MONTH(F26)&lt;&gt;MONTH(B2)),AND(OR(F26=祝色),MONTH(F26)&lt;&gt;MONTH(B2)))</formula>
    </cfRule>
    <cfRule type="expression" dxfId="11618" priority="296" stopIfTrue="1">
      <formula>MONTH(F26)&lt;&gt;MONTH(B2)</formula>
    </cfRule>
    <cfRule type="expression" dxfId="11617" priority="297" stopIfTrue="1">
      <formula>OR(F26=祝色)</formula>
    </cfRule>
  </conditionalFormatting>
  <conditionalFormatting sqref="N22:P22">
    <cfRule type="expression" dxfId="11616" priority="292" stopIfTrue="1">
      <formula>OR(N22=祝色)</formula>
    </cfRule>
  </conditionalFormatting>
  <conditionalFormatting sqref="N14:P14">
    <cfRule type="expression" dxfId="11615" priority="285" stopIfTrue="1">
      <formula>OR(N14=祝色)</formula>
    </cfRule>
  </conditionalFormatting>
  <conditionalFormatting sqref="J22:L22">
    <cfRule type="expression" dxfId="11614" priority="293" stopIfTrue="1">
      <formula>OR(J22=祝色)</formula>
    </cfRule>
  </conditionalFormatting>
  <conditionalFormatting sqref="R22:T22">
    <cfRule type="expression" dxfId="11613" priority="291" stopIfTrue="1">
      <formula>OR(R22=祝色)</formula>
    </cfRule>
  </conditionalFormatting>
  <conditionalFormatting sqref="V22:X22">
    <cfRule type="expression" dxfId="11612" priority="290" stopIfTrue="1">
      <formula>OR(V22=祝色)</formula>
    </cfRule>
  </conditionalFormatting>
  <conditionalFormatting sqref="Z22:AB22">
    <cfRule type="expression" dxfId="11611" priority="289" stopIfTrue="1">
      <formula>OR(Z22=祝色)</formula>
    </cfRule>
  </conditionalFormatting>
  <conditionalFormatting sqref="Z18:AB18">
    <cfRule type="expression" dxfId="11610" priority="275" stopIfTrue="1">
      <formula>OR(Z18=祝色)</formula>
    </cfRule>
  </conditionalFormatting>
  <conditionalFormatting sqref="B14:D14">
    <cfRule type="expression" dxfId="11609" priority="288" stopIfTrue="1">
      <formula>OR(B14=祝色)</formula>
    </cfRule>
  </conditionalFormatting>
  <conditionalFormatting sqref="F14:H14">
    <cfRule type="expression" dxfId="11608" priority="287" stopIfTrue="1">
      <formula>OR(F14=祝色)</formula>
    </cfRule>
  </conditionalFormatting>
  <conditionalFormatting sqref="J14:L14">
    <cfRule type="expression" dxfId="11607" priority="286" stopIfTrue="1">
      <formula>OR(J14=祝色)</formula>
    </cfRule>
  </conditionalFormatting>
  <conditionalFormatting sqref="R14:T14">
    <cfRule type="expression" dxfId="11606" priority="284" stopIfTrue="1">
      <formula>OR(R14=祝色)</formula>
    </cfRule>
  </conditionalFormatting>
  <conditionalFormatting sqref="V14:X14">
    <cfRule type="expression" dxfId="11605" priority="283" stopIfTrue="1">
      <formula>OR(V14=祝色)</formula>
    </cfRule>
  </conditionalFormatting>
  <conditionalFormatting sqref="Z14:AB14">
    <cfRule type="expression" dxfId="11604" priority="282" stopIfTrue="1">
      <formula>OR(Z14=祝色)</formula>
    </cfRule>
  </conditionalFormatting>
  <conditionalFormatting sqref="B18:D18">
    <cfRule type="expression" dxfId="11603" priority="281" stopIfTrue="1">
      <formula>OR(B18=祝色)</formula>
    </cfRule>
  </conditionalFormatting>
  <conditionalFormatting sqref="F18:H18">
    <cfRule type="expression" dxfId="11602" priority="280" stopIfTrue="1">
      <formula>OR(F18=祝色)</formula>
    </cfRule>
  </conditionalFormatting>
  <conditionalFormatting sqref="J18:L18">
    <cfRule type="expression" dxfId="11601" priority="279" stopIfTrue="1">
      <formula>OR(J18=祝色)</formula>
    </cfRule>
  </conditionalFormatting>
  <conditionalFormatting sqref="N18:P18">
    <cfRule type="expression" dxfId="11600" priority="278" stopIfTrue="1">
      <formula>OR(N18=祝色)</formula>
    </cfRule>
  </conditionalFormatting>
  <conditionalFormatting sqref="R18:T18">
    <cfRule type="expression" dxfId="11599" priority="277" stopIfTrue="1">
      <formula>OR(R18=祝色)</formula>
    </cfRule>
  </conditionalFormatting>
  <conditionalFormatting sqref="V18:X18">
    <cfRule type="expression" dxfId="11598" priority="276" stopIfTrue="1">
      <formula>OR(V18=祝色)</formula>
    </cfRule>
  </conditionalFormatting>
  <conditionalFormatting sqref="Z6:AB6">
    <cfRule type="expression" dxfId="11597" priority="274" stopIfTrue="1">
      <formula>OR(Z6=祝色)</formula>
    </cfRule>
  </conditionalFormatting>
  <conditionalFormatting sqref="B6">
    <cfRule type="expression" dxfId="11596" priority="271" stopIfTrue="1">
      <formula>OR(AND(WEEKDAY(B6)=1,MONTH(B6)&lt;&gt;MONTH(B2)),AND(OR(B6=祝色),MONTH(B6)&lt;&gt;MONTH(B2)))</formula>
    </cfRule>
    <cfRule type="expression" dxfId="11595" priority="272" stopIfTrue="1">
      <formula>MONTH(B6)&lt;&gt;MONTH(B2)</formula>
    </cfRule>
    <cfRule type="expression" dxfId="11594" priority="273" stopIfTrue="1">
      <formula>OR(B6=祝色)</formula>
    </cfRule>
  </conditionalFormatting>
  <conditionalFormatting sqref="F6">
    <cfRule type="expression" dxfId="11593" priority="268" stopIfTrue="1">
      <formula>OR(AND(WEEKDAY(F6)=1,MONTH(F6)&lt;&gt;MONTH(B2)),AND(OR(F6=祝色),MONTH(F6)&lt;&gt;MONTH(B2)))</formula>
    </cfRule>
    <cfRule type="expression" dxfId="11592" priority="269" stopIfTrue="1">
      <formula>MONTH(F6)&lt;&gt;MONTH(B2)</formula>
    </cfRule>
    <cfRule type="expression" dxfId="11591" priority="270" stopIfTrue="1">
      <formula>OR(F6=祝色)</formula>
    </cfRule>
  </conditionalFormatting>
  <conditionalFormatting sqref="J6">
    <cfRule type="expression" dxfId="11590" priority="265" stopIfTrue="1">
      <formula>OR(AND(WEEKDAY(J6)=1,MONTH(J6)&lt;&gt;MONTH(B2)),AND(OR(J6=祝色),MONTH(J6)&lt;&gt;MONTH(B2)))</formula>
    </cfRule>
    <cfRule type="expression" dxfId="11589" priority="266" stopIfTrue="1">
      <formula>MONTH(J6)&lt;&gt;MONTH(B2)</formula>
    </cfRule>
    <cfRule type="expression" dxfId="11588" priority="267" stopIfTrue="1">
      <formula>OR(J6=祝色)</formula>
    </cfRule>
  </conditionalFormatting>
  <conditionalFormatting sqref="N6">
    <cfRule type="expression" dxfId="11587" priority="262" stopIfTrue="1">
      <formula>OR(AND(WEEKDAY(N6)=1,MONTH(N6)&lt;&gt;MONTH(B2)),AND(OR(N6=祝色),MONTH(N6)&lt;&gt;MONTH(B2)))</formula>
    </cfRule>
    <cfRule type="expression" dxfId="11586" priority="263" stopIfTrue="1">
      <formula>MONTH(N6)&lt;&gt;MONTH(B2)</formula>
    </cfRule>
    <cfRule type="expression" dxfId="11585" priority="264" stopIfTrue="1">
      <formula>OR(N6=祝色)</formula>
    </cfRule>
  </conditionalFormatting>
  <conditionalFormatting sqref="R6">
    <cfRule type="expression" dxfId="11584" priority="259" stopIfTrue="1">
      <formula>OR(AND(WEEKDAY(R6)=1,MONTH(R6)&lt;&gt;MONTH(B2)),AND(OR(R6=祝色),MONTH(R6)&lt;&gt;MONTH(B2)))</formula>
    </cfRule>
    <cfRule type="expression" dxfId="11583" priority="260" stopIfTrue="1">
      <formula>MONTH(R6)&lt;&gt;MONTH(B2)</formula>
    </cfRule>
    <cfRule type="expression" dxfId="11582" priority="261" stopIfTrue="1">
      <formula>OR(R6=祝色)</formula>
    </cfRule>
  </conditionalFormatting>
  <conditionalFormatting sqref="V6">
    <cfRule type="expression" dxfId="11581" priority="256" stopIfTrue="1">
      <formula>OR(AND(WEEKDAY(V6)=1,MONTH(V6)&lt;&gt;MONTH(B2)),AND(OR(V6=祝色),MONTH(V6)&lt;&gt;MONTH(B2)))</formula>
    </cfRule>
    <cfRule type="expression" dxfId="11580" priority="257" stopIfTrue="1">
      <formula>MONTH(V6)&lt;&gt;MONTH(B2)</formula>
    </cfRule>
    <cfRule type="expression" dxfId="11579" priority="258" stopIfTrue="1">
      <formula>OR(V6=祝色)</formula>
    </cfRule>
  </conditionalFormatting>
  <conditionalFormatting sqref="BJ22:BL22">
    <cfRule type="expression" dxfId="11578" priority="254" stopIfTrue="1">
      <formula>OR(BJ22=祝色)</formula>
    </cfRule>
  </conditionalFormatting>
  <conditionalFormatting sqref="BN22:BP22">
    <cfRule type="expression" dxfId="11577" priority="255" stopIfTrue="1">
      <formula>OR(BN22=祝色)</formula>
    </cfRule>
  </conditionalFormatting>
  <conditionalFormatting sqref="BJ10:BL10">
    <cfRule type="expression" dxfId="11576" priority="253" stopIfTrue="1">
      <formula>OR(BJ10=祝色)</formula>
    </cfRule>
  </conditionalFormatting>
  <conditionalFormatting sqref="BN10:BP10">
    <cfRule type="expression" dxfId="11575" priority="252" stopIfTrue="1">
      <formula>OR(BN10=祝色)</formula>
    </cfRule>
  </conditionalFormatting>
  <conditionalFormatting sqref="BR10:BT10">
    <cfRule type="expression" dxfId="11574" priority="251" stopIfTrue="1">
      <formula>OR(BR10=祝色)</formula>
    </cfRule>
  </conditionalFormatting>
  <conditionalFormatting sqref="BV10:BX10">
    <cfRule type="expression" dxfId="11573" priority="250" stopIfTrue="1">
      <formula>OR(BV10=祝色)</formula>
    </cfRule>
  </conditionalFormatting>
  <conditionalFormatting sqref="BZ10:CB10">
    <cfRule type="expression" dxfId="11572" priority="249" stopIfTrue="1">
      <formula>OR(BZ10=祝色)</formula>
    </cfRule>
  </conditionalFormatting>
  <conditionalFormatting sqref="CD10:CF10">
    <cfRule type="expression" dxfId="11571" priority="248" stopIfTrue="1">
      <formula>OR(CD10=祝色)</formula>
    </cfRule>
  </conditionalFormatting>
  <conditionalFormatting sqref="CH10:CJ10">
    <cfRule type="expression" dxfId="11570" priority="247" stopIfTrue="1">
      <formula>OR(CH10=祝色)</formula>
    </cfRule>
  </conditionalFormatting>
  <conditionalFormatting sqref="BJ26:BL26">
    <cfRule type="expression" dxfId="11569" priority="243" stopIfTrue="1">
      <formula>OR(BJ26=祝色)</formula>
    </cfRule>
  </conditionalFormatting>
  <conditionalFormatting sqref="BN26:BP26">
    <cfRule type="expression" dxfId="11568" priority="244" stopIfTrue="1">
      <formula>OR(AND(WEEKDAY(BN26)=1,MONTH(BN26)&lt;&gt;MONTH(BJ2)),AND(OR(BN26=祝色),MONTH(BN26)&lt;&gt;MONTH(BJ2)))</formula>
    </cfRule>
    <cfRule type="expression" dxfId="11567" priority="245" stopIfTrue="1">
      <formula>MONTH(BN26)&lt;&gt;MONTH(BJ2)</formula>
    </cfRule>
    <cfRule type="expression" dxfId="11566" priority="246" stopIfTrue="1">
      <formula>OR(BN26=祝色)</formula>
    </cfRule>
  </conditionalFormatting>
  <conditionalFormatting sqref="BV22:BX22">
    <cfRule type="expression" dxfId="11565" priority="241" stopIfTrue="1">
      <formula>OR(BV22=祝色)</formula>
    </cfRule>
  </conditionalFormatting>
  <conditionalFormatting sqref="BV14:BX14">
    <cfRule type="expression" dxfId="11564" priority="234" stopIfTrue="1">
      <formula>OR(BV14=祝色)</formula>
    </cfRule>
  </conditionalFormatting>
  <conditionalFormatting sqref="BR22:BT22">
    <cfRule type="expression" dxfId="11563" priority="242" stopIfTrue="1">
      <formula>OR(BR22=祝色)</formula>
    </cfRule>
  </conditionalFormatting>
  <conditionalFormatting sqref="BZ22:CB22">
    <cfRule type="expression" dxfId="11562" priority="240" stopIfTrue="1">
      <formula>OR(BZ22=祝色)</formula>
    </cfRule>
  </conditionalFormatting>
  <conditionalFormatting sqref="CD22:CF22">
    <cfRule type="expression" dxfId="11561" priority="239" stopIfTrue="1">
      <formula>OR(CD22=祝色)</formula>
    </cfRule>
  </conditionalFormatting>
  <conditionalFormatting sqref="CH22:CJ22">
    <cfRule type="expression" dxfId="11560" priority="238" stopIfTrue="1">
      <formula>OR(CH22=祝色)</formula>
    </cfRule>
  </conditionalFormatting>
  <conditionalFormatting sqref="CH18:CJ18">
    <cfRule type="expression" dxfId="11559" priority="224" stopIfTrue="1">
      <formula>OR(CH18=祝色)</formula>
    </cfRule>
  </conditionalFormatting>
  <conditionalFormatting sqref="BJ14:BL14">
    <cfRule type="expression" dxfId="11558" priority="237" stopIfTrue="1">
      <formula>OR(BJ14=祝色)</formula>
    </cfRule>
  </conditionalFormatting>
  <conditionalFormatting sqref="BN14:BP14">
    <cfRule type="expression" dxfId="11557" priority="236" stopIfTrue="1">
      <formula>OR(BN14=祝色)</formula>
    </cfRule>
  </conditionalFormatting>
  <conditionalFormatting sqref="BR14:BT14">
    <cfRule type="expression" dxfId="11556" priority="235" stopIfTrue="1">
      <formula>OR(BR14=祝色)</formula>
    </cfRule>
  </conditionalFormatting>
  <conditionalFormatting sqref="BZ14:CB14">
    <cfRule type="expression" dxfId="11555" priority="233" stopIfTrue="1">
      <formula>OR(BZ14=祝色)</formula>
    </cfRule>
  </conditionalFormatting>
  <conditionalFormatting sqref="CD14:CF14">
    <cfRule type="expression" dxfId="11554" priority="232" stopIfTrue="1">
      <formula>OR(CD14=祝色)</formula>
    </cfRule>
  </conditionalFormatting>
  <conditionalFormatting sqref="CH14:CJ14">
    <cfRule type="expression" dxfId="11553" priority="231" stopIfTrue="1">
      <formula>OR(CH14=祝色)</formula>
    </cfRule>
  </conditionalFormatting>
  <conditionalFormatting sqref="BJ18:BL18">
    <cfRule type="expression" dxfId="11552" priority="230" stopIfTrue="1">
      <formula>OR(BJ18=祝色)</formula>
    </cfRule>
  </conditionalFormatting>
  <conditionalFormatting sqref="BN18:BP18">
    <cfRule type="expression" dxfId="11551" priority="229" stopIfTrue="1">
      <formula>OR(BN18=祝色)</formula>
    </cfRule>
  </conditionalFormatting>
  <conditionalFormatting sqref="BR18:BT18">
    <cfRule type="expression" dxfId="11550" priority="228" stopIfTrue="1">
      <formula>OR(BR18=祝色)</formula>
    </cfRule>
  </conditionalFormatting>
  <conditionalFormatting sqref="BV18:BX18">
    <cfRule type="expression" dxfId="11549" priority="227" stopIfTrue="1">
      <formula>OR(BV18=祝色)</formula>
    </cfRule>
  </conditionalFormatting>
  <conditionalFormatting sqref="BZ18:CB18">
    <cfRule type="expression" dxfId="11548" priority="226" stopIfTrue="1">
      <formula>OR(BZ18=祝色)</formula>
    </cfRule>
  </conditionalFormatting>
  <conditionalFormatting sqref="CD18:CF18">
    <cfRule type="expression" dxfId="11547" priority="225" stopIfTrue="1">
      <formula>OR(CD18=祝色)</formula>
    </cfRule>
  </conditionalFormatting>
  <conditionalFormatting sqref="CH6:CJ6">
    <cfRule type="expression" dxfId="11546" priority="223" stopIfTrue="1">
      <formula>OR(CH6=祝色)</formula>
    </cfRule>
  </conditionalFormatting>
  <conditionalFormatting sqref="BJ6">
    <cfRule type="expression" dxfId="11545" priority="220" stopIfTrue="1">
      <formula>OR(AND(WEEKDAY(BJ6)=1,MONTH(BJ6)&lt;&gt;MONTH(BJ2)),AND(OR(BJ6=祝色),MONTH(BJ6)&lt;&gt;MONTH(BJ2)))</formula>
    </cfRule>
    <cfRule type="expression" dxfId="11544" priority="221" stopIfTrue="1">
      <formula>MONTH(BJ6)&lt;&gt;MONTH(BJ2)</formula>
    </cfRule>
    <cfRule type="expression" dxfId="11543" priority="222" stopIfTrue="1">
      <formula>OR(BJ6=祝色)</formula>
    </cfRule>
  </conditionalFormatting>
  <conditionalFormatting sqref="BN6">
    <cfRule type="expression" dxfId="11542" priority="217" stopIfTrue="1">
      <formula>OR(AND(WEEKDAY(BN6)=1,MONTH(BN6)&lt;&gt;MONTH(BJ2)),AND(OR(BN6=祝色),MONTH(BN6)&lt;&gt;MONTH(BJ2)))</formula>
    </cfRule>
    <cfRule type="expression" dxfId="11541" priority="218" stopIfTrue="1">
      <formula>MONTH(BN6)&lt;&gt;MONTH(BJ2)</formula>
    </cfRule>
    <cfRule type="expression" dxfId="11540" priority="219" stopIfTrue="1">
      <formula>OR(BN6=祝色)</formula>
    </cfRule>
  </conditionalFormatting>
  <conditionalFormatting sqref="BR6">
    <cfRule type="expression" dxfId="11539" priority="214" stopIfTrue="1">
      <formula>OR(AND(WEEKDAY(BR6)=1,MONTH(BR6)&lt;&gt;MONTH(BJ2)),AND(OR(BR6=祝色),MONTH(BR6)&lt;&gt;MONTH(BJ2)))</formula>
    </cfRule>
    <cfRule type="expression" dxfId="11538" priority="215" stopIfTrue="1">
      <formula>MONTH(BR6)&lt;&gt;MONTH(BJ2)</formula>
    </cfRule>
    <cfRule type="expression" dxfId="11537" priority="216" stopIfTrue="1">
      <formula>OR(BR6=祝色)</formula>
    </cfRule>
  </conditionalFormatting>
  <conditionalFormatting sqref="BV6">
    <cfRule type="expression" dxfId="11536" priority="211" stopIfTrue="1">
      <formula>OR(AND(WEEKDAY(BV6)=1,MONTH(BV6)&lt;&gt;MONTH(BJ2)),AND(OR(BV6=祝色),MONTH(BV6)&lt;&gt;MONTH(BJ2)))</formula>
    </cfRule>
    <cfRule type="expression" dxfId="11535" priority="212" stopIfTrue="1">
      <formula>MONTH(BV6)&lt;&gt;MONTH(BJ2)</formula>
    </cfRule>
    <cfRule type="expression" dxfId="11534" priority="213" stopIfTrue="1">
      <formula>OR(BV6=祝色)</formula>
    </cfRule>
  </conditionalFormatting>
  <conditionalFormatting sqref="BZ6">
    <cfRule type="expression" dxfId="11533" priority="208" stopIfTrue="1">
      <formula>OR(AND(WEEKDAY(BZ6)=1,MONTH(BZ6)&lt;&gt;MONTH(BJ2)),AND(OR(BZ6=祝色),MONTH(BZ6)&lt;&gt;MONTH(BJ2)))</formula>
    </cfRule>
    <cfRule type="expression" dxfId="11532" priority="209" stopIfTrue="1">
      <formula>MONTH(BZ6)&lt;&gt;MONTH(BJ2)</formula>
    </cfRule>
    <cfRule type="expression" dxfId="11531" priority="210" stopIfTrue="1">
      <formula>OR(BZ6=祝色)</formula>
    </cfRule>
  </conditionalFormatting>
  <conditionalFormatting sqref="CD6">
    <cfRule type="expression" dxfId="11530" priority="205" stopIfTrue="1">
      <formula>OR(AND(WEEKDAY(CD6)=1,MONTH(CD6)&lt;&gt;MONTH(BJ2)),AND(OR(CD6=祝色),MONTH(CD6)&lt;&gt;MONTH(BJ2)))</formula>
    </cfRule>
    <cfRule type="expression" dxfId="11529" priority="206" stopIfTrue="1">
      <formula>MONTH(CD6)&lt;&gt;MONTH(BJ2)</formula>
    </cfRule>
    <cfRule type="expression" dxfId="11528" priority="207" stopIfTrue="1">
      <formula>OR(CD6=祝色)</formula>
    </cfRule>
  </conditionalFormatting>
  <conditionalFormatting sqref="CN22:CP22">
    <cfRule type="expression" dxfId="11527" priority="203" stopIfTrue="1">
      <formula>OR(CN22=祝色)</formula>
    </cfRule>
  </conditionalFormatting>
  <conditionalFormatting sqref="CR22:CT22">
    <cfRule type="expression" dxfId="11526" priority="204" stopIfTrue="1">
      <formula>OR(CR22=祝色)</formula>
    </cfRule>
  </conditionalFormatting>
  <conditionalFormatting sqref="CN10:CP10">
    <cfRule type="expression" dxfId="11525" priority="202" stopIfTrue="1">
      <formula>OR(CN10=祝色)</formula>
    </cfRule>
  </conditionalFormatting>
  <conditionalFormatting sqref="CR10:CT10">
    <cfRule type="expression" dxfId="11524" priority="201" stopIfTrue="1">
      <formula>OR(CR10=祝色)</formula>
    </cfRule>
  </conditionalFormatting>
  <conditionalFormatting sqref="CV10:CX10">
    <cfRule type="expression" dxfId="11523" priority="200" stopIfTrue="1">
      <formula>OR(CV10=祝色)</formula>
    </cfRule>
  </conditionalFormatting>
  <conditionalFormatting sqref="CZ10:DB10">
    <cfRule type="expression" dxfId="11522" priority="199" stopIfTrue="1">
      <formula>OR(CZ10=祝色)</formula>
    </cfRule>
  </conditionalFormatting>
  <conditionalFormatting sqref="DD10:DF10">
    <cfRule type="expression" dxfId="11521" priority="198" stopIfTrue="1">
      <formula>OR(DD10=祝色)</formula>
    </cfRule>
  </conditionalFormatting>
  <conditionalFormatting sqref="DH10:DJ10">
    <cfRule type="expression" dxfId="11520" priority="197" stopIfTrue="1">
      <formula>OR(DH10=祝色)</formula>
    </cfRule>
  </conditionalFormatting>
  <conditionalFormatting sqref="DL10:DN10">
    <cfRule type="expression" dxfId="11519" priority="196" stopIfTrue="1">
      <formula>OR(DL10=祝色)</formula>
    </cfRule>
  </conditionalFormatting>
  <conditionalFormatting sqref="CN26:CP26">
    <cfRule type="expression" dxfId="11518" priority="192" stopIfTrue="1">
      <formula>OR(CN26=祝色)</formula>
    </cfRule>
  </conditionalFormatting>
  <conditionalFormatting sqref="CR26:CT26">
    <cfRule type="expression" dxfId="11517" priority="193" stopIfTrue="1">
      <formula>OR(AND(WEEKDAY(CR26)=1,MONTH(CR26)&lt;&gt;MONTH(CN2)),AND(OR(CR26=祝色),MONTH(CR26)&lt;&gt;MONTH(CN2)))</formula>
    </cfRule>
    <cfRule type="expression" dxfId="11516" priority="194" stopIfTrue="1">
      <formula>MONTH(CR26)&lt;&gt;MONTH(CN2)</formula>
    </cfRule>
    <cfRule type="expression" dxfId="11515" priority="195" stopIfTrue="1">
      <formula>OR(CR26=祝色)</formula>
    </cfRule>
  </conditionalFormatting>
  <conditionalFormatting sqref="CZ22:DB22">
    <cfRule type="expression" dxfId="11514" priority="190" stopIfTrue="1">
      <formula>OR(CZ22=祝色)</formula>
    </cfRule>
  </conditionalFormatting>
  <conditionalFormatting sqref="CZ14:DB14">
    <cfRule type="expression" dxfId="11513" priority="183" stopIfTrue="1">
      <formula>OR(CZ14=祝色)</formula>
    </cfRule>
  </conditionalFormatting>
  <conditionalFormatting sqref="CV22:CX22">
    <cfRule type="expression" dxfId="11512" priority="191" stopIfTrue="1">
      <formula>OR(CV22=祝色)</formula>
    </cfRule>
  </conditionalFormatting>
  <conditionalFormatting sqref="DD22:DF22">
    <cfRule type="expression" dxfId="11511" priority="189" stopIfTrue="1">
      <formula>OR(DD22=祝色)</formula>
    </cfRule>
  </conditionalFormatting>
  <conditionalFormatting sqref="DH22:DJ22">
    <cfRule type="expression" dxfId="11510" priority="188" stopIfTrue="1">
      <formula>OR(DH22=祝色)</formula>
    </cfRule>
  </conditionalFormatting>
  <conditionalFormatting sqref="DL22:DN22">
    <cfRule type="expression" dxfId="11509" priority="187" stopIfTrue="1">
      <formula>OR(DL22=祝色)</formula>
    </cfRule>
  </conditionalFormatting>
  <conditionalFormatting sqref="DL18:DN18">
    <cfRule type="expression" dxfId="11508" priority="173" stopIfTrue="1">
      <formula>OR(DL18=祝色)</formula>
    </cfRule>
  </conditionalFormatting>
  <conditionalFormatting sqref="CN14:CP14">
    <cfRule type="expression" dxfId="11507" priority="186" stopIfTrue="1">
      <formula>OR(CN14=祝色)</formula>
    </cfRule>
  </conditionalFormatting>
  <conditionalFormatting sqref="CR14:CT14">
    <cfRule type="expression" dxfId="11506" priority="185" stopIfTrue="1">
      <formula>OR(CR14=祝色)</formula>
    </cfRule>
  </conditionalFormatting>
  <conditionalFormatting sqref="CV14:CX14">
    <cfRule type="expression" dxfId="11505" priority="184" stopIfTrue="1">
      <formula>OR(CV14=祝色)</formula>
    </cfRule>
  </conditionalFormatting>
  <conditionalFormatting sqref="DD14:DF14">
    <cfRule type="expression" dxfId="11504" priority="182" stopIfTrue="1">
      <formula>OR(DD14=祝色)</formula>
    </cfRule>
  </conditionalFormatting>
  <conditionalFormatting sqref="DH14:DJ14">
    <cfRule type="expression" dxfId="11503" priority="181" stopIfTrue="1">
      <formula>OR(DH14=祝色)</formula>
    </cfRule>
  </conditionalFormatting>
  <conditionalFormatting sqref="DL14:DN14">
    <cfRule type="expression" dxfId="11502" priority="180" stopIfTrue="1">
      <formula>OR(DL14=祝色)</formula>
    </cfRule>
  </conditionalFormatting>
  <conditionalFormatting sqref="CN18:CP18">
    <cfRule type="expression" dxfId="11501" priority="179" stopIfTrue="1">
      <formula>OR(CN18=祝色)</formula>
    </cfRule>
  </conditionalFormatting>
  <conditionalFormatting sqref="CR18:CT18">
    <cfRule type="expression" dxfId="11500" priority="178" stopIfTrue="1">
      <formula>OR(CR18=祝色)</formula>
    </cfRule>
  </conditionalFormatting>
  <conditionalFormatting sqref="CV18:CX18">
    <cfRule type="expression" dxfId="11499" priority="177" stopIfTrue="1">
      <formula>OR(CV18=祝色)</formula>
    </cfRule>
  </conditionalFormatting>
  <conditionalFormatting sqref="CZ18:DB18">
    <cfRule type="expression" dxfId="11498" priority="176" stopIfTrue="1">
      <formula>OR(CZ18=祝色)</formula>
    </cfRule>
  </conditionalFormatting>
  <conditionalFormatting sqref="DD18:DF18">
    <cfRule type="expression" dxfId="11497" priority="175" stopIfTrue="1">
      <formula>OR(DD18=祝色)</formula>
    </cfRule>
  </conditionalFormatting>
  <conditionalFormatting sqref="DH18:DJ18">
    <cfRule type="expression" dxfId="11496" priority="174" stopIfTrue="1">
      <formula>OR(DH18=祝色)</formula>
    </cfRule>
  </conditionalFormatting>
  <conditionalFormatting sqref="DL6:DN6">
    <cfRule type="expression" dxfId="11495" priority="172" stopIfTrue="1">
      <formula>OR(DL6=祝色)</formula>
    </cfRule>
  </conditionalFormatting>
  <conditionalFormatting sqref="CN6">
    <cfRule type="expression" dxfId="11494" priority="169" stopIfTrue="1">
      <formula>OR(AND(WEEKDAY(CN6)=1,MONTH(CN6)&lt;&gt;MONTH(CN2)),AND(OR(CN6=祝色),MONTH(CN6)&lt;&gt;MONTH(CN2)))</formula>
    </cfRule>
    <cfRule type="expression" dxfId="11493" priority="170" stopIfTrue="1">
      <formula>MONTH(CN6)&lt;&gt;MONTH(CN2)</formula>
    </cfRule>
    <cfRule type="expression" dxfId="11492" priority="171" stopIfTrue="1">
      <formula>OR(CN6=祝色)</formula>
    </cfRule>
  </conditionalFormatting>
  <conditionalFormatting sqref="CR6">
    <cfRule type="expression" dxfId="11491" priority="166" stopIfTrue="1">
      <formula>OR(AND(WEEKDAY(CR6)=1,MONTH(CR6)&lt;&gt;MONTH(CN2)),AND(OR(CR6=祝色),MONTH(CR6)&lt;&gt;MONTH(CN2)))</formula>
    </cfRule>
    <cfRule type="expression" dxfId="11490" priority="167" stopIfTrue="1">
      <formula>MONTH(CR6)&lt;&gt;MONTH(CN2)</formula>
    </cfRule>
    <cfRule type="expression" dxfId="11489" priority="168" stopIfTrue="1">
      <formula>OR(CR6=祝色)</formula>
    </cfRule>
  </conditionalFormatting>
  <conditionalFormatting sqref="CV6">
    <cfRule type="expression" dxfId="11488" priority="163" stopIfTrue="1">
      <formula>OR(AND(WEEKDAY(CV6)=1,MONTH(CV6)&lt;&gt;MONTH(CN2)),AND(OR(CV6=祝色),MONTH(CV6)&lt;&gt;MONTH(CN2)))</formula>
    </cfRule>
    <cfRule type="expression" dxfId="11487" priority="164" stopIfTrue="1">
      <formula>MONTH(CV6)&lt;&gt;MONTH(CN2)</formula>
    </cfRule>
    <cfRule type="expression" dxfId="11486" priority="165" stopIfTrue="1">
      <formula>OR(CV6=祝色)</formula>
    </cfRule>
  </conditionalFormatting>
  <conditionalFormatting sqref="CZ6">
    <cfRule type="expression" dxfId="11485" priority="160" stopIfTrue="1">
      <formula>OR(AND(WEEKDAY(CZ6)=1,MONTH(CZ6)&lt;&gt;MONTH(CN2)),AND(OR(CZ6=祝色),MONTH(CZ6)&lt;&gt;MONTH(CN2)))</formula>
    </cfRule>
    <cfRule type="expression" dxfId="11484" priority="161" stopIfTrue="1">
      <formula>MONTH(CZ6)&lt;&gt;MONTH(CN2)</formula>
    </cfRule>
    <cfRule type="expression" dxfId="11483" priority="162" stopIfTrue="1">
      <formula>OR(CZ6=祝色)</formula>
    </cfRule>
  </conditionalFormatting>
  <conditionalFormatting sqref="DD6">
    <cfRule type="expression" dxfId="11482" priority="157" stopIfTrue="1">
      <formula>OR(AND(WEEKDAY(DD6)=1,MONTH(DD6)&lt;&gt;MONTH(CN2)),AND(OR(DD6=祝色),MONTH(DD6)&lt;&gt;MONTH(CN2)))</formula>
    </cfRule>
    <cfRule type="expression" dxfId="11481" priority="158" stopIfTrue="1">
      <formula>MONTH(DD6)&lt;&gt;MONTH(CN2)</formula>
    </cfRule>
    <cfRule type="expression" dxfId="11480" priority="159" stopIfTrue="1">
      <formula>OR(DD6=祝色)</formula>
    </cfRule>
  </conditionalFormatting>
  <conditionalFormatting sqref="DH6">
    <cfRule type="expression" dxfId="11479" priority="154" stopIfTrue="1">
      <formula>OR(AND(WEEKDAY(DH6)=1,MONTH(DH6)&lt;&gt;MONTH(CN2)),AND(OR(DH6=祝色),MONTH(DH6)&lt;&gt;MONTH(CN2)))</formula>
    </cfRule>
    <cfRule type="expression" dxfId="11478" priority="155" stopIfTrue="1">
      <formula>MONTH(DH6)&lt;&gt;MONTH(CN2)</formula>
    </cfRule>
    <cfRule type="expression" dxfId="11477" priority="156" stopIfTrue="1">
      <formula>OR(DH6=祝色)</formula>
    </cfRule>
  </conditionalFormatting>
  <conditionalFormatting sqref="B50:D50">
    <cfRule type="expression" dxfId="11476" priority="152" stopIfTrue="1">
      <formula>OR(B50=祝色)</formula>
    </cfRule>
  </conditionalFormatting>
  <conditionalFormatting sqref="F50:H50">
    <cfRule type="expression" dxfId="11475" priority="153" stopIfTrue="1">
      <formula>OR(F50=祝色)</formula>
    </cfRule>
  </conditionalFormatting>
  <conditionalFormatting sqref="B38:D38">
    <cfRule type="expression" dxfId="11474" priority="151" stopIfTrue="1">
      <formula>OR(B38=祝色)</formula>
    </cfRule>
  </conditionalFormatting>
  <conditionalFormatting sqref="F38:H38">
    <cfRule type="expression" dxfId="11473" priority="150" stopIfTrue="1">
      <formula>OR(F38=祝色)</formula>
    </cfRule>
  </conditionalFormatting>
  <conditionalFormatting sqref="J38:L38">
    <cfRule type="expression" dxfId="11472" priority="149" stopIfTrue="1">
      <formula>OR(J38=祝色)</formula>
    </cfRule>
  </conditionalFormatting>
  <conditionalFormatting sqref="N38:P38">
    <cfRule type="expression" dxfId="11471" priority="148" stopIfTrue="1">
      <formula>OR(N38=祝色)</formula>
    </cfRule>
  </conditionalFormatting>
  <conditionalFormatting sqref="R38:T38">
    <cfRule type="expression" dxfId="11470" priority="147" stopIfTrue="1">
      <formula>OR(R38=祝色)</formula>
    </cfRule>
  </conditionalFormatting>
  <conditionalFormatting sqref="V38:X38">
    <cfRule type="expression" dxfId="11469" priority="146" stopIfTrue="1">
      <formula>OR(V38=祝色)</formula>
    </cfRule>
  </conditionalFormatting>
  <conditionalFormatting sqref="Z38:AB38">
    <cfRule type="expression" dxfId="11468" priority="145" stopIfTrue="1">
      <formula>OR(Z38=祝色)</formula>
    </cfRule>
  </conditionalFormatting>
  <conditionalFormatting sqref="B54:D54">
    <cfRule type="expression" dxfId="11467" priority="141" stopIfTrue="1">
      <formula>OR(B54=祝色)</formula>
    </cfRule>
  </conditionalFormatting>
  <conditionalFormatting sqref="F54:H54">
    <cfRule type="expression" dxfId="11466" priority="142" stopIfTrue="1">
      <formula>OR(AND(WEEKDAY(F54)=1,MONTH(F54)&lt;&gt;MONTH(B30)),AND(OR(F54=祝色),MONTH(F54)&lt;&gt;MONTH(B30)))</formula>
    </cfRule>
    <cfRule type="expression" dxfId="11465" priority="143" stopIfTrue="1">
      <formula>MONTH(F54)&lt;&gt;MONTH(B30)</formula>
    </cfRule>
    <cfRule type="expression" dxfId="11464" priority="144" stopIfTrue="1">
      <formula>OR(F54=祝色)</formula>
    </cfRule>
  </conditionalFormatting>
  <conditionalFormatting sqref="N50:P50">
    <cfRule type="expression" dxfId="11463" priority="139" stopIfTrue="1">
      <formula>OR(N50=祝色)</formula>
    </cfRule>
  </conditionalFormatting>
  <conditionalFormatting sqref="N42:P42">
    <cfRule type="expression" dxfId="11462" priority="132" stopIfTrue="1">
      <formula>OR(N42=祝色)</formula>
    </cfRule>
  </conditionalFormatting>
  <conditionalFormatting sqref="J50:L50">
    <cfRule type="expression" dxfId="11461" priority="140" stopIfTrue="1">
      <formula>OR(J50=祝色)</formula>
    </cfRule>
  </conditionalFormatting>
  <conditionalFormatting sqref="R50:T50">
    <cfRule type="expression" dxfId="11460" priority="138" stopIfTrue="1">
      <formula>OR(R50=祝色)</formula>
    </cfRule>
  </conditionalFormatting>
  <conditionalFormatting sqref="V50:X50">
    <cfRule type="expression" dxfId="11459" priority="137" stopIfTrue="1">
      <formula>OR(V50=祝色)</formula>
    </cfRule>
  </conditionalFormatting>
  <conditionalFormatting sqref="Z50:AB50">
    <cfRule type="expression" dxfId="11458" priority="136" stopIfTrue="1">
      <formula>OR(Z50=祝色)</formula>
    </cfRule>
  </conditionalFormatting>
  <conditionalFormatting sqref="Z46:AB46">
    <cfRule type="expression" dxfId="11457" priority="122" stopIfTrue="1">
      <formula>OR(Z46=祝色)</formula>
    </cfRule>
  </conditionalFormatting>
  <conditionalFormatting sqref="B42:D42">
    <cfRule type="expression" dxfId="11456" priority="135" stopIfTrue="1">
      <formula>OR(B42=祝色)</formula>
    </cfRule>
  </conditionalFormatting>
  <conditionalFormatting sqref="F42:H42">
    <cfRule type="expression" dxfId="11455" priority="134" stopIfTrue="1">
      <formula>OR(F42=祝色)</formula>
    </cfRule>
  </conditionalFormatting>
  <conditionalFormatting sqref="J42:L42">
    <cfRule type="expression" dxfId="11454" priority="133" stopIfTrue="1">
      <formula>OR(J42=祝色)</formula>
    </cfRule>
  </conditionalFormatting>
  <conditionalFormatting sqref="R42:T42">
    <cfRule type="expression" dxfId="11453" priority="131" stopIfTrue="1">
      <formula>OR(R42=祝色)</formula>
    </cfRule>
  </conditionalFormatting>
  <conditionalFormatting sqref="V42:X42">
    <cfRule type="expression" dxfId="11452" priority="130" stopIfTrue="1">
      <formula>OR(V42=祝色)</formula>
    </cfRule>
  </conditionalFormatting>
  <conditionalFormatting sqref="Z42:AB42">
    <cfRule type="expression" dxfId="11451" priority="129" stopIfTrue="1">
      <formula>OR(Z42=祝色)</formula>
    </cfRule>
  </conditionalFormatting>
  <conditionalFormatting sqref="B46:D46">
    <cfRule type="expression" dxfId="11450" priority="128" stopIfTrue="1">
      <formula>OR(B46=祝色)</formula>
    </cfRule>
  </conditionalFormatting>
  <conditionalFormatting sqref="F46:H46">
    <cfRule type="expression" dxfId="11449" priority="127" stopIfTrue="1">
      <formula>OR(F46=祝色)</formula>
    </cfRule>
  </conditionalFormatting>
  <conditionalFormatting sqref="J46:L46">
    <cfRule type="expression" dxfId="11448" priority="126" stopIfTrue="1">
      <formula>OR(J46=祝色)</formula>
    </cfRule>
  </conditionalFormatting>
  <conditionalFormatting sqref="N46:P46">
    <cfRule type="expression" dxfId="11447" priority="125" stopIfTrue="1">
      <formula>OR(N46=祝色)</formula>
    </cfRule>
  </conditionalFormatting>
  <conditionalFormatting sqref="R46:T46">
    <cfRule type="expression" dxfId="11446" priority="124" stopIfTrue="1">
      <formula>OR(R46=祝色)</formula>
    </cfRule>
  </conditionalFormatting>
  <conditionalFormatting sqref="V46:X46">
    <cfRule type="expression" dxfId="11445" priority="123" stopIfTrue="1">
      <formula>OR(V46=祝色)</formula>
    </cfRule>
  </conditionalFormatting>
  <conditionalFormatting sqref="Z34:AB34">
    <cfRule type="expression" dxfId="11444" priority="121" stopIfTrue="1">
      <formula>OR(Z34=祝色)</formula>
    </cfRule>
  </conditionalFormatting>
  <conditionalFormatting sqref="B34">
    <cfRule type="expression" dxfId="11443" priority="118" stopIfTrue="1">
      <formula>OR(AND(WEEKDAY(B34)=1,MONTH(B34)&lt;&gt;MONTH(B30)),AND(OR(B34=祝色),MONTH(B34)&lt;&gt;MONTH(B30)))</formula>
    </cfRule>
    <cfRule type="expression" dxfId="11442" priority="119" stopIfTrue="1">
      <formula>MONTH(B34)&lt;&gt;MONTH(B30)</formula>
    </cfRule>
    <cfRule type="expression" dxfId="11441" priority="120" stopIfTrue="1">
      <formula>OR(B34=祝色)</formula>
    </cfRule>
  </conditionalFormatting>
  <conditionalFormatting sqref="F34">
    <cfRule type="expression" dxfId="11440" priority="115" stopIfTrue="1">
      <formula>OR(AND(WEEKDAY(F34)=1,MONTH(F34)&lt;&gt;MONTH(B30)),AND(OR(F34=祝色),MONTH(F34)&lt;&gt;MONTH(B30)))</formula>
    </cfRule>
    <cfRule type="expression" dxfId="11439" priority="116" stopIfTrue="1">
      <formula>MONTH(F34)&lt;&gt;MONTH(B30)</formula>
    </cfRule>
    <cfRule type="expression" dxfId="11438" priority="117" stopIfTrue="1">
      <formula>OR(F34=祝色)</formula>
    </cfRule>
  </conditionalFormatting>
  <conditionalFormatting sqref="J34">
    <cfRule type="expression" dxfId="11437" priority="112" stopIfTrue="1">
      <formula>OR(AND(WEEKDAY(J34)=1,MONTH(J34)&lt;&gt;MONTH(B30)),AND(OR(J34=祝色),MONTH(J34)&lt;&gt;MONTH(B30)))</formula>
    </cfRule>
    <cfRule type="expression" dxfId="11436" priority="113" stopIfTrue="1">
      <formula>MONTH(J34)&lt;&gt;MONTH(B30)</formula>
    </cfRule>
    <cfRule type="expression" dxfId="11435" priority="114" stopIfTrue="1">
      <formula>OR(J34=祝色)</formula>
    </cfRule>
  </conditionalFormatting>
  <conditionalFormatting sqref="N34">
    <cfRule type="expression" dxfId="11434" priority="109" stopIfTrue="1">
      <formula>OR(AND(WEEKDAY(N34)=1,MONTH(N34)&lt;&gt;MONTH(B30)),AND(OR(N34=祝色),MONTH(N34)&lt;&gt;MONTH(B30)))</formula>
    </cfRule>
    <cfRule type="expression" dxfId="11433" priority="110" stopIfTrue="1">
      <formula>MONTH(N34)&lt;&gt;MONTH(B30)</formula>
    </cfRule>
    <cfRule type="expression" dxfId="11432" priority="111" stopIfTrue="1">
      <formula>OR(N34=祝色)</formula>
    </cfRule>
  </conditionalFormatting>
  <conditionalFormatting sqref="R34">
    <cfRule type="expression" dxfId="11431" priority="106" stopIfTrue="1">
      <formula>OR(AND(WEEKDAY(R34)=1,MONTH(R34)&lt;&gt;MONTH(B30)),AND(OR(R34=祝色),MONTH(R34)&lt;&gt;MONTH(B30)))</formula>
    </cfRule>
    <cfRule type="expression" dxfId="11430" priority="107" stopIfTrue="1">
      <formula>MONTH(R34)&lt;&gt;MONTH(B30)</formula>
    </cfRule>
    <cfRule type="expression" dxfId="11429" priority="108" stopIfTrue="1">
      <formula>OR(R34=祝色)</formula>
    </cfRule>
  </conditionalFormatting>
  <conditionalFormatting sqref="V34">
    <cfRule type="expression" dxfId="11428" priority="103" stopIfTrue="1">
      <formula>OR(AND(WEEKDAY(V34)=1,MONTH(V34)&lt;&gt;MONTH(B30)),AND(OR(V34=祝色),MONTH(V34)&lt;&gt;MONTH(B30)))</formula>
    </cfRule>
    <cfRule type="expression" dxfId="11427" priority="104" stopIfTrue="1">
      <formula>MONTH(V34)&lt;&gt;MONTH(B30)</formula>
    </cfRule>
    <cfRule type="expression" dxfId="11426" priority="105" stopIfTrue="1">
      <formula>OR(V34=祝色)</formula>
    </cfRule>
  </conditionalFormatting>
  <conditionalFormatting sqref="BJ50:BL50">
    <cfRule type="expression" dxfId="11425" priority="101" stopIfTrue="1">
      <formula>OR(BJ50=祝色)</formula>
    </cfRule>
  </conditionalFormatting>
  <conditionalFormatting sqref="BN50:BP50">
    <cfRule type="expression" dxfId="11424" priority="102" stopIfTrue="1">
      <formula>OR(BN50=祝色)</formula>
    </cfRule>
  </conditionalFormatting>
  <conditionalFormatting sqref="BJ38:BL38">
    <cfRule type="expression" dxfId="11423" priority="100" stopIfTrue="1">
      <formula>OR(BJ38=祝色)</formula>
    </cfRule>
  </conditionalFormatting>
  <conditionalFormatting sqref="BN38:BP38">
    <cfRule type="expression" dxfId="11422" priority="99" stopIfTrue="1">
      <formula>OR(BN38=祝色)</formula>
    </cfRule>
  </conditionalFormatting>
  <conditionalFormatting sqref="BR38:BT38">
    <cfRule type="expression" dxfId="11421" priority="98" stopIfTrue="1">
      <formula>OR(BR38=祝色)</formula>
    </cfRule>
  </conditionalFormatting>
  <conditionalFormatting sqref="BV38:BX38">
    <cfRule type="expression" dxfId="11420" priority="97" stopIfTrue="1">
      <formula>OR(BV38=祝色)</formula>
    </cfRule>
  </conditionalFormatting>
  <conditionalFormatting sqref="BZ38:CB38">
    <cfRule type="expression" dxfId="11419" priority="96" stopIfTrue="1">
      <formula>OR(BZ38=祝色)</formula>
    </cfRule>
  </conditionalFormatting>
  <conditionalFormatting sqref="CD38:CF38">
    <cfRule type="expression" dxfId="11418" priority="95" stopIfTrue="1">
      <formula>OR(CD38=祝色)</formula>
    </cfRule>
  </conditionalFormatting>
  <conditionalFormatting sqref="CH38:CJ38">
    <cfRule type="expression" dxfId="11417" priority="94" stopIfTrue="1">
      <formula>OR(CH38=祝色)</formula>
    </cfRule>
  </conditionalFormatting>
  <conditionalFormatting sqref="BJ54:BL54">
    <cfRule type="expression" dxfId="11416" priority="90" stopIfTrue="1">
      <formula>OR(BJ54=祝色)</formula>
    </cfRule>
  </conditionalFormatting>
  <conditionalFormatting sqref="BN54:BP54">
    <cfRule type="expression" dxfId="11415" priority="91" stopIfTrue="1">
      <formula>OR(AND(WEEKDAY(BN54)=1,MONTH(BN54)&lt;&gt;MONTH(BJ30)),AND(OR(BN54=祝色),MONTH(BN54)&lt;&gt;MONTH(BJ30)))</formula>
    </cfRule>
    <cfRule type="expression" dxfId="11414" priority="92" stopIfTrue="1">
      <formula>MONTH(BN54)&lt;&gt;MONTH(BJ30)</formula>
    </cfRule>
    <cfRule type="expression" dxfId="11413" priority="93" stopIfTrue="1">
      <formula>OR(BN54=祝色)</formula>
    </cfRule>
  </conditionalFormatting>
  <conditionalFormatting sqref="BV50:BX50">
    <cfRule type="expression" dxfId="11412" priority="88" stopIfTrue="1">
      <formula>OR(BV50=祝色)</formula>
    </cfRule>
  </conditionalFormatting>
  <conditionalFormatting sqref="BV42:BX42">
    <cfRule type="expression" dxfId="11411" priority="81" stopIfTrue="1">
      <formula>OR(BV42=祝色)</formula>
    </cfRule>
  </conditionalFormatting>
  <conditionalFormatting sqref="BR50:BT50">
    <cfRule type="expression" dxfId="11410" priority="89" stopIfTrue="1">
      <formula>OR(BR50=祝色)</formula>
    </cfRule>
  </conditionalFormatting>
  <conditionalFormatting sqref="BZ50:CB50">
    <cfRule type="expression" dxfId="11409" priority="87" stopIfTrue="1">
      <formula>OR(BZ50=祝色)</formula>
    </cfRule>
  </conditionalFormatting>
  <conditionalFormatting sqref="CD50:CF50">
    <cfRule type="expression" dxfId="11408" priority="86" stopIfTrue="1">
      <formula>OR(CD50=祝色)</formula>
    </cfRule>
  </conditionalFormatting>
  <conditionalFormatting sqref="CH50:CJ50">
    <cfRule type="expression" dxfId="11407" priority="85" stopIfTrue="1">
      <formula>OR(CH50=祝色)</formula>
    </cfRule>
  </conditionalFormatting>
  <conditionalFormatting sqref="CH46:CJ46">
    <cfRule type="expression" dxfId="11406" priority="71" stopIfTrue="1">
      <formula>OR(CH46=祝色)</formula>
    </cfRule>
  </conditionalFormatting>
  <conditionalFormatting sqref="BJ42:BL42">
    <cfRule type="expression" dxfId="11405" priority="84" stopIfTrue="1">
      <formula>OR(BJ42=祝色)</formula>
    </cfRule>
  </conditionalFormatting>
  <conditionalFormatting sqref="BN42:BP42">
    <cfRule type="expression" dxfId="11404" priority="83" stopIfTrue="1">
      <formula>OR(BN42=祝色)</formula>
    </cfRule>
  </conditionalFormatting>
  <conditionalFormatting sqref="BR42:BT42">
    <cfRule type="expression" dxfId="11403" priority="82" stopIfTrue="1">
      <formula>OR(BR42=祝色)</formula>
    </cfRule>
  </conditionalFormatting>
  <conditionalFormatting sqref="BZ42:CB42">
    <cfRule type="expression" dxfId="11402" priority="80" stopIfTrue="1">
      <formula>OR(BZ42=祝色)</formula>
    </cfRule>
  </conditionalFormatting>
  <conditionalFormatting sqref="CD42:CF42">
    <cfRule type="expression" dxfId="11401" priority="79" stopIfTrue="1">
      <formula>OR(CD42=祝色)</formula>
    </cfRule>
  </conditionalFormatting>
  <conditionalFormatting sqref="CH42:CJ42">
    <cfRule type="expression" dxfId="11400" priority="78" stopIfTrue="1">
      <formula>OR(CH42=祝色)</formula>
    </cfRule>
  </conditionalFormatting>
  <conditionalFormatting sqref="BJ46:BL46">
    <cfRule type="expression" dxfId="11399" priority="77" stopIfTrue="1">
      <formula>OR(BJ46=祝色)</formula>
    </cfRule>
  </conditionalFormatting>
  <conditionalFormatting sqref="BN46:BP46">
    <cfRule type="expression" dxfId="11398" priority="76" stopIfTrue="1">
      <formula>OR(BN46=祝色)</formula>
    </cfRule>
  </conditionalFormatting>
  <conditionalFormatting sqref="BR46:BT46">
    <cfRule type="expression" dxfId="11397" priority="75" stopIfTrue="1">
      <formula>OR(BR46=祝色)</formula>
    </cfRule>
  </conditionalFormatting>
  <conditionalFormatting sqref="BV46:BX46">
    <cfRule type="expression" dxfId="11396" priority="74" stopIfTrue="1">
      <formula>OR(BV46=祝色)</formula>
    </cfRule>
  </conditionalFormatting>
  <conditionalFormatting sqref="BZ46:CB46">
    <cfRule type="expression" dxfId="11395" priority="73" stopIfTrue="1">
      <formula>OR(BZ46=祝色)</formula>
    </cfRule>
  </conditionalFormatting>
  <conditionalFormatting sqref="CD46:CF46">
    <cfRule type="expression" dxfId="11394" priority="72" stopIfTrue="1">
      <formula>OR(CD46=祝色)</formula>
    </cfRule>
  </conditionalFormatting>
  <conditionalFormatting sqref="CH34:CJ34">
    <cfRule type="expression" dxfId="11393" priority="70" stopIfTrue="1">
      <formula>OR(CH34=祝色)</formula>
    </cfRule>
  </conditionalFormatting>
  <conditionalFormatting sqref="BJ34">
    <cfRule type="expression" dxfId="11392" priority="67" stopIfTrue="1">
      <formula>OR(AND(WEEKDAY(BJ34)=1,MONTH(BJ34)&lt;&gt;MONTH(BJ30)),AND(OR(BJ34=祝色),MONTH(BJ34)&lt;&gt;MONTH(BJ30)))</formula>
    </cfRule>
    <cfRule type="expression" dxfId="11391" priority="68" stopIfTrue="1">
      <formula>MONTH(BJ34)&lt;&gt;MONTH(BJ30)</formula>
    </cfRule>
    <cfRule type="expression" dxfId="11390" priority="69" stopIfTrue="1">
      <formula>OR(BJ34=祝色)</formula>
    </cfRule>
  </conditionalFormatting>
  <conditionalFormatting sqref="BN34">
    <cfRule type="expression" dxfId="11389" priority="64" stopIfTrue="1">
      <formula>OR(AND(WEEKDAY(BN34)=1,MONTH(BN34)&lt;&gt;MONTH(BJ30)),AND(OR(BN34=祝色),MONTH(BN34)&lt;&gt;MONTH(BJ30)))</formula>
    </cfRule>
    <cfRule type="expression" dxfId="11388" priority="65" stopIfTrue="1">
      <formula>MONTH(BN34)&lt;&gt;MONTH(BJ30)</formula>
    </cfRule>
    <cfRule type="expression" dxfId="11387" priority="66" stopIfTrue="1">
      <formula>OR(BN34=祝色)</formula>
    </cfRule>
  </conditionalFormatting>
  <conditionalFormatting sqref="BR34">
    <cfRule type="expression" dxfId="11386" priority="61" stopIfTrue="1">
      <formula>OR(AND(WEEKDAY(BR34)=1,MONTH(BR34)&lt;&gt;MONTH(BJ30)),AND(OR(BR34=祝色),MONTH(BR34)&lt;&gt;MONTH(BJ30)))</formula>
    </cfRule>
    <cfRule type="expression" dxfId="11385" priority="62" stopIfTrue="1">
      <formula>MONTH(BR34)&lt;&gt;MONTH(BJ30)</formula>
    </cfRule>
    <cfRule type="expression" dxfId="11384" priority="63" stopIfTrue="1">
      <formula>OR(BR34=祝色)</formula>
    </cfRule>
  </conditionalFormatting>
  <conditionalFormatting sqref="BV34">
    <cfRule type="expression" dxfId="11383" priority="58" stopIfTrue="1">
      <formula>OR(AND(WEEKDAY(BV34)=1,MONTH(BV34)&lt;&gt;MONTH(BJ30)),AND(OR(BV34=祝色),MONTH(BV34)&lt;&gt;MONTH(BJ30)))</formula>
    </cfRule>
    <cfRule type="expression" dxfId="11382" priority="59" stopIfTrue="1">
      <formula>MONTH(BV34)&lt;&gt;MONTH(BJ30)</formula>
    </cfRule>
    <cfRule type="expression" dxfId="11381" priority="60" stopIfTrue="1">
      <formula>OR(BV34=祝色)</formula>
    </cfRule>
  </conditionalFormatting>
  <conditionalFormatting sqref="BZ34">
    <cfRule type="expression" dxfId="11380" priority="55" stopIfTrue="1">
      <formula>OR(AND(WEEKDAY(BZ34)=1,MONTH(BZ34)&lt;&gt;MONTH(BJ30)),AND(OR(BZ34=祝色),MONTH(BZ34)&lt;&gt;MONTH(BJ30)))</formula>
    </cfRule>
    <cfRule type="expression" dxfId="11379" priority="56" stopIfTrue="1">
      <formula>MONTH(BZ34)&lt;&gt;MONTH(BJ30)</formula>
    </cfRule>
    <cfRule type="expression" dxfId="11378" priority="57" stopIfTrue="1">
      <formula>OR(BZ34=祝色)</formula>
    </cfRule>
  </conditionalFormatting>
  <conditionalFormatting sqref="CD34">
    <cfRule type="expression" dxfId="11377" priority="52" stopIfTrue="1">
      <formula>OR(AND(WEEKDAY(CD34)=1,MONTH(CD34)&lt;&gt;MONTH(BJ30)),AND(OR(CD34=祝色),MONTH(CD34)&lt;&gt;MONTH(BJ30)))</formula>
    </cfRule>
    <cfRule type="expression" dxfId="11376" priority="53" stopIfTrue="1">
      <formula>MONTH(CD34)&lt;&gt;MONTH(BJ30)</formula>
    </cfRule>
    <cfRule type="expression" dxfId="11375" priority="54" stopIfTrue="1">
      <formula>OR(CD34=祝色)</formula>
    </cfRule>
  </conditionalFormatting>
  <conditionalFormatting sqref="CN50:CP50">
    <cfRule type="expression" dxfId="11374" priority="50" stopIfTrue="1">
      <formula>OR(CN50=祝色)</formula>
    </cfRule>
  </conditionalFormatting>
  <conditionalFormatting sqref="CR50:CT50">
    <cfRule type="expression" dxfId="11373" priority="51" stopIfTrue="1">
      <formula>OR(CR50=祝色)</formula>
    </cfRule>
  </conditionalFormatting>
  <conditionalFormatting sqref="CN38:CP38">
    <cfRule type="expression" dxfId="11372" priority="49" stopIfTrue="1">
      <formula>OR(CN38=祝色)</formula>
    </cfRule>
  </conditionalFormatting>
  <conditionalFormatting sqref="CR38:CT38">
    <cfRule type="expression" dxfId="11371" priority="48" stopIfTrue="1">
      <formula>OR(CR38=祝色)</formula>
    </cfRule>
  </conditionalFormatting>
  <conditionalFormatting sqref="CV38:CX38">
    <cfRule type="expression" dxfId="11370" priority="47" stopIfTrue="1">
      <formula>OR(CV38=祝色)</formula>
    </cfRule>
  </conditionalFormatting>
  <conditionalFormatting sqref="CZ38:DB38">
    <cfRule type="expression" dxfId="11369" priority="46" stopIfTrue="1">
      <formula>OR(CZ38=祝色)</formula>
    </cfRule>
  </conditionalFormatting>
  <conditionalFormatting sqref="DD38:DF38">
    <cfRule type="expression" dxfId="11368" priority="45" stopIfTrue="1">
      <formula>OR(DD38=祝色)</formula>
    </cfRule>
  </conditionalFormatting>
  <conditionalFormatting sqref="DH38:DJ38">
    <cfRule type="expression" dxfId="11367" priority="44" stopIfTrue="1">
      <formula>OR(DH38=祝色)</formula>
    </cfRule>
  </conditionalFormatting>
  <conditionalFormatting sqref="DL38:DN38">
    <cfRule type="expression" dxfId="11366" priority="43" stopIfTrue="1">
      <formula>OR(DL38=祝色)</formula>
    </cfRule>
  </conditionalFormatting>
  <conditionalFormatting sqref="CN54:CP54">
    <cfRule type="expression" dxfId="11365" priority="39" stopIfTrue="1">
      <formula>OR(CN54=祝色)</formula>
    </cfRule>
  </conditionalFormatting>
  <conditionalFormatting sqref="CR54:CT54">
    <cfRule type="expression" dxfId="11364" priority="40" stopIfTrue="1">
      <formula>OR(AND(WEEKDAY(CR54)=1,MONTH(CR54)&lt;&gt;MONTH(CN30)),AND(OR(CR54=祝色),MONTH(CR54)&lt;&gt;MONTH(CN30)))</formula>
    </cfRule>
    <cfRule type="expression" dxfId="11363" priority="41" stopIfTrue="1">
      <formula>MONTH(CR54)&lt;&gt;MONTH(CN30)</formula>
    </cfRule>
    <cfRule type="expression" dxfId="11362" priority="42" stopIfTrue="1">
      <formula>OR(CR54=祝色)</formula>
    </cfRule>
  </conditionalFormatting>
  <conditionalFormatting sqref="CZ50:DB50">
    <cfRule type="expression" dxfId="11361" priority="37" stopIfTrue="1">
      <formula>OR(CZ50=祝色)</formula>
    </cfRule>
  </conditionalFormatting>
  <conditionalFormatting sqref="CZ42:DB42">
    <cfRule type="expression" dxfId="11360" priority="30" stopIfTrue="1">
      <formula>OR(CZ42=祝色)</formula>
    </cfRule>
  </conditionalFormatting>
  <conditionalFormatting sqref="CV50:CX50">
    <cfRule type="expression" dxfId="11359" priority="38" stopIfTrue="1">
      <formula>OR(CV50=祝色)</formula>
    </cfRule>
  </conditionalFormatting>
  <conditionalFormatting sqref="DD50:DF50">
    <cfRule type="expression" dxfId="11358" priority="36" stopIfTrue="1">
      <formula>OR(DD50=祝色)</formula>
    </cfRule>
  </conditionalFormatting>
  <conditionalFormatting sqref="DH50:DJ50">
    <cfRule type="expression" dxfId="11357" priority="35" stopIfTrue="1">
      <formula>OR(DH50=祝色)</formula>
    </cfRule>
  </conditionalFormatting>
  <conditionalFormatting sqref="DL50:DN50">
    <cfRule type="expression" dxfId="11356" priority="34" stopIfTrue="1">
      <formula>OR(DL50=祝色)</formula>
    </cfRule>
  </conditionalFormatting>
  <conditionalFormatting sqref="DL46:DN46">
    <cfRule type="expression" dxfId="11355" priority="20" stopIfTrue="1">
      <formula>OR(DL46=祝色)</formula>
    </cfRule>
  </conditionalFormatting>
  <conditionalFormatting sqref="CN42:CP42">
    <cfRule type="expression" dxfId="11354" priority="33" stopIfTrue="1">
      <formula>OR(CN42=祝色)</formula>
    </cfRule>
  </conditionalFormatting>
  <conditionalFormatting sqref="CR42:CT42">
    <cfRule type="expression" dxfId="11353" priority="32" stopIfTrue="1">
      <formula>OR(CR42=祝色)</formula>
    </cfRule>
  </conditionalFormatting>
  <conditionalFormatting sqref="CV42:CX42">
    <cfRule type="expression" dxfId="11352" priority="31" stopIfTrue="1">
      <formula>OR(CV42=祝色)</formula>
    </cfRule>
  </conditionalFormatting>
  <conditionalFormatting sqref="DD42:DF42">
    <cfRule type="expression" dxfId="11351" priority="29" stopIfTrue="1">
      <formula>OR(DD42=祝色)</formula>
    </cfRule>
  </conditionalFormatting>
  <conditionalFormatting sqref="DH42:DJ42">
    <cfRule type="expression" dxfId="11350" priority="28" stopIfTrue="1">
      <formula>OR(DH42=祝色)</formula>
    </cfRule>
  </conditionalFormatting>
  <conditionalFormatting sqref="DL42:DN42">
    <cfRule type="expression" dxfId="11349" priority="27" stopIfTrue="1">
      <formula>OR(DL42=祝色)</formula>
    </cfRule>
  </conditionalFormatting>
  <conditionalFormatting sqref="CN46:CP46">
    <cfRule type="expression" dxfId="11348" priority="26" stopIfTrue="1">
      <formula>OR(CN46=祝色)</formula>
    </cfRule>
  </conditionalFormatting>
  <conditionalFormatting sqref="CR46:CT46">
    <cfRule type="expression" dxfId="11347" priority="25" stopIfTrue="1">
      <formula>OR(CR46=祝色)</formula>
    </cfRule>
  </conditionalFormatting>
  <conditionalFormatting sqref="CV46:CX46">
    <cfRule type="expression" dxfId="11346" priority="24" stopIfTrue="1">
      <formula>OR(CV46=祝色)</formula>
    </cfRule>
  </conditionalFormatting>
  <conditionalFormatting sqref="CZ46:DB46">
    <cfRule type="expression" dxfId="11345" priority="23" stopIfTrue="1">
      <formula>OR(CZ46=祝色)</formula>
    </cfRule>
  </conditionalFormatting>
  <conditionalFormatting sqref="DD46:DF46">
    <cfRule type="expression" dxfId="11344" priority="22" stopIfTrue="1">
      <formula>OR(DD46=祝色)</formula>
    </cfRule>
  </conditionalFormatting>
  <conditionalFormatting sqref="DH46:DJ46">
    <cfRule type="expression" dxfId="11343" priority="21" stopIfTrue="1">
      <formula>OR(DH46=祝色)</formula>
    </cfRule>
  </conditionalFormatting>
  <conditionalFormatting sqref="DL34:DN34">
    <cfRule type="expression" dxfId="11342" priority="19" stopIfTrue="1">
      <formula>OR(DL34=祝色)</formula>
    </cfRule>
  </conditionalFormatting>
  <conditionalFormatting sqref="CN34">
    <cfRule type="expression" dxfId="11341" priority="16" stopIfTrue="1">
      <formula>OR(AND(WEEKDAY(CN34)=1,MONTH(CN34)&lt;&gt;MONTH(CN30)),AND(OR(CN34=祝色),MONTH(CN34)&lt;&gt;MONTH(CN30)))</formula>
    </cfRule>
    <cfRule type="expression" dxfId="11340" priority="17" stopIfTrue="1">
      <formula>MONTH(CN34)&lt;&gt;MONTH(CN30)</formula>
    </cfRule>
    <cfRule type="expression" dxfId="11339" priority="18" stopIfTrue="1">
      <formula>OR(CN34=祝色)</formula>
    </cfRule>
  </conditionalFormatting>
  <conditionalFormatting sqref="CR34">
    <cfRule type="expression" dxfId="11338" priority="13" stopIfTrue="1">
      <formula>OR(AND(WEEKDAY(CR34)=1,MONTH(CR34)&lt;&gt;MONTH(CN30)),AND(OR(CR34=祝色),MONTH(CR34)&lt;&gt;MONTH(CN30)))</formula>
    </cfRule>
    <cfRule type="expression" dxfId="11337" priority="14" stopIfTrue="1">
      <formula>MONTH(CR34)&lt;&gt;MONTH(CN30)</formula>
    </cfRule>
    <cfRule type="expression" dxfId="11336" priority="15" stopIfTrue="1">
      <formula>OR(CR34=祝色)</formula>
    </cfRule>
  </conditionalFormatting>
  <conditionalFormatting sqref="CV34">
    <cfRule type="expression" dxfId="11335" priority="10" stopIfTrue="1">
      <formula>OR(AND(WEEKDAY(CV34)=1,MONTH(CV34)&lt;&gt;MONTH(CN30)),AND(OR(CV34=祝色),MONTH(CV34)&lt;&gt;MONTH(CN30)))</formula>
    </cfRule>
    <cfRule type="expression" dxfId="11334" priority="11" stopIfTrue="1">
      <formula>MONTH(CV34)&lt;&gt;MONTH(CN30)</formula>
    </cfRule>
    <cfRule type="expression" dxfId="11333" priority="12" stopIfTrue="1">
      <formula>OR(CV34=祝色)</formula>
    </cfRule>
  </conditionalFormatting>
  <conditionalFormatting sqref="CZ34">
    <cfRule type="expression" dxfId="11332" priority="7" stopIfTrue="1">
      <formula>OR(AND(WEEKDAY(CZ34)=1,MONTH(CZ34)&lt;&gt;MONTH(CN30)),AND(OR(CZ34=祝色),MONTH(CZ34)&lt;&gt;MONTH(CN30)))</formula>
    </cfRule>
    <cfRule type="expression" dxfId="11331" priority="8" stopIfTrue="1">
      <formula>MONTH(CZ34)&lt;&gt;MONTH(CN30)</formula>
    </cfRule>
    <cfRule type="expression" dxfId="11330" priority="9" stopIfTrue="1">
      <formula>OR(CZ34=祝色)</formula>
    </cfRule>
  </conditionalFormatting>
  <conditionalFormatting sqref="DD34">
    <cfRule type="expression" dxfId="11329" priority="4" stopIfTrue="1">
      <formula>OR(AND(WEEKDAY(DD34)=1,MONTH(DD34)&lt;&gt;MONTH(CN30)),AND(OR(DD34=祝色),MONTH(DD34)&lt;&gt;MONTH(CN30)))</formula>
    </cfRule>
    <cfRule type="expression" dxfId="11328" priority="5" stopIfTrue="1">
      <formula>MONTH(DD34)&lt;&gt;MONTH(CN30)</formula>
    </cfRule>
    <cfRule type="expression" dxfId="11327" priority="6" stopIfTrue="1">
      <formula>OR(DD34=祝色)</formula>
    </cfRule>
  </conditionalFormatting>
  <conditionalFormatting sqref="DH34">
    <cfRule type="expression" dxfId="11326" priority="1" stopIfTrue="1">
      <formula>OR(AND(WEEKDAY(DH34)=1,MONTH(DH34)&lt;&gt;MONTH(CN30)),AND(OR(DH34=祝色),MONTH(DH34)&lt;&gt;MONTH(CN30)))</formula>
    </cfRule>
    <cfRule type="expression" dxfId="11325" priority="2" stopIfTrue="1">
      <formula>MONTH(DH34)&lt;&gt;MONTH(CN30)</formula>
    </cfRule>
    <cfRule type="expression" dxfId="11324" priority="3" stopIfTrue="1">
      <formula>OR(DH34=祝色)</formula>
    </cfRule>
  </conditionalFormatting>
  <printOptions horizontalCentered="1" verticalCentered="1"/>
  <pageMargins left="0" right="0" top="0" bottom="0" header="0.51181102362204722" footer="0.51181102362204722"/>
  <pageSetup paperSize="12" scale="40" orientation="landscape"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DO35"/>
  <sheetViews>
    <sheetView zoomScale="25" zoomScaleNormal="25" workbookViewId="0">
      <selection activeCell="BH3" sqref="BH3"/>
    </sheetView>
  </sheetViews>
  <sheetFormatPr defaultRowHeight="13.5"/>
  <cols>
    <col min="1" max="1" width="0.8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269">
        <v>46023</v>
      </c>
      <c r="C2" s="1269"/>
      <c r="D2" s="1269"/>
      <c r="E2" s="1269"/>
      <c r="F2" s="1270">
        <f>B2</f>
        <v>46023</v>
      </c>
      <c r="G2" s="1270"/>
      <c r="H2" s="1270"/>
      <c r="I2" s="1270"/>
      <c r="J2" s="1271"/>
      <c r="K2" s="694" t="s">
        <v>351</v>
      </c>
      <c r="L2" s="695"/>
      <c r="M2" s="695"/>
      <c r="N2" s="695"/>
      <c r="O2" s="695"/>
      <c r="P2" s="695"/>
      <c r="Q2" s="695"/>
      <c r="R2" s="695"/>
      <c r="S2" s="695"/>
      <c r="T2" s="696"/>
      <c r="U2" s="694" t="s">
        <v>352</v>
      </c>
      <c r="V2" s="1272"/>
      <c r="W2" s="1272"/>
      <c r="X2" s="1272"/>
      <c r="Y2" s="1272"/>
      <c r="Z2" s="1272"/>
      <c r="AA2" s="1272"/>
      <c r="AB2" s="1272"/>
      <c r="AC2" s="1273"/>
      <c r="AF2" s="1269">
        <f>IF(MONTH(B2)=12,DATE(YEAR(B2)+1,1,1),DATE(YEAR(B2),MONTH(B2)+1,1))</f>
        <v>46054</v>
      </c>
      <c r="AG2" s="1269"/>
      <c r="AH2" s="1269"/>
      <c r="AI2" s="1269"/>
      <c r="AJ2" s="1274">
        <f>AF2</f>
        <v>46054</v>
      </c>
      <c r="AK2" s="1274"/>
      <c r="AL2" s="1274"/>
      <c r="AM2" s="1274"/>
      <c r="AN2" s="1275"/>
      <c r="AO2" s="694" t="s">
        <v>351</v>
      </c>
      <c r="AP2" s="695"/>
      <c r="AQ2" s="695"/>
      <c r="AR2" s="695"/>
      <c r="AS2" s="695"/>
      <c r="AT2" s="695"/>
      <c r="AU2" s="695"/>
      <c r="AV2" s="695"/>
      <c r="AW2" s="695"/>
      <c r="AX2" s="696"/>
      <c r="AY2" s="694" t="s">
        <v>352</v>
      </c>
      <c r="AZ2" s="1272"/>
      <c r="BA2" s="1272"/>
      <c r="BB2" s="1272"/>
      <c r="BC2" s="1272"/>
      <c r="BD2" s="1272"/>
      <c r="BE2" s="1272"/>
      <c r="BF2" s="1272"/>
      <c r="BG2" s="1273"/>
      <c r="CN2" s="1269">
        <f>IF(MONTH(AF2)=12,DATE(YEAR(AF2)+1,1,1),DATE(YEAR(AF2),MONTH(AF2)+1,1))</f>
        <v>46082</v>
      </c>
      <c r="CO2" s="1269"/>
      <c r="CP2" s="1269"/>
      <c r="CQ2" s="1269"/>
      <c r="CR2" s="1280">
        <f>CN2</f>
        <v>46082</v>
      </c>
      <c r="CS2" s="1280"/>
      <c r="CT2" s="1280"/>
      <c r="CU2" s="1280"/>
      <c r="CV2" s="1281"/>
      <c r="CW2" s="694" t="s">
        <v>351</v>
      </c>
      <c r="CX2" s="695"/>
      <c r="CY2" s="695"/>
      <c r="CZ2" s="695"/>
      <c r="DA2" s="695"/>
      <c r="DB2" s="695"/>
      <c r="DC2" s="695"/>
      <c r="DD2" s="695"/>
      <c r="DE2" s="695"/>
      <c r="DF2" s="696"/>
      <c r="DG2" s="694" t="s">
        <v>352</v>
      </c>
      <c r="DH2" s="1272"/>
      <c r="DI2" s="1272"/>
      <c r="DJ2" s="1272"/>
      <c r="DK2" s="1272"/>
      <c r="DL2" s="1272"/>
      <c r="DM2" s="1272"/>
      <c r="DN2" s="1272"/>
      <c r="DO2" s="1273"/>
    </row>
    <row r="3" spans="2:119" ht="42" customHeight="1">
      <c r="B3" s="1276" t="str">
        <f>IF(B2&gt;=43586,"令和"&amp;IF(YEAR(B2)-2018=1,"元",YEAR(B2)-2018),"平成"&amp;(YEAR(B2)-1988))</f>
        <v>令和8</v>
      </c>
      <c r="C3" s="1276"/>
      <c r="D3" s="1276"/>
      <c r="E3" s="1276"/>
      <c r="F3" s="1270"/>
      <c r="G3" s="1270"/>
      <c r="H3" s="1270"/>
      <c r="I3" s="1270"/>
      <c r="J3" s="1271"/>
      <c r="K3" s="1277" t="str">
        <f>VLOOKUP(B2,祝節名,2,FALSE)</f>
        <v>1 元日、12 成人の日
小寒5、大寒20</v>
      </c>
      <c r="L3" s="1278"/>
      <c r="M3" s="1278"/>
      <c r="N3" s="1278"/>
      <c r="O3" s="1278"/>
      <c r="P3" s="1278"/>
      <c r="Q3" s="1278"/>
      <c r="R3" s="1278"/>
      <c r="S3" s="1278"/>
      <c r="T3" s="1279"/>
      <c r="U3" s="1277" t="str">
        <f>VLOOKUP(B2,記念名,2,FALSE)</f>
        <v>防災とボランティアの日 17</v>
      </c>
      <c r="V3" s="1278"/>
      <c r="W3" s="1278"/>
      <c r="X3" s="1278"/>
      <c r="Y3" s="1278"/>
      <c r="Z3" s="1278"/>
      <c r="AA3" s="1278"/>
      <c r="AB3" s="1278"/>
      <c r="AC3" s="1279"/>
      <c r="AF3" s="1276" t="str">
        <f>IF(AF2&gt;=43586,"令和"&amp;IF(YEAR(AF2)-2018=1,"元",YEAR(AF2)-2018),"平成"&amp;(YEAR(AF2)-1988))</f>
        <v>令和8</v>
      </c>
      <c r="AG3" s="1276"/>
      <c r="AH3" s="1276"/>
      <c r="AI3" s="1276"/>
      <c r="AJ3" s="1274"/>
      <c r="AK3" s="1274"/>
      <c r="AL3" s="1274"/>
      <c r="AM3" s="1274"/>
      <c r="AN3" s="1275"/>
      <c r="AO3" s="1277" t="str">
        <f>VLOOKUP(AF2,祝節名,2,FALSE)</f>
        <v>11建国記念の日、23天皇誕生日
立春4、雨水19</v>
      </c>
      <c r="AP3" s="1278"/>
      <c r="AQ3" s="1278"/>
      <c r="AR3" s="1278"/>
      <c r="AS3" s="1278"/>
      <c r="AT3" s="1278"/>
      <c r="AU3" s="1278"/>
      <c r="AV3" s="1278"/>
      <c r="AW3" s="1278"/>
      <c r="AX3" s="1279"/>
      <c r="AY3" s="1277" t="str">
        <f>VLOOKUP(AF2,記念名,2,FALSE)</f>
        <v>バレンタインデー 14</v>
      </c>
      <c r="AZ3" s="1278"/>
      <c r="BA3" s="1278"/>
      <c r="BB3" s="1278"/>
      <c r="BC3" s="1278"/>
      <c r="BD3" s="1278"/>
      <c r="BE3" s="1278"/>
      <c r="BF3" s="1278"/>
      <c r="BG3" s="1279"/>
      <c r="CN3" s="1276" t="str">
        <f>IF(CN2&gt;=43586,"令和"&amp;IF(YEAR(CN2)-2018=1,"元",YEAR(CN2)-2018),"平成"&amp;(YEAR(CN2)-1988))</f>
        <v>令和8</v>
      </c>
      <c r="CO3" s="1276"/>
      <c r="CP3" s="1276"/>
      <c r="CQ3" s="1276"/>
      <c r="CR3" s="1280"/>
      <c r="CS3" s="1280"/>
      <c r="CT3" s="1280"/>
      <c r="CU3" s="1280"/>
      <c r="CV3" s="1281"/>
      <c r="CW3" s="1277" t="str">
        <f>VLOOKUP(CN2,祝節名,2,FALSE)</f>
        <v>20 春分の日
啓蟄5、春分20</v>
      </c>
      <c r="CX3" s="1278"/>
      <c r="CY3" s="1278"/>
      <c r="CZ3" s="1278"/>
      <c r="DA3" s="1278"/>
      <c r="DB3" s="1278"/>
      <c r="DC3" s="1278"/>
      <c r="DD3" s="1278"/>
      <c r="DE3" s="1278"/>
      <c r="DF3" s="1279"/>
      <c r="DG3" s="1277" t="str">
        <f>VLOOKUP(CN2,記念名,2,FALSE)</f>
        <v>耳の日3、東日本大震災の日11
世界水の日 22</v>
      </c>
      <c r="DH3" s="1278"/>
      <c r="DI3" s="1278"/>
      <c r="DJ3" s="1278"/>
      <c r="DK3" s="1278"/>
      <c r="DL3" s="1278"/>
      <c r="DM3" s="1278"/>
      <c r="DN3" s="1278"/>
      <c r="DO3" s="1279"/>
    </row>
    <row r="4" spans="2:119" ht="9" customHeight="1"/>
    <row r="5" spans="2:119" ht="28.5" customHeight="1">
      <c r="B5" s="1282" t="s">
        <v>32</v>
      </c>
      <c r="C5" s="1283"/>
      <c r="D5" s="1283"/>
      <c r="E5" s="1284"/>
      <c r="F5" s="1285" t="s">
        <v>300</v>
      </c>
      <c r="G5" s="1286"/>
      <c r="H5" s="1286"/>
      <c r="I5" s="1287"/>
      <c r="J5" s="1288" t="s">
        <v>292</v>
      </c>
      <c r="K5" s="1289"/>
      <c r="L5" s="1289"/>
      <c r="M5" s="1290"/>
      <c r="N5" s="1285" t="s">
        <v>293</v>
      </c>
      <c r="O5" s="1286"/>
      <c r="P5" s="1286"/>
      <c r="Q5" s="1287"/>
      <c r="R5" s="1288" t="s">
        <v>294</v>
      </c>
      <c r="S5" s="1289"/>
      <c r="T5" s="1289"/>
      <c r="U5" s="1290"/>
      <c r="V5" s="1285" t="s">
        <v>295</v>
      </c>
      <c r="W5" s="1286"/>
      <c r="X5" s="1286"/>
      <c r="Y5" s="1287"/>
      <c r="Z5" s="1291" t="s">
        <v>319</v>
      </c>
      <c r="AA5" s="1292"/>
      <c r="AB5" s="1292"/>
      <c r="AC5" s="1293"/>
      <c r="AF5" s="1282" t="s">
        <v>32</v>
      </c>
      <c r="AG5" s="1283"/>
      <c r="AH5" s="1283"/>
      <c r="AI5" s="1284"/>
      <c r="AJ5" s="1285" t="s">
        <v>300</v>
      </c>
      <c r="AK5" s="1286"/>
      <c r="AL5" s="1286"/>
      <c r="AM5" s="1287"/>
      <c r="AN5" s="1297" t="s">
        <v>292</v>
      </c>
      <c r="AO5" s="1298"/>
      <c r="AP5" s="1298"/>
      <c r="AQ5" s="1299"/>
      <c r="AR5" s="1285" t="s">
        <v>642</v>
      </c>
      <c r="AS5" s="1286"/>
      <c r="AT5" s="1286"/>
      <c r="AU5" s="1287"/>
      <c r="AV5" s="1297" t="s">
        <v>294</v>
      </c>
      <c r="AW5" s="1298"/>
      <c r="AX5" s="1298"/>
      <c r="AY5" s="1299"/>
      <c r="AZ5" s="1285" t="s">
        <v>295</v>
      </c>
      <c r="BA5" s="1286"/>
      <c r="BB5" s="1286"/>
      <c r="BC5" s="1287"/>
      <c r="BD5" s="1291" t="s">
        <v>319</v>
      </c>
      <c r="BE5" s="1292"/>
      <c r="BF5" s="1292"/>
      <c r="BG5" s="1293"/>
      <c r="CN5" s="1282" t="s">
        <v>32</v>
      </c>
      <c r="CO5" s="1283"/>
      <c r="CP5" s="1283"/>
      <c r="CQ5" s="1284"/>
      <c r="CR5" s="1285" t="s">
        <v>643</v>
      </c>
      <c r="CS5" s="1286"/>
      <c r="CT5" s="1286"/>
      <c r="CU5" s="1287"/>
      <c r="CV5" s="1294" t="s">
        <v>292</v>
      </c>
      <c r="CW5" s="1295"/>
      <c r="CX5" s="1295"/>
      <c r="CY5" s="1296"/>
      <c r="CZ5" s="1285" t="s">
        <v>293</v>
      </c>
      <c r="DA5" s="1286"/>
      <c r="DB5" s="1286"/>
      <c r="DC5" s="1287"/>
      <c r="DD5" s="1294" t="s">
        <v>294</v>
      </c>
      <c r="DE5" s="1295"/>
      <c r="DF5" s="1295"/>
      <c r="DG5" s="1296"/>
      <c r="DH5" s="1285" t="s">
        <v>295</v>
      </c>
      <c r="DI5" s="1286"/>
      <c r="DJ5" s="1286"/>
      <c r="DK5" s="1287"/>
      <c r="DL5" s="1291" t="s">
        <v>319</v>
      </c>
      <c r="DM5" s="1292"/>
      <c r="DN5" s="1292"/>
      <c r="DO5" s="1293"/>
    </row>
    <row r="6" spans="2:119" ht="66" customHeight="1">
      <c r="B6" s="1300">
        <f>IF(WEEKDAY(B2)=1,B2,(IF(WEEKDAY(B2)=2,B2-1,(IF(WEEKDAY(B2)=3,B2-2,(IF(WEEKDAY(B2)=4,B2-3,(IF(WEEKDAY(B2)=5,B2-4,IF(WEEKDAY(B2)=6,B2-5,B2-6))))))))))</f>
        <v>46019</v>
      </c>
      <c r="C6" s="1301"/>
      <c r="D6" s="1301"/>
      <c r="E6" s="1302"/>
      <c r="F6" s="1303">
        <f>B6+1</f>
        <v>46020</v>
      </c>
      <c r="G6" s="1304"/>
      <c r="H6" s="1304"/>
      <c r="I6" s="1305"/>
      <c r="J6" s="1303">
        <f>F6+1</f>
        <v>46021</v>
      </c>
      <c r="K6" s="1304"/>
      <c r="L6" s="1304"/>
      <c r="M6" s="1305"/>
      <c r="N6" s="1303">
        <f>J6+1</f>
        <v>46022</v>
      </c>
      <c r="O6" s="1304"/>
      <c r="P6" s="1304"/>
      <c r="Q6" s="1305"/>
      <c r="R6" s="1303">
        <f>N6+1</f>
        <v>46023</v>
      </c>
      <c r="S6" s="1304"/>
      <c r="T6" s="1304"/>
      <c r="U6" s="1305"/>
      <c r="V6" s="1303">
        <f>R6+1</f>
        <v>46024</v>
      </c>
      <c r="W6" s="1304"/>
      <c r="X6" s="1304"/>
      <c r="Y6" s="1305"/>
      <c r="Z6" s="1312">
        <f>V6+1</f>
        <v>46025</v>
      </c>
      <c r="AA6" s="1313"/>
      <c r="AB6" s="1313"/>
      <c r="AC6" s="1314"/>
      <c r="AF6" s="1300">
        <f>IF(WEEKDAY(AF2)=1,AF2,(IF(WEEKDAY(AF2)=2,AF2-1,(IF(WEEKDAY(AF2)=3,AF2-2,(IF(WEEKDAY(AF2)=4,AF2-3,(IF(WEEKDAY(AF2)=5,AF2-4,IF(WEEKDAY(AF2)=6,AF2-5,AF2-6))))))))))</f>
        <v>46054</v>
      </c>
      <c r="AG6" s="1301"/>
      <c r="AH6" s="1301"/>
      <c r="AI6" s="1302"/>
      <c r="AJ6" s="1303">
        <f>AF6+1</f>
        <v>46055</v>
      </c>
      <c r="AK6" s="1304"/>
      <c r="AL6" s="1304"/>
      <c r="AM6" s="1305"/>
      <c r="AN6" s="1303">
        <f>AJ6+1</f>
        <v>46056</v>
      </c>
      <c r="AO6" s="1304"/>
      <c r="AP6" s="1304"/>
      <c r="AQ6" s="1305"/>
      <c r="AR6" s="1303">
        <f>AN6+1</f>
        <v>46057</v>
      </c>
      <c r="AS6" s="1304"/>
      <c r="AT6" s="1304"/>
      <c r="AU6" s="1305"/>
      <c r="AV6" s="1303">
        <f>AR6+1</f>
        <v>46058</v>
      </c>
      <c r="AW6" s="1304"/>
      <c r="AX6" s="1304"/>
      <c r="AY6" s="1305"/>
      <c r="AZ6" s="1303">
        <f>AV6+1</f>
        <v>46059</v>
      </c>
      <c r="BA6" s="1304"/>
      <c r="BB6" s="1304"/>
      <c r="BC6" s="1305"/>
      <c r="BD6" s="1312">
        <f>AZ6+1</f>
        <v>46060</v>
      </c>
      <c r="BE6" s="1313"/>
      <c r="BF6" s="1313"/>
      <c r="BG6" s="1314"/>
      <c r="CN6" s="1300">
        <f>IF(WEEKDAY(CN2)=1,CN2,(IF(WEEKDAY(CN2)=2,CN2-1,(IF(WEEKDAY(CN2)=3,CN2-2,(IF(WEEKDAY(CN2)=4,CN2-3,(IF(WEEKDAY(CN2)=5,CN2-4,IF(WEEKDAY(CN2)=6,CN2-5,CN2-6))))))))))</f>
        <v>46082</v>
      </c>
      <c r="CO6" s="1301"/>
      <c r="CP6" s="1301"/>
      <c r="CQ6" s="1302"/>
      <c r="CR6" s="1303">
        <f>CN6+1</f>
        <v>46083</v>
      </c>
      <c r="CS6" s="1304"/>
      <c r="CT6" s="1304"/>
      <c r="CU6" s="1305"/>
      <c r="CV6" s="1303">
        <f>CR6+1</f>
        <v>46084</v>
      </c>
      <c r="CW6" s="1304"/>
      <c r="CX6" s="1304"/>
      <c r="CY6" s="1305"/>
      <c r="CZ6" s="1303">
        <f>CV6+1</f>
        <v>46085</v>
      </c>
      <c r="DA6" s="1304"/>
      <c r="DB6" s="1304"/>
      <c r="DC6" s="1305"/>
      <c r="DD6" s="1303">
        <f>CZ6+1</f>
        <v>46086</v>
      </c>
      <c r="DE6" s="1304"/>
      <c r="DF6" s="1304"/>
      <c r="DG6" s="1305"/>
      <c r="DH6" s="1303">
        <f>DD6+1</f>
        <v>46087</v>
      </c>
      <c r="DI6" s="1304"/>
      <c r="DJ6" s="1304"/>
      <c r="DK6" s="1305"/>
      <c r="DL6" s="1312">
        <f>DH6+1</f>
        <v>46088</v>
      </c>
      <c r="DM6" s="1313"/>
      <c r="DN6" s="1313"/>
      <c r="DO6" s="1314"/>
    </row>
    <row r="7" spans="2:119" ht="48" customHeight="1">
      <c r="B7" s="1306" t="str">
        <f>IF(DAY(B6)=1,"",(MONTH(B6)&amp;"月"))</f>
        <v>12月</v>
      </c>
      <c r="C7" s="1307"/>
      <c r="D7" s="1307"/>
      <c r="E7" s="1308"/>
      <c r="F7" s="928"/>
      <c r="G7" s="929"/>
      <c r="H7" s="929"/>
      <c r="I7" s="930"/>
      <c r="J7" s="928"/>
      <c r="K7" s="929"/>
      <c r="L7" s="929"/>
      <c r="M7" s="930"/>
      <c r="N7" s="928"/>
      <c r="O7" s="929"/>
      <c r="P7" s="929"/>
      <c r="Q7" s="930"/>
      <c r="R7" s="928"/>
      <c r="S7" s="929"/>
      <c r="T7" s="929"/>
      <c r="U7" s="930"/>
      <c r="V7" s="928"/>
      <c r="W7" s="929"/>
      <c r="X7" s="929"/>
      <c r="Y7" s="930"/>
      <c r="Z7" s="928"/>
      <c r="AA7" s="929"/>
      <c r="AB7" s="929"/>
      <c r="AC7" s="930"/>
      <c r="AF7" s="1306" t="str">
        <f>IF(DAY(AF6)=1,"",(MONTH(AF6)&amp;"月"))</f>
        <v/>
      </c>
      <c r="AG7" s="1307"/>
      <c r="AH7" s="1307"/>
      <c r="AI7" s="1308"/>
      <c r="AJ7" s="928"/>
      <c r="AK7" s="929"/>
      <c r="AL7" s="929"/>
      <c r="AM7" s="930"/>
      <c r="AN7" s="928"/>
      <c r="AO7" s="929"/>
      <c r="AP7" s="929"/>
      <c r="AQ7" s="930"/>
      <c r="AR7" s="928"/>
      <c r="AS7" s="929"/>
      <c r="AT7" s="929"/>
      <c r="AU7" s="930"/>
      <c r="AV7" s="928"/>
      <c r="AW7" s="929"/>
      <c r="AX7" s="929"/>
      <c r="AY7" s="930"/>
      <c r="AZ7" s="928"/>
      <c r="BA7" s="929"/>
      <c r="BB7" s="929"/>
      <c r="BC7" s="930"/>
      <c r="BD7" s="928"/>
      <c r="BE7" s="929"/>
      <c r="BF7" s="929"/>
      <c r="BG7" s="930"/>
      <c r="CN7" s="1306" t="str">
        <f>IF(DAY(CN6)=1,"",(MONTH(CN6)&amp;"月"))</f>
        <v/>
      </c>
      <c r="CO7" s="1307"/>
      <c r="CP7" s="1307"/>
      <c r="CQ7" s="130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66.75" customHeight="1">
      <c r="B8" s="1300">
        <f>Z6+1</f>
        <v>46026</v>
      </c>
      <c r="C8" s="1301"/>
      <c r="D8" s="1301"/>
      <c r="E8" s="1302"/>
      <c r="F8" s="1303">
        <f>B8+1</f>
        <v>46027</v>
      </c>
      <c r="G8" s="1304"/>
      <c r="H8" s="1304"/>
      <c r="I8" s="1305"/>
      <c r="J8" s="1303">
        <f>F8+1</f>
        <v>46028</v>
      </c>
      <c r="K8" s="1304"/>
      <c r="L8" s="1304"/>
      <c r="M8" s="1305"/>
      <c r="N8" s="1303">
        <f>J8+1</f>
        <v>46029</v>
      </c>
      <c r="O8" s="1304"/>
      <c r="P8" s="1304"/>
      <c r="Q8" s="1305"/>
      <c r="R8" s="1303">
        <f>N8+1</f>
        <v>46030</v>
      </c>
      <c r="S8" s="1304"/>
      <c r="T8" s="1304"/>
      <c r="U8" s="1305"/>
      <c r="V8" s="1303">
        <f>R8+1</f>
        <v>46031</v>
      </c>
      <c r="W8" s="1304"/>
      <c r="X8" s="1304"/>
      <c r="Y8" s="1305"/>
      <c r="Z8" s="1312">
        <f>V8+1</f>
        <v>46032</v>
      </c>
      <c r="AA8" s="1313"/>
      <c r="AB8" s="1313"/>
      <c r="AC8" s="1314"/>
      <c r="AD8" s="103"/>
      <c r="AF8" s="1300">
        <f>BD6+1</f>
        <v>46061</v>
      </c>
      <c r="AG8" s="1301"/>
      <c r="AH8" s="1301"/>
      <c r="AI8" s="1302"/>
      <c r="AJ8" s="1303">
        <f>AF8+1</f>
        <v>46062</v>
      </c>
      <c r="AK8" s="1304"/>
      <c r="AL8" s="1304"/>
      <c r="AM8" s="1305"/>
      <c r="AN8" s="1303">
        <f>AJ8+1</f>
        <v>46063</v>
      </c>
      <c r="AO8" s="1304"/>
      <c r="AP8" s="1304"/>
      <c r="AQ8" s="1305"/>
      <c r="AR8" s="1303">
        <f>AN8+1</f>
        <v>46064</v>
      </c>
      <c r="AS8" s="1304"/>
      <c r="AT8" s="1304"/>
      <c r="AU8" s="1305"/>
      <c r="AV8" s="1303">
        <f>AR8+1</f>
        <v>46065</v>
      </c>
      <c r="AW8" s="1304"/>
      <c r="AX8" s="1304"/>
      <c r="AY8" s="1305"/>
      <c r="AZ8" s="1303">
        <f>AV8+1</f>
        <v>46066</v>
      </c>
      <c r="BA8" s="1304"/>
      <c r="BB8" s="1304"/>
      <c r="BC8" s="1305"/>
      <c r="BD8" s="1312">
        <f>AZ8+1</f>
        <v>46067</v>
      </c>
      <c r="BE8" s="1313"/>
      <c r="BF8" s="1313"/>
      <c r="BG8" s="1314"/>
      <c r="CN8" s="1300">
        <f>DL6+1</f>
        <v>46089</v>
      </c>
      <c r="CO8" s="1301"/>
      <c r="CP8" s="1301"/>
      <c r="CQ8" s="1302"/>
      <c r="CR8" s="1303">
        <f>CN8+1</f>
        <v>46090</v>
      </c>
      <c r="CS8" s="1304"/>
      <c r="CT8" s="1304"/>
      <c r="CU8" s="1305"/>
      <c r="CV8" s="1303">
        <f>CR8+1</f>
        <v>46091</v>
      </c>
      <c r="CW8" s="1304"/>
      <c r="CX8" s="1304"/>
      <c r="CY8" s="1305"/>
      <c r="CZ8" s="1303">
        <f>CV8+1</f>
        <v>46092</v>
      </c>
      <c r="DA8" s="1304"/>
      <c r="DB8" s="1304"/>
      <c r="DC8" s="1305"/>
      <c r="DD8" s="1303">
        <f>CZ8+1</f>
        <v>46093</v>
      </c>
      <c r="DE8" s="1304"/>
      <c r="DF8" s="1304"/>
      <c r="DG8" s="1305"/>
      <c r="DH8" s="1303">
        <f>DD8+1</f>
        <v>46094</v>
      </c>
      <c r="DI8" s="1304"/>
      <c r="DJ8" s="1304"/>
      <c r="DK8" s="1305"/>
      <c r="DL8" s="1312">
        <f>DH8+1</f>
        <v>46095</v>
      </c>
      <c r="DM8" s="1313"/>
      <c r="DN8" s="1313"/>
      <c r="DO8" s="1314"/>
    </row>
    <row r="9" spans="2:119" ht="48" customHeight="1">
      <c r="B9" s="928"/>
      <c r="C9" s="929"/>
      <c r="D9" s="929"/>
      <c r="E9" s="930"/>
      <c r="F9" s="928"/>
      <c r="G9" s="929"/>
      <c r="H9" s="929"/>
      <c r="I9" s="930"/>
      <c r="J9" s="928"/>
      <c r="K9" s="929"/>
      <c r="L9" s="929"/>
      <c r="M9" s="930"/>
      <c r="N9" s="928"/>
      <c r="O9" s="929"/>
      <c r="P9" s="929"/>
      <c r="Q9" s="930"/>
      <c r="R9" s="928"/>
      <c r="S9" s="929"/>
      <c r="T9" s="929"/>
      <c r="U9" s="930"/>
      <c r="V9" s="928"/>
      <c r="W9" s="929"/>
      <c r="X9" s="929"/>
      <c r="Y9" s="930"/>
      <c r="Z9" s="928"/>
      <c r="AA9" s="929"/>
      <c r="AB9" s="929"/>
      <c r="AC9" s="930"/>
      <c r="AF9" s="928"/>
      <c r="AG9" s="929"/>
      <c r="AH9" s="929"/>
      <c r="AI9" s="930"/>
      <c r="AJ9" s="928"/>
      <c r="AK9" s="929"/>
      <c r="AL9" s="929"/>
      <c r="AM9" s="930"/>
      <c r="AN9" s="928"/>
      <c r="AO9" s="929"/>
      <c r="AP9" s="929"/>
      <c r="AQ9" s="930"/>
      <c r="AR9" s="928"/>
      <c r="AS9" s="929"/>
      <c r="AT9" s="929"/>
      <c r="AU9" s="930"/>
      <c r="AV9" s="928"/>
      <c r="AW9" s="929"/>
      <c r="AX9" s="929"/>
      <c r="AY9" s="930"/>
      <c r="AZ9" s="928"/>
      <c r="BA9" s="929"/>
      <c r="BB9" s="929"/>
      <c r="BC9" s="930"/>
      <c r="BD9" s="928"/>
      <c r="BE9" s="929"/>
      <c r="BF9" s="929"/>
      <c r="BG9" s="930"/>
      <c r="CN9" s="928"/>
      <c r="CO9" s="929"/>
      <c r="CP9" s="929"/>
      <c r="CQ9" s="930"/>
      <c r="CR9" s="928"/>
      <c r="CS9" s="929"/>
      <c r="CT9" s="929"/>
      <c r="CU9" s="930"/>
      <c r="CV9" s="928"/>
      <c r="CW9" s="929"/>
      <c r="CX9" s="929"/>
      <c r="CY9" s="930"/>
      <c r="CZ9" s="928"/>
      <c r="DA9" s="929"/>
      <c r="DB9" s="929"/>
      <c r="DC9" s="930"/>
      <c r="DD9" s="928"/>
      <c r="DE9" s="929"/>
      <c r="DF9" s="929"/>
      <c r="DG9" s="930"/>
      <c r="DH9" s="928"/>
      <c r="DI9" s="929"/>
      <c r="DJ9" s="929"/>
      <c r="DK9" s="930"/>
      <c r="DL9" s="928"/>
      <c r="DM9" s="929"/>
      <c r="DN9" s="929"/>
      <c r="DO9" s="930"/>
    </row>
    <row r="10" spans="2:119" ht="67.5" customHeight="1">
      <c r="B10" s="1300">
        <f>Z8+1</f>
        <v>46033</v>
      </c>
      <c r="C10" s="1301"/>
      <c r="D10" s="1301"/>
      <c r="E10" s="1302"/>
      <c r="F10" s="1303">
        <f>B10+1</f>
        <v>46034</v>
      </c>
      <c r="G10" s="1304"/>
      <c r="H10" s="1304"/>
      <c r="I10" s="1305"/>
      <c r="J10" s="1303">
        <f>F10+1</f>
        <v>46035</v>
      </c>
      <c r="K10" s="1304"/>
      <c r="L10" s="1304"/>
      <c r="M10" s="1305"/>
      <c r="N10" s="1303">
        <f>J10+1</f>
        <v>46036</v>
      </c>
      <c r="O10" s="1304"/>
      <c r="P10" s="1304"/>
      <c r="Q10" s="1305"/>
      <c r="R10" s="1303">
        <f>N10+1</f>
        <v>46037</v>
      </c>
      <c r="S10" s="1304"/>
      <c r="T10" s="1304"/>
      <c r="U10" s="1305"/>
      <c r="V10" s="1303">
        <f>R10+1</f>
        <v>46038</v>
      </c>
      <c r="W10" s="1304"/>
      <c r="X10" s="1304"/>
      <c r="Y10" s="1305"/>
      <c r="Z10" s="1312">
        <f>V10+1</f>
        <v>46039</v>
      </c>
      <c r="AA10" s="1313"/>
      <c r="AB10" s="1313"/>
      <c r="AC10" s="1314"/>
      <c r="AF10" s="1300">
        <f>BD8+1</f>
        <v>46068</v>
      </c>
      <c r="AG10" s="1301"/>
      <c r="AH10" s="1301"/>
      <c r="AI10" s="1302"/>
      <c r="AJ10" s="1303">
        <f>AF10+1</f>
        <v>46069</v>
      </c>
      <c r="AK10" s="1304"/>
      <c r="AL10" s="1304"/>
      <c r="AM10" s="1305"/>
      <c r="AN10" s="1303">
        <f>AJ10+1</f>
        <v>46070</v>
      </c>
      <c r="AO10" s="1304"/>
      <c r="AP10" s="1304"/>
      <c r="AQ10" s="1305"/>
      <c r="AR10" s="1303">
        <f>AN10+1</f>
        <v>46071</v>
      </c>
      <c r="AS10" s="1304"/>
      <c r="AT10" s="1304"/>
      <c r="AU10" s="1305"/>
      <c r="AV10" s="1303">
        <f>AR10+1</f>
        <v>46072</v>
      </c>
      <c r="AW10" s="1304"/>
      <c r="AX10" s="1304"/>
      <c r="AY10" s="1305"/>
      <c r="AZ10" s="1303">
        <f>AV10+1</f>
        <v>46073</v>
      </c>
      <c r="BA10" s="1304"/>
      <c r="BB10" s="1304"/>
      <c r="BC10" s="1305"/>
      <c r="BD10" s="1312">
        <f>AZ10+1</f>
        <v>46074</v>
      </c>
      <c r="BE10" s="1313"/>
      <c r="BF10" s="1313"/>
      <c r="BG10" s="1314"/>
      <c r="CN10" s="1300">
        <f>DL8+1</f>
        <v>46096</v>
      </c>
      <c r="CO10" s="1301"/>
      <c r="CP10" s="1301"/>
      <c r="CQ10" s="1302"/>
      <c r="CR10" s="1303">
        <f>CN10+1</f>
        <v>46097</v>
      </c>
      <c r="CS10" s="1304"/>
      <c r="CT10" s="1304"/>
      <c r="CU10" s="1305"/>
      <c r="CV10" s="1303">
        <f>CR10+1</f>
        <v>46098</v>
      </c>
      <c r="CW10" s="1304"/>
      <c r="CX10" s="1304"/>
      <c r="CY10" s="1305"/>
      <c r="CZ10" s="1303">
        <f>CV10+1</f>
        <v>46099</v>
      </c>
      <c r="DA10" s="1304"/>
      <c r="DB10" s="1304"/>
      <c r="DC10" s="1305"/>
      <c r="DD10" s="1303">
        <f>CZ10+1</f>
        <v>46100</v>
      </c>
      <c r="DE10" s="1304"/>
      <c r="DF10" s="1304"/>
      <c r="DG10" s="1305"/>
      <c r="DH10" s="1303">
        <f>DD10+1</f>
        <v>46101</v>
      </c>
      <c r="DI10" s="1304"/>
      <c r="DJ10" s="1304"/>
      <c r="DK10" s="1305"/>
      <c r="DL10" s="1312">
        <f>DH10+1</f>
        <v>46102</v>
      </c>
      <c r="DM10" s="1313"/>
      <c r="DN10" s="1313"/>
      <c r="DO10" s="1314"/>
    </row>
    <row r="11" spans="2:119" ht="48"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AF11" s="928"/>
      <c r="AG11" s="929"/>
      <c r="AH11" s="929"/>
      <c r="AI11" s="930"/>
      <c r="AJ11" s="928"/>
      <c r="AK11" s="929"/>
      <c r="AL11" s="929"/>
      <c r="AM11" s="930"/>
      <c r="AN11" s="928"/>
      <c r="AO11" s="929"/>
      <c r="AP11" s="929"/>
      <c r="AQ11" s="930"/>
      <c r="AR11" s="928"/>
      <c r="AS11" s="929"/>
      <c r="AT11" s="929"/>
      <c r="AU11" s="930"/>
      <c r="AV11" s="928"/>
      <c r="AW11" s="929"/>
      <c r="AX11" s="929"/>
      <c r="AY11" s="930"/>
      <c r="AZ11" s="928"/>
      <c r="BA11" s="929"/>
      <c r="BB11" s="929"/>
      <c r="BC11" s="930"/>
      <c r="BD11" s="928"/>
      <c r="BE11" s="929"/>
      <c r="BF11" s="929"/>
      <c r="BG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67.5" customHeight="1">
      <c r="B12" s="1300">
        <f>Z10+1</f>
        <v>46040</v>
      </c>
      <c r="C12" s="1301"/>
      <c r="D12" s="1301"/>
      <c r="E12" s="1302"/>
      <c r="F12" s="1303">
        <f>B12+1</f>
        <v>46041</v>
      </c>
      <c r="G12" s="1304"/>
      <c r="H12" s="1304"/>
      <c r="I12" s="1305"/>
      <c r="J12" s="1303">
        <f>F12+1</f>
        <v>46042</v>
      </c>
      <c r="K12" s="1304"/>
      <c r="L12" s="1304"/>
      <c r="M12" s="1305"/>
      <c r="N12" s="1303">
        <f>J12+1</f>
        <v>46043</v>
      </c>
      <c r="O12" s="1304"/>
      <c r="P12" s="1304"/>
      <c r="Q12" s="1305"/>
      <c r="R12" s="1303">
        <f>N12+1</f>
        <v>46044</v>
      </c>
      <c r="S12" s="1304"/>
      <c r="T12" s="1304"/>
      <c r="U12" s="1305"/>
      <c r="V12" s="1303">
        <f>R12+1</f>
        <v>46045</v>
      </c>
      <c r="W12" s="1304"/>
      <c r="X12" s="1304"/>
      <c r="Y12" s="1305"/>
      <c r="Z12" s="1312">
        <f>V12+1</f>
        <v>46046</v>
      </c>
      <c r="AA12" s="1313"/>
      <c r="AB12" s="1313"/>
      <c r="AC12" s="1314"/>
      <c r="AF12" s="1300">
        <f>BD10+1</f>
        <v>46075</v>
      </c>
      <c r="AG12" s="1301"/>
      <c r="AH12" s="1301"/>
      <c r="AI12" s="1302"/>
      <c r="AJ12" s="1303">
        <f>AF12+1</f>
        <v>46076</v>
      </c>
      <c r="AK12" s="1304"/>
      <c r="AL12" s="1304"/>
      <c r="AM12" s="1305"/>
      <c r="AN12" s="1303">
        <f>AJ12+1</f>
        <v>46077</v>
      </c>
      <c r="AO12" s="1304"/>
      <c r="AP12" s="1304"/>
      <c r="AQ12" s="1305"/>
      <c r="AR12" s="1303">
        <f>AN12+1</f>
        <v>46078</v>
      </c>
      <c r="AS12" s="1304"/>
      <c r="AT12" s="1304"/>
      <c r="AU12" s="1305"/>
      <c r="AV12" s="1303">
        <f>AR12+1</f>
        <v>46079</v>
      </c>
      <c r="AW12" s="1304"/>
      <c r="AX12" s="1304"/>
      <c r="AY12" s="1305"/>
      <c r="AZ12" s="1303">
        <f>AV12+1</f>
        <v>46080</v>
      </c>
      <c r="BA12" s="1304"/>
      <c r="BB12" s="1304"/>
      <c r="BC12" s="1305"/>
      <c r="BD12" s="1312">
        <f>AZ12+1</f>
        <v>46081</v>
      </c>
      <c r="BE12" s="1313"/>
      <c r="BF12" s="1313"/>
      <c r="BG12" s="1314"/>
      <c r="CN12" s="1300">
        <f>DL10+1</f>
        <v>46103</v>
      </c>
      <c r="CO12" s="1301"/>
      <c r="CP12" s="1301"/>
      <c r="CQ12" s="1302"/>
      <c r="CR12" s="1303">
        <f>CN12+1</f>
        <v>46104</v>
      </c>
      <c r="CS12" s="1304"/>
      <c r="CT12" s="1304"/>
      <c r="CU12" s="1305"/>
      <c r="CV12" s="1303">
        <f>CR12+1</f>
        <v>46105</v>
      </c>
      <c r="CW12" s="1304"/>
      <c r="CX12" s="1304"/>
      <c r="CY12" s="1305"/>
      <c r="CZ12" s="1303">
        <f>CV12+1</f>
        <v>46106</v>
      </c>
      <c r="DA12" s="1304"/>
      <c r="DB12" s="1304"/>
      <c r="DC12" s="1305"/>
      <c r="DD12" s="1303">
        <f>CZ12+1</f>
        <v>46107</v>
      </c>
      <c r="DE12" s="1304"/>
      <c r="DF12" s="1304"/>
      <c r="DG12" s="1305"/>
      <c r="DH12" s="1303">
        <f>DD12+1</f>
        <v>46108</v>
      </c>
      <c r="DI12" s="1304"/>
      <c r="DJ12" s="1304"/>
      <c r="DK12" s="1305"/>
      <c r="DL12" s="1312">
        <f>DH12+1</f>
        <v>46109</v>
      </c>
      <c r="DM12" s="1313"/>
      <c r="DN12" s="1313"/>
      <c r="DO12" s="1314"/>
    </row>
    <row r="13" spans="2:119" ht="48" customHeight="1">
      <c r="B13" s="928"/>
      <c r="C13" s="929"/>
      <c r="D13" s="929"/>
      <c r="E13" s="930"/>
      <c r="F13" s="928"/>
      <c r="G13" s="929"/>
      <c r="H13" s="929"/>
      <c r="I13" s="930"/>
      <c r="J13" s="928"/>
      <c r="K13" s="929"/>
      <c r="L13" s="929"/>
      <c r="M13" s="930"/>
      <c r="N13" s="928"/>
      <c r="O13" s="929"/>
      <c r="P13" s="929"/>
      <c r="Q13" s="930"/>
      <c r="R13" s="928"/>
      <c r="S13" s="929"/>
      <c r="T13" s="929"/>
      <c r="U13" s="930"/>
      <c r="V13" s="928"/>
      <c r="W13" s="929"/>
      <c r="X13" s="929"/>
      <c r="Y13" s="930"/>
      <c r="Z13" s="928"/>
      <c r="AA13" s="929"/>
      <c r="AB13" s="929"/>
      <c r="AC13" s="930"/>
      <c r="AF13" s="928"/>
      <c r="AG13" s="929"/>
      <c r="AH13" s="929"/>
      <c r="AI13" s="930"/>
      <c r="AJ13" s="928"/>
      <c r="AK13" s="929"/>
      <c r="AL13" s="929"/>
      <c r="AM13" s="930"/>
      <c r="AN13" s="928"/>
      <c r="AO13" s="929"/>
      <c r="AP13" s="929"/>
      <c r="AQ13" s="930"/>
      <c r="AR13" s="928"/>
      <c r="AS13" s="929"/>
      <c r="AT13" s="929"/>
      <c r="AU13" s="930"/>
      <c r="AV13" s="928"/>
      <c r="AW13" s="929"/>
      <c r="AX13" s="929"/>
      <c r="AY13" s="930"/>
      <c r="AZ13" s="928"/>
      <c r="BA13" s="929"/>
      <c r="BB13" s="929"/>
      <c r="BC13" s="930"/>
      <c r="BD13" s="928"/>
      <c r="BE13" s="929"/>
      <c r="BF13" s="929"/>
      <c r="BG13" s="930"/>
      <c r="CN13" s="928"/>
      <c r="CO13" s="929"/>
      <c r="CP13" s="929"/>
      <c r="CQ13" s="930"/>
      <c r="CR13" s="928"/>
      <c r="CS13" s="929"/>
      <c r="CT13" s="929"/>
      <c r="CU13" s="930"/>
      <c r="CV13" s="928"/>
      <c r="CW13" s="929"/>
      <c r="CX13" s="929"/>
      <c r="CY13" s="930"/>
      <c r="CZ13" s="928"/>
      <c r="DA13" s="929"/>
      <c r="DB13" s="929"/>
      <c r="DC13" s="930"/>
      <c r="DD13" s="928"/>
      <c r="DE13" s="929"/>
      <c r="DF13" s="929"/>
      <c r="DG13" s="930"/>
      <c r="DH13" s="928"/>
      <c r="DI13" s="929"/>
      <c r="DJ13" s="929"/>
      <c r="DK13" s="930"/>
      <c r="DL13" s="928"/>
      <c r="DM13" s="929"/>
      <c r="DN13" s="929"/>
      <c r="DO13" s="930"/>
    </row>
    <row r="14" spans="2:119" ht="67.5" customHeight="1">
      <c r="B14" s="1300">
        <f>IF(DAY(Z12)+1&gt;IF(MONTH(B2)=12,31,DATE(YEAR(B2),MONTH(B2)+1,1)-B2),"",Z12+1)</f>
        <v>46047</v>
      </c>
      <c r="C14" s="1301"/>
      <c r="D14" s="1301"/>
      <c r="E14" s="1302"/>
      <c r="F14" s="1303">
        <f>IF(B14="","",IF(DAY(B14)+1&gt;IF(MONTH(B2)=12,31,DATE(YEAR(B2),MONTH(B2)+1,1)-B2),"",B14+1))</f>
        <v>46048</v>
      </c>
      <c r="G14" s="1304"/>
      <c r="H14" s="1304"/>
      <c r="I14" s="1305"/>
      <c r="J14" s="1303">
        <f>IF(F14="","",IF(DAY(F14)+1&gt;IF(MONTH(B2)=12,31,DATE(YEAR(B2),MONTH(B2)+1,1)-B2),"",F14+1))</f>
        <v>46049</v>
      </c>
      <c r="K14" s="1304"/>
      <c r="L14" s="1304"/>
      <c r="M14" s="1305"/>
      <c r="N14" s="1303">
        <f>IF(J14="","",IF(DAY(J14)+1&gt;IF(MONTH(B2)=12,31,DATE(YEAR(B2),MONTH(B2)+1,1)-B2),"",J14+1))</f>
        <v>46050</v>
      </c>
      <c r="O14" s="1304"/>
      <c r="P14" s="1304"/>
      <c r="Q14" s="1305"/>
      <c r="R14" s="1303">
        <f>IF(N14="","",IF(DAY(N14)+1&gt;IF(MONTH(B2)=12,31,DATE(YEAR(B2),MONTH(B2)+1,1)-B2),"",N14+1))</f>
        <v>46051</v>
      </c>
      <c r="S14" s="1304"/>
      <c r="T14" s="1304"/>
      <c r="U14" s="1305"/>
      <c r="V14" s="1303">
        <f>IF(R14="","",IF(DAY(R14)+1&gt;IF(MONTH(B2)=12,31,DATE(YEAR(B2),MONTH(B2)+1,1)-B2),"",R14+1))</f>
        <v>46052</v>
      </c>
      <c r="W14" s="1304"/>
      <c r="X14" s="1304"/>
      <c r="Y14" s="1305"/>
      <c r="Z14" s="1312">
        <f>IF(V14="","",IF(DAY(V14)+1&gt;IF(MONTH(B2)=12,31,DATE(YEAR(B2),MONTH(B2)+1,1)-B2),"",V14+1))</f>
        <v>46053</v>
      </c>
      <c r="AA14" s="1313"/>
      <c r="AB14" s="1313"/>
      <c r="AC14" s="1314"/>
      <c r="AF14" s="1300" t="str">
        <f>IF(DAY(BD12)+1&gt;IF(MONTH(AF2)=12,31,DATE(YEAR(AF2),MONTH(AF2)+1,1)-AF2),"",BD12+1)</f>
        <v/>
      </c>
      <c r="AG14" s="1301"/>
      <c r="AH14" s="1301"/>
      <c r="AI14" s="1302"/>
      <c r="AJ14" s="1303" t="str">
        <f>IF(AF14="","",IF(DAY(AF14)+1&gt;IF(MONTH(AF2)=12,31,DATE(YEAR(AF2),MONTH(AF2)+1,1)-AF2),"",AF14+1))</f>
        <v/>
      </c>
      <c r="AK14" s="1304"/>
      <c r="AL14" s="1304"/>
      <c r="AM14" s="1305"/>
      <c r="AN14" s="1303" t="str">
        <f>IF(AJ14="","",IF(DAY(AJ14)+1&gt;IF(MONTH(AF2)=12,31,DATE(YEAR(AF2),MONTH(AF2)+1,1)-AF2),"",AJ14+1))</f>
        <v/>
      </c>
      <c r="AO14" s="1304"/>
      <c r="AP14" s="1304"/>
      <c r="AQ14" s="1305"/>
      <c r="AR14" s="1303" t="str">
        <f>IF(AN14="","",IF(DAY(AN14)+1&gt;IF(MONTH(AF2)=12,31,DATE(YEAR(AF2),MONTH(AF2)+1,1)-AF2),"",AN14+1))</f>
        <v/>
      </c>
      <c r="AS14" s="1304"/>
      <c r="AT14" s="1304"/>
      <c r="AU14" s="1305"/>
      <c r="AV14" s="1303" t="str">
        <f>IF(AR14="","",IF(DAY(AR14)+1&gt;IF(MONTH(AF2)=12,31,DATE(YEAR(AF2),MONTH(AF2)+1,1)-AF2),"",AR14+1))</f>
        <v/>
      </c>
      <c r="AW14" s="1304"/>
      <c r="AX14" s="1304"/>
      <c r="AY14" s="1305"/>
      <c r="AZ14" s="1303" t="str">
        <f>IF(AV14="","",IF(DAY(AV14)+1&gt;IF(MONTH(AF2)=12,31,DATE(YEAR(AF2),MONTH(AF2)+1,1)-AF2),"",AV14+1))</f>
        <v/>
      </c>
      <c r="BA14" s="1304"/>
      <c r="BB14" s="1304"/>
      <c r="BC14" s="1305"/>
      <c r="BD14" s="1312" t="str">
        <f>IF(AZ14="","",IF(DAY(AZ14)+1&gt;IF(MONTH(AF2)=12,31,DATE(YEAR(AF2),MONTH(AF2)+1,1)-AF2),"",AZ14+1))</f>
        <v/>
      </c>
      <c r="BE14" s="1313"/>
      <c r="BF14" s="1313"/>
      <c r="BG14" s="1314"/>
      <c r="CN14" s="1300">
        <f>IF(DAY(DL12)+1&gt;IF(MONTH(CN2)=12,31,DATE(YEAR(CN2),MONTH(CN2)+1,1)-CN2),"",DL12+1)</f>
        <v>46110</v>
      </c>
      <c r="CO14" s="1301"/>
      <c r="CP14" s="1301"/>
      <c r="CQ14" s="1302"/>
      <c r="CR14" s="1303">
        <f>IF(CN14="","",IF(DAY(CN14)+1&gt;IF(MONTH(CN2)=12,31,DATE(YEAR(CN2),MONTH(CN2)+1,1)-CN2),"",CN14+1))</f>
        <v>46111</v>
      </c>
      <c r="CS14" s="1304"/>
      <c r="CT14" s="1304"/>
      <c r="CU14" s="1305"/>
      <c r="CV14" s="1303">
        <f>IF(CR14="","",IF(DAY(CR14)+1&gt;IF(MONTH(CN2)=12,31,DATE(YEAR(CN2),MONTH(CN2)+1,1)-CN2),"",CR14+1))</f>
        <v>46112</v>
      </c>
      <c r="CW14" s="1304"/>
      <c r="CX14" s="1304"/>
      <c r="CY14" s="1305"/>
      <c r="CZ14" s="1303" t="str">
        <f>IF(CV14="","",IF(DAY(CV14)+1&gt;IF(MONTH(CN2)=12,31,DATE(YEAR(CN2),MONTH(CN2)+1,1)-CN2),"",CV14+1))</f>
        <v/>
      </c>
      <c r="DA14" s="1304"/>
      <c r="DB14" s="1304"/>
      <c r="DC14" s="1305"/>
      <c r="DD14" s="1303" t="str">
        <f>IF(CZ14="","",IF(DAY(CZ14)+1&gt;IF(MONTH(CN2)=12,31,DATE(YEAR(CN2),MONTH(CN2)+1,1)-CN2),"",CZ14+1))</f>
        <v/>
      </c>
      <c r="DE14" s="1304"/>
      <c r="DF14" s="1304"/>
      <c r="DG14" s="1305"/>
      <c r="DH14" s="1303" t="str">
        <f>IF(DD14="","",IF(DAY(DD14)+1&gt;IF(MONTH(CN2)=12,31,DATE(YEAR(CN2),MONTH(CN2)+1,1)-CN2),"",DD14+1))</f>
        <v/>
      </c>
      <c r="DI14" s="1304"/>
      <c r="DJ14" s="1304"/>
      <c r="DK14" s="1305"/>
      <c r="DL14" s="1312" t="str">
        <f>IF(DH14="","",IF(DAY(DH14)+1&gt;IF(MONTH(CN2)=12,31,DATE(YEAR(CN2),MONTH(CN2)+1,1)-CN2),"",DH14+1))</f>
        <v/>
      </c>
      <c r="DM14" s="1313"/>
      <c r="DN14" s="1313"/>
      <c r="DO14" s="1314"/>
    </row>
    <row r="15" spans="2:119" ht="51" customHeight="1">
      <c r="B15" s="1315" t="str">
        <f>IF(Z14="","",IF(DAY(Z14)+1&gt;IF(MONTH(B2)=12,31,DATE(YEAR(B2),MONTH(B2)+1,1)-B2),"",Z14+1))</f>
        <v/>
      </c>
      <c r="C15" s="1316"/>
      <c r="D15" s="1316"/>
      <c r="E15" s="1317"/>
      <c r="F15" s="1318" t="str">
        <f>IF(B15="","",IF(DAY(B15)+1&gt;IF(MONTH(B2)=12,31,DATE(YEAR(B2),MONTH(B2)+1,1)-B2),"",B15+1))</f>
        <v/>
      </c>
      <c r="G15" s="1319"/>
      <c r="H15" s="1319"/>
      <c r="I15" s="1320"/>
      <c r="J15" s="24"/>
      <c r="M15" s="19"/>
      <c r="N15" s="24"/>
      <c r="Q15" s="19"/>
      <c r="R15" s="24"/>
      <c r="U15" s="19"/>
      <c r="V15" s="24"/>
      <c r="Y15" s="19"/>
      <c r="AC15" s="19"/>
      <c r="AF15" s="1315" t="str">
        <f>IF(BD14="","",IF(DAY(BD14)+1&gt;IF(MONTH(AF2)=12,31,DATE(YEAR(AF2),MONTH(AF2)+1,1)-AF2),"",BD14+1))</f>
        <v/>
      </c>
      <c r="AG15" s="1316"/>
      <c r="AH15" s="1316"/>
      <c r="AI15" s="1317"/>
      <c r="AJ15" s="1318" t="str">
        <f>IF(AF15="","",IF(DAY(AF15)+1&gt;IF(MONTH(AF2)=12,31,DATE(YEAR(AF2),MONTH(AF2)+1,1)-AF2),"",AF15+1))</f>
        <v/>
      </c>
      <c r="AK15" s="1319"/>
      <c r="AL15" s="1319"/>
      <c r="AM15" s="1320"/>
      <c r="AN15" s="24"/>
      <c r="AQ15" s="19"/>
      <c r="AR15" s="24"/>
      <c r="AU15" s="19"/>
      <c r="AV15" s="24"/>
      <c r="AY15" s="19"/>
      <c r="AZ15" s="24"/>
      <c r="BC15" s="19"/>
      <c r="BG15" s="19"/>
      <c r="CN15" s="1315" t="str">
        <f>IF(DL14="","",IF(DAY(DL14)+1&gt;IF(MONTH(CN2)=12,31,DATE(YEAR(CN2),MONTH(CN2)+1,1)-CN2),"",DL14+1))</f>
        <v/>
      </c>
      <c r="CO15" s="1316"/>
      <c r="CP15" s="1316"/>
      <c r="CQ15" s="1317"/>
      <c r="CR15" s="1318" t="str">
        <f>IF(CN15="","",IF(DAY(CN15)+1&gt;IF(MONTH(CN2)=12,31,DATE(YEAR(CN2),MONTH(CN2)+1,1)-CN2),"",CN15+1))</f>
        <v/>
      </c>
      <c r="CS15" s="1319"/>
      <c r="CT15" s="1319"/>
      <c r="CU15" s="1320"/>
      <c r="CV15" s="24"/>
      <c r="CY15" s="19"/>
      <c r="CZ15" s="24"/>
      <c r="DC15" s="19"/>
      <c r="DD15" s="24"/>
      <c r="DG15" s="19"/>
      <c r="DH15" s="24"/>
      <c r="DK15" s="19"/>
      <c r="DO15" s="19"/>
    </row>
    <row r="16" spans="2:119" ht="180" customHeight="1">
      <c r="B16" s="200"/>
      <c r="C16" s="200"/>
      <c r="D16" s="200"/>
      <c r="E16" s="200"/>
      <c r="F16" s="201"/>
      <c r="G16" s="201"/>
      <c r="H16" s="201"/>
      <c r="I16" s="201"/>
      <c r="J16" s="22"/>
      <c r="K16" s="22"/>
      <c r="L16" s="22"/>
      <c r="M16" s="22"/>
      <c r="N16" s="22"/>
      <c r="O16" s="22"/>
      <c r="P16" s="22"/>
      <c r="Q16" s="22"/>
      <c r="R16" s="22"/>
      <c r="S16" s="22"/>
      <c r="T16" s="22"/>
      <c r="U16" s="22"/>
      <c r="V16" s="22"/>
      <c r="W16" s="22"/>
      <c r="X16" s="22"/>
      <c r="Y16" s="22"/>
      <c r="Z16" s="22"/>
      <c r="AA16" s="22"/>
      <c r="AB16" s="22"/>
      <c r="AC16" s="22"/>
      <c r="AF16" s="200"/>
      <c r="AG16" s="200"/>
      <c r="AH16" s="200"/>
      <c r="AI16" s="200"/>
      <c r="AJ16" s="201"/>
      <c r="AK16" s="201"/>
      <c r="AL16" s="201"/>
      <c r="AM16" s="201"/>
      <c r="AN16" s="22"/>
      <c r="AO16" s="22"/>
      <c r="AP16" s="22"/>
      <c r="AQ16" s="22"/>
      <c r="AR16" s="22"/>
      <c r="AS16" s="22"/>
      <c r="AT16" s="22"/>
      <c r="AU16" s="22"/>
      <c r="AV16" s="22"/>
      <c r="AW16" s="22"/>
      <c r="AX16" s="22"/>
      <c r="AY16" s="22"/>
      <c r="AZ16" s="22"/>
      <c r="BA16" s="22"/>
      <c r="BB16" s="22"/>
      <c r="BC16" s="22"/>
      <c r="BD16" s="22"/>
      <c r="BE16" s="22"/>
      <c r="BF16" s="22"/>
      <c r="BG16" s="22"/>
      <c r="CN16" s="200"/>
      <c r="CO16" s="200"/>
      <c r="CP16" s="200"/>
      <c r="CQ16" s="200"/>
      <c r="CR16" s="201"/>
      <c r="CS16" s="201"/>
      <c r="CT16" s="201"/>
      <c r="CU16" s="201"/>
      <c r="CV16" s="22"/>
      <c r="CW16" s="22"/>
      <c r="CX16" s="22"/>
      <c r="CY16" s="22"/>
      <c r="CZ16" s="22"/>
      <c r="DA16" s="22"/>
      <c r="DB16" s="22"/>
      <c r="DC16" s="22"/>
      <c r="DD16" s="22"/>
      <c r="DE16" s="22"/>
      <c r="DF16" s="22"/>
      <c r="DG16" s="22"/>
      <c r="DH16" s="22"/>
      <c r="DI16" s="22"/>
      <c r="DJ16" s="22"/>
      <c r="DK16" s="22"/>
      <c r="DL16" s="22"/>
      <c r="DM16" s="22"/>
      <c r="DN16" s="22"/>
      <c r="DO16" s="22"/>
    </row>
    <row r="17" spans="2:119" ht="48.75" customHeight="1"/>
    <row r="18" spans="2:119" ht="46.5" customHeight="1">
      <c r="C18" s="15"/>
      <c r="D18" s="15"/>
      <c r="E18" s="15"/>
      <c r="F18" s="16"/>
      <c r="G18" s="16"/>
      <c r="H18" s="16"/>
      <c r="I18" s="16"/>
      <c r="J18" s="16"/>
      <c r="K18" s="17"/>
      <c r="L18" s="18"/>
      <c r="M18" s="18"/>
      <c r="N18" s="18"/>
      <c r="O18" s="18"/>
      <c r="P18" s="15"/>
      <c r="Q18" s="15"/>
      <c r="R18" s="15"/>
      <c r="S18" s="15"/>
      <c r="T18" s="16"/>
      <c r="U18" s="16"/>
      <c r="V18" s="16"/>
      <c r="W18" s="16"/>
      <c r="X18" s="16"/>
      <c r="Y18" s="17"/>
      <c r="Z18" s="18"/>
      <c r="AA18" s="18"/>
      <c r="AB18" s="18"/>
      <c r="AF18" s="15"/>
      <c r="AG18" s="15"/>
      <c r="AH18" s="15"/>
      <c r="AI18" s="15"/>
      <c r="AJ18" s="16"/>
      <c r="AK18" s="16"/>
      <c r="AL18" s="16"/>
      <c r="AM18" s="16"/>
      <c r="AN18" s="16"/>
      <c r="AO18" s="17"/>
      <c r="AP18" s="18"/>
      <c r="AQ18" s="18"/>
      <c r="AR18" s="18"/>
      <c r="AS18" s="18"/>
      <c r="AT18" s="15"/>
      <c r="AU18" s="15"/>
      <c r="AV18" s="15"/>
      <c r="AW18" s="15"/>
      <c r="AX18" s="16"/>
      <c r="AY18" s="16"/>
      <c r="AZ18" s="16"/>
      <c r="BA18" s="16"/>
      <c r="BB18" s="16"/>
      <c r="BC18" s="17"/>
      <c r="BD18" s="18"/>
      <c r="BE18" s="18"/>
      <c r="BF18" s="18"/>
      <c r="BG18" s="18"/>
      <c r="BJ18" s="15"/>
      <c r="BK18" s="15"/>
      <c r="BL18" s="15"/>
      <c r="BM18" s="15"/>
      <c r="BN18" s="16"/>
      <c r="BO18" s="16"/>
      <c r="BP18" s="16"/>
      <c r="BQ18" s="16"/>
      <c r="BR18" s="16"/>
      <c r="BS18" s="17"/>
      <c r="BT18" s="18"/>
      <c r="BU18" s="18"/>
      <c r="BV18" s="18"/>
      <c r="BW18" s="18"/>
      <c r="BX18" s="15"/>
      <c r="BY18" s="15"/>
      <c r="BZ18" s="15"/>
      <c r="CA18" s="15"/>
      <c r="CB18" s="16"/>
      <c r="CC18" s="16"/>
      <c r="CD18" s="16"/>
      <c r="CE18" s="16"/>
      <c r="CF18" s="16"/>
      <c r="CG18" s="17"/>
      <c r="CH18" s="18"/>
      <c r="CI18" s="18"/>
      <c r="CJ18" s="18"/>
      <c r="CK18" s="18"/>
    </row>
    <row r="19" spans="2:119" ht="45.75" customHeight="1">
      <c r="B19" s="113" t="s">
        <v>626</v>
      </c>
    </row>
    <row r="20" spans="2:119" ht="27.75" customHeight="1">
      <c r="B20" s="1269">
        <f>IF(MONTH(CN2)=12,DATE(YEAR(CN2)+1,1,1),DATE(YEAR(CN2),MONTH(CN2)+1,1))</f>
        <v>46113</v>
      </c>
      <c r="C20" s="1269"/>
      <c r="D20" s="1269"/>
      <c r="E20" s="1269"/>
      <c r="F20" s="1270">
        <f>B20</f>
        <v>46113</v>
      </c>
      <c r="G20" s="1270"/>
      <c r="H20" s="1270"/>
      <c r="I20" s="1270"/>
      <c r="J20" s="1271"/>
      <c r="K20" s="694" t="s">
        <v>351</v>
      </c>
      <c r="L20" s="695"/>
      <c r="M20" s="695"/>
      <c r="N20" s="695"/>
      <c r="O20" s="695"/>
      <c r="P20" s="695"/>
      <c r="Q20" s="695"/>
      <c r="R20" s="695"/>
      <c r="S20" s="695"/>
      <c r="T20" s="696"/>
      <c r="U20" s="694" t="s">
        <v>352</v>
      </c>
      <c r="V20" s="1272"/>
      <c r="W20" s="1272"/>
      <c r="X20" s="1272"/>
      <c r="Y20" s="1272"/>
      <c r="Z20" s="1272"/>
      <c r="AA20" s="1272"/>
      <c r="AB20" s="1272"/>
      <c r="AC20" s="1273"/>
      <c r="AF20" s="1269">
        <f>IF(MONTH(B20)=12,DATE(YEAR(B20)+1,1,1),DATE(YEAR(B20),MONTH(B20)+1,1))</f>
        <v>46143</v>
      </c>
      <c r="AG20" s="1269"/>
      <c r="AH20" s="1269"/>
      <c r="AI20" s="1269"/>
      <c r="AJ20" s="1274">
        <f>AF20</f>
        <v>46143</v>
      </c>
      <c r="AK20" s="1274"/>
      <c r="AL20" s="1274"/>
      <c r="AM20" s="1274"/>
      <c r="AN20" s="1275"/>
      <c r="AO20" s="694" t="s">
        <v>351</v>
      </c>
      <c r="AP20" s="695"/>
      <c r="AQ20" s="695"/>
      <c r="AR20" s="695"/>
      <c r="AS20" s="695"/>
      <c r="AT20" s="695"/>
      <c r="AU20" s="695"/>
      <c r="AV20" s="695"/>
      <c r="AW20" s="695"/>
      <c r="AX20" s="696"/>
      <c r="AY20" s="694" t="s">
        <v>352</v>
      </c>
      <c r="AZ20" s="1272"/>
      <c r="BA20" s="1272"/>
      <c r="BB20" s="1272"/>
      <c r="BC20" s="1272"/>
      <c r="BD20" s="1272"/>
      <c r="BE20" s="1272"/>
      <c r="BF20" s="1272"/>
      <c r="BG20" s="1273"/>
      <c r="CN20" s="1269">
        <f>IF(MONTH(AF20)=12,DATE(YEAR(AF20)+1,1,1),DATE(YEAR(AF20),MONTH(AF20)+1,1))</f>
        <v>46174</v>
      </c>
      <c r="CO20" s="1269"/>
      <c r="CP20" s="1269"/>
      <c r="CQ20" s="1269"/>
      <c r="CR20" s="1280">
        <f>CN20</f>
        <v>46174</v>
      </c>
      <c r="CS20" s="1280"/>
      <c r="CT20" s="1280"/>
      <c r="CU20" s="1280"/>
      <c r="CV20" s="1281"/>
      <c r="CW20" s="694" t="s">
        <v>351</v>
      </c>
      <c r="CX20" s="695"/>
      <c r="CY20" s="695"/>
      <c r="CZ20" s="695"/>
      <c r="DA20" s="695"/>
      <c r="DB20" s="695"/>
      <c r="DC20" s="695"/>
      <c r="DD20" s="695"/>
      <c r="DE20" s="695"/>
      <c r="DF20" s="696"/>
      <c r="DG20" s="694" t="s">
        <v>352</v>
      </c>
      <c r="DH20" s="1272"/>
      <c r="DI20" s="1272"/>
      <c r="DJ20" s="1272"/>
      <c r="DK20" s="1272"/>
      <c r="DL20" s="1272"/>
      <c r="DM20" s="1272"/>
      <c r="DN20" s="1272"/>
      <c r="DO20" s="1273"/>
    </row>
    <row r="21" spans="2:119" ht="42" customHeight="1">
      <c r="B21" s="1276" t="str">
        <f>IF(B20&gt;=43586,"令和"&amp;IF(YEAR(B20)-2018=1,"元",YEAR(B20)-2018),"平成"&amp;(YEAR(B20)-1988))</f>
        <v>令和8</v>
      </c>
      <c r="C21" s="1276"/>
      <c r="D21" s="1276"/>
      <c r="E21" s="1276"/>
      <c r="F21" s="1270"/>
      <c r="G21" s="1270"/>
      <c r="H21" s="1270"/>
      <c r="I21" s="1270"/>
      <c r="J21" s="1271"/>
      <c r="K21" s="1277" t="str">
        <f>VLOOKUP(B20,祝節名,2,FALSE)</f>
        <v>29 昭和の日
清明5、穀雨20</v>
      </c>
      <c r="L21" s="1278"/>
      <c r="M21" s="1278"/>
      <c r="N21" s="1278"/>
      <c r="O21" s="1278"/>
      <c r="P21" s="1278"/>
      <c r="Q21" s="1278"/>
      <c r="R21" s="1278"/>
      <c r="S21" s="1278"/>
      <c r="T21" s="1279"/>
      <c r="U21" s="1277" t="str">
        <f>VLOOKUP(B20,記念名,2,FALSE)</f>
        <v>発明の日 18、郵政記念日 20
主権回復の日 28</v>
      </c>
      <c r="V21" s="1278"/>
      <c r="W21" s="1278"/>
      <c r="X21" s="1278"/>
      <c r="Y21" s="1278"/>
      <c r="Z21" s="1278"/>
      <c r="AA21" s="1278"/>
      <c r="AB21" s="1278"/>
      <c r="AC21" s="1279"/>
      <c r="AF21" s="1276" t="str">
        <f>IF(AF20&gt;=43586,"令和"&amp;IF(YEAR(AF20)-2018=1,"元",YEAR(AF20)-2018),"平成"&amp;(YEAR(AF20)-1988))</f>
        <v>令和8</v>
      </c>
      <c r="AG21" s="1276"/>
      <c r="AH21" s="1276"/>
      <c r="AI21" s="1276"/>
      <c r="AJ21" s="1274"/>
      <c r="AK21" s="1274"/>
      <c r="AL21" s="1274"/>
      <c r="AM21" s="1274"/>
      <c r="AN21" s="1275"/>
      <c r="AO21" s="1277" t="str">
        <f>VLOOKUP(AF20,祝節名,2,FALSE)</f>
        <v>3憲法記念日、4みどりの日
5こどもの日、6振休。立夏5小満21</v>
      </c>
      <c r="AP21" s="1278"/>
      <c r="AQ21" s="1278"/>
      <c r="AR21" s="1278"/>
      <c r="AS21" s="1278"/>
      <c r="AT21" s="1278"/>
      <c r="AU21" s="1278"/>
      <c r="AV21" s="1278"/>
      <c r="AW21" s="1278"/>
      <c r="AX21" s="1279"/>
      <c r="AY21" s="1277" t="str">
        <f>VLOOKUP(AF20,記念名,2,FALSE)</f>
        <v>メーデー 1、母の日 10</v>
      </c>
      <c r="AZ21" s="1278"/>
      <c r="BA21" s="1278"/>
      <c r="BB21" s="1278"/>
      <c r="BC21" s="1278"/>
      <c r="BD21" s="1278"/>
      <c r="BE21" s="1278"/>
      <c r="BF21" s="1278"/>
      <c r="BG21" s="1279"/>
      <c r="CN21" s="1276" t="str">
        <f>IF(CN20&gt;=43586,"令和"&amp;IF(YEAR(CN20)-2018=1,"元",YEAR(CN20)-2018),"平成"&amp;(YEAR(CN20)-1988))</f>
        <v>令和8</v>
      </c>
      <c r="CO21" s="1276"/>
      <c r="CP21" s="1276"/>
      <c r="CQ21" s="1276"/>
      <c r="CR21" s="1280"/>
      <c r="CS21" s="1280"/>
      <c r="CT21" s="1280"/>
      <c r="CU21" s="1280"/>
      <c r="CV21" s="1281"/>
      <c r="CW21" s="1277" t="str">
        <f>VLOOKUP(CN20,祝節名,2,FALSE)</f>
        <v xml:space="preserve">
芒種6、夏至21</v>
      </c>
      <c r="CX21" s="1278"/>
      <c r="CY21" s="1278"/>
      <c r="CZ21" s="1278"/>
      <c r="DA21" s="1278"/>
      <c r="DB21" s="1278"/>
      <c r="DC21" s="1278"/>
      <c r="DD21" s="1278"/>
      <c r="DE21" s="1278"/>
      <c r="DF21" s="1279"/>
      <c r="DG21" s="1277" t="str">
        <f>VLOOKUP(CN20,記念名,2,FALSE)</f>
        <v>環境の日 5 （6月は環境月間）
時の記念日 10、父の日 21</v>
      </c>
      <c r="DH21" s="1278"/>
      <c r="DI21" s="1278"/>
      <c r="DJ21" s="1278"/>
      <c r="DK21" s="1278"/>
      <c r="DL21" s="1278"/>
      <c r="DM21" s="1278"/>
      <c r="DN21" s="1278"/>
      <c r="DO21" s="1279"/>
    </row>
    <row r="22" spans="2:119" ht="9" customHeight="1"/>
    <row r="23" spans="2:119" ht="28.5" customHeight="1">
      <c r="B23" s="1282" t="s">
        <v>32</v>
      </c>
      <c r="C23" s="1283"/>
      <c r="D23" s="1283"/>
      <c r="E23" s="1284"/>
      <c r="F23" s="1285" t="s">
        <v>300</v>
      </c>
      <c r="G23" s="1286"/>
      <c r="H23" s="1286"/>
      <c r="I23" s="1287"/>
      <c r="J23" s="1288" t="s">
        <v>292</v>
      </c>
      <c r="K23" s="1289"/>
      <c r="L23" s="1289"/>
      <c r="M23" s="1290"/>
      <c r="N23" s="1285" t="s">
        <v>293</v>
      </c>
      <c r="O23" s="1286"/>
      <c r="P23" s="1286"/>
      <c r="Q23" s="1287"/>
      <c r="R23" s="1288" t="s">
        <v>294</v>
      </c>
      <c r="S23" s="1289"/>
      <c r="T23" s="1289"/>
      <c r="U23" s="1290"/>
      <c r="V23" s="1285" t="s">
        <v>295</v>
      </c>
      <c r="W23" s="1286"/>
      <c r="X23" s="1286"/>
      <c r="Y23" s="1287"/>
      <c r="Z23" s="1291" t="s">
        <v>319</v>
      </c>
      <c r="AA23" s="1292"/>
      <c r="AB23" s="1292"/>
      <c r="AC23" s="1293"/>
      <c r="AF23" s="1282" t="s">
        <v>32</v>
      </c>
      <c r="AG23" s="1283"/>
      <c r="AH23" s="1283"/>
      <c r="AI23" s="1284"/>
      <c r="AJ23" s="1285" t="s">
        <v>300</v>
      </c>
      <c r="AK23" s="1286"/>
      <c r="AL23" s="1286"/>
      <c r="AM23" s="1287"/>
      <c r="AN23" s="1297" t="s">
        <v>292</v>
      </c>
      <c r="AO23" s="1298"/>
      <c r="AP23" s="1298"/>
      <c r="AQ23" s="1299"/>
      <c r="AR23" s="1285" t="s">
        <v>293</v>
      </c>
      <c r="AS23" s="1286"/>
      <c r="AT23" s="1286"/>
      <c r="AU23" s="1287"/>
      <c r="AV23" s="1297" t="s">
        <v>294</v>
      </c>
      <c r="AW23" s="1298"/>
      <c r="AX23" s="1298"/>
      <c r="AY23" s="1299"/>
      <c r="AZ23" s="1285" t="s">
        <v>295</v>
      </c>
      <c r="BA23" s="1286"/>
      <c r="BB23" s="1286"/>
      <c r="BC23" s="1287"/>
      <c r="BD23" s="1291" t="s">
        <v>319</v>
      </c>
      <c r="BE23" s="1292"/>
      <c r="BF23" s="1292"/>
      <c r="BG23" s="1293"/>
      <c r="CN23" s="1282" t="s">
        <v>32</v>
      </c>
      <c r="CO23" s="1283"/>
      <c r="CP23" s="1283"/>
      <c r="CQ23" s="1284"/>
      <c r="CR23" s="1285" t="s">
        <v>300</v>
      </c>
      <c r="CS23" s="1286"/>
      <c r="CT23" s="1286"/>
      <c r="CU23" s="1287"/>
      <c r="CV23" s="1294" t="s">
        <v>292</v>
      </c>
      <c r="CW23" s="1295"/>
      <c r="CX23" s="1295"/>
      <c r="CY23" s="1296"/>
      <c r="CZ23" s="1285" t="s">
        <v>293</v>
      </c>
      <c r="DA23" s="1286"/>
      <c r="DB23" s="1286"/>
      <c r="DC23" s="1287"/>
      <c r="DD23" s="1294" t="s">
        <v>294</v>
      </c>
      <c r="DE23" s="1295"/>
      <c r="DF23" s="1295"/>
      <c r="DG23" s="1296"/>
      <c r="DH23" s="1285" t="s">
        <v>295</v>
      </c>
      <c r="DI23" s="1286"/>
      <c r="DJ23" s="1286"/>
      <c r="DK23" s="1287"/>
      <c r="DL23" s="1291" t="s">
        <v>319</v>
      </c>
      <c r="DM23" s="1292"/>
      <c r="DN23" s="1292"/>
      <c r="DO23" s="1293"/>
    </row>
    <row r="24" spans="2:119" ht="66" customHeight="1">
      <c r="B24" s="1300">
        <f>IF(WEEKDAY(B20)=1,B20,(IF(WEEKDAY(B20)=2,B20-1,(IF(WEEKDAY(B20)=3,B20-2,(IF(WEEKDAY(B20)=4,B20-3,(IF(WEEKDAY(B20)=5,B20-4,IF(WEEKDAY(B20)=6,B20-5,B20-6))))))))))</f>
        <v>46110</v>
      </c>
      <c r="C24" s="1301"/>
      <c r="D24" s="1301"/>
      <c r="E24" s="1302"/>
      <c r="F24" s="1303">
        <f>B24+1</f>
        <v>46111</v>
      </c>
      <c r="G24" s="1304"/>
      <c r="H24" s="1304"/>
      <c r="I24" s="1305"/>
      <c r="J24" s="1303">
        <f>F24+1</f>
        <v>46112</v>
      </c>
      <c r="K24" s="1304"/>
      <c r="L24" s="1304"/>
      <c r="M24" s="1305"/>
      <c r="N24" s="1303">
        <f>J24+1</f>
        <v>46113</v>
      </c>
      <c r="O24" s="1304"/>
      <c r="P24" s="1304"/>
      <c r="Q24" s="1305"/>
      <c r="R24" s="1303">
        <f>N24+1</f>
        <v>46114</v>
      </c>
      <c r="S24" s="1304"/>
      <c r="T24" s="1304"/>
      <c r="U24" s="1305"/>
      <c r="V24" s="1303">
        <f>R24+1</f>
        <v>46115</v>
      </c>
      <c r="W24" s="1304"/>
      <c r="X24" s="1304"/>
      <c r="Y24" s="1305"/>
      <c r="Z24" s="1312">
        <f>V24+1</f>
        <v>46116</v>
      </c>
      <c r="AA24" s="1313"/>
      <c r="AB24" s="1313"/>
      <c r="AC24" s="1314"/>
      <c r="AF24" s="1300">
        <f>IF(WEEKDAY(AF20)=1,AF20,(IF(WEEKDAY(AF20)=2,AF20-1,(IF(WEEKDAY(AF20)=3,AF20-2,(IF(WEEKDAY(AF20)=4,AF20-3,(IF(WEEKDAY(AF20)=5,AF20-4,IF(WEEKDAY(AF20)=6,AF20-5,AF20-6))))))))))</f>
        <v>46138</v>
      </c>
      <c r="AG24" s="1301"/>
      <c r="AH24" s="1301"/>
      <c r="AI24" s="1302"/>
      <c r="AJ24" s="1303">
        <f>AF24+1</f>
        <v>46139</v>
      </c>
      <c r="AK24" s="1304"/>
      <c r="AL24" s="1304"/>
      <c r="AM24" s="1305"/>
      <c r="AN24" s="1303">
        <f>AJ24+1</f>
        <v>46140</v>
      </c>
      <c r="AO24" s="1304"/>
      <c r="AP24" s="1304"/>
      <c r="AQ24" s="1305"/>
      <c r="AR24" s="1303">
        <f>AN24+1</f>
        <v>46141</v>
      </c>
      <c r="AS24" s="1304"/>
      <c r="AT24" s="1304"/>
      <c r="AU24" s="1305"/>
      <c r="AV24" s="1303">
        <f>AR24+1</f>
        <v>46142</v>
      </c>
      <c r="AW24" s="1304"/>
      <c r="AX24" s="1304"/>
      <c r="AY24" s="1305"/>
      <c r="AZ24" s="1303">
        <f>AV24+1</f>
        <v>46143</v>
      </c>
      <c r="BA24" s="1304"/>
      <c r="BB24" s="1304"/>
      <c r="BC24" s="1305"/>
      <c r="BD24" s="1312">
        <f>AZ24+1</f>
        <v>46144</v>
      </c>
      <c r="BE24" s="1313"/>
      <c r="BF24" s="1313"/>
      <c r="BG24" s="1314"/>
      <c r="CN24" s="1300">
        <f>IF(WEEKDAY(CN20)=1,CN20,(IF(WEEKDAY(CN20)=2,CN20-1,(IF(WEEKDAY(CN20)=3,CN20-2,(IF(WEEKDAY(CN20)=4,CN20-3,(IF(WEEKDAY(CN20)=5,CN20-4,IF(WEEKDAY(CN20)=6,CN20-5,CN20-6))))))))))</f>
        <v>46173</v>
      </c>
      <c r="CO24" s="1301"/>
      <c r="CP24" s="1301"/>
      <c r="CQ24" s="1302"/>
      <c r="CR24" s="1303">
        <f>CN24+1</f>
        <v>46174</v>
      </c>
      <c r="CS24" s="1304"/>
      <c r="CT24" s="1304"/>
      <c r="CU24" s="1305"/>
      <c r="CV24" s="1303">
        <f>CR24+1</f>
        <v>46175</v>
      </c>
      <c r="CW24" s="1304"/>
      <c r="CX24" s="1304"/>
      <c r="CY24" s="1305"/>
      <c r="CZ24" s="1303">
        <f>CV24+1</f>
        <v>46176</v>
      </c>
      <c r="DA24" s="1304"/>
      <c r="DB24" s="1304"/>
      <c r="DC24" s="1305"/>
      <c r="DD24" s="1303">
        <f>CZ24+1</f>
        <v>46177</v>
      </c>
      <c r="DE24" s="1304"/>
      <c r="DF24" s="1304"/>
      <c r="DG24" s="1305"/>
      <c r="DH24" s="1303">
        <f>DD24+1</f>
        <v>46178</v>
      </c>
      <c r="DI24" s="1304"/>
      <c r="DJ24" s="1304"/>
      <c r="DK24" s="1305"/>
      <c r="DL24" s="1312">
        <f>DH24+1</f>
        <v>46179</v>
      </c>
      <c r="DM24" s="1313"/>
      <c r="DN24" s="1313"/>
      <c r="DO24" s="1314"/>
    </row>
    <row r="25" spans="2:119" ht="48" customHeight="1">
      <c r="B25" s="1306" t="str">
        <f>IF(DAY(B24)=1,"",(MONTH(B24)&amp;"月"))</f>
        <v>3月</v>
      </c>
      <c r="C25" s="1307"/>
      <c r="D25" s="1307"/>
      <c r="E25" s="1308"/>
      <c r="F25" s="928"/>
      <c r="G25" s="929"/>
      <c r="H25" s="929"/>
      <c r="I25" s="930"/>
      <c r="J25" s="928"/>
      <c r="K25" s="929"/>
      <c r="L25" s="929"/>
      <c r="M25" s="930"/>
      <c r="N25" s="928"/>
      <c r="O25" s="929"/>
      <c r="P25" s="929"/>
      <c r="Q25" s="930"/>
      <c r="R25" s="928"/>
      <c r="S25" s="929"/>
      <c r="T25" s="929"/>
      <c r="U25" s="930"/>
      <c r="V25" s="928"/>
      <c r="W25" s="929"/>
      <c r="X25" s="929"/>
      <c r="Y25" s="930"/>
      <c r="Z25" s="928"/>
      <c r="AA25" s="929"/>
      <c r="AB25" s="929"/>
      <c r="AC25" s="930"/>
      <c r="AF25" s="1306" t="str">
        <f>IF(DAY(AF24)=1,"",(MONTH(AF24)&amp;"月"))</f>
        <v>4月</v>
      </c>
      <c r="AG25" s="1307"/>
      <c r="AH25" s="1307"/>
      <c r="AI25" s="1308"/>
      <c r="AJ25" s="928"/>
      <c r="AK25" s="929"/>
      <c r="AL25" s="929"/>
      <c r="AM25" s="930"/>
      <c r="AN25" s="928"/>
      <c r="AO25" s="929"/>
      <c r="AP25" s="929"/>
      <c r="AQ25" s="930"/>
      <c r="AR25" s="928"/>
      <c r="AS25" s="929"/>
      <c r="AT25" s="929"/>
      <c r="AU25" s="930"/>
      <c r="AV25" s="928"/>
      <c r="AW25" s="929"/>
      <c r="AX25" s="929"/>
      <c r="AY25" s="930"/>
      <c r="AZ25" s="928"/>
      <c r="BA25" s="929"/>
      <c r="BB25" s="929"/>
      <c r="BC25" s="930"/>
      <c r="BD25" s="928"/>
      <c r="BE25" s="929"/>
      <c r="BF25" s="929"/>
      <c r="BG25" s="930"/>
      <c r="CN25" s="1306" t="str">
        <f>IF(DAY(CN24)=1,"",(MONTH(CN24)&amp;"月"))</f>
        <v>5月</v>
      </c>
      <c r="CO25" s="1307"/>
      <c r="CP25" s="1307"/>
      <c r="CQ25" s="1308"/>
      <c r="CR25" s="928"/>
      <c r="CS25" s="929"/>
      <c r="CT25" s="929"/>
      <c r="CU25" s="930"/>
      <c r="CV25" s="928"/>
      <c r="CW25" s="929"/>
      <c r="CX25" s="929"/>
      <c r="CY25" s="930"/>
      <c r="CZ25" s="928"/>
      <c r="DA25" s="929"/>
      <c r="DB25" s="929"/>
      <c r="DC25" s="930"/>
      <c r="DD25" s="928"/>
      <c r="DE25" s="929"/>
      <c r="DF25" s="929"/>
      <c r="DG25" s="930"/>
      <c r="DH25" s="928"/>
      <c r="DI25" s="929"/>
      <c r="DJ25" s="929"/>
      <c r="DK25" s="930"/>
      <c r="DL25" s="928"/>
      <c r="DM25" s="929"/>
      <c r="DN25" s="929"/>
      <c r="DO25" s="930"/>
    </row>
    <row r="26" spans="2:119" ht="66.75" customHeight="1">
      <c r="B26" s="1300">
        <f>Z24+1</f>
        <v>46117</v>
      </c>
      <c r="C26" s="1301"/>
      <c r="D26" s="1301"/>
      <c r="E26" s="1302"/>
      <c r="F26" s="1303">
        <f>B26+1</f>
        <v>46118</v>
      </c>
      <c r="G26" s="1304"/>
      <c r="H26" s="1304"/>
      <c r="I26" s="1305"/>
      <c r="J26" s="1303">
        <f>F26+1</f>
        <v>46119</v>
      </c>
      <c r="K26" s="1304"/>
      <c r="L26" s="1304"/>
      <c r="M26" s="1305"/>
      <c r="N26" s="1303">
        <f>J26+1</f>
        <v>46120</v>
      </c>
      <c r="O26" s="1304"/>
      <c r="P26" s="1304"/>
      <c r="Q26" s="1305"/>
      <c r="R26" s="1303">
        <f>N26+1</f>
        <v>46121</v>
      </c>
      <c r="S26" s="1304"/>
      <c r="T26" s="1304"/>
      <c r="U26" s="1305"/>
      <c r="V26" s="1303">
        <f>R26+1</f>
        <v>46122</v>
      </c>
      <c r="W26" s="1304"/>
      <c r="X26" s="1304"/>
      <c r="Y26" s="1305"/>
      <c r="Z26" s="1312">
        <f>V26+1</f>
        <v>46123</v>
      </c>
      <c r="AA26" s="1313"/>
      <c r="AB26" s="1313"/>
      <c r="AC26" s="1314"/>
      <c r="AD26" s="103"/>
      <c r="AF26" s="1300">
        <f>BD24+1</f>
        <v>46145</v>
      </c>
      <c r="AG26" s="1301"/>
      <c r="AH26" s="1301"/>
      <c r="AI26" s="1302"/>
      <c r="AJ26" s="1303">
        <f>AF26+1</f>
        <v>46146</v>
      </c>
      <c r="AK26" s="1304"/>
      <c r="AL26" s="1304"/>
      <c r="AM26" s="1305"/>
      <c r="AN26" s="1303">
        <f>AJ26+1</f>
        <v>46147</v>
      </c>
      <c r="AO26" s="1304"/>
      <c r="AP26" s="1304"/>
      <c r="AQ26" s="1305"/>
      <c r="AR26" s="1303">
        <f>AN26+1</f>
        <v>46148</v>
      </c>
      <c r="AS26" s="1304"/>
      <c r="AT26" s="1304"/>
      <c r="AU26" s="1305"/>
      <c r="AV26" s="1303">
        <f>AR26+1</f>
        <v>46149</v>
      </c>
      <c r="AW26" s="1304"/>
      <c r="AX26" s="1304"/>
      <c r="AY26" s="1305"/>
      <c r="AZ26" s="1303">
        <f>AV26+1</f>
        <v>46150</v>
      </c>
      <c r="BA26" s="1304"/>
      <c r="BB26" s="1304"/>
      <c r="BC26" s="1305"/>
      <c r="BD26" s="1312">
        <f>AZ26+1</f>
        <v>46151</v>
      </c>
      <c r="BE26" s="1313"/>
      <c r="BF26" s="1313"/>
      <c r="BG26" s="1314"/>
      <c r="CN26" s="1300">
        <f>DL24+1</f>
        <v>46180</v>
      </c>
      <c r="CO26" s="1301"/>
      <c r="CP26" s="1301"/>
      <c r="CQ26" s="1302"/>
      <c r="CR26" s="1303">
        <f>CN26+1</f>
        <v>46181</v>
      </c>
      <c r="CS26" s="1304"/>
      <c r="CT26" s="1304"/>
      <c r="CU26" s="1305"/>
      <c r="CV26" s="1303">
        <f>CR26+1</f>
        <v>46182</v>
      </c>
      <c r="CW26" s="1304"/>
      <c r="CX26" s="1304"/>
      <c r="CY26" s="1305"/>
      <c r="CZ26" s="1303">
        <f>CV26+1</f>
        <v>46183</v>
      </c>
      <c r="DA26" s="1304"/>
      <c r="DB26" s="1304"/>
      <c r="DC26" s="1305"/>
      <c r="DD26" s="1303">
        <f>CZ26+1</f>
        <v>46184</v>
      </c>
      <c r="DE26" s="1304"/>
      <c r="DF26" s="1304"/>
      <c r="DG26" s="1305"/>
      <c r="DH26" s="1303">
        <f>DD26+1</f>
        <v>46185</v>
      </c>
      <c r="DI26" s="1304"/>
      <c r="DJ26" s="1304"/>
      <c r="DK26" s="1305"/>
      <c r="DL26" s="1312">
        <f>DH26+1</f>
        <v>46186</v>
      </c>
      <c r="DM26" s="1313"/>
      <c r="DN26" s="1313"/>
      <c r="DO26" s="1314"/>
    </row>
    <row r="27" spans="2:119" ht="48" customHeight="1">
      <c r="B27" s="928"/>
      <c r="C27" s="929"/>
      <c r="D27" s="929"/>
      <c r="E27" s="930"/>
      <c r="F27" s="928"/>
      <c r="G27" s="929"/>
      <c r="H27" s="929"/>
      <c r="I27" s="930"/>
      <c r="J27" s="928"/>
      <c r="K27" s="929"/>
      <c r="L27" s="929"/>
      <c r="M27" s="930"/>
      <c r="N27" s="928"/>
      <c r="O27" s="929"/>
      <c r="P27" s="929"/>
      <c r="Q27" s="930"/>
      <c r="R27" s="928"/>
      <c r="S27" s="929"/>
      <c r="T27" s="929"/>
      <c r="U27" s="930"/>
      <c r="V27" s="928"/>
      <c r="W27" s="929"/>
      <c r="X27" s="929"/>
      <c r="Y27" s="930"/>
      <c r="Z27" s="928"/>
      <c r="AA27" s="929"/>
      <c r="AB27" s="929"/>
      <c r="AC27" s="930"/>
      <c r="AF27" s="928"/>
      <c r="AG27" s="929"/>
      <c r="AH27" s="929"/>
      <c r="AI27" s="930"/>
      <c r="AJ27" s="928"/>
      <c r="AK27" s="929"/>
      <c r="AL27" s="929"/>
      <c r="AM27" s="930"/>
      <c r="AN27" s="928"/>
      <c r="AO27" s="929"/>
      <c r="AP27" s="929"/>
      <c r="AQ27" s="930"/>
      <c r="AR27" s="928"/>
      <c r="AS27" s="929"/>
      <c r="AT27" s="929"/>
      <c r="AU27" s="930"/>
      <c r="AV27" s="928"/>
      <c r="AW27" s="929"/>
      <c r="AX27" s="929"/>
      <c r="AY27" s="930"/>
      <c r="AZ27" s="928"/>
      <c r="BA27" s="929"/>
      <c r="BB27" s="929"/>
      <c r="BC27" s="930"/>
      <c r="BD27" s="928"/>
      <c r="BE27" s="929"/>
      <c r="BF27" s="929"/>
      <c r="BG27" s="930"/>
      <c r="CN27" s="928"/>
      <c r="CO27" s="929"/>
      <c r="CP27" s="929"/>
      <c r="CQ27" s="930"/>
      <c r="CR27" s="928"/>
      <c r="CS27" s="929"/>
      <c r="CT27" s="929"/>
      <c r="CU27" s="930"/>
      <c r="CV27" s="928"/>
      <c r="CW27" s="929"/>
      <c r="CX27" s="929"/>
      <c r="CY27" s="930"/>
      <c r="CZ27" s="928"/>
      <c r="DA27" s="929"/>
      <c r="DB27" s="929"/>
      <c r="DC27" s="930"/>
      <c r="DD27" s="928"/>
      <c r="DE27" s="929"/>
      <c r="DF27" s="929"/>
      <c r="DG27" s="930"/>
      <c r="DH27" s="928"/>
      <c r="DI27" s="929"/>
      <c r="DJ27" s="929"/>
      <c r="DK27" s="930"/>
      <c r="DL27" s="928"/>
      <c r="DM27" s="929"/>
      <c r="DN27" s="929"/>
      <c r="DO27" s="930"/>
    </row>
    <row r="28" spans="2:119" ht="67.5" customHeight="1">
      <c r="B28" s="1300">
        <f>Z26+1</f>
        <v>46124</v>
      </c>
      <c r="C28" s="1301"/>
      <c r="D28" s="1301"/>
      <c r="E28" s="1302"/>
      <c r="F28" s="1303">
        <f>B28+1</f>
        <v>46125</v>
      </c>
      <c r="G28" s="1304"/>
      <c r="H28" s="1304"/>
      <c r="I28" s="1305"/>
      <c r="J28" s="1303">
        <f>F28+1</f>
        <v>46126</v>
      </c>
      <c r="K28" s="1304"/>
      <c r="L28" s="1304"/>
      <c r="M28" s="1305"/>
      <c r="N28" s="1303">
        <f>J28+1</f>
        <v>46127</v>
      </c>
      <c r="O28" s="1304"/>
      <c r="P28" s="1304"/>
      <c r="Q28" s="1305"/>
      <c r="R28" s="1303">
        <f>N28+1</f>
        <v>46128</v>
      </c>
      <c r="S28" s="1304"/>
      <c r="T28" s="1304"/>
      <c r="U28" s="1305"/>
      <c r="V28" s="1303">
        <f>R28+1</f>
        <v>46129</v>
      </c>
      <c r="W28" s="1304"/>
      <c r="X28" s="1304"/>
      <c r="Y28" s="1305"/>
      <c r="Z28" s="1312">
        <f>V28+1</f>
        <v>46130</v>
      </c>
      <c r="AA28" s="1313"/>
      <c r="AB28" s="1313"/>
      <c r="AC28" s="1314"/>
      <c r="AF28" s="1300">
        <f>BD26+1</f>
        <v>46152</v>
      </c>
      <c r="AG28" s="1301"/>
      <c r="AH28" s="1301"/>
      <c r="AI28" s="1302"/>
      <c r="AJ28" s="1303">
        <f>AF28+1</f>
        <v>46153</v>
      </c>
      <c r="AK28" s="1304"/>
      <c r="AL28" s="1304"/>
      <c r="AM28" s="1305"/>
      <c r="AN28" s="1303">
        <f>AJ28+1</f>
        <v>46154</v>
      </c>
      <c r="AO28" s="1304"/>
      <c r="AP28" s="1304"/>
      <c r="AQ28" s="1305"/>
      <c r="AR28" s="1303">
        <f>AN28+1</f>
        <v>46155</v>
      </c>
      <c r="AS28" s="1304"/>
      <c r="AT28" s="1304"/>
      <c r="AU28" s="1305"/>
      <c r="AV28" s="1303">
        <f>AR28+1</f>
        <v>46156</v>
      </c>
      <c r="AW28" s="1304"/>
      <c r="AX28" s="1304"/>
      <c r="AY28" s="1305"/>
      <c r="AZ28" s="1303">
        <f>AV28+1</f>
        <v>46157</v>
      </c>
      <c r="BA28" s="1304"/>
      <c r="BB28" s="1304"/>
      <c r="BC28" s="1305"/>
      <c r="BD28" s="1312">
        <f>AZ28+1</f>
        <v>46158</v>
      </c>
      <c r="BE28" s="1313"/>
      <c r="BF28" s="1313"/>
      <c r="BG28" s="1314"/>
      <c r="CN28" s="1300">
        <f>DL26+1</f>
        <v>46187</v>
      </c>
      <c r="CO28" s="1301"/>
      <c r="CP28" s="1301"/>
      <c r="CQ28" s="1302"/>
      <c r="CR28" s="1303">
        <f>CN28+1</f>
        <v>46188</v>
      </c>
      <c r="CS28" s="1304"/>
      <c r="CT28" s="1304"/>
      <c r="CU28" s="1305"/>
      <c r="CV28" s="1303">
        <f>CR28+1</f>
        <v>46189</v>
      </c>
      <c r="CW28" s="1304"/>
      <c r="CX28" s="1304"/>
      <c r="CY28" s="1305"/>
      <c r="CZ28" s="1303">
        <f>CV28+1</f>
        <v>46190</v>
      </c>
      <c r="DA28" s="1304"/>
      <c r="DB28" s="1304"/>
      <c r="DC28" s="1305"/>
      <c r="DD28" s="1303">
        <f>CZ28+1</f>
        <v>46191</v>
      </c>
      <c r="DE28" s="1304"/>
      <c r="DF28" s="1304"/>
      <c r="DG28" s="1305"/>
      <c r="DH28" s="1303">
        <f>DD28+1</f>
        <v>46192</v>
      </c>
      <c r="DI28" s="1304"/>
      <c r="DJ28" s="1304"/>
      <c r="DK28" s="1305"/>
      <c r="DL28" s="1312">
        <f>DH28+1</f>
        <v>46193</v>
      </c>
      <c r="DM28" s="1313"/>
      <c r="DN28" s="1313"/>
      <c r="DO28" s="1314"/>
    </row>
    <row r="29" spans="2:119" ht="48" customHeight="1">
      <c r="B29" s="928"/>
      <c r="C29" s="929"/>
      <c r="D29" s="929"/>
      <c r="E29" s="930"/>
      <c r="F29" s="928"/>
      <c r="G29" s="929"/>
      <c r="H29" s="929"/>
      <c r="I29" s="930"/>
      <c r="J29" s="928"/>
      <c r="K29" s="929"/>
      <c r="L29" s="929"/>
      <c r="M29" s="930"/>
      <c r="N29" s="928"/>
      <c r="O29" s="929"/>
      <c r="P29" s="929"/>
      <c r="Q29" s="930"/>
      <c r="R29" s="928"/>
      <c r="S29" s="929"/>
      <c r="T29" s="929"/>
      <c r="U29" s="930"/>
      <c r="V29" s="928"/>
      <c r="W29" s="929"/>
      <c r="X29" s="929"/>
      <c r="Y29" s="930"/>
      <c r="Z29" s="928"/>
      <c r="AA29" s="929"/>
      <c r="AB29" s="929"/>
      <c r="AC29" s="930"/>
      <c r="AF29" s="928"/>
      <c r="AG29" s="929"/>
      <c r="AH29" s="929"/>
      <c r="AI29" s="930"/>
      <c r="AJ29" s="928"/>
      <c r="AK29" s="929"/>
      <c r="AL29" s="929"/>
      <c r="AM29" s="930"/>
      <c r="AN29" s="928"/>
      <c r="AO29" s="929"/>
      <c r="AP29" s="929"/>
      <c r="AQ29" s="930"/>
      <c r="AR29" s="928"/>
      <c r="AS29" s="929"/>
      <c r="AT29" s="929"/>
      <c r="AU29" s="930"/>
      <c r="AV29" s="928"/>
      <c r="AW29" s="929"/>
      <c r="AX29" s="929"/>
      <c r="AY29" s="930"/>
      <c r="AZ29" s="928"/>
      <c r="BA29" s="929"/>
      <c r="BB29" s="929"/>
      <c r="BC29" s="930"/>
      <c r="BD29" s="928"/>
      <c r="BE29" s="929"/>
      <c r="BF29" s="929"/>
      <c r="BG29" s="930"/>
      <c r="CN29" s="928"/>
      <c r="CO29" s="929"/>
      <c r="CP29" s="929"/>
      <c r="CQ29" s="930"/>
      <c r="CR29" s="928"/>
      <c r="CS29" s="929"/>
      <c r="CT29" s="929"/>
      <c r="CU29" s="930"/>
      <c r="CV29" s="928"/>
      <c r="CW29" s="929"/>
      <c r="CX29" s="929"/>
      <c r="CY29" s="930"/>
      <c r="CZ29" s="928"/>
      <c r="DA29" s="929"/>
      <c r="DB29" s="929"/>
      <c r="DC29" s="930"/>
      <c r="DD29" s="928"/>
      <c r="DE29" s="929"/>
      <c r="DF29" s="929"/>
      <c r="DG29" s="930"/>
      <c r="DH29" s="928"/>
      <c r="DI29" s="929"/>
      <c r="DJ29" s="929"/>
      <c r="DK29" s="930"/>
      <c r="DL29" s="928"/>
      <c r="DM29" s="929"/>
      <c r="DN29" s="929"/>
      <c r="DO29" s="930"/>
    </row>
    <row r="30" spans="2:119" ht="67.5" customHeight="1">
      <c r="B30" s="1300">
        <f>Z28+1</f>
        <v>46131</v>
      </c>
      <c r="C30" s="1301"/>
      <c r="D30" s="1301"/>
      <c r="E30" s="1302"/>
      <c r="F30" s="1303">
        <f>B30+1</f>
        <v>46132</v>
      </c>
      <c r="G30" s="1304"/>
      <c r="H30" s="1304"/>
      <c r="I30" s="1305"/>
      <c r="J30" s="1303">
        <f>F30+1</f>
        <v>46133</v>
      </c>
      <c r="K30" s="1304"/>
      <c r="L30" s="1304"/>
      <c r="M30" s="1305"/>
      <c r="N30" s="1303">
        <f>J30+1</f>
        <v>46134</v>
      </c>
      <c r="O30" s="1304"/>
      <c r="P30" s="1304"/>
      <c r="Q30" s="1305"/>
      <c r="R30" s="1303">
        <f>N30+1</f>
        <v>46135</v>
      </c>
      <c r="S30" s="1304"/>
      <c r="T30" s="1304"/>
      <c r="U30" s="1305"/>
      <c r="V30" s="1303">
        <f>R30+1</f>
        <v>46136</v>
      </c>
      <c r="W30" s="1304"/>
      <c r="X30" s="1304"/>
      <c r="Y30" s="1305"/>
      <c r="Z30" s="1312">
        <f>V30+1</f>
        <v>46137</v>
      </c>
      <c r="AA30" s="1313"/>
      <c r="AB30" s="1313"/>
      <c r="AC30" s="1314"/>
      <c r="AF30" s="1300">
        <f>BD28+1</f>
        <v>46159</v>
      </c>
      <c r="AG30" s="1301"/>
      <c r="AH30" s="1301"/>
      <c r="AI30" s="1302"/>
      <c r="AJ30" s="1303">
        <f>AF30+1</f>
        <v>46160</v>
      </c>
      <c r="AK30" s="1304"/>
      <c r="AL30" s="1304"/>
      <c r="AM30" s="1305"/>
      <c r="AN30" s="1303">
        <f>AJ30+1</f>
        <v>46161</v>
      </c>
      <c r="AO30" s="1304"/>
      <c r="AP30" s="1304"/>
      <c r="AQ30" s="1305"/>
      <c r="AR30" s="1303">
        <f>AN30+1</f>
        <v>46162</v>
      </c>
      <c r="AS30" s="1304"/>
      <c r="AT30" s="1304"/>
      <c r="AU30" s="1305"/>
      <c r="AV30" s="1303">
        <f>AR30+1</f>
        <v>46163</v>
      </c>
      <c r="AW30" s="1304"/>
      <c r="AX30" s="1304"/>
      <c r="AY30" s="1305"/>
      <c r="AZ30" s="1303">
        <f>AV30+1</f>
        <v>46164</v>
      </c>
      <c r="BA30" s="1304"/>
      <c r="BB30" s="1304"/>
      <c r="BC30" s="1305"/>
      <c r="BD30" s="1312">
        <f>AZ30+1</f>
        <v>46165</v>
      </c>
      <c r="BE30" s="1313"/>
      <c r="BF30" s="1313"/>
      <c r="BG30" s="1314"/>
      <c r="CN30" s="1300">
        <f>DL28+1</f>
        <v>46194</v>
      </c>
      <c r="CO30" s="1301"/>
      <c r="CP30" s="1301"/>
      <c r="CQ30" s="1302"/>
      <c r="CR30" s="1303">
        <f>CN30+1</f>
        <v>46195</v>
      </c>
      <c r="CS30" s="1304"/>
      <c r="CT30" s="1304"/>
      <c r="CU30" s="1305"/>
      <c r="CV30" s="1303">
        <f>CR30+1</f>
        <v>46196</v>
      </c>
      <c r="CW30" s="1304"/>
      <c r="CX30" s="1304"/>
      <c r="CY30" s="1305"/>
      <c r="CZ30" s="1303">
        <f>CV30+1</f>
        <v>46197</v>
      </c>
      <c r="DA30" s="1304"/>
      <c r="DB30" s="1304"/>
      <c r="DC30" s="1305"/>
      <c r="DD30" s="1303">
        <f>CZ30+1</f>
        <v>46198</v>
      </c>
      <c r="DE30" s="1304"/>
      <c r="DF30" s="1304"/>
      <c r="DG30" s="1305"/>
      <c r="DH30" s="1303">
        <f>DD30+1</f>
        <v>46199</v>
      </c>
      <c r="DI30" s="1304"/>
      <c r="DJ30" s="1304"/>
      <c r="DK30" s="1305"/>
      <c r="DL30" s="1312">
        <f>DH30+1</f>
        <v>46200</v>
      </c>
      <c r="DM30" s="1313"/>
      <c r="DN30" s="1313"/>
      <c r="DO30" s="1314"/>
    </row>
    <row r="31" spans="2:119" ht="48" customHeight="1">
      <c r="B31" s="928"/>
      <c r="C31" s="929"/>
      <c r="D31" s="929"/>
      <c r="E31" s="930"/>
      <c r="F31" s="928"/>
      <c r="G31" s="929"/>
      <c r="H31" s="929"/>
      <c r="I31" s="930"/>
      <c r="J31" s="928"/>
      <c r="K31" s="929"/>
      <c r="L31" s="929"/>
      <c r="M31" s="930"/>
      <c r="N31" s="928"/>
      <c r="O31" s="929"/>
      <c r="P31" s="929"/>
      <c r="Q31" s="930"/>
      <c r="R31" s="928"/>
      <c r="S31" s="929"/>
      <c r="T31" s="929"/>
      <c r="U31" s="930"/>
      <c r="V31" s="928"/>
      <c r="W31" s="929"/>
      <c r="X31" s="929"/>
      <c r="Y31" s="930"/>
      <c r="Z31" s="928"/>
      <c r="AA31" s="929"/>
      <c r="AB31" s="929"/>
      <c r="AC31" s="930"/>
      <c r="AF31" s="928"/>
      <c r="AG31" s="929"/>
      <c r="AH31" s="929"/>
      <c r="AI31" s="930"/>
      <c r="AJ31" s="928"/>
      <c r="AK31" s="929"/>
      <c r="AL31" s="929"/>
      <c r="AM31" s="930"/>
      <c r="AN31" s="928"/>
      <c r="AO31" s="929"/>
      <c r="AP31" s="929"/>
      <c r="AQ31" s="930"/>
      <c r="AR31" s="928"/>
      <c r="AS31" s="929"/>
      <c r="AT31" s="929"/>
      <c r="AU31" s="930"/>
      <c r="AV31" s="928"/>
      <c r="AW31" s="929"/>
      <c r="AX31" s="929"/>
      <c r="AY31" s="930"/>
      <c r="AZ31" s="928"/>
      <c r="BA31" s="929"/>
      <c r="BB31" s="929"/>
      <c r="BC31" s="930"/>
      <c r="BD31" s="928"/>
      <c r="BE31" s="929"/>
      <c r="BF31" s="929"/>
      <c r="BG31" s="930"/>
      <c r="CN31" s="928"/>
      <c r="CO31" s="929"/>
      <c r="CP31" s="929"/>
      <c r="CQ31" s="930"/>
      <c r="CR31" s="928"/>
      <c r="CS31" s="929"/>
      <c r="CT31" s="929"/>
      <c r="CU31" s="930"/>
      <c r="CV31" s="928"/>
      <c r="CW31" s="929"/>
      <c r="CX31" s="929"/>
      <c r="CY31" s="930"/>
      <c r="CZ31" s="928"/>
      <c r="DA31" s="929"/>
      <c r="DB31" s="929"/>
      <c r="DC31" s="930"/>
      <c r="DD31" s="928"/>
      <c r="DE31" s="929"/>
      <c r="DF31" s="929"/>
      <c r="DG31" s="930"/>
      <c r="DH31" s="928"/>
      <c r="DI31" s="929"/>
      <c r="DJ31" s="929"/>
      <c r="DK31" s="930"/>
      <c r="DL31" s="928"/>
      <c r="DM31" s="929"/>
      <c r="DN31" s="929"/>
      <c r="DO31" s="930"/>
    </row>
    <row r="32" spans="2:119" ht="67.5" customHeight="1">
      <c r="B32" s="1300">
        <f>IF(DAY(Z30)+1&gt;IF(MONTH(B20)=12,31,DATE(YEAR(B20),MONTH(B20)+1,1)-B20),"",Z30+1)</f>
        <v>46138</v>
      </c>
      <c r="C32" s="1301"/>
      <c r="D32" s="1301"/>
      <c r="E32" s="1302"/>
      <c r="F32" s="1303">
        <f>IF(B32="","",IF(DAY(B32)+1&gt;IF(MONTH(B20)=12,31,DATE(YEAR(B20),MONTH(B20)+1,1)-B20),"",B32+1))</f>
        <v>46139</v>
      </c>
      <c r="G32" s="1304"/>
      <c r="H32" s="1304"/>
      <c r="I32" s="1305"/>
      <c r="J32" s="1303">
        <f>IF(F32="","",IF(DAY(F32)+1&gt;IF(MONTH(B20)=12,31,DATE(YEAR(B20),MONTH(B20)+1,1)-B20),"",F32+1))</f>
        <v>46140</v>
      </c>
      <c r="K32" s="1304"/>
      <c r="L32" s="1304"/>
      <c r="M32" s="1305"/>
      <c r="N32" s="1303">
        <f>IF(J32="","",IF(DAY(J32)+1&gt;IF(MONTH(B20)=12,31,DATE(YEAR(B20),MONTH(B20)+1,1)-B20),"",J32+1))</f>
        <v>46141</v>
      </c>
      <c r="O32" s="1304"/>
      <c r="P32" s="1304"/>
      <c r="Q32" s="1305"/>
      <c r="R32" s="1303">
        <f>IF(N32="","",IF(DAY(N32)+1&gt;IF(MONTH(B20)=12,31,DATE(YEAR(B20),MONTH(B20)+1,1)-B20),"",N32+1))</f>
        <v>46142</v>
      </c>
      <c r="S32" s="1304"/>
      <c r="T32" s="1304"/>
      <c r="U32" s="1305"/>
      <c r="V32" s="1303" t="str">
        <f>IF(R32="","",IF(DAY(R32)+1&gt;IF(MONTH(B20)=12,31,DATE(YEAR(B20),MONTH(B20)+1,1)-B20),"",R32+1))</f>
        <v/>
      </c>
      <c r="W32" s="1304"/>
      <c r="X32" s="1304"/>
      <c r="Y32" s="1305"/>
      <c r="Z32" s="1312" t="str">
        <f>IF(V32="","",IF(DAY(V32)+1&gt;IF(MONTH(B20)=12,31,DATE(YEAR(B20),MONTH(B20)+1,1)-B20),"",V32+1))</f>
        <v/>
      </c>
      <c r="AA32" s="1313"/>
      <c r="AB32" s="1313"/>
      <c r="AC32" s="1314"/>
      <c r="AF32" s="1300">
        <f>IF(DAY(BD30)+1&gt;IF(MONTH(AF20)=12,31,DATE(YEAR(AF20),MONTH(AF20)+1,1)-AF20),"",BD30+1)</f>
        <v>46166</v>
      </c>
      <c r="AG32" s="1301"/>
      <c r="AH32" s="1301"/>
      <c r="AI32" s="1302"/>
      <c r="AJ32" s="1303">
        <f>IF(AF32="","",IF(DAY(AF32)+1&gt;IF(MONTH(AF20)=12,31,DATE(YEAR(AF20),MONTH(AF20)+1,1)-AF20),"",AF32+1))</f>
        <v>46167</v>
      </c>
      <c r="AK32" s="1304"/>
      <c r="AL32" s="1304"/>
      <c r="AM32" s="1305"/>
      <c r="AN32" s="1303">
        <f>IF(AJ32="","",IF(DAY(AJ32)+1&gt;IF(MONTH(AF20)=12,31,DATE(YEAR(AF20),MONTH(AF20)+1,1)-AF20),"",AJ32+1))</f>
        <v>46168</v>
      </c>
      <c r="AO32" s="1304"/>
      <c r="AP32" s="1304"/>
      <c r="AQ32" s="1305"/>
      <c r="AR32" s="1303">
        <f>IF(AN32="","",IF(DAY(AN32)+1&gt;IF(MONTH(AF20)=12,31,DATE(YEAR(AF20),MONTH(AF20)+1,1)-AF20),"",AN32+1))</f>
        <v>46169</v>
      </c>
      <c r="AS32" s="1304"/>
      <c r="AT32" s="1304"/>
      <c r="AU32" s="1305"/>
      <c r="AV32" s="1303">
        <f>IF(AR32="","",IF(DAY(AR32)+1&gt;IF(MONTH(AF20)=12,31,DATE(YEAR(AF20),MONTH(AF20)+1,1)-AF20),"",AR32+1))</f>
        <v>46170</v>
      </c>
      <c r="AW32" s="1304"/>
      <c r="AX32" s="1304"/>
      <c r="AY32" s="1305"/>
      <c r="AZ32" s="1303">
        <f>IF(AV32="","",IF(DAY(AV32)+1&gt;IF(MONTH(AF20)=12,31,DATE(YEAR(AF20),MONTH(AF20)+1,1)-AF20),"",AV32+1))</f>
        <v>46171</v>
      </c>
      <c r="BA32" s="1304"/>
      <c r="BB32" s="1304"/>
      <c r="BC32" s="1305"/>
      <c r="BD32" s="1312">
        <f>IF(AZ32="","",IF(DAY(AZ32)+1&gt;IF(MONTH(AF20)=12,31,DATE(YEAR(AF20),MONTH(AF20)+1,1)-AF20),"",AZ32+1))</f>
        <v>46172</v>
      </c>
      <c r="BE32" s="1313"/>
      <c r="BF32" s="1313"/>
      <c r="BG32" s="1314"/>
      <c r="CN32" s="1300">
        <f>IF(DAY(DL30)+1&gt;IF(MONTH(CN20)=12,31,DATE(YEAR(CN20),MONTH(CN20)+1,1)-CN20),"",DL30+1)</f>
        <v>46201</v>
      </c>
      <c r="CO32" s="1301"/>
      <c r="CP32" s="1301"/>
      <c r="CQ32" s="1302"/>
      <c r="CR32" s="1303">
        <f>IF(CN32="","",IF(DAY(CN32)+1&gt;IF(MONTH(CN20)=12,31,DATE(YEAR(CN20),MONTH(CN20)+1,1)-CN20),"",CN32+1))</f>
        <v>46202</v>
      </c>
      <c r="CS32" s="1304"/>
      <c r="CT32" s="1304"/>
      <c r="CU32" s="1305"/>
      <c r="CV32" s="1303">
        <f>IF(CR32="","",IF(DAY(CR32)+1&gt;IF(MONTH(CN20)=12,31,DATE(YEAR(CN20),MONTH(CN20)+1,1)-CN20),"",CR32+1))</f>
        <v>46203</v>
      </c>
      <c r="CW32" s="1304"/>
      <c r="CX32" s="1304"/>
      <c r="CY32" s="1305"/>
      <c r="CZ32" s="1303" t="str">
        <f>IF(CV32="","",IF(DAY(CV32)+1&gt;IF(MONTH(CN20)=12,31,DATE(YEAR(CN20),MONTH(CN20)+1,1)-CN20),"",CV32+1))</f>
        <v/>
      </c>
      <c r="DA32" s="1304"/>
      <c r="DB32" s="1304"/>
      <c r="DC32" s="1305"/>
      <c r="DD32" s="1303" t="str">
        <f>IF(CZ32="","",IF(DAY(CZ32)+1&gt;IF(MONTH(CN20)=12,31,DATE(YEAR(CN20),MONTH(CN20)+1,1)-CN20),"",CZ32+1))</f>
        <v/>
      </c>
      <c r="DE32" s="1304"/>
      <c r="DF32" s="1304"/>
      <c r="DG32" s="1305"/>
      <c r="DH32" s="1303" t="str">
        <f>IF(DD32="","",IF(DAY(DD32)+1&gt;IF(MONTH(CN20)=12,31,DATE(YEAR(CN20),MONTH(CN20)+1,1)-CN20),"",DD32+1))</f>
        <v/>
      </c>
      <c r="DI32" s="1304"/>
      <c r="DJ32" s="1304"/>
      <c r="DK32" s="1305"/>
      <c r="DL32" s="1312" t="str">
        <f>IF(DH32="","",IF(DAY(DH32)+1&gt;IF(MONTH(CN20)=12,31,DATE(YEAR(CN20),MONTH(CN20)+1,1)-CN20),"",DH32+1))</f>
        <v/>
      </c>
      <c r="DM32" s="1313"/>
      <c r="DN32" s="1313"/>
      <c r="DO32" s="1314"/>
    </row>
    <row r="33" spans="2:119" ht="51" customHeight="1">
      <c r="B33" s="1315" t="str">
        <f>IF(Z32="","",IF(DAY(Z32)+1&gt;IF(MONTH(B20)=12,31,DATE(YEAR(B20),MONTH(B20)+1,1)-B20),"",Z32+1))</f>
        <v/>
      </c>
      <c r="C33" s="1316"/>
      <c r="D33" s="1316"/>
      <c r="E33" s="1317"/>
      <c r="F33" s="1318" t="str">
        <f>IF(B33="","",IF(DAY(B33)+1&gt;IF(MONTH(B20)=12,31,DATE(YEAR(B20),MONTH(B20)+1,1)-B20),"",B33+1))</f>
        <v/>
      </c>
      <c r="G33" s="1319"/>
      <c r="H33" s="1319"/>
      <c r="I33" s="1320"/>
      <c r="J33" s="24"/>
      <c r="M33" s="19"/>
      <c r="N33" s="24"/>
      <c r="Q33" s="19"/>
      <c r="R33" s="24"/>
      <c r="U33" s="19"/>
      <c r="V33" s="24"/>
      <c r="Y33" s="19"/>
      <c r="AC33" s="19"/>
      <c r="AF33" s="1315">
        <f>IF(BD32="","",IF(DAY(BD32)+1&gt;IF(MONTH(AF20)=12,31,DATE(YEAR(AF20),MONTH(AF20)+1,1)-AF20),"",BD32+1))</f>
        <v>46173</v>
      </c>
      <c r="AG33" s="1316"/>
      <c r="AH33" s="1316"/>
      <c r="AI33" s="1317"/>
      <c r="AJ33" s="1318" t="str">
        <f>IF(AF33="","",IF(DAY(AF33)+1&gt;IF(MONTH(AF20)=12,31,DATE(YEAR(AF20),MONTH(AF20)+1,1)-AF20),"",AF33+1))</f>
        <v/>
      </c>
      <c r="AK33" s="1319"/>
      <c r="AL33" s="1319"/>
      <c r="AM33" s="1320"/>
      <c r="AN33" s="24"/>
      <c r="AQ33" s="19"/>
      <c r="AR33" s="24"/>
      <c r="AU33" s="19"/>
      <c r="AV33" s="24"/>
      <c r="AY33" s="19"/>
      <c r="AZ33" s="24"/>
      <c r="BC33" s="19"/>
      <c r="BG33" s="19"/>
      <c r="CN33" s="1315" t="str">
        <f>IF(DL32="","",IF(DAY(DL32)+1&gt;IF(MONTH(CN20)=12,31,DATE(YEAR(CN20),MONTH(CN20)+1,1)-CN20),"",DL32+1))</f>
        <v/>
      </c>
      <c r="CO33" s="1316"/>
      <c r="CP33" s="1316"/>
      <c r="CQ33" s="1317"/>
      <c r="CR33" s="1318" t="str">
        <f>IF(CN33="","",IF(DAY(CN33)+1&gt;IF(MONTH(CN20)=12,31,DATE(YEAR(CN20),MONTH(CN20)+1,1)-CN20),"",CN33+1))</f>
        <v/>
      </c>
      <c r="CS33" s="1319"/>
      <c r="CT33" s="1319"/>
      <c r="CU33" s="1320"/>
      <c r="CV33" s="24"/>
      <c r="CY33" s="19"/>
      <c r="CZ33" s="24"/>
      <c r="DC33" s="19"/>
      <c r="DD33" s="24"/>
      <c r="DG33" s="19"/>
      <c r="DH33" s="24"/>
      <c r="DK33" s="19"/>
      <c r="DO33" s="19"/>
    </row>
    <row r="34" spans="2:119" ht="180" customHeight="1">
      <c r="B34" s="200"/>
      <c r="C34" s="200"/>
      <c r="D34" s="200"/>
      <c r="E34" s="200"/>
      <c r="F34" s="201"/>
      <c r="G34" s="201"/>
      <c r="H34" s="201"/>
      <c r="I34" s="201"/>
      <c r="J34" s="22"/>
      <c r="K34" s="22"/>
      <c r="L34" s="22"/>
      <c r="M34" s="22"/>
      <c r="N34" s="22"/>
      <c r="O34" s="22"/>
      <c r="P34" s="22"/>
      <c r="Q34" s="22"/>
      <c r="R34" s="22"/>
      <c r="S34" s="22"/>
      <c r="T34" s="22"/>
      <c r="U34" s="22"/>
      <c r="V34" s="22"/>
      <c r="W34" s="22"/>
      <c r="X34" s="22"/>
      <c r="Y34" s="22"/>
      <c r="Z34" s="22"/>
      <c r="AA34" s="22"/>
      <c r="AB34" s="22"/>
      <c r="AC34" s="22"/>
      <c r="AF34" s="200"/>
      <c r="AG34" s="200"/>
      <c r="AH34" s="200"/>
      <c r="AI34" s="200"/>
      <c r="AJ34" s="201"/>
      <c r="AK34" s="201"/>
      <c r="AL34" s="201"/>
      <c r="AM34" s="201"/>
      <c r="AN34" s="22"/>
      <c r="AO34" s="22"/>
      <c r="AP34" s="22"/>
      <c r="AQ34" s="22"/>
      <c r="AR34" s="22"/>
      <c r="AS34" s="22"/>
      <c r="AT34" s="22"/>
      <c r="AU34" s="22"/>
      <c r="AV34" s="22"/>
      <c r="AW34" s="22"/>
      <c r="AX34" s="22"/>
      <c r="AY34" s="22"/>
      <c r="AZ34" s="22"/>
      <c r="BA34" s="22"/>
      <c r="BB34" s="22"/>
      <c r="BC34" s="22"/>
      <c r="BD34" s="22"/>
      <c r="BE34" s="22"/>
      <c r="BF34" s="22"/>
      <c r="BG34" s="22"/>
      <c r="CN34" s="200"/>
      <c r="CO34" s="200"/>
      <c r="CP34" s="200"/>
      <c r="CQ34" s="200"/>
      <c r="CR34" s="201"/>
      <c r="CS34" s="201"/>
      <c r="CT34" s="201"/>
      <c r="CU34" s="201"/>
      <c r="CV34" s="22"/>
      <c r="CW34" s="22"/>
      <c r="CX34" s="22"/>
      <c r="CY34" s="22"/>
      <c r="CZ34" s="22"/>
      <c r="DA34" s="22"/>
      <c r="DB34" s="22"/>
      <c r="DC34" s="22"/>
      <c r="DD34" s="22"/>
      <c r="DE34" s="22"/>
      <c r="DF34" s="22"/>
      <c r="DG34" s="22"/>
      <c r="DH34" s="22"/>
      <c r="DI34" s="22"/>
      <c r="DJ34" s="22"/>
      <c r="DK34" s="22"/>
      <c r="DL34" s="22"/>
      <c r="DM34" s="22"/>
      <c r="DN34" s="22"/>
      <c r="DO34" s="22"/>
    </row>
    <row r="35" spans="2:119" ht="48.75" customHeight="1"/>
  </sheetData>
  <mergeCells count="474">
    <mergeCell ref="B2:E2"/>
    <mergeCell ref="F2:J3"/>
    <mergeCell ref="K2:T2"/>
    <mergeCell ref="U2:AC2"/>
    <mergeCell ref="AF2:AI2"/>
    <mergeCell ref="AJ2:AN3"/>
    <mergeCell ref="B3:E3"/>
    <mergeCell ref="K3:T3"/>
    <mergeCell ref="U3:AC3"/>
    <mergeCell ref="AF3:AI3"/>
    <mergeCell ref="AO2:AX2"/>
    <mergeCell ref="AY2:BG2"/>
    <mergeCell ref="CN2:CQ2"/>
    <mergeCell ref="CR2:CV3"/>
    <mergeCell ref="CW2:DF2"/>
    <mergeCell ref="DG2:DO2"/>
    <mergeCell ref="AO3:AX3"/>
    <mergeCell ref="AY3:BG3"/>
    <mergeCell ref="CN3:CQ3"/>
    <mergeCell ref="CW3:DF3"/>
    <mergeCell ref="DG3:DO3"/>
    <mergeCell ref="CZ5:DC5"/>
    <mergeCell ref="DD5:DG5"/>
    <mergeCell ref="DH5:DK5"/>
    <mergeCell ref="DL5:DO5"/>
    <mergeCell ref="AN5:AQ5"/>
    <mergeCell ref="AR5:AU5"/>
    <mergeCell ref="AV5:AY5"/>
    <mergeCell ref="AZ5:BC5"/>
    <mergeCell ref="BD5:BG5"/>
    <mergeCell ref="CN5:CQ5"/>
    <mergeCell ref="AV6:AY6"/>
    <mergeCell ref="B6:E6"/>
    <mergeCell ref="F6:I6"/>
    <mergeCell ref="J6:M6"/>
    <mergeCell ref="N6:Q6"/>
    <mergeCell ref="R6:U6"/>
    <mergeCell ref="V6:Y6"/>
    <mergeCell ref="CR5:CU5"/>
    <mergeCell ref="CV5:CY5"/>
    <mergeCell ref="B5:E5"/>
    <mergeCell ref="F5:I5"/>
    <mergeCell ref="J5:M5"/>
    <mergeCell ref="N5:Q5"/>
    <mergeCell ref="R5:U5"/>
    <mergeCell ref="V5:Y5"/>
    <mergeCell ref="Z5:AC5"/>
    <mergeCell ref="AF5:AI5"/>
    <mergeCell ref="AJ5:AM5"/>
    <mergeCell ref="AR7:AU7"/>
    <mergeCell ref="AV7:AY7"/>
    <mergeCell ref="AZ7:BC7"/>
    <mergeCell ref="DD6:DG6"/>
    <mergeCell ref="DH6:DK6"/>
    <mergeCell ref="DL6:DO6"/>
    <mergeCell ref="B7:E7"/>
    <mergeCell ref="F7:I7"/>
    <mergeCell ref="J7:M7"/>
    <mergeCell ref="N7:Q7"/>
    <mergeCell ref="R7:U7"/>
    <mergeCell ref="V7:Y7"/>
    <mergeCell ref="Z7:AC7"/>
    <mergeCell ref="AZ6:BC6"/>
    <mergeCell ref="BD6:BG6"/>
    <mergeCell ref="CN6:CQ6"/>
    <mergeCell ref="CR6:CU6"/>
    <mergeCell ref="CV6:CY6"/>
    <mergeCell ref="CZ6:DC6"/>
    <mergeCell ref="Z6:AC6"/>
    <mergeCell ref="AF6:AI6"/>
    <mergeCell ref="AJ6:AM6"/>
    <mergeCell ref="AN6:AQ6"/>
    <mergeCell ref="AR6:AU6"/>
    <mergeCell ref="AN8:AQ8"/>
    <mergeCell ref="AR8:AU8"/>
    <mergeCell ref="AV8:AY8"/>
    <mergeCell ref="AZ8:BC8"/>
    <mergeCell ref="BD8:BG8"/>
    <mergeCell ref="DH7:DK7"/>
    <mergeCell ref="DL7:DO7"/>
    <mergeCell ref="B8:E8"/>
    <mergeCell ref="F8:I8"/>
    <mergeCell ref="J8:M8"/>
    <mergeCell ref="N8:Q8"/>
    <mergeCell ref="R8:U8"/>
    <mergeCell ref="V8:Y8"/>
    <mergeCell ref="Z8:AC8"/>
    <mergeCell ref="AF8:AI8"/>
    <mergeCell ref="BD7:BG7"/>
    <mergeCell ref="CN7:CQ7"/>
    <mergeCell ref="CR7:CU7"/>
    <mergeCell ref="CV7:CY7"/>
    <mergeCell ref="CZ7:DC7"/>
    <mergeCell ref="DD7:DG7"/>
    <mergeCell ref="AF7:AI7"/>
    <mergeCell ref="AJ7:AM7"/>
    <mergeCell ref="AN7:AQ7"/>
    <mergeCell ref="DL9:DO9"/>
    <mergeCell ref="AN9:AQ9"/>
    <mergeCell ref="AR9:AU9"/>
    <mergeCell ref="AV9:AY9"/>
    <mergeCell ref="AZ9:BC9"/>
    <mergeCell ref="BD9:BG9"/>
    <mergeCell ref="CN9:CQ9"/>
    <mergeCell ref="DL8:DO8"/>
    <mergeCell ref="B9:E9"/>
    <mergeCell ref="F9:I9"/>
    <mergeCell ref="J9:M9"/>
    <mergeCell ref="N9:Q9"/>
    <mergeCell ref="R9:U9"/>
    <mergeCell ref="V9:Y9"/>
    <mergeCell ref="Z9:AC9"/>
    <mergeCell ref="AF9:AI9"/>
    <mergeCell ref="AJ9:AM9"/>
    <mergeCell ref="CN8:CQ8"/>
    <mergeCell ref="CR8:CU8"/>
    <mergeCell ref="CV8:CY8"/>
    <mergeCell ref="CZ8:DC8"/>
    <mergeCell ref="DD8:DG8"/>
    <mergeCell ref="DH8:DK8"/>
    <mergeCell ref="AJ8:AM8"/>
    <mergeCell ref="J10:M10"/>
    <mergeCell ref="N10:Q10"/>
    <mergeCell ref="R10:U10"/>
    <mergeCell ref="V10:Y10"/>
    <mergeCell ref="CR9:CU9"/>
    <mergeCell ref="CV9:CY9"/>
    <mergeCell ref="CZ9:DC9"/>
    <mergeCell ref="DD9:DG9"/>
    <mergeCell ref="DH9:DK9"/>
    <mergeCell ref="DD10:DG10"/>
    <mergeCell ref="DH10:DK10"/>
    <mergeCell ref="DL10:DO10"/>
    <mergeCell ref="B11:E11"/>
    <mergeCell ref="F11:I11"/>
    <mergeCell ref="J11:M11"/>
    <mergeCell ref="N11:Q11"/>
    <mergeCell ref="R11:U11"/>
    <mergeCell ref="V11:Y11"/>
    <mergeCell ref="Z11:AC11"/>
    <mergeCell ref="AZ10:BC10"/>
    <mergeCell ref="BD10:BG10"/>
    <mergeCell ref="CN10:CQ10"/>
    <mergeCell ref="CR10:CU10"/>
    <mergeCell ref="CV10:CY10"/>
    <mergeCell ref="CZ10:DC10"/>
    <mergeCell ref="Z10:AC10"/>
    <mergeCell ref="AF10:AI10"/>
    <mergeCell ref="AJ10:AM10"/>
    <mergeCell ref="AN10:AQ10"/>
    <mergeCell ref="AR10:AU10"/>
    <mergeCell ref="AV10:AY10"/>
    <mergeCell ref="B10:E10"/>
    <mergeCell ref="F10:I10"/>
    <mergeCell ref="DH11:DK11"/>
    <mergeCell ref="DL11:DO11"/>
    <mergeCell ref="B12:E12"/>
    <mergeCell ref="F12:I12"/>
    <mergeCell ref="J12:M12"/>
    <mergeCell ref="N12:Q12"/>
    <mergeCell ref="R12:U12"/>
    <mergeCell ref="V12:Y12"/>
    <mergeCell ref="Z12:AC12"/>
    <mergeCell ref="AF12:AI12"/>
    <mergeCell ref="BD11:BG11"/>
    <mergeCell ref="AV12:AY12"/>
    <mergeCell ref="AZ12:BC12"/>
    <mergeCell ref="BD12:BG12"/>
    <mergeCell ref="CN11:CQ11"/>
    <mergeCell ref="CR11:CU11"/>
    <mergeCell ref="CV11:CY11"/>
    <mergeCell ref="CZ11:DC11"/>
    <mergeCell ref="DD11:DG11"/>
    <mergeCell ref="AF11:AI11"/>
    <mergeCell ref="AJ11:AM11"/>
    <mergeCell ref="AN11:AQ11"/>
    <mergeCell ref="AR11:AU11"/>
    <mergeCell ref="AV11:AY11"/>
    <mergeCell ref="AZ11:BC11"/>
    <mergeCell ref="DD14:DG14"/>
    <mergeCell ref="DH14:DK14"/>
    <mergeCell ref="DL14:DO14"/>
    <mergeCell ref="CV14:CY14"/>
    <mergeCell ref="CZ14:DC14"/>
    <mergeCell ref="DL12:DO12"/>
    <mergeCell ref="B13:E13"/>
    <mergeCell ref="F13:I13"/>
    <mergeCell ref="J13:M13"/>
    <mergeCell ref="N13:Q13"/>
    <mergeCell ref="R13:U13"/>
    <mergeCell ref="V13:Y13"/>
    <mergeCell ref="Z13:AC13"/>
    <mergeCell ref="AF13:AI13"/>
    <mergeCell ref="AJ13:AM13"/>
    <mergeCell ref="CN12:CQ12"/>
    <mergeCell ref="CR12:CU12"/>
    <mergeCell ref="CV12:CY12"/>
    <mergeCell ref="CZ12:DC12"/>
    <mergeCell ref="DD12:DG12"/>
    <mergeCell ref="DH12:DK12"/>
    <mergeCell ref="AJ12:AM12"/>
    <mergeCell ref="AN12:AQ12"/>
    <mergeCell ref="AR12:AU12"/>
    <mergeCell ref="CR13:CU13"/>
    <mergeCell ref="CV13:CY13"/>
    <mergeCell ref="CZ13:DC13"/>
    <mergeCell ref="DD13:DG13"/>
    <mergeCell ref="DH13:DK13"/>
    <mergeCell ref="DL13:DO13"/>
    <mergeCell ref="AN13:AQ13"/>
    <mergeCell ref="AR13:AU13"/>
    <mergeCell ref="AV13:AY13"/>
    <mergeCell ref="AZ13:BC13"/>
    <mergeCell ref="BD13:BG13"/>
    <mergeCell ref="CN13:CQ13"/>
    <mergeCell ref="B15:E15"/>
    <mergeCell ref="F15:I15"/>
    <mergeCell ref="AF15:AI15"/>
    <mergeCell ref="AJ15:AM15"/>
    <mergeCell ref="CN15:CQ15"/>
    <mergeCell ref="CR15:CU15"/>
    <mergeCell ref="AZ14:BC14"/>
    <mergeCell ref="BD14:BG14"/>
    <mergeCell ref="CN14:CQ14"/>
    <mergeCell ref="CR14:CU14"/>
    <mergeCell ref="Z14:AC14"/>
    <mergeCell ref="AF14:AI14"/>
    <mergeCell ref="AJ14:AM14"/>
    <mergeCell ref="AN14:AQ14"/>
    <mergeCell ref="AR14:AU14"/>
    <mergeCell ref="AV14:AY14"/>
    <mergeCell ref="B14:E14"/>
    <mergeCell ref="F14:I14"/>
    <mergeCell ref="J14:M14"/>
    <mergeCell ref="N14:Q14"/>
    <mergeCell ref="R14:U14"/>
    <mergeCell ref="V14:Y14"/>
    <mergeCell ref="B20:E20"/>
    <mergeCell ref="F20:J21"/>
    <mergeCell ref="K20:T20"/>
    <mergeCell ref="U20:AC20"/>
    <mergeCell ref="AF20:AI20"/>
    <mergeCell ref="AJ20:AN21"/>
    <mergeCell ref="B21:E21"/>
    <mergeCell ref="K21:T21"/>
    <mergeCell ref="U21:AC21"/>
    <mergeCell ref="AF21:AI21"/>
    <mergeCell ref="AO20:AX20"/>
    <mergeCell ref="AY20:BG20"/>
    <mergeCell ref="CN20:CQ20"/>
    <mergeCell ref="CR20:CV21"/>
    <mergeCell ref="CW20:DF20"/>
    <mergeCell ref="DG20:DO20"/>
    <mergeCell ref="AO21:AX21"/>
    <mergeCell ref="AY21:BG21"/>
    <mergeCell ref="CN21:CQ21"/>
    <mergeCell ref="CW21:DF21"/>
    <mergeCell ref="DG21:DO21"/>
    <mergeCell ref="CZ23:DC23"/>
    <mergeCell ref="DD23:DG23"/>
    <mergeCell ref="DH23:DK23"/>
    <mergeCell ref="DL23:DO23"/>
    <mergeCell ref="AN23:AQ23"/>
    <mergeCell ref="AR23:AU23"/>
    <mergeCell ref="AV23:AY23"/>
    <mergeCell ref="AZ23:BC23"/>
    <mergeCell ref="BD23:BG23"/>
    <mergeCell ref="CN23:CQ23"/>
    <mergeCell ref="AV24:AY24"/>
    <mergeCell ref="B24:E24"/>
    <mergeCell ref="F24:I24"/>
    <mergeCell ref="J24:M24"/>
    <mergeCell ref="N24:Q24"/>
    <mergeCell ref="R24:U24"/>
    <mergeCell ref="V24:Y24"/>
    <mergeCell ref="CR23:CU23"/>
    <mergeCell ref="CV23:CY23"/>
    <mergeCell ref="B23:E23"/>
    <mergeCell ref="F23:I23"/>
    <mergeCell ref="J23:M23"/>
    <mergeCell ref="N23:Q23"/>
    <mergeCell ref="R23:U23"/>
    <mergeCell ref="V23:Y23"/>
    <mergeCell ref="Z23:AC23"/>
    <mergeCell ref="AF23:AI23"/>
    <mergeCell ref="AJ23:AM23"/>
    <mergeCell ref="AR25:AU25"/>
    <mergeCell ref="AV25:AY25"/>
    <mergeCell ref="AZ25:BC25"/>
    <mergeCell ref="DD24:DG24"/>
    <mergeCell ref="DH24:DK24"/>
    <mergeCell ref="DL24:DO24"/>
    <mergeCell ref="B25:E25"/>
    <mergeCell ref="F25:I25"/>
    <mergeCell ref="J25:M25"/>
    <mergeCell ref="N25:Q25"/>
    <mergeCell ref="R25:U25"/>
    <mergeCell ref="V25:Y25"/>
    <mergeCell ref="Z25:AC25"/>
    <mergeCell ref="AZ24:BC24"/>
    <mergeCell ref="BD24:BG24"/>
    <mergeCell ref="CN24:CQ24"/>
    <mergeCell ref="CR24:CU24"/>
    <mergeCell ref="CV24:CY24"/>
    <mergeCell ref="CZ24:DC24"/>
    <mergeCell ref="Z24:AC24"/>
    <mergeCell ref="AF24:AI24"/>
    <mergeCell ref="AJ24:AM24"/>
    <mergeCell ref="AN24:AQ24"/>
    <mergeCell ref="AR24:AU24"/>
    <mergeCell ref="AN26:AQ26"/>
    <mergeCell ref="AR26:AU26"/>
    <mergeCell ref="AV26:AY26"/>
    <mergeCell ref="AZ26:BC26"/>
    <mergeCell ref="BD26:BG26"/>
    <mergeCell ref="DH25:DK25"/>
    <mergeCell ref="DL25:DO25"/>
    <mergeCell ref="B26:E26"/>
    <mergeCell ref="F26:I26"/>
    <mergeCell ref="J26:M26"/>
    <mergeCell ref="N26:Q26"/>
    <mergeCell ref="R26:U26"/>
    <mergeCell ref="V26:Y26"/>
    <mergeCell ref="Z26:AC26"/>
    <mergeCell ref="AF26:AI26"/>
    <mergeCell ref="BD25:BG25"/>
    <mergeCell ref="CN25:CQ25"/>
    <mergeCell ref="CR25:CU25"/>
    <mergeCell ref="CV25:CY25"/>
    <mergeCell ref="CZ25:DC25"/>
    <mergeCell ref="DD25:DG25"/>
    <mergeCell ref="AF25:AI25"/>
    <mergeCell ref="AJ25:AM25"/>
    <mergeCell ref="AN25:AQ25"/>
    <mergeCell ref="DL27:DO27"/>
    <mergeCell ref="AN27:AQ27"/>
    <mergeCell ref="AR27:AU27"/>
    <mergeCell ref="AV27:AY27"/>
    <mergeCell ref="AZ27:BC27"/>
    <mergeCell ref="BD27:BG27"/>
    <mergeCell ref="CN27:CQ27"/>
    <mergeCell ref="DL26:DO26"/>
    <mergeCell ref="B27:E27"/>
    <mergeCell ref="F27:I27"/>
    <mergeCell ref="J27:M27"/>
    <mergeCell ref="N27:Q27"/>
    <mergeCell ref="R27:U27"/>
    <mergeCell ref="V27:Y27"/>
    <mergeCell ref="Z27:AC27"/>
    <mergeCell ref="AF27:AI27"/>
    <mergeCell ref="AJ27:AM27"/>
    <mergeCell ref="CN26:CQ26"/>
    <mergeCell ref="CR26:CU26"/>
    <mergeCell ref="CV26:CY26"/>
    <mergeCell ref="CZ26:DC26"/>
    <mergeCell ref="DD26:DG26"/>
    <mergeCell ref="DH26:DK26"/>
    <mergeCell ref="AJ26:AM26"/>
    <mergeCell ref="J28:M28"/>
    <mergeCell ref="N28:Q28"/>
    <mergeCell ref="R28:U28"/>
    <mergeCell ref="V28:Y28"/>
    <mergeCell ref="CR27:CU27"/>
    <mergeCell ref="CV27:CY27"/>
    <mergeCell ref="CZ27:DC27"/>
    <mergeCell ref="DD27:DG27"/>
    <mergeCell ref="DH27:DK27"/>
    <mergeCell ref="DD28:DG28"/>
    <mergeCell ref="DH28:DK28"/>
    <mergeCell ref="DL28:DO28"/>
    <mergeCell ref="B29:E29"/>
    <mergeCell ref="F29:I29"/>
    <mergeCell ref="J29:M29"/>
    <mergeCell ref="N29:Q29"/>
    <mergeCell ref="R29:U29"/>
    <mergeCell ref="V29:Y29"/>
    <mergeCell ref="Z29:AC29"/>
    <mergeCell ref="AZ28:BC28"/>
    <mergeCell ref="BD28:BG28"/>
    <mergeCell ref="CN28:CQ28"/>
    <mergeCell ref="CR28:CU28"/>
    <mergeCell ref="CV28:CY28"/>
    <mergeCell ref="CZ28:DC28"/>
    <mergeCell ref="Z28:AC28"/>
    <mergeCell ref="AF28:AI28"/>
    <mergeCell ref="AJ28:AM28"/>
    <mergeCell ref="AN28:AQ28"/>
    <mergeCell ref="AR28:AU28"/>
    <mergeCell ref="AV28:AY28"/>
    <mergeCell ref="B28:E28"/>
    <mergeCell ref="F28:I28"/>
    <mergeCell ref="DH29:DK29"/>
    <mergeCell ref="DL29:DO29"/>
    <mergeCell ref="B30:E30"/>
    <mergeCell ref="F30:I30"/>
    <mergeCell ref="J30:M30"/>
    <mergeCell ref="N30:Q30"/>
    <mergeCell ref="R30:U30"/>
    <mergeCell ref="V30:Y30"/>
    <mergeCell ref="Z30:AC30"/>
    <mergeCell ref="AF30:AI30"/>
    <mergeCell ref="BD29:BG29"/>
    <mergeCell ref="AV30:AY30"/>
    <mergeCell ref="AZ30:BC30"/>
    <mergeCell ref="BD30:BG30"/>
    <mergeCell ref="CN29:CQ29"/>
    <mergeCell ref="CR29:CU29"/>
    <mergeCell ref="CV29:CY29"/>
    <mergeCell ref="CZ29:DC29"/>
    <mergeCell ref="DD29:DG29"/>
    <mergeCell ref="AF29:AI29"/>
    <mergeCell ref="AJ29:AM29"/>
    <mergeCell ref="AN29:AQ29"/>
    <mergeCell ref="AR29:AU29"/>
    <mergeCell ref="AV29:AY29"/>
    <mergeCell ref="AZ29:BC29"/>
    <mergeCell ref="DD32:DG32"/>
    <mergeCell ref="DH32:DK32"/>
    <mergeCell ref="DL32:DO32"/>
    <mergeCell ref="CV32:CY32"/>
    <mergeCell ref="CZ32:DC32"/>
    <mergeCell ref="DL30:DO30"/>
    <mergeCell ref="B31:E31"/>
    <mergeCell ref="F31:I31"/>
    <mergeCell ref="J31:M31"/>
    <mergeCell ref="N31:Q31"/>
    <mergeCell ref="R31:U31"/>
    <mergeCell ref="V31:Y31"/>
    <mergeCell ref="Z31:AC31"/>
    <mergeCell ref="AF31:AI31"/>
    <mergeCell ref="AJ31:AM31"/>
    <mergeCell ref="CN30:CQ30"/>
    <mergeCell ref="CR30:CU30"/>
    <mergeCell ref="CV30:CY30"/>
    <mergeCell ref="CZ30:DC30"/>
    <mergeCell ref="DD30:DG30"/>
    <mergeCell ref="DH30:DK30"/>
    <mergeCell ref="AJ30:AM30"/>
    <mergeCell ref="AN30:AQ30"/>
    <mergeCell ref="AR30:AU30"/>
    <mergeCell ref="CR31:CU31"/>
    <mergeCell ref="CV31:CY31"/>
    <mergeCell ref="CZ31:DC31"/>
    <mergeCell ref="DD31:DG31"/>
    <mergeCell ref="DH31:DK31"/>
    <mergeCell ref="DL31:DO31"/>
    <mergeCell ref="AN31:AQ31"/>
    <mergeCell ref="AR31:AU31"/>
    <mergeCell ref="AV31:AY31"/>
    <mergeCell ref="AZ31:BC31"/>
    <mergeCell ref="BD31:BG31"/>
    <mergeCell ref="CN31:CQ31"/>
    <mergeCell ref="B33:E33"/>
    <mergeCell ref="F33:I33"/>
    <mergeCell ref="AF33:AI33"/>
    <mergeCell ref="AJ33:AM33"/>
    <mergeCell ref="CN33:CQ33"/>
    <mergeCell ref="CR33:CU33"/>
    <mergeCell ref="AZ32:BC32"/>
    <mergeCell ref="BD32:BG32"/>
    <mergeCell ref="CN32:CQ32"/>
    <mergeCell ref="CR32:CU32"/>
    <mergeCell ref="Z32:AC32"/>
    <mergeCell ref="AF32:AI32"/>
    <mergeCell ref="AJ32:AM32"/>
    <mergeCell ref="AN32:AQ32"/>
    <mergeCell ref="AR32:AU32"/>
    <mergeCell ref="AV32:AY32"/>
    <mergeCell ref="B32:E32"/>
    <mergeCell ref="F32:I32"/>
    <mergeCell ref="J32:M32"/>
    <mergeCell ref="N32:Q32"/>
    <mergeCell ref="R32:U32"/>
    <mergeCell ref="V32:Y32"/>
  </mergeCells>
  <phoneticPr fontId="2"/>
  <conditionalFormatting sqref="B14:D14">
    <cfRule type="expression" dxfId="11323" priority="325" stopIfTrue="1">
      <formula>OR(B14=祝色)</formula>
    </cfRule>
  </conditionalFormatting>
  <conditionalFormatting sqref="F14:H14">
    <cfRule type="expression" dxfId="11322" priority="326" stopIfTrue="1">
      <formula>OR(F14=祝色)</formula>
    </cfRule>
  </conditionalFormatting>
  <conditionalFormatting sqref="B8:D8">
    <cfRule type="expression" dxfId="11321" priority="324" stopIfTrue="1">
      <formula>OR(B8=祝色)</formula>
    </cfRule>
  </conditionalFormatting>
  <conditionalFormatting sqref="F8:H8">
    <cfRule type="expression" dxfId="11320" priority="323" stopIfTrue="1">
      <formula>OR(F8=祝色)</formula>
    </cfRule>
  </conditionalFormatting>
  <conditionalFormatting sqref="J8:L8">
    <cfRule type="expression" dxfId="11319" priority="322" stopIfTrue="1">
      <formula>OR(J8=祝色)</formula>
    </cfRule>
  </conditionalFormatting>
  <conditionalFormatting sqref="N8:P8">
    <cfRule type="expression" dxfId="11318" priority="321" stopIfTrue="1">
      <formula>OR(N8=祝色)</formula>
    </cfRule>
  </conditionalFormatting>
  <conditionalFormatting sqref="R8:T8">
    <cfRule type="expression" dxfId="11317" priority="320" stopIfTrue="1">
      <formula>OR(R8=祝色)</formula>
    </cfRule>
  </conditionalFormatting>
  <conditionalFormatting sqref="V8:X8">
    <cfRule type="expression" dxfId="11316" priority="319" stopIfTrue="1">
      <formula>OR(V8=祝色)</formula>
    </cfRule>
  </conditionalFormatting>
  <conditionalFormatting sqref="Z8:AB8">
    <cfRule type="expression" dxfId="11315" priority="318" stopIfTrue="1">
      <formula>OR(Z8=祝色)</formula>
    </cfRule>
  </conditionalFormatting>
  <conditionalFormatting sqref="B15:D16">
    <cfRule type="expression" dxfId="11314" priority="314" stopIfTrue="1">
      <formula>OR(B15=祝色)</formula>
    </cfRule>
  </conditionalFormatting>
  <conditionalFormatting sqref="F15:H16">
    <cfRule type="expression" dxfId="11313" priority="315" stopIfTrue="1">
      <formula>OR(AND(WEEKDAY(F15)=1,MONTH(F15)&lt;&gt;MONTH(B2)),AND(OR(F15=祝色),MONTH(F15)&lt;&gt;MONTH(B2)))</formula>
    </cfRule>
    <cfRule type="expression" dxfId="11312" priority="316" stopIfTrue="1">
      <formula>MONTH(F15)&lt;&gt;MONTH(B2)</formula>
    </cfRule>
    <cfRule type="expression" dxfId="11311" priority="317" stopIfTrue="1">
      <formula>OR(F15=祝色)</formula>
    </cfRule>
  </conditionalFormatting>
  <conditionalFormatting sqref="N14:P14">
    <cfRule type="expression" dxfId="11310" priority="312" stopIfTrue="1">
      <formula>OR(N14=祝色)</formula>
    </cfRule>
  </conditionalFormatting>
  <conditionalFormatting sqref="N10:P10">
    <cfRule type="expression" dxfId="11309" priority="305" stopIfTrue="1">
      <formula>OR(N10=祝色)</formula>
    </cfRule>
  </conditionalFormatting>
  <conditionalFormatting sqref="J14:L14">
    <cfRule type="expression" dxfId="11308" priority="313" stopIfTrue="1">
      <formula>OR(J14=祝色)</formula>
    </cfRule>
  </conditionalFormatting>
  <conditionalFormatting sqref="R14:T14">
    <cfRule type="expression" dxfId="11307" priority="311" stopIfTrue="1">
      <formula>OR(R14=祝色)</formula>
    </cfRule>
  </conditionalFormatting>
  <conditionalFormatting sqref="V14:X14">
    <cfRule type="expression" dxfId="11306" priority="310" stopIfTrue="1">
      <formula>OR(V14=祝色)</formula>
    </cfRule>
  </conditionalFormatting>
  <conditionalFormatting sqref="Z14:AB14">
    <cfRule type="expression" dxfId="11305" priority="309" stopIfTrue="1">
      <formula>OR(Z14=祝色)</formula>
    </cfRule>
  </conditionalFormatting>
  <conditionalFormatting sqref="Z12:AB12">
    <cfRule type="expression" dxfId="11304" priority="295" stopIfTrue="1">
      <formula>OR(Z12=祝色)</formula>
    </cfRule>
  </conditionalFormatting>
  <conditionalFormatting sqref="B10:D10">
    <cfRule type="expression" dxfId="11303" priority="308" stopIfTrue="1">
      <formula>OR(B10=祝色)</formula>
    </cfRule>
  </conditionalFormatting>
  <conditionalFormatting sqref="F10:H10">
    <cfRule type="expression" dxfId="11302" priority="307" stopIfTrue="1">
      <formula>OR(F10=祝色)</formula>
    </cfRule>
  </conditionalFormatting>
  <conditionalFormatting sqref="J10:L10">
    <cfRule type="expression" dxfId="11301" priority="306" stopIfTrue="1">
      <formula>OR(J10=祝色)</formula>
    </cfRule>
  </conditionalFormatting>
  <conditionalFormatting sqref="R10:T10">
    <cfRule type="expression" dxfId="11300" priority="304" stopIfTrue="1">
      <formula>OR(R10=祝色)</formula>
    </cfRule>
  </conditionalFormatting>
  <conditionalFormatting sqref="V10:X10">
    <cfRule type="expression" dxfId="11299" priority="303" stopIfTrue="1">
      <formula>OR(V10=祝色)</formula>
    </cfRule>
  </conditionalFormatting>
  <conditionalFormatting sqref="Z10:AB10">
    <cfRule type="expression" dxfId="11298" priority="302" stopIfTrue="1">
      <formula>OR(Z10=祝色)</formula>
    </cfRule>
  </conditionalFormatting>
  <conditionalFormatting sqref="B12:D12">
    <cfRule type="expression" dxfId="11297" priority="301" stopIfTrue="1">
      <formula>OR(B12=祝色)</formula>
    </cfRule>
  </conditionalFormatting>
  <conditionalFormatting sqref="F12:H12">
    <cfRule type="expression" dxfId="11296" priority="300" stopIfTrue="1">
      <formula>OR(F12=祝色)</formula>
    </cfRule>
  </conditionalFormatting>
  <conditionalFormatting sqref="J12:L12">
    <cfRule type="expression" dxfId="11295" priority="299" stopIfTrue="1">
      <formula>OR(J12=祝色)</formula>
    </cfRule>
  </conditionalFormatting>
  <conditionalFormatting sqref="N12:P12">
    <cfRule type="expression" dxfId="11294" priority="298" stopIfTrue="1">
      <formula>OR(N12=祝色)</formula>
    </cfRule>
  </conditionalFormatting>
  <conditionalFormatting sqref="R12:T12">
    <cfRule type="expression" dxfId="11293" priority="297" stopIfTrue="1">
      <formula>OR(R12=祝色)</formula>
    </cfRule>
  </conditionalFormatting>
  <conditionalFormatting sqref="V12:X12">
    <cfRule type="expression" dxfId="11292" priority="296" stopIfTrue="1">
      <formula>OR(V12=祝色)</formula>
    </cfRule>
  </conditionalFormatting>
  <conditionalFormatting sqref="Z6:AB6">
    <cfRule type="expression" dxfId="11291" priority="294" stopIfTrue="1">
      <formula>OR(Z6=祝色)</formula>
    </cfRule>
  </conditionalFormatting>
  <conditionalFormatting sqref="B6">
    <cfRule type="expression" dxfId="11290" priority="291" stopIfTrue="1">
      <formula>OR(AND(WEEKDAY(B6)=1,MONTH(B6)&lt;&gt;MONTH(B2)),AND(OR(B6=祝色),MONTH(B6)&lt;&gt;MONTH(B2)))</formula>
    </cfRule>
    <cfRule type="expression" dxfId="11289" priority="292" stopIfTrue="1">
      <formula>MONTH(B6)&lt;&gt;MONTH(B2)</formula>
    </cfRule>
    <cfRule type="expression" dxfId="11288" priority="293" stopIfTrue="1">
      <formula>OR(B6=祝色)</formula>
    </cfRule>
  </conditionalFormatting>
  <conditionalFormatting sqref="F6">
    <cfRule type="expression" dxfId="11287" priority="288" stopIfTrue="1">
      <formula>OR(AND(WEEKDAY(F6)=1,MONTH(F6)&lt;&gt;MONTH(B2)),AND(OR(F6=祝色),MONTH(F6)&lt;&gt;MONTH(B2)))</formula>
    </cfRule>
    <cfRule type="expression" dxfId="11286" priority="289" stopIfTrue="1">
      <formula>MONTH(F6)&lt;&gt;MONTH(B2)</formula>
    </cfRule>
    <cfRule type="expression" dxfId="11285" priority="290" stopIfTrue="1">
      <formula>OR(F6=祝色)</formula>
    </cfRule>
  </conditionalFormatting>
  <conditionalFormatting sqref="J6">
    <cfRule type="expression" dxfId="11284" priority="285" stopIfTrue="1">
      <formula>OR(AND(WEEKDAY(J6)=1,MONTH(J6)&lt;&gt;MONTH(B2)),AND(OR(J6=祝色),MONTH(J6)&lt;&gt;MONTH(B2)))</formula>
    </cfRule>
    <cfRule type="expression" dxfId="11283" priority="286" stopIfTrue="1">
      <formula>MONTH(J6)&lt;&gt;MONTH(B2)</formula>
    </cfRule>
    <cfRule type="expression" dxfId="11282" priority="287" stopIfTrue="1">
      <formula>OR(J6=祝色)</formula>
    </cfRule>
  </conditionalFormatting>
  <conditionalFormatting sqref="N6">
    <cfRule type="expression" dxfId="11281" priority="282" stopIfTrue="1">
      <formula>OR(AND(WEEKDAY(N6)=1,MONTH(N6)&lt;&gt;MONTH(B2)),AND(OR(N6=祝色),MONTH(N6)&lt;&gt;MONTH(B2)))</formula>
    </cfRule>
    <cfRule type="expression" dxfId="11280" priority="283" stopIfTrue="1">
      <formula>MONTH(N6)&lt;&gt;MONTH(B2)</formula>
    </cfRule>
    <cfRule type="expression" dxfId="11279" priority="284" stopIfTrue="1">
      <formula>OR(N6=祝色)</formula>
    </cfRule>
  </conditionalFormatting>
  <conditionalFormatting sqref="R6">
    <cfRule type="expression" dxfId="11278" priority="279" stopIfTrue="1">
      <formula>OR(AND(WEEKDAY(R6)=1,MONTH(R6)&lt;&gt;MONTH(B2)),AND(OR(R6=祝色),MONTH(R6)&lt;&gt;MONTH(B2)))</formula>
    </cfRule>
    <cfRule type="expression" dxfId="11277" priority="280" stopIfTrue="1">
      <formula>MONTH(R6)&lt;&gt;MONTH(B2)</formula>
    </cfRule>
    <cfRule type="expression" dxfId="11276" priority="281" stopIfTrue="1">
      <formula>OR(R6=祝色)</formula>
    </cfRule>
  </conditionalFormatting>
  <conditionalFormatting sqref="V6">
    <cfRule type="expression" dxfId="11275" priority="276" stopIfTrue="1">
      <formula>OR(AND(WEEKDAY(V6)=1,MONTH(V6)&lt;&gt;MONTH(B2)),AND(OR(V6=祝色),MONTH(V6)&lt;&gt;MONTH(B2)))</formula>
    </cfRule>
    <cfRule type="expression" dxfId="11274" priority="277" stopIfTrue="1">
      <formula>MONTH(V6)&lt;&gt;MONTH(B2)</formula>
    </cfRule>
    <cfRule type="expression" dxfId="11273" priority="278" stopIfTrue="1">
      <formula>OR(V6=祝色)</formula>
    </cfRule>
  </conditionalFormatting>
  <conditionalFormatting sqref="AF14:AH14">
    <cfRule type="expression" dxfId="11272" priority="274" stopIfTrue="1">
      <formula>OR(AF14=祝色)</formula>
    </cfRule>
  </conditionalFormatting>
  <conditionalFormatting sqref="AJ14:AL14">
    <cfRule type="expression" dxfId="11271" priority="275" stopIfTrue="1">
      <formula>OR(AJ14=祝色)</formula>
    </cfRule>
  </conditionalFormatting>
  <conditionalFormatting sqref="AF8:AH8">
    <cfRule type="expression" dxfId="11270" priority="273" stopIfTrue="1">
      <formula>OR(AF8=祝色)</formula>
    </cfRule>
  </conditionalFormatting>
  <conditionalFormatting sqref="AJ8:AL8">
    <cfRule type="expression" dxfId="11269" priority="272" stopIfTrue="1">
      <formula>OR(AJ8=祝色)</formula>
    </cfRule>
  </conditionalFormatting>
  <conditionalFormatting sqref="AN8:AP8">
    <cfRule type="expression" dxfId="11268" priority="271" stopIfTrue="1">
      <formula>OR(AN8=祝色)</formula>
    </cfRule>
  </conditionalFormatting>
  <conditionalFormatting sqref="AR8:AT8">
    <cfRule type="expression" dxfId="11267" priority="270" stopIfTrue="1">
      <formula>OR(AR8=祝色)</formula>
    </cfRule>
  </conditionalFormatting>
  <conditionalFormatting sqref="AV8:AX8">
    <cfRule type="expression" dxfId="11266" priority="269" stopIfTrue="1">
      <formula>OR(AV8=祝色)</formula>
    </cfRule>
  </conditionalFormatting>
  <conditionalFormatting sqref="AZ8:BB8">
    <cfRule type="expression" dxfId="11265" priority="268" stopIfTrue="1">
      <formula>OR(AZ8=祝色)</formula>
    </cfRule>
  </conditionalFormatting>
  <conditionalFormatting sqref="BD8:BF8">
    <cfRule type="expression" dxfId="11264" priority="267" stopIfTrue="1">
      <formula>OR(BD8=祝色)</formula>
    </cfRule>
  </conditionalFormatting>
  <conditionalFormatting sqref="AF15:AH15">
    <cfRule type="expression" dxfId="11263" priority="263" stopIfTrue="1">
      <formula>OR(AF15=祝色)</formula>
    </cfRule>
  </conditionalFormatting>
  <conditionalFormatting sqref="AJ15:AL15">
    <cfRule type="expression" dxfId="11262" priority="264" stopIfTrue="1">
      <formula>OR(AND(WEEKDAY(AJ15)=1,MONTH(AJ15)&lt;&gt;MONTH(AF2)),AND(OR(AJ15=祝色),MONTH(AJ15)&lt;&gt;MONTH(AF2)))</formula>
    </cfRule>
    <cfRule type="expression" dxfId="11261" priority="265" stopIfTrue="1">
      <formula>MONTH(AJ15)&lt;&gt;MONTH(AF2)</formula>
    </cfRule>
    <cfRule type="expression" dxfId="11260" priority="266" stopIfTrue="1">
      <formula>OR(AJ15=祝色)</formula>
    </cfRule>
  </conditionalFormatting>
  <conditionalFormatting sqref="AR14:AT14">
    <cfRule type="expression" dxfId="11259" priority="261" stopIfTrue="1">
      <formula>OR(AR14=祝色)</formula>
    </cfRule>
  </conditionalFormatting>
  <conditionalFormatting sqref="AR10:AT10">
    <cfRule type="expression" dxfId="11258" priority="254" stopIfTrue="1">
      <formula>OR(AR10=祝色)</formula>
    </cfRule>
  </conditionalFormatting>
  <conditionalFormatting sqref="AN14:AP14">
    <cfRule type="expression" dxfId="11257" priority="262" stopIfTrue="1">
      <formula>OR(AN14=祝色)</formula>
    </cfRule>
  </conditionalFormatting>
  <conditionalFormatting sqref="AV14:AX14">
    <cfRule type="expression" dxfId="11256" priority="260" stopIfTrue="1">
      <formula>OR(AV14=祝色)</formula>
    </cfRule>
  </conditionalFormatting>
  <conditionalFormatting sqref="AZ14:BB14">
    <cfRule type="expression" dxfId="11255" priority="259" stopIfTrue="1">
      <formula>OR(AZ14=祝色)</formula>
    </cfRule>
  </conditionalFormatting>
  <conditionalFormatting sqref="BD14:BF14">
    <cfRule type="expression" dxfId="11254" priority="258" stopIfTrue="1">
      <formula>OR(BD14=祝色)</formula>
    </cfRule>
  </conditionalFormatting>
  <conditionalFormatting sqref="BD12:BF12">
    <cfRule type="expression" dxfId="11253" priority="244" stopIfTrue="1">
      <formula>OR(BD12=祝色)</formula>
    </cfRule>
  </conditionalFormatting>
  <conditionalFormatting sqref="AF10:AH10">
    <cfRule type="expression" dxfId="11252" priority="257" stopIfTrue="1">
      <formula>OR(AF10=祝色)</formula>
    </cfRule>
  </conditionalFormatting>
  <conditionalFormatting sqref="AJ10:AL10">
    <cfRule type="expression" dxfId="11251" priority="256" stopIfTrue="1">
      <formula>OR(AJ10=祝色)</formula>
    </cfRule>
  </conditionalFormatting>
  <conditionalFormatting sqref="AN10:AP10">
    <cfRule type="expression" dxfId="11250" priority="255" stopIfTrue="1">
      <formula>OR(AN10=祝色)</formula>
    </cfRule>
  </conditionalFormatting>
  <conditionalFormatting sqref="AV10:AX10">
    <cfRule type="expression" dxfId="11249" priority="253" stopIfTrue="1">
      <formula>OR(AV10=祝色)</formula>
    </cfRule>
  </conditionalFormatting>
  <conditionalFormatting sqref="AZ10:BB10">
    <cfRule type="expression" dxfId="11248" priority="252" stopIfTrue="1">
      <formula>OR(AZ10=祝色)</formula>
    </cfRule>
  </conditionalFormatting>
  <conditionalFormatting sqref="BD10:BF10">
    <cfRule type="expression" dxfId="11247" priority="251" stopIfTrue="1">
      <formula>OR(BD10=祝色)</formula>
    </cfRule>
  </conditionalFormatting>
  <conditionalFormatting sqref="AF12:AH12">
    <cfRule type="expression" dxfId="11246" priority="250" stopIfTrue="1">
      <formula>OR(AF12=祝色)</formula>
    </cfRule>
  </conditionalFormatting>
  <conditionalFormatting sqref="AJ12:AL12">
    <cfRule type="expression" dxfId="11245" priority="249" stopIfTrue="1">
      <formula>OR(AJ12=祝色)</formula>
    </cfRule>
  </conditionalFormatting>
  <conditionalFormatting sqref="AN12:AP12">
    <cfRule type="expression" dxfId="11244" priority="248" stopIfTrue="1">
      <formula>OR(AN12=祝色)</formula>
    </cfRule>
  </conditionalFormatting>
  <conditionalFormatting sqref="AR12:AT12">
    <cfRule type="expression" dxfId="11243" priority="247" stopIfTrue="1">
      <formula>OR(AR12=祝色)</formula>
    </cfRule>
  </conditionalFormatting>
  <conditionalFormatting sqref="AV12:AX12">
    <cfRule type="expression" dxfId="11242" priority="246" stopIfTrue="1">
      <formula>OR(AV12=祝色)</formula>
    </cfRule>
  </conditionalFormatting>
  <conditionalFormatting sqref="AZ12:BB12">
    <cfRule type="expression" dxfId="11241" priority="245" stopIfTrue="1">
      <formula>OR(AZ12=祝色)</formula>
    </cfRule>
  </conditionalFormatting>
  <conditionalFormatting sqref="BD6:BF6">
    <cfRule type="expression" dxfId="11240" priority="243" stopIfTrue="1">
      <formula>OR(BD6=祝色)</formula>
    </cfRule>
  </conditionalFormatting>
  <conditionalFormatting sqref="AF6">
    <cfRule type="expression" dxfId="11239" priority="240" stopIfTrue="1">
      <formula>OR(AND(WEEKDAY(AF6)=1,MONTH(AF6)&lt;&gt;MONTH(AF2)),AND(OR(AF6=祝色),MONTH(AF6)&lt;&gt;MONTH(AF2)))</formula>
    </cfRule>
    <cfRule type="expression" dxfId="11238" priority="241" stopIfTrue="1">
      <formula>MONTH(AF6)&lt;&gt;MONTH(AF2)</formula>
    </cfRule>
    <cfRule type="expression" dxfId="11237" priority="242" stopIfTrue="1">
      <formula>OR(AF6=祝色)</formula>
    </cfRule>
  </conditionalFormatting>
  <conditionalFormatting sqref="AJ6">
    <cfRule type="expression" dxfId="11236" priority="237" stopIfTrue="1">
      <formula>OR(AND(WEEKDAY(AJ6)=1,MONTH(AJ6)&lt;&gt;MONTH(AF2)),AND(OR(AJ6=祝色),MONTH(AJ6)&lt;&gt;MONTH(AF2)))</formula>
    </cfRule>
    <cfRule type="expression" dxfId="11235" priority="238" stopIfTrue="1">
      <formula>MONTH(AJ6)&lt;&gt;MONTH(AF2)</formula>
    </cfRule>
    <cfRule type="expression" dxfId="11234" priority="239" stopIfTrue="1">
      <formula>OR(AJ6=祝色)</formula>
    </cfRule>
  </conditionalFormatting>
  <conditionalFormatting sqref="AN6">
    <cfRule type="expression" dxfId="11233" priority="234" stopIfTrue="1">
      <formula>OR(AND(WEEKDAY(AN6)=1,MONTH(AN6)&lt;&gt;MONTH(AF2)),AND(OR(AN6=祝色),MONTH(AN6)&lt;&gt;MONTH(AF2)))</formula>
    </cfRule>
    <cfRule type="expression" dxfId="11232" priority="235" stopIfTrue="1">
      <formula>MONTH(AN6)&lt;&gt;MONTH(AF2)</formula>
    </cfRule>
    <cfRule type="expression" dxfId="11231" priority="236" stopIfTrue="1">
      <formula>OR(AN6=祝色)</formula>
    </cfRule>
  </conditionalFormatting>
  <conditionalFormatting sqref="AR6">
    <cfRule type="expression" dxfId="11230" priority="231" stopIfTrue="1">
      <formula>OR(AND(WEEKDAY(AR6)=1,MONTH(AR6)&lt;&gt;MONTH(AF2)),AND(OR(AR6=祝色),MONTH(AR6)&lt;&gt;MONTH(AF2)))</formula>
    </cfRule>
    <cfRule type="expression" dxfId="11229" priority="232" stopIfTrue="1">
      <formula>MONTH(AR6)&lt;&gt;MONTH(AF2)</formula>
    </cfRule>
    <cfRule type="expression" dxfId="11228" priority="233" stopIfTrue="1">
      <formula>OR(AR6=祝色)</formula>
    </cfRule>
  </conditionalFormatting>
  <conditionalFormatting sqref="AV6">
    <cfRule type="expression" dxfId="11227" priority="228" stopIfTrue="1">
      <formula>OR(AND(WEEKDAY(AV6)=1,MONTH(AV6)&lt;&gt;MONTH(AF2)),AND(OR(AV6=祝色),MONTH(AV6)&lt;&gt;MONTH(AF2)))</formula>
    </cfRule>
    <cfRule type="expression" dxfId="11226" priority="229" stopIfTrue="1">
      <formula>MONTH(AV6)&lt;&gt;MONTH(AF2)</formula>
    </cfRule>
    <cfRule type="expression" dxfId="11225" priority="230" stopIfTrue="1">
      <formula>OR(AV6=祝色)</formula>
    </cfRule>
  </conditionalFormatting>
  <conditionalFormatting sqref="AZ6">
    <cfRule type="expression" dxfId="11224" priority="225" stopIfTrue="1">
      <formula>OR(AND(WEEKDAY(AZ6)=1,MONTH(AZ6)&lt;&gt;MONTH(AF2)),AND(OR(AZ6=祝色),MONTH(AZ6)&lt;&gt;MONTH(AF2)))</formula>
    </cfRule>
    <cfRule type="expression" dxfId="11223" priority="226" stopIfTrue="1">
      <formula>MONTH(AZ6)&lt;&gt;MONTH(AF2)</formula>
    </cfRule>
    <cfRule type="expression" dxfId="11222" priority="227" stopIfTrue="1">
      <formula>OR(AZ6=祝色)</formula>
    </cfRule>
  </conditionalFormatting>
  <conditionalFormatting sqref="CN14:CP14">
    <cfRule type="expression" dxfId="11221" priority="223" stopIfTrue="1">
      <formula>OR(CN14=祝色)</formula>
    </cfRule>
  </conditionalFormatting>
  <conditionalFormatting sqref="CR14:CT14">
    <cfRule type="expression" dxfId="11220" priority="224" stopIfTrue="1">
      <formula>OR(CR14=祝色)</formula>
    </cfRule>
  </conditionalFormatting>
  <conditionalFormatting sqref="CN8:CP8">
    <cfRule type="expression" dxfId="11219" priority="222" stopIfTrue="1">
      <formula>OR(CN8=祝色)</formula>
    </cfRule>
  </conditionalFormatting>
  <conditionalFormatting sqref="CR8:CT8">
    <cfRule type="expression" dxfId="11218" priority="221" stopIfTrue="1">
      <formula>OR(CR8=祝色)</formula>
    </cfRule>
  </conditionalFormatting>
  <conditionalFormatting sqref="CV8:CX8">
    <cfRule type="expression" dxfId="11217" priority="220" stopIfTrue="1">
      <formula>OR(CV8=祝色)</formula>
    </cfRule>
  </conditionalFormatting>
  <conditionalFormatting sqref="CZ8:DB8">
    <cfRule type="expression" dxfId="11216" priority="219" stopIfTrue="1">
      <formula>OR(CZ8=祝色)</formula>
    </cfRule>
  </conditionalFormatting>
  <conditionalFormatting sqref="DD8:DF8">
    <cfRule type="expression" dxfId="11215" priority="218" stopIfTrue="1">
      <formula>OR(DD8=祝色)</formula>
    </cfRule>
  </conditionalFormatting>
  <conditionalFormatting sqref="DH8:DJ8">
    <cfRule type="expression" dxfId="11214" priority="217" stopIfTrue="1">
      <formula>OR(DH8=祝色)</formula>
    </cfRule>
  </conditionalFormatting>
  <conditionalFormatting sqref="DL8:DN8">
    <cfRule type="expression" dxfId="11213" priority="216" stopIfTrue="1">
      <formula>OR(DL8=祝色)</formula>
    </cfRule>
  </conditionalFormatting>
  <conditionalFormatting sqref="CN15:CP15">
    <cfRule type="expression" dxfId="11212" priority="212" stopIfTrue="1">
      <formula>OR(CN15=祝色)</formula>
    </cfRule>
  </conditionalFormatting>
  <conditionalFormatting sqref="CR15:CT15">
    <cfRule type="expression" dxfId="11211" priority="213" stopIfTrue="1">
      <formula>OR(AND(WEEKDAY(CR15)=1,MONTH(CR15)&lt;&gt;MONTH(CN2)),AND(OR(CR15=祝色),MONTH(CR15)&lt;&gt;MONTH(CN2)))</formula>
    </cfRule>
    <cfRule type="expression" dxfId="11210" priority="214" stopIfTrue="1">
      <formula>MONTH(CR15)&lt;&gt;MONTH(CN2)</formula>
    </cfRule>
    <cfRule type="expression" dxfId="11209" priority="215" stopIfTrue="1">
      <formula>OR(CR15=祝色)</formula>
    </cfRule>
  </conditionalFormatting>
  <conditionalFormatting sqref="CZ14:DB14">
    <cfRule type="expression" dxfId="11208" priority="210" stopIfTrue="1">
      <formula>OR(CZ14=祝色)</formula>
    </cfRule>
  </conditionalFormatting>
  <conditionalFormatting sqref="CZ10:DB10">
    <cfRule type="expression" dxfId="11207" priority="203" stopIfTrue="1">
      <formula>OR(CZ10=祝色)</formula>
    </cfRule>
  </conditionalFormatting>
  <conditionalFormatting sqref="CV14:CX14">
    <cfRule type="expression" dxfId="11206" priority="211" stopIfTrue="1">
      <formula>OR(CV14=祝色)</formula>
    </cfRule>
  </conditionalFormatting>
  <conditionalFormatting sqref="DD14:DF14">
    <cfRule type="expression" dxfId="11205" priority="209" stopIfTrue="1">
      <formula>OR(DD14=祝色)</formula>
    </cfRule>
  </conditionalFormatting>
  <conditionalFormatting sqref="DH14:DJ14">
    <cfRule type="expression" dxfId="11204" priority="208" stopIfTrue="1">
      <formula>OR(DH14=祝色)</formula>
    </cfRule>
  </conditionalFormatting>
  <conditionalFormatting sqref="DL14:DN14">
    <cfRule type="expression" dxfId="11203" priority="207" stopIfTrue="1">
      <formula>OR(DL14=祝色)</formula>
    </cfRule>
  </conditionalFormatting>
  <conditionalFormatting sqref="DL12:DN12">
    <cfRule type="expression" dxfId="11202" priority="193" stopIfTrue="1">
      <formula>OR(DL12=祝色)</formula>
    </cfRule>
  </conditionalFormatting>
  <conditionalFormatting sqref="CN10:CP10">
    <cfRule type="expression" dxfId="11201" priority="206" stopIfTrue="1">
      <formula>OR(CN10=祝色)</formula>
    </cfRule>
  </conditionalFormatting>
  <conditionalFormatting sqref="CR10:CT10">
    <cfRule type="expression" dxfId="11200" priority="205" stopIfTrue="1">
      <formula>OR(CR10=祝色)</formula>
    </cfRule>
  </conditionalFormatting>
  <conditionalFormatting sqref="CV10:CX10">
    <cfRule type="expression" dxfId="11199" priority="204" stopIfTrue="1">
      <formula>OR(CV10=祝色)</formula>
    </cfRule>
  </conditionalFormatting>
  <conditionalFormatting sqref="DD10:DF10">
    <cfRule type="expression" dxfId="11198" priority="202" stopIfTrue="1">
      <formula>OR(DD10=祝色)</formula>
    </cfRule>
  </conditionalFormatting>
  <conditionalFormatting sqref="DH10:DJ10">
    <cfRule type="expression" dxfId="11197" priority="201" stopIfTrue="1">
      <formula>OR(DH10=祝色)</formula>
    </cfRule>
  </conditionalFormatting>
  <conditionalFormatting sqref="DL10:DN10">
    <cfRule type="expression" dxfId="11196" priority="200" stopIfTrue="1">
      <formula>OR(DL10=祝色)</formula>
    </cfRule>
  </conditionalFormatting>
  <conditionalFormatting sqref="CN12:CP12">
    <cfRule type="expression" dxfId="11195" priority="199" stopIfTrue="1">
      <formula>OR(CN12=祝色)</formula>
    </cfRule>
  </conditionalFormatting>
  <conditionalFormatting sqref="CR12:CT12">
    <cfRule type="expression" dxfId="11194" priority="198" stopIfTrue="1">
      <formula>OR(CR12=祝色)</formula>
    </cfRule>
  </conditionalFormatting>
  <conditionalFormatting sqref="CV12:CX12">
    <cfRule type="expression" dxfId="11193" priority="197" stopIfTrue="1">
      <formula>OR(CV12=祝色)</formula>
    </cfRule>
  </conditionalFormatting>
  <conditionalFormatting sqref="CZ12:DB12">
    <cfRule type="expression" dxfId="11192" priority="196" stopIfTrue="1">
      <formula>OR(CZ12=祝色)</formula>
    </cfRule>
  </conditionalFormatting>
  <conditionalFormatting sqref="DD12:DF12">
    <cfRule type="expression" dxfId="11191" priority="195" stopIfTrue="1">
      <formula>OR(DD12=祝色)</formula>
    </cfRule>
  </conditionalFormatting>
  <conditionalFormatting sqref="DH12:DJ12">
    <cfRule type="expression" dxfId="11190" priority="194" stopIfTrue="1">
      <formula>OR(DH12=祝色)</formula>
    </cfRule>
  </conditionalFormatting>
  <conditionalFormatting sqref="DL6:DN6">
    <cfRule type="expression" dxfId="11189" priority="192" stopIfTrue="1">
      <formula>OR(DL6=祝色)</formula>
    </cfRule>
  </conditionalFormatting>
  <conditionalFormatting sqref="CN6">
    <cfRule type="expression" dxfId="11188" priority="189" stopIfTrue="1">
      <formula>OR(AND(WEEKDAY(CN6)=1,MONTH(CN6)&lt;&gt;MONTH(CN2)),AND(OR(CN6=祝色),MONTH(CN6)&lt;&gt;MONTH(CN2)))</formula>
    </cfRule>
    <cfRule type="expression" dxfId="11187" priority="190" stopIfTrue="1">
      <formula>MONTH(CN6)&lt;&gt;MONTH(CN2)</formula>
    </cfRule>
    <cfRule type="expression" dxfId="11186" priority="191" stopIfTrue="1">
      <formula>OR(CN6=祝色)</formula>
    </cfRule>
  </conditionalFormatting>
  <conditionalFormatting sqref="CR6">
    <cfRule type="expression" dxfId="11185" priority="186" stopIfTrue="1">
      <formula>OR(AND(WEEKDAY(CR6)=1,MONTH(CR6)&lt;&gt;MONTH(CN2)),AND(OR(CR6=祝色),MONTH(CR6)&lt;&gt;MONTH(CN2)))</formula>
    </cfRule>
    <cfRule type="expression" dxfId="11184" priority="187" stopIfTrue="1">
      <formula>MONTH(CR6)&lt;&gt;MONTH(CN2)</formula>
    </cfRule>
    <cfRule type="expression" dxfId="11183" priority="188" stopIfTrue="1">
      <formula>OR(CR6=祝色)</formula>
    </cfRule>
  </conditionalFormatting>
  <conditionalFormatting sqref="CV6">
    <cfRule type="expression" dxfId="11182" priority="183" stopIfTrue="1">
      <formula>OR(AND(WEEKDAY(CV6)=1,MONTH(CV6)&lt;&gt;MONTH(CN2)),AND(OR(CV6=祝色),MONTH(CV6)&lt;&gt;MONTH(CN2)))</formula>
    </cfRule>
    <cfRule type="expression" dxfId="11181" priority="184" stopIfTrue="1">
      <formula>MONTH(CV6)&lt;&gt;MONTH(CN2)</formula>
    </cfRule>
    <cfRule type="expression" dxfId="11180" priority="185" stopIfTrue="1">
      <formula>OR(CV6=祝色)</formula>
    </cfRule>
  </conditionalFormatting>
  <conditionalFormatting sqref="CZ6">
    <cfRule type="expression" dxfId="11179" priority="180" stopIfTrue="1">
      <formula>OR(AND(WEEKDAY(CZ6)=1,MONTH(CZ6)&lt;&gt;MONTH(CN2)),AND(OR(CZ6=祝色),MONTH(CZ6)&lt;&gt;MONTH(CN2)))</formula>
    </cfRule>
    <cfRule type="expression" dxfId="11178" priority="181" stopIfTrue="1">
      <formula>MONTH(CZ6)&lt;&gt;MONTH(CN2)</formula>
    </cfRule>
    <cfRule type="expression" dxfId="11177" priority="182" stopIfTrue="1">
      <formula>OR(CZ6=祝色)</formula>
    </cfRule>
  </conditionalFormatting>
  <conditionalFormatting sqref="DD6">
    <cfRule type="expression" dxfId="11176" priority="177" stopIfTrue="1">
      <formula>OR(AND(WEEKDAY(DD6)=1,MONTH(DD6)&lt;&gt;MONTH(CN2)),AND(OR(DD6=祝色),MONTH(DD6)&lt;&gt;MONTH(CN2)))</formula>
    </cfRule>
    <cfRule type="expression" dxfId="11175" priority="178" stopIfTrue="1">
      <formula>MONTH(DD6)&lt;&gt;MONTH(CN2)</formula>
    </cfRule>
    <cfRule type="expression" dxfId="11174" priority="179" stopIfTrue="1">
      <formula>OR(DD6=祝色)</formula>
    </cfRule>
  </conditionalFormatting>
  <conditionalFormatting sqref="DH6">
    <cfRule type="expression" dxfId="11173" priority="174" stopIfTrue="1">
      <formula>OR(AND(WEEKDAY(DH6)=1,MONTH(DH6)&lt;&gt;MONTH(CN2)),AND(OR(DH6=祝色),MONTH(DH6)&lt;&gt;MONTH(CN2)))</formula>
    </cfRule>
    <cfRule type="expression" dxfId="11172" priority="175" stopIfTrue="1">
      <formula>MONTH(DH6)&lt;&gt;MONTH(CN2)</formula>
    </cfRule>
    <cfRule type="expression" dxfId="11171" priority="176" stopIfTrue="1">
      <formula>OR(DH6=祝色)</formula>
    </cfRule>
  </conditionalFormatting>
  <conditionalFormatting sqref="B32:D32">
    <cfRule type="expression" dxfId="11170" priority="172" stopIfTrue="1">
      <formula>OR(B32=祝色)</formula>
    </cfRule>
  </conditionalFormatting>
  <conditionalFormatting sqref="F32:H32">
    <cfRule type="expression" dxfId="11169" priority="173" stopIfTrue="1">
      <formula>OR(F32=祝色)</formula>
    </cfRule>
  </conditionalFormatting>
  <conditionalFormatting sqref="B26:D26">
    <cfRule type="expression" dxfId="11168" priority="171" stopIfTrue="1">
      <formula>OR(B26=祝色)</formula>
    </cfRule>
  </conditionalFormatting>
  <conditionalFormatting sqref="F26:H26">
    <cfRule type="expression" dxfId="11167" priority="170" stopIfTrue="1">
      <formula>OR(F26=祝色)</formula>
    </cfRule>
  </conditionalFormatting>
  <conditionalFormatting sqref="J26:L26">
    <cfRule type="expression" dxfId="11166" priority="169" stopIfTrue="1">
      <formula>OR(J26=祝色)</formula>
    </cfRule>
  </conditionalFormatting>
  <conditionalFormatting sqref="N26:P26">
    <cfRule type="expression" dxfId="11165" priority="168" stopIfTrue="1">
      <formula>OR(N26=祝色)</formula>
    </cfRule>
  </conditionalFormatting>
  <conditionalFormatting sqref="R26:T26">
    <cfRule type="expression" dxfId="11164" priority="167" stopIfTrue="1">
      <formula>OR(R26=祝色)</formula>
    </cfRule>
  </conditionalFormatting>
  <conditionalFormatting sqref="V26:X26">
    <cfRule type="expression" dxfId="11163" priority="166" stopIfTrue="1">
      <formula>OR(V26=祝色)</formula>
    </cfRule>
  </conditionalFormatting>
  <conditionalFormatting sqref="Z26:AB26">
    <cfRule type="expression" dxfId="11162" priority="165" stopIfTrue="1">
      <formula>OR(Z26=祝色)</formula>
    </cfRule>
  </conditionalFormatting>
  <conditionalFormatting sqref="B33:D33">
    <cfRule type="expression" dxfId="11161" priority="161" stopIfTrue="1">
      <formula>OR(B33=祝色)</formula>
    </cfRule>
  </conditionalFormatting>
  <conditionalFormatting sqref="F33:H33">
    <cfRule type="expression" dxfId="11160" priority="162" stopIfTrue="1">
      <formula>OR(AND(WEEKDAY(F33)=1,MONTH(F33)&lt;&gt;MONTH(B20)),AND(OR(F33=祝色),MONTH(F33)&lt;&gt;MONTH(B20)))</formula>
    </cfRule>
    <cfRule type="expression" dxfId="11159" priority="163" stopIfTrue="1">
      <formula>MONTH(F33)&lt;&gt;MONTH(B20)</formula>
    </cfRule>
    <cfRule type="expression" dxfId="11158" priority="164" stopIfTrue="1">
      <formula>OR(F33=祝色)</formula>
    </cfRule>
  </conditionalFormatting>
  <conditionalFormatting sqref="N32:P32">
    <cfRule type="expression" dxfId="11157" priority="159" stopIfTrue="1">
      <formula>OR(N32=祝色)</formula>
    </cfRule>
  </conditionalFormatting>
  <conditionalFormatting sqref="N28:P28">
    <cfRule type="expression" dxfId="11156" priority="152" stopIfTrue="1">
      <formula>OR(N28=祝色)</formula>
    </cfRule>
  </conditionalFormatting>
  <conditionalFormatting sqref="J32:L32">
    <cfRule type="expression" dxfId="11155" priority="160" stopIfTrue="1">
      <formula>OR(J32=祝色)</formula>
    </cfRule>
  </conditionalFormatting>
  <conditionalFormatting sqref="R32:T32">
    <cfRule type="expression" dxfId="11154" priority="158" stopIfTrue="1">
      <formula>OR(R32=祝色)</formula>
    </cfRule>
  </conditionalFormatting>
  <conditionalFormatting sqref="V32:X32">
    <cfRule type="expression" dxfId="11153" priority="157" stopIfTrue="1">
      <formula>OR(V32=祝色)</formula>
    </cfRule>
  </conditionalFormatting>
  <conditionalFormatting sqref="Z32:AB32">
    <cfRule type="expression" dxfId="11152" priority="156" stopIfTrue="1">
      <formula>OR(Z32=祝色)</formula>
    </cfRule>
  </conditionalFormatting>
  <conditionalFormatting sqref="Z30:AB30">
    <cfRule type="expression" dxfId="11151" priority="142" stopIfTrue="1">
      <formula>OR(Z30=祝色)</formula>
    </cfRule>
  </conditionalFormatting>
  <conditionalFormatting sqref="B28:D28">
    <cfRule type="expression" dxfId="11150" priority="155" stopIfTrue="1">
      <formula>OR(B28=祝色)</formula>
    </cfRule>
  </conditionalFormatting>
  <conditionalFormatting sqref="F28:H28">
    <cfRule type="expression" dxfId="11149" priority="154" stopIfTrue="1">
      <formula>OR(F28=祝色)</formula>
    </cfRule>
  </conditionalFormatting>
  <conditionalFormatting sqref="J28:L28">
    <cfRule type="expression" dxfId="11148" priority="153" stopIfTrue="1">
      <formula>OR(J28=祝色)</formula>
    </cfRule>
  </conditionalFormatting>
  <conditionalFormatting sqref="R28:T28">
    <cfRule type="expression" dxfId="11147" priority="151" stopIfTrue="1">
      <formula>OR(R28=祝色)</formula>
    </cfRule>
  </conditionalFormatting>
  <conditionalFormatting sqref="V28:X28">
    <cfRule type="expression" dxfId="11146" priority="150" stopIfTrue="1">
      <formula>OR(V28=祝色)</formula>
    </cfRule>
  </conditionalFormatting>
  <conditionalFormatting sqref="Z28:AB28">
    <cfRule type="expression" dxfId="11145" priority="149" stopIfTrue="1">
      <formula>OR(Z28=祝色)</formula>
    </cfRule>
  </conditionalFormatting>
  <conditionalFormatting sqref="B30:D30">
    <cfRule type="expression" dxfId="11144" priority="148" stopIfTrue="1">
      <formula>OR(B30=祝色)</formula>
    </cfRule>
  </conditionalFormatting>
  <conditionalFormatting sqref="F30:H30">
    <cfRule type="expression" dxfId="11143" priority="147" stopIfTrue="1">
      <formula>OR(F30=祝色)</formula>
    </cfRule>
  </conditionalFormatting>
  <conditionalFormatting sqref="J30:L30">
    <cfRule type="expression" dxfId="11142" priority="146" stopIfTrue="1">
      <formula>OR(J30=祝色)</formula>
    </cfRule>
  </conditionalFormatting>
  <conditionalFormatting sqref="N30:P30">
    <cfRule type="expression" dxfId="11141" priority="145" stopIfTrue="1">
      <formula>OR(N30=祝色)</formula>
    </cfRule>
  </conditionalFormatting>
  <conditionalFormatting sqref="R30:T30">
    <cfRule type="expression" dxfId="11140" priority="144" stopIfTrue="1">
      <formula>OR(R30=祝色)</formula>
    </cfRule>
  </conditionalFormatting>
  <conditionalFormatting sqref="V30:X30">
    <cfRule type="expression" dxfId="11139" priority="143" stopIfTrue="1">
      <formula>OR(V30=祝色)</formula>
    </cfRule>
  </conditionalFormatting>
  <conditionalFormatting sqref="Z24:AB24">
    <cfRule type="expression" dxfId="11138" priority="141" stopIfTrue="1">
      <formula>OR(Z24=祝色)</formula>
    </cfRule>
  </conditionalFormatting>
  <conditionalFormatting sqref="B24">
    <cfRule type="expression" dxfId="11137" priority="138" stopIfTrue="1">
      <formula>OR(AND(WEEKDAY(B24)=1,MONTH(B24)&lt;&gt;MONTH(B20)),AND(OR(B24=祝色),MONTH(B24)&lt;&gt;MONTH(B20)))</formula>
    </cfRule>
    <cfRule type="expression" dxfId="11136" priority="139" stopIfTrue="1">
      <formula>MONTH(B24)&lt;&gt;MONTH(B20)</formula>
    </cfRule>
    <cfRule type="expression" dxfId="11135" priority="140" stopIfTrue="1">
      <formula>OR(B24=祝色)</formula>
    </cfRule>
  </conditionalFormatting>
  <conditionalFormatting sqref="F24">
    <cfRule type="expression" dxfId="11134" priority="135" stopIfTrue="1">
      <formula>OR(AND(WEEKDAY(F24)=1,MONTH(F24)&lt;&gt;MONTH(B20)),AND(OR(F24=祝色),MONTH(F24)&lt;&gt;MONTH(B20)))</formula>
    </cfRule>
    <cfRule type="expression" dxfId="11133" priority="136" stopIfTrue="1">
      <formula>MONTH(F24)&lt;&gt;MONTH(B20)</formula>
    </cfRule>
    <cfRule type="expression" dxfId="11132" priority="137" stopIfTrue="1">
      <formula>OR(F24=祝色)</formula>
    </cfRule>
  </conditionalFormatting>
  <conditionalFormatting sqref="J24">
    <cfRule type="expression" dxfId="11131" priority="132" stopIfTrue="1">
      <formula>OR(AND(WEEKDAY(J24)=1,MONTH(J24)&lt;&gt;MONTH(B20)),AND(OR(J24=祝色),MONTH(J24)&lt;&gt;MONTH(B20)))</formula>
    </cfRule>
    <cfRule type="expression" dxfId="11130" priority="133" stopIfTrue="1">
      <formula>MONTH(J24)&lt;&gt;MONTH(B20)</formula>
    </cfRule>
    <cfRule type="expression" dxfId="11129" priority="134" stopIfTrue="1">
      <formula>OR(J24=祝色)</formula>
    </cfRule>
  </conditionalFormatting>
  <conditionalFormatting sqref="N24">
    <cfRule type="expression" dxfId="11128" priority="129" stopIfTrue="1">
      <formula>OR(AND(WEEKDAY(N24)=1,MONTH(N24)&lt;&gt;MONTH(B20)),AND(OR(N24=祝色),MONTH(N24)&lt;&gt;MONTH(B20)))</formula>
    </cfRule>
    <cfRule type="expression" dxfId="11127" priority="130" stopIfTrue="1">
      <formula>MONTH(N24)&lt;&gt;MONTH(B20)</formula>
    </cfRule>
    <cfRule type="expression" dxfId="11126" priority="131" stopIfTrue="1">
      <formula>OR(N24=祝色)</formula>
    </cfRule>
  </conditionalFormatting>
  <conditionalFormatting sqref="R24">
    <cfRule type="expression" dxfId="11125" priority="126" stopIfTrue="1">
      <formula>OR(AND(WEEKDAY(R24)=1,MONTH(R24)&lt;&gt;MONTH(B20)),AND(OR(R24=祝色),MONTH(R24)&lt;&gt;MONTH(B20)))</formula>
    </cfRule>
    <cfRule type="expression" dxfId="11124" priority="127" stopIfTrue="1">
      <formula>MONTH(R24)&lt;&gt;MONTH(B20)</formula>
    </cfRule>
    <cfRule type="expression" dxfId="11123" priority="128" stopIfTrue="1">
      <formula>OR(R24=祝色)</formula>
    </cfRule>
  </conditionalFormatting>
  <conditionalFormatting sqref="V24">
    <cfRule type="expression" dxfId="11122" priority="123" stopIfTrue="1">
      <formula>OR(AND(WEEKDAY(V24)=1,MONTH(V24)&lt;&gt;MONTH(B20)),AND(OR(V24=祝色),MONTH(V24)&lt;&gt;MONTH(B20)))</formula>
    </cfRule>
    <cfRule type="expression" dxfId="11121" priority="124" stopIfTrue="1">
      <formula>MONTH(V24)&lt;&gt;MONTH(B20)</formula>
    </cfRule>
    <cfRule type="expression" dxfId="11120" priority="125" stopIfTrue="1">
      <formula>OR(V24=祝色)</formula>
    </cfRule>
  </conditionalFormatting>
  <conditionalFormatting sqref="AF32:AH32">
    <cfRule type="expression" dxfId="11119" priority="121" stopIfTrue="1">
      <formula>OR(AF32=祝色)</formula>
    </cfRule>
  </conditionalFormatting>
  <conditionalFormatting sqref="AJ32:AL32">
    <cfRule type="expression" dxfId="11118" priority="122" stopIfTrue="1">
      <formula>OR(AJ32=祝色)</formula>
    </cfRule>
  </conditionalFormatting>
  <conditionalFormatting sqref="AF26:AH26">
    <cfRule type="expression" dxfId="11117" priority="120" stopIfTrue="1">
      <formula>OR(AF26=祝色)</formula>
    </cfRule>
  </conditionalFormatting>
  <conditionalFormatting sqref="AJ26:AL26">
    <cfRule type="expression" dxfId="11116" priority="119" stopIfTrue="1">
      <formula>OR(AJ26=祝色)</formula>
    </cfRule>
  </conditionalFormatting>
  <conditionalFormatting sqref="AN26:AP26">
    <cfRule type="expression" dxfId="11115" priority="118" stopIfTrue="1">
      <formula>OR(AN26=祝色)</formula>
    </cfRule>
  </conditionalFormatting>
  <conditionalFormatting sqref="AR26:AT26">
    <cfRule type="expression" dxfId="11114" priority="117" stopIfTrue="1">
      <formula>OR(AR26=祝色)</formula>
    </cfRule>
  </conditionalFormatting>
  <conditionalFormatting sqref="AV26:AX26">
    <cfRule type="expression" dxfId="11113" priority="116" stopIfTrue="1">
      <formula>OR(AV26=祝色)</formula>
    </cfRule>
  </conditionalFormatting>
  <conditionalFormatting sqref="AZ26:BB26">
    <cfRule type="expression" dxfId="11112" priority="115" stopIfTrue="1">
      <formula>OR(AZ26=祝色)</formula>
    </cfRule>
  </conditionalFormatting>
  <conditionalFormatting sqref="BD26:BF26">
    <cfRule type="expression" dxfId="11111" priority="114" stopIfTrue="1">
      <formula>OR(BD26=祝色)</formula>
    </cfRule>
  </conditionalFormatting>
  <conditionalFormatting sqref="AF33:AH33">
    <cfRule type="expression" dxfId="11110" priority="110" stopIfTrue="1">
      <formula>OR(AF33=祝色)</formula>
    </cfRule>
  </conditionalFormatting>
  <conditionalFormatting sqref="AJ33:AL33">
    <cfRule type="expression" dxfId="11109" priority="111" stopIfTrue="1">
      <formula>OR(AND(WEEKDAY(AJ33)=1,MONTH(AJ33)&lt;&gt;MONTH(AF20)),AND(OR(AJ33=祝色),MONTH(AJ33)&lt;&gt;MONTH(AF20)))</formula>
    </cfRule>
    <cfRule type="expression" dxfId="11108" priority="112" stopIfTrue="1">
      <formula>MONTH(AJ33)&lt;&gt;MONTH(AF20)</formula>
    </cfRule>
    <cfRule type="expression" dxfId="11107" priority="113" stopIfTrue="1">
      <formula>OR(AJ33=祝色)</formula>
    </cfRule>
  </conditionalFormatting>
  <conditionalFormatting sqref="AR32:AT32">
    <cfRule type="expression" dxfId="11106" priority="108" stopIfTrue="1">
      <formula>OR(AR32=祝色)</formula>
    </cfRule>
  </conditionalFormatting>
  <conditionalFormatting sqref="AR28:AT28">
    <cfRule type="expression" dxfId="11105" priority="101" stopIfTrue="1">
      <formula>OR(AR28=祝色)</formula>
    </cfRule>
  </conditionalFormatting>
  <conditionalFormatting sqref="AN32:AP32">
    <cfRule type="expression" dxfId="11104" priority="109" stopIfTrue="1">
      <formula>OR(AN32=祝色)</formula>
    </cfRule>
  </conditionalFormatting>
  <conditionalFormatting sqref="AV32:AX32">
    <cfRule type="expression" dxfId="11103" priority="107" stopIfTrue="1">
      <formula>OR(AV32=祝色)</formula>
    </cfRule>
  </conditionalFormatting>
  <conditionalFormatting sqref="AZ32:BB32">
    <cfRule type="expression" dxfId="11102" priority="106" stopIfTrue="1">
      <formula>OR(AZ32=祝色)</formula>
    </cfRule>
  </conditionalFormatting>
  <conditionalFormatting sqref="BD32:BF32">
    <cfRule type="expression" dxfId="11101" priority="105" stopIfTrue="1">
      <formula>OR(BD32=祝色)</formula>
    </cfRule>
  </conditionalFormatting>
  <conditionalFormatting sqref="BD30:BF30">
    <cfRule type="expression" dxfId="11100" priority="91" stopIfTrue="1">
      <formula>OR(BD30=祝色)</formula>
    </cfRule>
  </conditionalFormatting>
  <conditionalFormatting sqref="AF28:AH28">
    <cfRule type="expression" dxfId="11099" priority="104" stopIfTrue="1">
      <formula>OR(AF28=祝色)</formula>
    </cfRule>
  </conditionalFormatting>
  <conditionalFormatting sqref="AJ28:AL28">
    <cfRule type="expression" dxfId="11098" priority="103" stopIfTrue="1">
      <formula>OR(AJ28=祝色)</formula>
    </cfRule>
  </conditionalFormatting>
  <conditionalFormatting sqref="AN28:AP28">
    <cfRule type="expression" dxfId="11097" priority="102" stopIfTrue="1">
      <formula>OR(AN28=祝色)</formula>
    </cfRule>
  </conditionalFormatting>
  <conditionalFormatting sqref="AV28:AX28">
    <cfRule type="expression" dxfId="11096" priority="100" stopIfTrue="1">
      <formula>OR(AV28=祝色)</formula>
    </cfRule>
  </conditionalFormatting>
  <conditionalFormatting sqref="AZ28:BB28">
    <cfRule type="expression" dxfId="11095" priority="99" stopIfTrue="1">
      <formula>OR(AZ28=祝色)</formula>
    </cfRule>
  </conditionalFormatting>
  <conditionalFormatting sqref="BD28:BF28">
    <cfRule type="expression" dxfId="11094" priority="98" stopIfTrue="1">
      <formula>OR(BD28=祝色)</formula>
    </cfRule>
  </conditionalFormatting>
  <conditionalFormatting sqref="AF30:AH30">
    <cfRule type="expression" dxfId="11093" priority="97" stopIfTrue="1">
      <formula>OR(AF30=祝色)</formula>
    </cfRule>
  </conditionalFormatting>
  <conditionalFormatting sqref="AJ30:AL30">
    <cfRule type="expression" dxfId="11092" priority="96" stopIfTrue="1">
      <formula>OR(AJ30=祝色)</formula>
    </cfRule>
  </conditionalFormatting>
  <conditionalFormatting sqref="AN30:AP30">
    <cfRule type="expression" dxfId="11091" priority="95" stopIfTrue="1">
      <formula>OR(AN30=祝色)</formula>
    </cfRule>
  </conditionalFormatting>
  <conditionalFormatting sqref="AR30:AT30">
    <cfRule type="expression" dxfId="11090" priority="94" stopIfTrue="1">
      <formula>OR(AR30=祝色)</formula>
    </cfRule>
  </conditionalFormatting>
  <conditionalFormatting sqref="AV30:AX30">
    <cfRule type="expression" dxfId="11089" priority="93" stopIfTrue="1">
      <formula>OR(AV30=祝色)</formula>
    </cfRule>
  </conditionalFormatting>
  <conditionalFormatting sqref="AZ30:BB30">
    <cfRule type="expression" dxfId="11088" priority="92" stopIfTrue="1">
      <formula>OR(AZ30=祝色)</formula>
    </cfRule>
  </conditionalFormatting>
  <conditionalFormatting sqref="BD24:BF24">
    <cfRule type="expression" dxfId="11087" priority="90" stopIfTrue="1">
      <formula>OR(BD24=祝色)</formula>
    </cfRule>
  </conditionalFormatting>
  <conditionalFormatting sqref="AF24">
    <cfRule type="expression" dxfId="11086" priority="87" stopIfTrue="1">
      <formula>OR(AND(WEEKDAY(AF24)=1,MONTH(AF24)&lt;&gt;MONTH(AF20)),AND(OR(AF24=祝色),MONTH(AF24)&lt;&gt;MONTH(AF20)))</formula>
    </cfRule>
    <cfRule type="expression" dxfId="11085" priority="88" stopIfTrue="1">
      <formula>MONTH(AF24)&lt;&gt;MONTH(AF20)</formula>
    </cfRule>
    <cfRule type="expression" dxfId="11084" priority="89" stopIfTrue="1">
      <formula>OR(AF24=祝色)</formula>
    </cfRule>
  </conditionalFormatting>
  <conditionalFormatting sqref="AJ24">
    <cfRule type="expression" dxfId="11083" priority="84" stopIfTrue="1">
      <formula>OR(AND(WEEKDAY(AJ24)=1,MONTH(AJ24)&lt;&gt;MONTH(AF20)),AND(OR(AJ24=祝色),MONTH(AJ24)&lt;&gt;MONTH(AF20)))</formula>
    </cfRule>
    <cfRule type="expression" dxfId="11082" priority="85" stopIfTrue="1">
      <formula>MONTH(AJ24)&lt;&gt;MONTH(AF20)</formula>
    </cfRule>
    <cfRule type="expression" dxfId="11081" priority="86" stopIfTrue="1">
      <formula>OR(AJ24=祝色)</formula>
    </cfRule>
  </conditionalFormatting>
  <conditionalFormatting sqref="AN24">
    <cfRule type="expression" dxfId="11080" priority="81" stopIfTrue="1">
      <formula>OR(AND(WEEKDAY(AN24)=1,MONTH(AN24)&lt;&gt;MONTH(AF20)),AND(OR(AN24=祝色),MONTH(AN24)&lt;&gt;MONTH(AF20)))</formula>
    </cfRule>
    <cfRule type="expression" dxfId="11079" priority="82" stopIfTrue="1">
      <formula>MONTH(AN24)&lt;&gt;MONTH(AF20)</formula>
    </cfRule>
    <cfRule type="expression" dxfId="11078" priority="83" stopIfTrue="1">
      <formula>OR(AN24=祝色)</formula>
    </cfRule>
  </conditionalFormatting>
  <conditionalFormatting sqref="AR24">
    <cfRule type="expression" dxfId="11077" priority="78" stopIfTrue="1">
      <formula>OR(AND(WEEKDAY(AR24)=1,MONTH(AR24)&lt;&gt;MONTH(AF20)),AND(OR(AR24=祝色),MONTH(AR24)&lt;&gt;MONTH(AF20)))</formula>
    </cfRule>
    <cfRule type="expression" dxfId="11076" priority="79" stopIfTrue="1">
      <formula>MONTH(AR24)&lt;&gt;MONTH(AF20)</formula>
    </cfRule>
    <cfRule type="expression" dxfId="11075" priority="80" stopIfTrue="1">
      <formula>OR(AR24=祝色)</formula>
    </cfRule>
  </conditionalFormatting>
  <conditionalFormatting sqref="AV24">
    <cfRule type="expression" dxfId="11074" priority="75" stopIfTrue="1">
      <formula>OR(AND(WEEKDAY(AV24)=1,MONTH(AV24)&lt;&gt;MONTH(AF20)),AND(OR(AV24=祝色),MONTH(AV24)&lt;&gt;MONTH(AF20)))</formula>
    </cfRule>
    <cfRule type="expression" dxfId="11073" priority="76" stopIfTrue="1">
      <formula>MONTH(AV24)&lt;&gt;MONTH(AF20)</formula>
    </cfRule>
    <cfRule type="expression" dxfId="11072" priority="77" stopIfTrue="1">
      <formula>OR(AV24=祝色)</formula>
    </cfRule>
  </conditionalFormatting>
  <conditionalFormatting sqref="AZ24">
    <cfRule type="expression" dxfId="11071" priority="72" stopIfTrue="1">
      <formula>OR(AND(WEEKDAY(AZ24)=1,MONTH(AZ24)&lt;&gt;MONTH(AF20)),AND(OR(AZ24=祝色),MONTH(AZ24)&lt;&gt;MONTH(AF20)))</formula>
    </cfRule>
    <cfRule type="expression" dxfId="11070" priority="73" stopIfTrue="1">
      <formula>MONTH(AZ24)&lt;&gt;MONTH(AF20)</formula>
    </cfRule>
    <cfRule type="expression" dxfId="11069" priority="74" stopIfTrue="1">
      <formula>OR(AZ24=祝色)</formula>
    </cfRule>
  </conditionalFormatting>
  <conditionalFormatting sqref="CN32:CP32">
    <cfRule type="expression" dxfId="11068" priority="70" stopIfTrue="1">
      <formula>OR(CN32=祝色)</formula>
    </cfRule>
  </conditionalFormatting>
  <conditionalFormatting sqref="CR32:CT32">
    <cfRule type="expression" dxfId="11067" priority="71" stopIfTrue="1">
      <formula>OR(CR32=祝色)</formula>
    </cfRule>
  </conditionalFormatting>
  <conditionalFormatting sqref="CN26:CP26">
    <cfRule type="expression" dxfId="11066" priority="69" stopIfTrue="1">
      <formula>OR(CN26=祝色)</formula>
    </cfRule>
  </conditionalFormatting>
  <conditionalFormatting sqref="CR26:CT26">
    <cfRule type="expression" dxfId="11065" priority="68" stopIfTrue="1">
      <formula>OR(CR26=祝色)</formula>
    </cfRule>
  </conditionalFormatting>
  <conditionalFormatting sqref="CV26:CX26">
    <cfRule type="expression" dxfId="11064" priority="67" stopIfTrue="1">
      <formula>OR(CV26=祝色)</formula>
    </cfRule>
  </conditionalFormatting>
  <conditionalFormatting sqref="CZ26:DB26">
    <cfRule type="expression" dxfId="11063" priority="66" stopIfTrue="1">
      <formula>OR(CZ26=祝色)</formula>
    </cfRule>
  </conditionalFormatting>
  <conditionalFormatting sqref="DD26:DF26">
    <cfRule type="expression" dxfId="11062" priority="65" stopIfTrue="1">
      <formula>OR(DD26=祝色)</formula>
    </cfRule>
  </conditionalFormatting>
  <conditionalFormatting sqref="DH26:DJ26">
    <cfRule type="expression" dxfId="11061" priority="64" stopIfTrue="1">
      <formula>OR(DH26=祝色)</formula>
    </cfRule>
  </conditionalFormatting>
  <conditionalFormatting sqref="DL26:DN26">
    <cfRule type="expression" dxfId="11060" priority="63" stopIfTrue="1">
      <formula>OR(DL26=祝色)</formula>
    </cfRule>
  </conditionalFormatting>
  <conditionalFormatting sqref="CN33:CP33">
    <cfRule type="expression" dxfId="11059" priority="59" stopIfTrue="1">
      <formula>OR(CN33=祝色)</formula>
    </cfRule>
  </conditionalFormatting>
  <conditionalFormatting sqref="CR33:CT33">
    <cfRule type="expression" dxfId="11058" priority="60" stopIfTrue="1">
      <formula>OR(AND(WEEKDAY(CR33)=1,MONTH(CR33)&lt;&gt;MONTH(CN20)),AND(OR(CR33=祝色),MONTH(CR33)&lt;&gt;MONTH(CN20)))</formula>
    </cfRule>
    <cfRule type="expression" dxfId="11057" priority="61" stopIfTrue="1">
      <formula>MONTH(CR33)&lt;&gt;MONTH(CN20)</formula>
    </cfRule>
    <cfRule type="expression" dxfId="11056" priority="62" stopIfTrue="1">
      <formula>OR(CR33=祝色)</formula>
    </cfRule>
  </conditionalFormatting>
  <conditionalFormatting sqref="CZ32:DB32">
    <cfRule type="expression" dxfId="11055" priority="57" stopIfTrue="1">
      <formula>OR(CZ32=祝色)</formula>
    </cfRule>
  </conditionalFormatting>
  <conditionalFormatting sqref="CZ28:DB28">
    <cfRule type="expression" dxfId="11054" priority="50" stopIfTrue="1">
      <formula>OR(CZ28=祝色)</formula>
    </cfRule>
  </conditionalFormatting>
  <conditionalFormatting sqref="CV32:CX32">
    <cfRule type="expression" dxfId="11053" priority="58" stopIfTrue="1">
      <formula>OR(CV32=祝色)</formula>
    </cfRule>
  </conditionalFormatting>
  <conditionalFormatting sqref="DD32:DF32">
    <cfRule type="expression" dxfId="11052" priority="56" stopIfTrue="1">
      <formula>OR(DD32=祝色)</formula>
    </cfRule>
  </conditionalFormatting>
  <conditionalFormatting sqref="DH32:DJ32">
    <cfRule type="expression" dxfId="11051" priority="55" stopIfTrue="1">
      <formula>OR(DH32=祝色)</formula>
    </cfRule>
  </conditionalFormatting>
  <conditionalFormatting sqref="DL32:DN32">
    <cfRule type="expression" dxfId="11050" priority="54" stopIfTrue="1">
      <formula>OR(DL32=祝色)</formula>
    </cfRule>
  </conditionalFormatting>
  <conditionalFormatting sqref="DL30:DN30">
    <cfRule type="expression" dxfId="11049" priority="40" stopIfTrue="1">
      <formula>OR(DL30=祝色)</formula>
    </cfRule>
  </conditionalFormatting>
  <conditionalFormatting sqref="CN28:CP28">
    <cfRule type="expression" dxfId="11048" priority="53" stopIfTrue="1">
      <formula>OR(CN28=祝色)</formula>
    </cfRule>
  </conditionalFormatting>
  <conditionalFormatting sqref="CR28:CT28">
    <cfRule type="expression" dxfId="11047" priority="52" stopIfTrue="1">
      <formula>OR(CR28=祝色)</formula>
    </cfRule>
  </conditionalFormatting>
  <conditionalFormatting sqref="CV28:CX28">
    <cfRule type="expression" dxfId="11046" priority="51" stopIfTrue="1">
      <formula>OR(CV28=祝色)</formula>
    </cfRule>
  </conditionalFormatting>
  <conditionalFormatting sqref="DD28:DF28">
    <cfRule type="expression" dxfId="11045" priority="49" stopIfTrue="1">
      <formula>OR(DD28=祝色)</formula>
    </cfRule>
  </conditionalFormatting>
  <conditionalFormatting sqref="DH28:DJ28">
    <cfRule type="expression" dxfId="11044" priority="48" stopIfTrue="1">
      <formula>OR(DH28=祝色)</formula>
    </cfRule>
  </conditionalFormatting>
  <conditionalFormatting sqref="DL28:DN28">
    <cfRule type="expression" dxfId="11043" priority="47" stopIfTrue="1">
      <formula>OR(DL28=祝色)</formula>
    </cfRule>
  </conditionalFormatting>
  <conditionalFormatting sqref="CN30:CP30">
    <cfRule type="expression" dxfId="11042" priority="46" stopIfTrue="1">
      <formula>OR(CN30=祝色)</formula>
    </cfRule>
  </conditionalFormatting>
  <conditionalFormatting sqref="CR30:CT30">
    <cfRule type="expression" dxfId="11041" priority="45" stopIfTrue="1">
      <formula>OR(CR30=祝色)</formula>
    </cfRule>
  </conditionalFormatting>
  <conditionalFormatting sqref="CV30:CX30">
    <cfRule type="expression" dxfId="11040" priority="44" stopIfTrue="1">
      <formula>OR(CV30=祝色)</formula>
    </cfRule>
  </conditionalFormatting>
  <conditionalFormatting sqref="CZ30:DB30">
    <cfRule type="expression" dxfId="11039" priority="43" stopIfTrue="1">
      <formula>OR(CZ30=祝色)</formula>
    </cfRule>
  </conditionalFormatting>
  <conditionalFormatting sqref="DD30:DF30">
    <cfRule type="expression" dxfId="11038" priority="42" stopIfTrue="1">
      <formula>OR(DD30=祝色)</formula>
    </cfRule>
  </conditionalFormatting>
  <conditionalFormatting sqref="DH30:DJ30">
    <cfRule type="expression" dxfId="11037" priority="41" stopIfTrue="1">
      <formula>OR(DH30=祝色)</formula>
    </cfRule>
  </conditionalFormatting>
  <conditionalFormatting sqref="DL24:DN24">
    <cfRule type="expression" dxfId="11036" priority="39" stopIfTrue="1">
      <formula>OR(DL24=祝色)</formula>
    </cfRule>
  </conditionalFormatting>
  <conditionalFormatting sqref="CN24">
    <cfRule type="expression" dxfId="11035" priority="36" stopIfTrue="1">
      <formula>OR(AND(WEEKDAY(CN24)=1,MONTH(CN24)&lt;&gt;MONTH(CN20)),AND(OR(CN24=祝色),MONTH(CN24)&lt;&gt;MONTH(CN20)))</formula>
    </cfRule>
    <cfRule type="expression" dxfId="11034" priority="37" stopIfTrue="1">
      <formula>MONTH(CN24)&lt;&gt;MONTH(CN20)</formula>
    </cfRule>
    <cfRule type="expression" dxfId="11033" priority="38" stopIfTrue="1">
      <formula>OR(CN24=祝色)</formula>
    </cfRule>
  </conditionalFormatting>
  <conditionalFormatting sqref="CR24">
    <cfRule type="expression" dxfId="11032" priority="33" stopIfTrue="1">
      <formula>OR(AND(WEEKDAY(CR24)=1,MONTH(CR24)&lt;&gt;MONTH(CN20)),AND(OR(CR24=祝色),MONTH(CR24)&lt;&gt;MONTH(CN20)))</formula>
    </cfRule>
    <cfRule type="expression" dxfId="11031" priority="34" stopIfTrue="1">
      <formula>MONTH(CR24)&lt;&gt;MONTH(CN20)</formula>
    </cfRule>
    <cfRule type="expression" dxfId="11030" priority="35" stopIfTrue="1">
      <formula>OR(CR24=祝色)</formula>
    </cfRule>
  </conditionalFormatting>
  <conditionalFormatting sqref="CV24">
    <cfRule type="expression" dxfId="11029" priority="30" stopIfTrue="1">
      <formula>OR(AND(WEEKDAY(CV24)=1,MONTH(CV24)&lt;&gt;MONTH(CN20)),AND(OR(CV24=祝色),MONTH(CV24)&lt;&gt;MONTH(CN20)))</formula>
    </cfRule>
    <cfRule type="expression" dxfId="11028" priority="31" stopIfTrue="1">
      <formula>MONTH(CV24)&lt;&gt;MONTH(CN20)</formula>
    </cfRule>
    <cfRule type="expression" dxfId="11027" priority="32" stopIfTrue="1">
      <formula>OR(CV24=祝色)</formula>
    </cfRule>
  </conditionalFormatting>
  <conditionalFormatting sqref="CZ24">
    <cfRule type="expression" dxfId="11026" priority="27" stopIfTrue="1">
      <formula>OR(AND(WEEKDAY(CZ24)=1,MONTH(CZ24)&lt;&gt;MONTH(CN20)),AND(OR(CZ24=祝色),MONTH(CZ24)&lt;&gt;MONTH(CN20)))</formula>
    </cfRule>
    <cfRule type="expression" dxfId="11025" priority="28" stopIfTrue="1">
      <formula>MONTH(CZ24)&lt;&gt;MONTH(CN20)</formula>
    </cfRule>
    <cfRule type="expression" dxfId="11024" priority="29" stopIfTrue="1">
      <formula>OR(CZ24=祝色)</formula>
    </cfRule>
  </conditionalFormatting>
  <conditionalFormatting sqref="DD24">
    <cfRule type="expression" dxfId="11023" priority="24" stopIfTrue="1">
      <formula>OR(AND(WEEKDAY(DD24)=1,MONTH(DD24)&lt;&gt;MONTH(CN20)),AND(OR(DD24=祝色),MONTH(DD24)&lt;&gt;MONTH(CN20)))</formula>
    </cfRule>
    <cfRule type="expression" dxfId="11022" priority="25" stopIfTrue="1">
      <formula>MONTH(DD24)&lt;&gt;MONTH(CN20)</formula>
    </cfRule>
    <cfRule type="expression" dxfId="11021" priority="26" stopIfTrue="1">
      <formula>OR(DD24=祝色)</formula>
    </cfRule>
  </conditionalFormatting>
  <conditionalFormatting sqref="DH24">
    <cfRule type="expression" dxfId="11020" priority="21" stopIfTrue="1">
      <formula>OR(AND(WEEKDAY(DH24)=1,MONTH(DH24)&lt;&gt;MONTH(CN20)),AND(OR(DH24=祝色),MONTH(DH24)&lt;&gt;MONTH(CN20)))</formula>
    </cfRule>
    <cfRule type="expression" dxfId="11019" priority="22" stopIfTrue="1">
      <formula>MONTH(DH24)&lt;&gt;MONTH(CN20)</formula>
    </cfRule>
    <cfRule type="expression" dxfId="11018" priority="23" stopIfTrue="1">
      <formula>OR(DH24=祝色)</formula>
    </cfRule>
  </conditionalFormatting>
  <conditionalFormatting sqref="AF16:AH16">
    <cfRule type="expression" dxfId="11017" priority="17" stopIfTrue="1">
      <formula>OR(AF16=祝色)</formula>
    </cfRule>
  </conditionalFormatting>
  <conditionalFormatting sqref="AJ16:AL16">
    <cfRule type="expression" dxfId="11016" priority="18" stopIfTrue="1">
      <formula>OR(AND(WEEKDAY(AJ16)=1,MONTH(AJ16)&lt;&gt;MONTH(AF3)),AND(OR(AJ16=祝色),MONTH(AJ16)&lt;&gt;MONTH(AF3)))</formula>
    </cfRule>
    <cfRule type="expression" dxfId="11015" priority="19" stopIfTrue="1">
      <formula>MONTH(AJ16)&lt;&gt;MONTH(AF3)</formula>
    </cfRule>
    <cfRule type="expression" dxfId="11014" priority="20" stopIfTrue="1">
      <formula>OR(AJ16=祝色)</formula>
    </cfRule>
  </conditionalFormatting>
  <conditionalFormatting sqref="CN16:CP16">
    <cfRule type="expression" dxfId="11013" priority="13" stopIfTrue="1">
      <formula>OR(CN16=祝色)</formula>
    </cfRule>
  </conditionalFormatting>
  <conditionalFormatting sqref="CR16:CT16">
    <cfRule type="expression" dxfId="11012" priority="14" stopIfTrue="1">
      <formula>OR(AND(WEEKDAY(CR16)=1,MONTH(CR16)&lt;&gt;MONTH(CN3)),AND(OR(CR16=祝色),MONTH(CR16)&lt;&gt;MONTH(CN3)))</formula>
    </cfRule>
    <cfRule type="expression" dxfId="11011" priority="15" stopIfTrue="1">
      <formula>MONTH(CR16)&lt;&gt;MONTH(CN3)</formula>
    </cfRule>
    <cfRule type="expression" dxfId="11010" priority="16" stopIfTrue="1">
      <formula>OR(CR16=祝色)</formula>
    </cfRule>
  </conditionalFormatting>
  <conditionalFormatting sqref="B34:D34">
    <cfRule type="expression" dxfId="11009" priority="9" stopIfTrue="1">
      <formula>OR(B34=祝色)</formula>
    </cfRule>
  </conditionalFormatting>
  <conditionalFormatting sqref="F34:H34">
    <cfRule type="expression" dxfId="11008" priority="10" stopIfTrue="1">
      <formula>OR(AND(WEEKDAY(F34)=1,MONTH(F34)&lt;&gt;MONTH(B21)),AND(OR(F34=祝色),MONTH(F34)&lt;&gt;MONTH(B21)))</formula>
    </cfRule>
    <cfRule type="expression" dxfId="11007" priority="11" stopIfTrue="1">
      <formula>MONTH(F34)&lt;&gt;MONTH(B21)</formula>
    </cfRule>
    <cfRule type="expression" dxfId="11006" priority="12" stopIfTrue="1">
      <formula>OR(F34=祝色)</formula>
    </cfRule>
  </conditionalFormatting>
  <conditionalFormatting sqref="AF34:AH34">
    <cfRule type="expression" dxfId="11005" priority="5" stopIfTrue="1">
      <formula>OR(AF34=祝色)</formula>
    </cfRule>
  </conditionalFormatting>
  <conditionalFormatting sqref="AJ34:AL34">
    <cfRule type="expression" dxfId="11004" priority="6" stopIfTrue="1">
      <formula>OR(AND(WEEKDAY(AJ34)=1,MONTH(AJ34)&lt;&gt;MONTH(AF21)),AND(OR(AJ34=祝色),MONTH(AJ34)&lt;&gt;MONTH(AF21)))</formula>
    </cfRule>
    <cfRule type="expression" dxfId="11003" priority="7" stopIfTrue="1">
      <formula>MONTH(AJ34)&lt;&gt;MONTH(AF21)</formula>
    </cfRule>
    <cfRule type="expression" dxfId="11002" priority="8" stopIfTrue="1">
      <formula>OR(AJ34=祝色)</formula>
    </cfRule>
  </conditionalFormatting>
  <conditionalFormatting sqref="CN34:CP34">
    <cfRule type="expression" dxfId="11001" priority="1" stopIfTrue="1">
      <formula>OR(CN34=祝色)</formula>
    </cfRule>
  </conditionalFormatting>
  <conditionalFormatting sqref="CR34:CT34">
    <cfRule type="expression" dxfId="11000" priority="2" stopIfTrue="1">
      <formula>OR(AND(WEEKDAY(CR34)=1,MONTH(CR34)&lt;&gt;MONTH(CN21)),AND(OR(CR34=祝色),MONTH(CR34)&lt;&gt;MONTH(CN21)))</formula>
    </cfRule>
    <cfRule type="expression" dxfId="10999" priority="3" stopIfTrue="1">
      <formula>MONTH(CR34)&lt;&gt;MONTH(CN21)</formula>
    </cfRule>
    <cfRule type="expression" dxfId="10998" priority="4" stopIfTrue="1">
      <formula>OR(CR34=祝色)</formula>
    </cfRule>
  </conditionalFormatting>
  <printOptions horizontalCentered="1"/>
  <pageMargins left="0" right="0" top="0" bottom="0" header="0.51181102362204722" footer="0.51181102362204722"/>
  <pageSetup paperSize="12" scale="40" orientation="landscape"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DO35"/>
  <sheetViews>
    <sheetView zoomScale="25" zoomScaleNormal="25" workbookViewId="0">
      <selection activeCell="BI3" sqref="BI3"/>
    </sheetView>
  </sheetViews>
  <sheetFormatPr defaultRowHeight="13.5"/>
  <cols>
    <col min="1" max="1" width="0.8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269">
        <v>46204</v>
      </c>
      <c r="C2" s="1269"/>
      <c r="D2" s="1269"/>
      <c r="E2" s="1269"/>
      <c r="F2" s="1270">
        <f>B2</f>
        <v>46204</v>
      </c>
      <c r="G2" s="1270"/>
      <c r="H2" s="1270"/>
      <c r="I2" s="1270"/>
      <c r="J2" s="1271"/>
      <c r="K2" s="694" t="s">
        <v>351</v>
      </c>
      <c r="L2" s="695"/>
      <c r="M2" s="695"/>
      <c r="N2" s="695"/>
      <c r="O2" s="695"/>
      <c r="P2" s="695"/>
      <c r="Q2" s="695"/>
      <c r="R2" s="695"/>
      <c r="S2" s="695"/>
      <c r="T2" s="696"/>
      <c r="U2" s="694" t="s">
        <v>352</v>
      </c>
      <c r="V2" s="1272"/>
      <c r="W2" s="1272"/>
      <c r="X2" s="1272"/>
      <c r="Y2" s="1272"/>
      <c r="Z2" s="1272"/>
      <c r="AA2" s="1272"/>
      <c r="AB2" s="1272"/>
      <c r="AC2" s="1273"/>
      <c r="BJ2" s="1269">
        <f>IF(MONTH(B2)=12,DATE(YEAR(B2)+1,1,1),DATE(YEAR(B2),MONTH(B2)+1,1))</f>
        <v>46235</v>
      </c>
      <c r="BK2" s="1269"/>
      <c r="BL2" s="1269"/>
      <c r="BM2" s="1269"/>
      <c r="BN2" s="1274">
        <f>BJ2</f>
        <v>46235</v>
      </c>
      <c r="BO2" s="1274"/>
      <c r="BP2" s="1274"/>
      <c r="BQ2" s="1274"/>
      <c r="BR2" s="1275"/>
      <c r="BS2" s="694" t="s">
        <v>351</v>
      </c>
      <c r="BT2" s="695"/>
      <c r="BU2" s="695"/>
      <c r="BV2" s="695"/>
      <c r="BW2" s="695"/>
      <c r="BX2" s="695"/>
      <c r="BY2" s="695"/>
      <c r="BZ2" s="695"/>
      <c r="CA2" s="695"/>
      <c r="CB2" s="696"/>
      <c r="CC2" s="694" t="s">
        <v>352</v>
      </c>
      <c r="CD2" s="1272"/>
      <c r="CE2" s="1272"/>
      <c r="CF2" s="1272"/>
      <c r="CG2" s="1272"/>
      <c r="CH2" s="1272"/>
      <c r="CI2" s="1272"/>
      <c r="CJ2" s="1272"/>
      <c r="CK2" s="1273"/>
      <c r="CN2" s="1269">
        <f>IF(MONTH(BJ2)=12,DATE(YEAR(BJ2)+1,1,1),DATE(YEAR(BJ2),MONTH(BJ2)+1,1))</f>
        <v>46266</v>
      </c>
      <c r="CO2" s="1269"/>
      <c r="CP2" s="1269"/>
      <c r="CQ2" s="1269"/>
      <c r="CR2" s="1280">
        <f>CN2</f>
        <v>46266</v>
      </c>
      <c r="CS2" s="1280"/>
      <c r="CT2" s="1280"/>
      <c r="CU2" s="1280"/>
      <c r="CV2" s="1281"/>
      <c r="CW2" s="694" t="s">
        <v>351</v>
      </c>
      <c r="CX2" s="695"/>
      <c r="CY2" s="695"/>
      <c r="CZ2" s="695"/>
      <c r="DA2" s="695"/>
      <c r="DB2" s="695"/>
      <c r="DC2" s="695"/>
      <c r="DD2" s="695"/>
      <c r="DE2" s="695"/>
      <c r="DF2" s="696"/>
      <c r="DG2" s="694" t="s">
        <v>352</v>
      </c>
      <c r="DH2" s="1272"/>
      <c r="DI2" s="1272"/>
      <c r="DJ2" s="1272"/>
      <c r="DK2" s="1272"/>
      <c r="DL2" s="1272"/>
      <c r="DM2" s="1272"/>
      <c r="DN2" s="1272"/>
      <c r="DO2" s="1273"/>
    </row>
    <row r="3" spans="2:119" ht="42" customHeight="1">
      <c r="B3" s="1276" t="str">
        <f>IF(B2&gt;=43586,"令和"&amp;IF(YEAR(B2)-2018=1,"元",YEAR(B2)-2018),"平成"&amp;(YEAR(B2)-1988))</f>
        <v>令和8</v>
      </c>
      <c r="C3" s="1276"/>
      <c r="D3" s="1276"/>
      <c r="E3" s="1276"/>
      <c r="F3" s="1270"/>
      <c r="G3" s="1270"/>
      <c r="H3" s="1270"/>
      <c r="I3" s="1270"/>
      <c r="J3" s="1271"/>
      <c r="K3" s="1277" t="str">
        <f>VLOOKUP(B2,祝節名,2,FALSE)</f>
        <v>20 海の日
小暑7、大暑23</v>
      </c>
      <c r="L3" s="1278"/>
      <c r="M3" s="1278"/>
      <c r="N3" s="1278"/>
      <c r="O3" s="1278"/>
      <c r="P3" s="1278"/>
      <c r="Q3" s="1278"/>
      <c r="R3" s="1278"/>
      <c r="S3" s="1278"/>
      <c r="T3" s="1279"/>
      <c r="U3" s="1277" t="str">
        <f>VLOOKUP(B2,記念名,2,FALSE)</f>
        <v>国民安全の日 1
世界人口デー 11</v>
      </c>
      <c r="V3" s="1278"/>
      <c r="W3" s="1278"/>
      <c r="X3" s="1278"/>
      <c r="Y3" s="1278"/>
      <c r="Z3" s="1278"/>
      <c r="AA3" s="1278"/>
      <c r="AB3" s="1278"/>
      <c r="AC3" s="1279"/>
      <c r="BJ3" s="1276" t="str">
        <f>IF(BJ2&gt;=43586,"令和"&amp;IF(YEAR(BJ2)-2018=1,"元",YEAR(BJ2)-2018),"平成"&amp;(YEAR(BJ2)-1988))</f>
        <v>令和8</v>
      </c>
      <c r="BK3" s="1276"/>
      <c r="BL3" s="1276"/>
      <c r="BM3" s="1276"/>
      <c r="BN3" s="1274"/>
      <c r="BO3" s="1274"/>
      <c r="BP3" s="1274"/>
      <c r="BQ3" s="1274"/>
      <c r="BR3" s="1275"/>
      <c r="BS3" s="1277" t="str">
        <f>VLOOKUP(BJ2,祝節名,2,FALSE)</f>
        <v>11 山の日
立秋7、処暑23</v>
      </c>
      <c r="BT3" s="1278"/>
      <c r="BU3" s="1278"/>
      <c r="BV3" s="1278"/>
      <c r="BW3" s="1278"/>
      <c r="BX3" s="1278"/>
      <c r="BY3" s="1278"/>
      <c r="BZ3" s="1278"/>
      <c r="CA3" s="1278"/>
      <c r="CB3" s="1279"/>
      <c r="CC3" s="1277" t="str">
        <f>VLOOKUP(BJ2,記念名,2,FALSE)</f>
        <v>水の日 1、広島平和記念日 6
長崎原爆の日9、終戦記念日15</v>
      </c>
      <c r="CD3" s="1278"/>
      <c r="CE3" s="1278"/>
      <c r="CF3" s="1278"/>
      <c r="CG3" s="1278"/>
      <c r="CH3" s="1278"/>
      <c r="CI3" s="1278"/>
      <c r="CJ3" s="1278"/>
      <c r="CK3" s="1279"/>
      <c r="CN3" s="1276" t="str">
        <f>IF(CN2&gt;=43586,"令和"&amp;IF(YEAR(CN2)-2018=1,"元",YEAR(CN2)-2018),"平成"&amp;(YEAR(CN2)-1988))</f>
        <v>令和8</v>
      </c>
      <c r="CO3" s="1276"/>
      <c r="CP3" s="1276"/>
      <c r="CQ3" s="1276"/>
      <c r="CR3" s="1280"/>
      <c r="CS3" s="1280"/>
      <c r="CT3" s="1280"/>
      <c r="CU3" s="1280"/>
      <c r="CV3" s="1281"/>
      <c r="CW3" s="1277" t="str">
        <f>VLOOKUP(CN2,祝節名,2,FALSE)</f>
        <v>21 敬老の日、22 国民の休日
23 秋分の日。白露7、秋分23</v>
      </c>
      <c r="CX3" s="1278"/>
      <c r="CY3" s="1278"/>
      <c r="CZ3" s="1278"/>
      <c r="DA3" s="1278"/>
      <c r="DB3" s="1278"/>
      <c r="DC3" s="1278"/>
      <c r="DD3" s="1278"/>
      <c r="DE3" s="1278"/>
      <c r="DF3" s="1279"/>
      <c r="DG3" s="1277" t="str">
        <f>VLOOKUP(CN2,記念名,2,FALSE)</f>
        <v>防災の日 1
動物愛護週間 20～26</v>
      </c>
      <c r="DH3" s="1278"/>
      <c r="DI3" s="1278"/>
      <c r="DJ3" s="1278"/>
      <c r="DK3" s="1278"/>
      <c r="DL3" s="1278"/>
      <c r="DM3" s="1278"/>
      <c r="DN3" s="1278"/>
      <c r="DO3" s="1279"/>
    </row>
    <row r="4" spans="2:119" ht="9" customHeight="1"/>
    <row r="5" spans="2:119" ht="28.5" customHeight="1">
      <c r="B5" s="1282" t="s">
        <v>32</v>
      </c>
      <c r="C5" s="1283"/>
      <c r="D5" s="1283"/>
      <c r="E5" s="1284"/>
      <c r="F5" s="1285" t="s">
        <v>644</v>
      </c>
      <c r="G5" s="1286"/>
      <c r="H5" s="1286"/>
      <c r="I5" s="1287"/>
      <c r="J5" s="1288" t="s">
        <v>645</v>
      </c>
      <c r="K5" s="1289"/>
      <c r="L5" s="1289"/>
      <c r="M5" s="1290"/>
      <c r="N5" s="1285" t="s">
        <v>646</v>
      </c>
      <c r="O5" s="1286"/>
      <c r="P5" s="1286"/>
      <c r="Q5" s="1287"/>
      <c r="R5" s="1288" t="s">
        <v>294</v>
      </c>
      <c r="S5" s="1289"/>
      <c r="T5" s="1289"/>
      <c r="U5" s="1290"/>
      <c r="V5" s="1285" t="s">
        <v>647</v>
      </c>
      <c r="W5" s="1286"/>
      <c r="X5" s="1286"/>
      <c r="Y5" s="1287"/>
      <c r="Z5" s="1291" t="s">
        <v>648</v>
      </c>
      <c r="AA5" s="1292"/>
      <c r="AB5" s="1292"/>
      <c r="AC5" s="1293"/>
      <c r="BJ5" s="1282" t="s">
        <v>649</v>
      </c>
      <c r="BK5" s="1283"/>
      <c r="BL5" s="1283"/>
      <c r="BM5" s="1284"/>
      <c r="BN5" s="1285" t="s">
        <v>644</v>
      </c>
      <c r="BO5" s="1286"/>
      <c r="BP5" s="1286"/>
      <c r="BQ5" s="1287"/>
      <c r="BR5" s="1297" t="s">
        <v>645</v>
      </c>
      <c r="BS5" s="1298"/>
      <c r="BT5" s="1298"/>
      <c r="BU5" s="1299"/>
      <c r="BV5" s="1285" t="s">
        <v>293</v>
      </c>
      <c r="BW5" s="1286"/>
      <c r="BX5" s="1286"/>
      <c r="BY5" s="1287"/>
      <c r="BZ5" s="1297" t="s">
        <v>650</v>
      </c>
      <c r="CA5" s="1298"/>
      <c r="CB5" s="1298"/>
      <c r="CC5" s="1299"/>
      <c r="CD5" s="1285" t="s">
        <v>647</v>
      </c>
      <c r="CE5" s="1286"/>
      <c r="CF5" s="1286"/>
      <c r="CG5" s="1287"/>
      <c r="CH5" s="1291" t="s">
        <v>319</v>
      </c>
      <c r="CI5" s="1292"/>
      <c r="CJ5" s="1292"/>
      <c r="CK5" s="1293"/>
      <c r="CN5" s="1282" t="s">
        <v>32</v>
      </c>
      <c r="CO5" s="1283"/>
      <c r="CP5" s="1283"/>
      <c r="CQ5" s="1284"/>
      <c r="CR5" s="1285" t="s">
        <v>644</v>
      </c>
      <c r="CS5" s="1286"/>
      <c r="CT5" s="1286"/>
      <c r="CU5" s="1287"/>
      <c r="CV5" s="1294" t="s">
        <v>645</v>
      </c>
      <c r="CW5" s="1295"/>
      <c r="CX5" s="1295"/>
      <c r="CY5" s="1296"/>
      <c r="CZ5" s="1285" t="s">
        <v>646</v>
      </c>
      <c r="DA5" s="1286"/>
      <c r="DB5" s="1286"/>
      <c r="DC5" s="1287"/>
      <c r="DD5" s="1294" t="s">
        <v>650</v>
      </c>
      <c r="DE5" s="1295"/>
      <c r="DF5" s="1295"/>
      <c r="DG5" s="1296"/>
      <c r="DH5" s="1285" t="s">
        <v>647</v>
      </c>
      <c r="DI5" s="1286"/>
      <c r="DJ5" s="1286"/>
      <c r="DK5" s="1287"/>
      <c r="DL5" s="1291" t="s">
        <v>648</v>
      </c>
      <c r="DM5" s="1292"/>
      <c r="DN5" s="1292"/>
      <c r="DO5" s="1293"/>
    </row>
    <row r="6" spans="2:119" ht="66" customHeight="1">
      <c r="B6" s="1300">
        <f>IF(WEEKDAY(B2)=1,B2,(IF(WEEKDAY(B2)=2,B2-1,(IF(WEEKDAY(B2)=3,B2-2,(IF(WEEKDAY(B2)=4,B2-3,(IF(WEEKDAY(B2)=5,B2-4,IF(WEEKDAY(B2)=6,B2-5,B2-6))))))))))</f>
        <v>46201</v>
      </c>
      <c r="C6" s="1301"/>
      <c r="D6" s="1301"/>
      <c r="E6" s="1302"/>
      <c r="F6" s="1303">
        <f>B6+1</f>
        <v>46202</v>
      </c>
      <c r="G6" s="1304"/>
      <c r="H6" s="1304"/>
      <c r="I6" s="1305"/>
      <c r="J6" s="1303">
        <f>F6+1</f>
        <v>46203</v>
      </c>
      <c r="K6" s="1304"/>
      <c r="L6" s="1304"/>
      <c r="M6" s="1305"/>
      <c r="N6" s="1303">
        <f>J6+1</f>
        <v>46204</v>
      </c>
      <c r="O6" s="1304"/>
      <c r="P6" s="1304"/>
      <c r="Q6" s="1305"/>
      <c r="R6" s="1303">
        <f>N6+1</f>
        <v>46205</v>
      </c>
      <c r="S6" s="1304"/>
      <c r="T6" s="1304"/>
      <c r="U6" s="1305"/>
      <c r="V6" s="1303">
        <f>R6+1</f>
        <v>46206</v>
      </c>
      <c r="W6" s="1304"/>
      <c r="X6" s="1304"/>
      <c r="Y6" s="1305"/>
      <c r="Z6" s="1312">
        <f>V6+1</f>
        <v>46207</v>
      </c>
      <c r="AA6" s="1313"/>
      <c r="AB6" s="1313"/>
      <c r="AC6" s="1314"/>
      <c r="BJ6" s="1300">
        <f>IF(WEEKDAY(BJ2)=1,BJ2,(IF(WEEKDAY(BJ2)=2,BJ2-1,(IF(WEEKDAY(BJ2)=3,BJ2-2,(IF(WEEKDAY(BJ2)=4,BJ2-3,(IF(WEEKDAY(BJ2)=5,BJ2-4,IF(WEEKDAY(BJ2)=6,BJ2-5,BJ2-6))))))))))</f>
        <v>46229</v>
      </c>
      <c r="BK6" s="1301"/>
      <c r="BL6" s="1301"/>
      <c r="BM6" s="1302"/>
      <c r="BN6" s="1303">
        <f>BJ6+1</f>
        <v>46230</v>
      </c>
      <c r="BO6" s="1304"/>
      <c r="BP6" s="1304"/>
      <c r="BQ6" s="1305"/>
      <c r="BR6" s="1303">
        <f>BN6+1</f>
        <v>46231</v>
      </c>
      <c r="BS6" s="1304"/>
      <c r="BT6" s="1304"/>
      <c r="BU6" s="1305"/>
      <c r="BV6" s="1303">
        <f>BR6+1</f>
        <v>46232</v>
      </c>
      <c r="BW6" s="1304"/>
      <c r="BX6" s="1304"/>
      <c r="BY6" s="1305"/>
      <c r="BZ6" s="1303">
        <f>BV6+1</f>
        <v>46233</v>
      </c>
      <c r="CA6" s="1304"/>
      <c r="CB6" s="1304"/>
      <c r="CC6" s="1305"/>
      <c r="CD6" s="1303">
        <f>BZ6+1</f>
        <v>46234</v>
      </c>
      <c r="CE6" s="1304"/>
      <c r="CF6" s="1304"/>
      <c r="CG6" s="1305"/>
      <c r="CH6" s="1312">
        <f>CD6+1</f>
        <v>46235</v>
      </c>
      <c r="CI6" s="1313"/>
      <c r="CJ6" s="1313"/>
      <c r="CK6" s="1314"/>
      <c r="CN6" s="1300">
        <f>IF(WEEKDAY(CN2)=1,CN2,(IF(WEEKDAY(CN2)=2,CN2-1,(IF(WEEKDAY(CN2)=3,CN2-2,(IF(WEEKDAY(CN2)=4,CN2-3,(IF(WEEKDAY(CN2)=5,CN2-4,IF(WEEKDAY(CN2)=6,CN2-5,CN2-6))))))))))</f>
        <v>46264</v>
      </c>
      <c r="CO6" s="1301"/>
      <c r="CP6" s="1301"/>
      <c r="CQ6" s="1302"/>
      <c r="CR6" s="1303">
        <f>CN6+1</f>
        <v>46265</v>
      </c>
      <c r="CS6" s="1304"/>
      <c r="CT6" s="1304"/>
      <c r="CU6" s="1305"/>
      <c r="CV6" s="1303">
        <f>CR6+1</f>
        <v>46266</v>
      </c>
      <c r="CW6" s="1304"/>
      <c r="CX6" s="1304"/>
      <c r="CY6" s="1305"/>
      <c r="CZ6" s="1303">
        <f>CV6+1</f>
        <v>46267</v>
      </c>
      <c r="DA6" s="1304"/>
      <c r="DB6" s="1304"/>
      <c r="DC6" s="1305"/>
      <c r="DD6" s="1303">
        <f>CZ6+1</f>
        <v>46268</v>
      </c>
      <c r="DE6" s="1304"/>
      <c r="DF6" s="1304"/>
      <c r="DG6" s="1305"/>
      <c r="DH6" s="1303">
        <f>DD6+1</f>
        <v>46269</v>
      </c>
      <c r="DI6" s="1304"/>
      <c r="DJ6" s="1304"/>
      <c r="DK6" s="1305"/>
      <c r="DL6" s="1312">
        <f>DH6+1</f>
        <v>46270</v>
      </c>
      <c r="DM6" s="1313"/>
      <c r="DN6" s="1313"/>
      <c r="DO6" s="1314"/>
    </row>
    <row r="7" spans="2:119" ht="48" customHeight="1">
      <c r="B7" s="1306" t="str">
        <f>IF(DAY(B6)=1,"",(MONTH(B6)&amp;"月"))</f>
        <v>6月</v>
      </c>
      <c r="C7" s="1307"/>
      <c r="D7" s="1307"/>
      <c r="E7" s="1308"/>
      <c r="F7" s="928"/>
      <c r="G7" s="929"/>
      <c r="H7" s="929"/>
      <c r="I7" s="930"/>
      <c r="J7" s="928"/>
      <c r="K7" s="929"/>
      <c r="L7" s="929"/>
      <c r="M7" s="930"/>
      <c r="N7" s="928"/>
      <c r="O7" s="929"/>
      <c r="P7" s="929"/>
      <c r="Q7" s="930"/>
      <c r="R7" s="928"/>
      <c r="S7" s="929"/>
      <c r="T7" s="929"/>
      <c r="U7" s="930"/>
      <c r="V7" s="928"/>
      <c r="W7" s="929"/>
      <c r="X7" s="929"/>
      <c r="Y7" s="930"/>
      <c r="Z7" s="928"/>
      <c r="AA7" s="929"/>
      <c r="AB7" s="929"/>
      <c r="AC7" s="930"/>
      <c r="BJ7" s="1306" t="str">
        <f>IF(DAY(BJ6)=1,"",(MONTH(BJ6)&amp;"月"))</f>
        <v>7月</v>
      </c>
      <c r="BK7" s="1307"/>
      <c r="BL7" s="1307"/>
      <c r="BM7" s="1308"/>
      <c r="BN7" s="928"/>
      <c r="BO7" s="929"/>
      <c r="BP7" s="929"/>
      <c r="BQ7" s="930"/>
      <c r="BR7" s="928"/>
      <c r="BS7" s="929"/>
      <c r="BT7" s="929"/>
      <c r="BU7" s="930"/>
      <c r="BV7" s="928"/>
      <c r="BW7" s="929"/>
      <c r="BX7" s="929"/>
      <c r="BY7" s="930"/>
      <c r="BZ7" s="928"/>
      <c r="CA7" s="929"/>
      <c r="CB7" s="929"/>
      <c r="CC7" s="930"/>
      <c r="CD7" s="928"/>
      <c r="CE7" s="929"/>
      <c r="CF7" s="929"/>
      <c r="CG7" s="930"/>
      <c r="CH7" s="928"/>
      <c r="CI7" s="929"/>
      <c r="CJ7" s="929"/>
      <c r="CK7" s="930"/>
      <c r="CN7" s="1306" t="str">
        <f>IF(DAY(CN6)=1,"",(MONTH(CN6)&amp;"月"))</f>
        <v>8月</v>
      </c>
      <c r="CO7" s="1307"/>
      <c r="CP7" s="1307"/>
      <c r="CQ7" s="130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66.75" customHeight="1">
      <c r="B8" s="1300">
        <f>Z6+1</f>
        <v>46208</v>
      </c>
      <c r="C8" s="1301"/>
      <c r="D8" s="1301"/>
      <c r="E8" s="1302"/>
      <c r="F8" s="1303">
        <f>B8+1</f>
        <v>46209</v>
      </c>
      <c r="G8" s="1304"/>
      <c r="H8" s="1304"/>
      <c r="I8" s="1305"/>
      <c r="J8" s="1303">
        <f>F8+1</f>
        <v>46210</v>
      </c>
      <c r="K8" s="1304"/>
      <c r="L8" s="1304"/>
      <c r="M8" s="1305"/>
      <c r="N8" s="1303">
        <f>J8+1</f>
        <v>46211</v>
      </c>
      <c r="O8" s="1304"/>
      <c r="P8" s="1304"/>
      <c r="Q8" s="1305"/>
      <c r="R8" s="1303">
        <f>N8+1</f>
        <v>46212</v>
      </c>
      <c r="S8" s="1304"/>
      <c r="T8" s="1304"/>
      <c r="U8" s="1305"/>
      <c r="V8" s="1303">
        <f>R8+1</f>
        <v>46213</v>
      </c>
      <c r="W8" s="1304"/>
      <c r="X8" s="1304"/>
      <c r="Y8" s="1305"/>
      <c r="Z8" s="1312">
        <f>V8+1</f>
        <v>46214</v>
      </c>
      <c r="AA8" s="1313"/>
      <c r="AB8" s="1313"/>
      <c r="AC8" s="1314"/>
      <c r="AD8" s="103"/>
      <c r="BJ8" s="1300">
        <f>CH6+1</f>
        <v>46236</v>
      </c>
      <c r="BK8" s="1301"/>
      <c r="BL8" s="1301"/>
      <c r="BM8" s="1302"/>
      <c r="BN8" s="1303">
        <f>BJ8+1</f>
        <v>46237</v>
      </c>
      <c r="BO8" s="1304"/>
      <c r="BP8" s="1304"/>
      <c r="BQ8" s="1305"/>
      <c r="BR8" s="1303">
        <f>BN8+1</f>
        <v>46238</v>
      </c>
      <c r="BS8" s="1304"/>
      <c r="BT8" s="1304"/>
      <c r="BU8" s="1305"/>
      <c r="BV8" s="1303">
        <f>BR8+1</f>
        <v>46239</v>
      </c>
      <c r="BW8" s="1304"/>
      <c r="BX8" s="1304"/>
      <c r="BY8" s="1305"/>
      <c r="BZ8" s="1303">
        <f>BV8+1</f>
        <v>46240</v>
      </c>
      <c r="CA8" s="1304"/>
      <c r="CB8" s="1304"/>
      <c r="CC8" s="1305"/>
      <c r="CD8" s="1303">
        <f>BZ8+1</f>
        <v>46241</v>
      </c>
      <c r="CE8" s="1304"/>
      <c r="CF8" s="1304"/>
      <c r="CG8" s="1305"/>
      <c r="CH8" s="1312">
        <f>CD8+1</f>
        <v>46242</v>
      </c>
      <c r="CI8" s="1313"/>
      <c r="CJ8" s="1313"/>
      <c r="CK8" s="1314"/>
      <c r="CN8" s="1300">
        <f>DL6+1</f>
        <v>46271</v>
      </c>
      <c r="CO8" s="1301"/>
      <c r="CP8" s="1301"/>
      <c r="CQ8" s="1302"/>
      <c r="CR8" s="1303">
        <f>CN8+1</f>
        <v>46272</v>
      </c>
      <c r="CS8" s="1304"/>
      <c r="CT8" s="1304"/>
      <c r="CU8" s="1305"/>
      <c r="CV8" s="1303">
        <f>CR8+1</f>
        <v>46273</v>
      </c>
      <c r="CW8" s="1304"/>
      <c r="CX8" s="1304"/>
      <c r="CY8" s="1305"/>
      <c r="CZ8" s="1303">
        <f>CV8+1</f>
        <v>46274</v>
      </c>
      <c r="DA8" s="1304"/>
      <c r="DB8" s="1304"/>
      <c r="DC8" s="1305"/>
      <c r="DD8" s="1303">
        <f>CZ8+1</f>
        <v>46275</v>
      </c>
      <c r="DE8" s="1304"/>
      <c r="DF8" s="1304"/>
      <c r="DG8" s="1305"/>
      <c r="DH8" s="1303">
        <f>DD8+1</f>
        <v>46276</v>
      </c>
      <c r="DI8" s="1304"/>
      <c r="DJ8" s="1304"/>
      <c r="DK8" s="1305"/>
      <c r="DL8" s="1312">
        <f>DH8+1</f>
        <v>46277</v>
      </c>
      <c r="DM8" s="1313"/>
      <c r="DN8" s="1313"/>
      <c r="DO8" s="1314"/>
    </row>
    <row r="9" spans="2:119" ht="48" customHeight="1">
      <c r="B9" s="928"/>
      <c r="C9" s="929"/>
      <c r="D9" s="929"/>
      <c r="E9" s="930"/>
      <c r="F9" s="928"/>
      <c r="G9" s="929"/>
      <c r="H9" s="929"/>
      <c r="I9" s="930"/>
      <c r="J9" s="928"/>
      <c r="K9" s="929"/>
      <c r="L9" s="929"/>
      <c r="M9" s="930"/>
      <c r="N9" s="928"/>
      <c r="O9" s="929"/>
      <c r="P9" s="929"/>
      <c r="Q9" s="930"/>
      <c r="R9" s="928"/>
      <c r="S9" s="929"/>
      <c r="T9" s="929"/>
      <c r="U9" s="930"/>
      <c r="V9" s="928"/>
      <c r="W9" s="929"/>
      <c r="X9" s="929"/>
      <c r="Y9" s="930"/>
      <c r="Z9" s="928"/>
      <c r="AA9" s="929"/>
      <c r="AB9" s="929"/>
      <c r="AC9" s="930"/>
      <c r="BJ9" s="928"/>
      <c r="BK9" s="929"/>
      <c r="BL9" s="929"/>
      <c r="BM9" s="930"/>
      <c r="BN9" s="928"/>
      <c r="BO9" s="929"/>
      <c r="BP9" s="929"/>
      <c r="BQ9" s="930"/>
      <c r="BR9" s="928"/>
      <c r="BS9" s="929"/>
      <c r="BT9" s="929"/>
      <c r="BU9" s="930"/>
      <c r="BV9" s="928"/>
      <c r="BW9" s="929"/>
      <c r="BX9" s="929"/>
      <c r="BY9" s="930"/>
      <c r="BZ9" s="928"/>
      <c r="CA9" s="929"/>
      <c r="CB9" s="929"/>
      <c r="CC9" s="930"/>
      <c r="CD9" s="928"/>
      <c r="CE9" s="929"/>
      <c r="CF9" s="929"/>
      <c r="CG9" s="930"/>
      <c r="CH9" s="928"/>
      <c r="CI9" s="929"/>
      <c r="CJ9" s="929"/>
      <c r="CK9" s="930"/>
      <c r="CN9" s="928"/>
      <c r="CO9" s="929"/>
      <c r="CP9" s="929"/>
      <c r="CQ9" s="930"/>
      <c r="CR9" s="928"/>
      <c r="CS9" s="929"/>
      <c r="CT9" s="929"/>
      <c r="CU9" s="930"/>
      <c r="CV9" s="928"/>
      <c r="CW9" s="929"/>
      <c r="CX9" s="929"/>
      <c r="CY9" s="930"/>
      <c r="CZ9" s="928"/>
      <c r="DA9" s="929"/>
      <c r="DB9" s="929"/>
      <c r="DC9" s="930"/>
      <c r="DD9" s="928"/>
      <c r="DE9" s="929"/>
      <c r="DF9" s="929"/>
      <c r="DG9" s="930"/>
      <c r="DH9" s="928"/>
      <c r="DI9" s="929"/>
      <c r="DJ9" s="929"/>
      <c r="DK9" s="930"/>
      <c r="DL9" s="928"/>
      <c r="DM9" s="929"/>
      <c r="DN9" s="929"/>
      <c r="DO9" s="930"/>
    </row>
    <row r="10" spans="2:119" ht="67.5" customHeight="1">
      <c r="B10" s="1300">
        <f>Z8+1</f>
        <v>46215</v>
      </c>
      <c r="C10" s="1301"/>
      <c r="D10" s="1301"/>
      <c r="E10" s="1302"/>
      <c r="F10" s="1303">
        <f>B10+1</f>
        <v>46216</v>
      </c>
      <c r="G10" s="1304"/>
      <c r="H10" s="1304"/>
      <c r="I10" s="1305"/>
      <c r="J10" s="1303">
        <f>F10+1</f>
        <v>46217</v>
      </c>
      <c r="K10" s="1304"/>
      <c r="L10" s="1304"/>
      <c r="M10" s="1305"/>
      <c r="N10" s="1303">
        <f>J10+1</f>
        <v>46218</v>
      </c>
      <c r="O10" s="1304"/>
      <c r="P10" s="1304"/>
      <c r="Q10" s="1305"/>
      <c r="R10" s="1303">
        <f>N10+1</f>
        <v>46219</v>
      </c>
      <c r="S10" s="1304"/>
      <c r="T10" s="1304"/>
      <c r="U10" s="1305"/>
      <c r="V10" s="1303">
        <f>R10+1</f>
        <v>46220</v>
      </c>
      <c r="W10" s="1304"/>
      <c r="X10" s="1304"/>
      <c r="Y10" s="1305"/>
      <c r="Z10" s="1312">
        <f>V10+1</f>
        <v>46221</v>
      </c>
      <c r="AA10" s="1313"/>
      <c r="AB10" s="1313"/>
      <c r="AC10" s="1314"/>
      <c r="BJ10" s="1300">
        <f>CH8+1</f>
        <v>46243</v>
      </c>
      <c r="BK10" s="1301"/>
      <c r="BL10" s="1301"/>
      <c r="BM10" s="1302"/>
      <c r="BN10" s="1303">
        <f>BJ10+1</f>
        <v>46244</v>
      </c>
      <c r="BO10" s="1304"/>
      <c r="BP10" s="1304"/>
      <c r="BQ10" s="1305"/>
      <c r="BR10" s="1303">
        <f>BN10+1</f>
        <v>46245</v>
      </c>
      <c r="BS10" s="1304"/>
      <c r="BT10" s="1304"/>
      <c r="BU10" s="1305"/>
      <c r="BV10" s="1303">
        <f>BR10+1</f>
        <v>46246</v>
      </c>
      <c r="BW10" s="1304"/>
      <c r="BX10" s="1304"/>
      <c r="BY10" s="1305"/>
      <c r="BZ10" s="1303">
        <f>BV10+1</f>
        <v>46247</v>
      </c>
      <c r="CA10" s="1304"/>
      <c r="CB10" s="1304"/>
      <c r="CC10" s="1305"/>
      <c r="CD10" s="1303">
        <f>BZ10+1</f>
        <v>46248</v>
      </c>
      <c r="CE10" s="1304"/>
      <c r="CF10" s="1304"/>
      <c r="CG10" s="1305"/>
      <c r="CH10" s="1312">
        <f>CD10+1</f>
        <v>46249</v>
      </c>
      <c r="CI10" s="1313"/>
      <c r="CJ10" s="1313"/>
      <c r="CK10" s="1314"/>
      <c r="CN10" s="1300">
        <f>DL8+1</f>
        <v>46278</v>
      </c>
      <c r="CO10" s="1301"/>
      <c r="CP10" s="1301"/>
      <c r="CQ10" s="1302"/>
      <c r="CR10" s="1303">
        <f>CN10+1</f>
        <v>46279</v>
      </c>
      <c r="CS10" s="1304"/>
      <c r="CT10" s="1304"/>
      <c r="CU10" s="1305"/>
      <c r="CV10" s="1303">
        <f>CR10+1</f>
        <v>46280</v>
      </c>
      <c r="CW10" s="1304"/>
      <c r="CX10" s="1304"/>
      <c r="CY10" s="1305"/>
      <c r="CZ10" s="1303">
        <f>CV10+1</f>
        <v>46281</v>
      </c>
      <c r="DA10" s="1304"/>
      <c r="DB10" s="1304"/>
      <c r="DC10" s="1305"/>
      <c r="DD10" s="1303">
        <f>CZ10+1</f>
        <v>46282</v>
      </c>
      <c r="DE10" s="1304"/>
      <c r="DF10" s="1304"/>
      <c r="DG10" s="1305"/>
      <c r="DH10" s="1303">
        <f>DD10+1</f>
        <v>46283</v>
      </c>
      <c r="DI10" s="1304"/>
      <c r="DJ10" s="1304"/>
      <c r="DK10" s="1305"/>
      <c r="DL10" s="1312">
        <f>DH10+1</f>
        <v>46284</v>
      </c>
      <c r="DM10" s="1313"/>
      <c r="DN10" s="1313"/>
      <c r="DO10" s="1314"/>
    </row>
    <row r="11" spans="2:119" ht="48"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BJ11" s="928"/>
      <c r="BK11" s="929"/>
      <c r="BL11" s="929"/>
      <c r="BM11" s="930"/>
      <c r="BN11" s="928"/>
      <c r="BO11" s="929"/>
      <c r="BP11" s="929"/>
      <c r="BQ11" s="930"/>
      <c r="BR11" s="928"/>
      <c r="BS11" s="929"/>
      <c r="BT11" s="929"/>
      <c r="BU11" s="930"/>
      <c r="BV11" s="928"/>
      <c r="BW11" s="929"/>
      <c r="BX11" s="929"/>
      <c r="BY11" s="930"/>
      <c r="BZ11" s="928"/>
      <c r="CA11" s="929"/>
      <c r="CB11" s="929"/>
      <c r="CC11" s="930"/>
      <c r="CD11" s="928"/>
      <c r="CE11" s="929"/>
      <c r="CF11" s="929"/>
      <c r="CG11" s="930"/>
      <c r="CH11" s="928"/>
      <c r="CI11" s="929"/>
      <c r="CJ11" s="929"/>
      <c r="CK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67.5" customHeight="1">
      <c r="B12" s="1300">
        <f>Z10+1</f>
        <v>46222</v>
      </c>
      <c r="C12" s="1301"/>
      <c r="D12" s="1301"/>
      <c r="E12" s="1302"/>
      <c r="F12" s="1303">
        <f>B12+1</f>
        <v>46223</v>
      </c>
      <c r="G12" s="1304"/>
      <c r="H12" s="1304"/>
      <c r="I12" s="1305"/>
      <c r="J12" s="1303">
        <f>F12+1</f>
        <v>46224</v>
      </c>
      <c r="K12" s="1304"/>
      <c r="L12" s="1304"/>
      <c r="M12" s="1305"/>
      <c r="N12" s="1303">
        <f>J12+1</f>
        <v>46225</v>
      </c>
      <c r="O12" s="1304"/>
      <c r="P12" s="1304"/>
      <c r="Q12" s="1305"/>
      <c r="R12" s="1303">
        <f>N12+1</f>
        <v>46226</v>
      </c>
      <c r="S12" s="1304"/>
      <c r="T12" s="1304"/>
      <c r="U12" s="1305"/>
      <c r="V12" s="1303">
        <f>R12+1</f>
        <v>46227</v>
      </c>
      <c r="W12" s="1304"/>
      <c r="X12" s="1304"/>
      <c r="Y12" s="1305"/>
      <c r="Z12" s="1312">
        <f>V12+1</f>
        <v>46228</v>
      </c>
      <c r="AA12" s="1313"/>
      <c r="AB12" s="1313"/>
      <c r="AC12" s="1314"/>
      <c r="BJ12" s="1300">
        <f>CH10+1</f>
        <v>46250</v>
      </c>
      <c r="BK12" s="1301"/>
      <c r="BL12" s="1301"/>
      <c r="BM12" s="1302"/>
      <c r="BN12" s="1303">
        <f>BJ12+1</f>
        <v>46251</v>
      </c>
      <c r="BO12" s="1304"/>
      <c r="BP12" s="1304"/>
      <c r="BQ12" s="1305"/>
      <c r="BR12" s="1303">
        <f>BN12+1</f>
        <v>46252</v>
      </c>
      <c r="BS12" s="1304"/>
      <c r="BT12" s="1304"/>
      <c r="BU12" s="1305"/>
      <c r="BV12" s="1303">
        <f>BR12+1</f>
        <v>46253</v>
      </c>
      <c r="BW12" s="1304"/>
      <c r="BX12" s="1304"/>
      <c r="BY12" s="1305"/>
      <c r="BZ12" s="1303">
        <f>BV12+1</f>
        <v>46254</v>
      </c>
      <c r="CA12" s="1304"/>
      <c r="CB12" s="1304"/>
      <c r="CC12" s="1305"/>
      <c r="CD12" s="1303">
        <f>BZ12+1</f>
        <v>46255</v>
      </c>
      <c r="CE12" s="1304"/>
      <c r="CF12" s="1304"/>
      <c r="CG12" s="1305"/>
      <c r="CH12" s="1312">
        <f>CD12+1</f>
        <v>46256</v>
      </c>
      <c r="CI12" s="1313"/>
      <c r="CJ12" s="1313"/>
      <c r="CK12" s="1314"/>
      <c r="CN12" s="1300">
        <f>DL10+1</f>
        <v>46285</v>
      </c>
      <c r="CO12" s="1301"/>
      <c r="CP12" s="1301"/>
      <c r="CQ12" s="1302"/>
      <c r="CR12" s="1303">
        <f>CN12+1</f>
        <v>46286</v>
      </c>
      <c r="CS12" s="1304"/>
      <c r="CT12" s="1304"/>
      <c r="CU12" s="1305"/>
      <c r="CV12" s="1303">
        <f>CR12+1</f>
        <v>46287</v>
      </c>
      <c r="CW12" s="1304"/>
      <c r="CX12" s="1304"/>
      <c r="CY12" s="1305"/>
      <c r="CZ12" s="1303">
        <f>CV12+1</f>
        <v>46288</v>
      </c>
      <c r="DA12" s="1304"/>
      <c r="DB12" s="1304"/>
      <c r="DC12" s="1305"/>
      <c r="DD12" s="1303">
        <f>CZ12+1</f>
        <v>46289</v>
      </c>
      <c r="DE12" s="1304"/>
      <c r="DF12" s="1304"/>
      <c r="DG12" s="1305"/>
      <c r="DH12" s="1303">
        <f>DD12+1</f>
        <v>46290</v>
      </c>
      <c r="DI12" s="1304"/>
      <c r="DJ12" s="1304"/>
      <c r="DK12" s="1305"/>
      <c r="DL12" s="1312">
        <f>DH12+1</f>
        <v>46291</v>
      </c>
      <c r="DM12" s="1313"/>
      <c r="DN12" s="1313"/>
      <c r="DO12" s="1314"/>
    </row>
    <row r="13" spans="2:119" ht="48" customHeight="1">
      <c r="B13" s="928"/>
      <c r="C13" s="929"/>
      <c r="D13" s="929"/>
      <c r="E13" s="930"/>
      <c r="F13" s="928"/>
      <c r="G13" s="929"/>
      <c r="H13" s="929"/>
      <c r="I13" s="930"/>
      <c r="J13" s="928"/>
      <c r="K13" s="929"/>
      <c r="L13" s="929"/>
      <c r="M13" s="930"/>
      <c r="N13" s="928"/>
      <c r="O13" s="929"/>
      <c r="P13" s="929"/>
      <c r="Q13" s="930"/>
      <c r="R13" s="928"/>
      <c r="S13" s="929"/>
      <c r="T13" s="929"/>
      <c r="U13" s="930"/>
      <c r="V13" s="928"/>
      <c r="W13" s="929"/>
      <c r="X13" s="929"/>
      <c r="Y13" s="930"/>
      <c r="Z13" s="928"/>
      <c r="AA13" s="929"/>
      <c r="AB13" s="929"/>
      <c r="AC13" s="930"/>
      <c r="BJ13" s="928"/>
      <c r="BK13" s="929"/>
      <c r="BL13" s="929"/>
      <c r="BM13" s="930"/>
      <c r="BN13" s="928"/>
      <c r="BO13" s="929"/>
      <c r="BP13" s="929"/>
      <c r="BQ13" s="930"/>
      <c r="BR13" s="928"/>
      <c r="BS13" s="929"/>
      <c r="BT13" s="929"/>
      <c r="BU13" s="930"/>
      <c r="BV13" s="928"/>
      <c r="BW13" s="929"/>
      <c r="BX13" s="929"/>
      <c r="BY13" s="930"/>
      <c r="BZ13" s="928"/>
      <c r="CA13" s="929"/>
      <c r="CB13" s="929"/>
      <c r="CC13" s="930"/>
      <c r="CD13" s="928"/>
      <c r="CE13" s="929"/>
      <c r="CF13" s="929"/>
      <c r="CG13" s="930"/>
      <c r="CH13" s="928"/>
      <c r="CI13" s="929"/>
      <c r="CJ13" s="929"/>
      <c r="CK13" s="930"/>
      <c r="CN13" s="928"/>
      <c r="CO13" s="929"/>
      <c r="CP13" s="929"/>
      <c r="CQ13" s="930"/>
      <c r="CR13" s="928"/>
      <c r="CS13" s="929"/>
      <c r="CT13" s="929"/>
      <c r="CU13" s="930"/>
      <c r="CV13" s="928"/>
      <c r="CW13" s="929"/>
      <c r="CX13" s="929"/>
      <c r="CY13" s="930"/>
      <c r="CZ13" s="928"/>
      <c r="DA13" s="929"/>
      <c r="DB13" s="929"/>
      <c r="DC13" s="930"/>
      <c r="DD13" s="928"/>
      <c r="DE13" s="929"/>
      <c r="DF13" s="929"/>
      <c r="DG13" s="930"/>
      <c r="DH13" s="928"/>
      <c r="DI13" s="929"/>
      <c r="DJ13" s="929"/>
      <c r="DK13" s="930"/>
      <c r="DL13" s="928"/>
      <c r="DM13" s="929"/>
      <c r="DN13" s="929"/>
      <c r="DO13" s="930"/>
    </row>
    <row r="14" spans="2:119" ht="67.5" customHeight="1">
      <c r="B14" s="1300">
        <f>IF(DAY(Z12)+1&gt;IF(MONTH(B2)=12,31,DATE(YEAR(B2),MONTH(B2)+1,1)-B2),"",Z12+1)</f>
        <v>46229</v>
      </c>
      <c r="C14" s="1301"/>
      <c r="D14" s="1301"/>
      <c r="E14" s="1302"/>
      <c r="F14" s="1303">
        <f>IF(B14="","",IF(DAY(B14)+1&gt;IF(MONTH(B2)=12,31,DATE(YEAR(B2),MONTH(B2)+1,1)-B2),"",B14+1))</f>
        <v>46230</v>
      </c>
      <c r="G14" s="1304"/>
      <c r="H14" s="1304"/>
      <c r="I14" s="1305"/>
      <c r="J14" s="1303">
        <f>IF(F14="","",IF(DAY(F14)+1&gt;IF(MONTH(B2)=12,31,DATE(YEAR(B2),MONTH(B2)+1,1)-B2),"",F14+1))</f>
        <v>46231</v>
      </c>
      <c r="K14" s="1304"/>
      <c r="L14" s="1304"/>
      <c r="M14" s="1305"/>
      <c r="N14" s="1303">
        <f>IF(J14="","",IF(DAY(J14)+1&gt;IF(MONTH(B2)=12,31,DATE(YEAR(B2),MONTH(B2)+1,1)-B2),"",J14+1))</f>
        <v>46232</v>
      </c>
      <c r="O14" s="1304"/>
      <c r="P14" s="1304"/>
      <c r="Q14" s="1305"/>
      <c r="R14" s="1303">
        <f>IF(N14="","",IF(DAY(N14)+1&gt;IF(MONTH(B2)=12,31,DATE(YEAR(B2),MONTH(B2)+1,1)-B2),"",N14+1))</f>
        <v>46233</v>
      </c>
      <c r="S14" s="1304"/>
      <c r="T14" s="1304"/>
      <c r="U14" s="1305"/>
      <c r="V14" s="1303">
        <f>IF(R14="","",IF(DAY(R14)+1&gt;IF(MONTH(B2)=12,31,DATE(YEAR(B2),MONTH(B2)+1,1)-B2),"",R14+1))</f>
        <v>46234</v>
      </c>
      <c r="W14" s="1304"/>
      <c r="X14" s="1304"/>
      <c r="Y14" s="1305"/>
      <c r="Z14" s="1312" t="str">
        <f>IF(V14="","",IF(DAY(V14)+1&gt;IF(MONTH(B2)=12,31,DATE(YEAR(B2),MONTH(B2)+1,1)-B2),"",V14+1))</f>
        <v/>
      </c>
      <c r="AA14" s="1313"/>
      <c r="AB14" s="1313"/>
      <c r="AC14" s="1314"/>
      <c r="BJ14" s="1300">
        <f>IF(DAY(CH12)+1&gt;IF(MONTH(BJ2)=12,31,DATE(YEAR(BJ2),MONTH(BJ2)+1,1)-BJ2),"",CH12+1)</f>
        <v>46257</v>
      </c>
      <c r="BK14" s="1301"/>
      <c r="BL14" s="1301"/>
      <c r="BM14" s="1302"/>
      <c r="BN14" s="1303">
        <f>IF(BJ14="","",IF(DAY(BJ14)+1&gt;IF(MONTH(BJ2)=12,31,DATE(YEAR(BJ2),MONTH(BJ2)+1,1)-BJ2),"",BJ14+1))</f>
        <v>46258</v>
      </c>
      <c r="BO14" s="1304"/>
      <c r="BP14" s="1304"/>
      <c r="BQ14" s="1305"/>
      <c r="BR14" s="1303">
        <f>IF(BN14="","",IF(DAY(BN14)+1&gt;IF(MONTH(BJ2)=12,31,DATE(YEAR(BJ2),MONTH(BJ2)+1,1)-BJ2),"",BN14+1))</f>
        <v>46259</v>
      </c>
      <c r="BS14" s="1304"/>
      <c r="BT14" s="1304"/>
      <c r="BU14" s="1305"/>
      <c r="BV14" s="1303">
        <f>IF(BR14="","",IF(DAY(BR14)+1&gt;IF(MONTH(BJ2)=12,31,DATE(YEAR(BJ2),MONTH(BJ2)+1,1)-BJ2),"",BR14+1))</f>
        <v>46260</v>
      </c>
      <c r="BW14" s="1304"/>
      <c r="BX14" s="1304"/>
      <c r="BY14" s="1305"/>
      <c r="BZ14" s="1303">
        <f>IF(BV14="","",IF(DAY(BV14)+1&gt;IF(MONTH(BJ2)=12,31,DATE(YEAR(BJ2),MONTH(BJ2)+1,1)-BJ2),"",BV14+1))</f>
        <v>46261</v>
      </c>
      <c r="CA14" s="1304"/>
      <c r="CB14" s="1304"/>
      <c r="CC14" s="1305"/>
      <c r="CD14" s="1303">
        <f>IF(BZ14="","",IF(DAY(BZ14)+1&gt;IF(MONTH(BJ2)=12,31,DATE(YEAR(BJ2),MONTH(BJ2)+1,1)-BJ2),"",BZ14+1))</f>
        <v>46262</v>
      </c>
      <c r="CE14" s="1304"/>
      <c r="CF14" s="1304"/>
      <c r="CG14" s="1305"/>
      <c r="CH14" s="1312">
        <f>IF(CD14="","",IF(DAY(CD14)+1&gt;IF(MONTH(BJ2)=12,31,DATE(YEAR(BJ2),MONTH(BJ2)+1,1)-BJ2),"",CD14+1))</f>
        <v>46263</v>
      </c>
      <c r="CI14" s="1313"/>
      <c r="CJ14" s="1313"/>
      <c r="CK14" s="1314"/>
      <c r="CN14" s="1300">
        <f>IF(DAY(DL12)+1&gt;IF(MONTH(CN2)=12,31,DATE(YEAR(CN2),MONTH(CN2)+1,1)-CN2),"",DL12+1)</f>
        <v>46292</v>
      </c>
      <c r="CO14" s="1301"/>
      <c r="CP14" s="1301"/>
      <c r="CQ14" s="1302"/>
      <c r="CR14" s="1303">
        <f>IF(CN14="","",IF(DAY(CN14)+1&gt;IF(MONTH(CN2)=12,31,DATE(YEAR(CN2),MONTH(CN2)+1,1)-CN2),"",CN14+1))</f>
        <v>46293</v>
      </c>
      <c r="CS14" s="1304"/>
      <c r="CT14" s="1304"/>
      <c r="CU14" s="1305"/>
      <c r="CV14" s="1303">
        <f>IF(CR14="","",IF(DAY(CR14)+1&gt;IF(MONTH(CN2)=12,31,DATE(YEAR(CN2),MONTH(CN2)+1,1)-CN2),"",CR14+1))</f>
        <v>46294</v>
      </c>
      <c r="CW14" s="1304"/>
      <c r="CX14" s="1304"/>
      <c r="CY14" s="1305"/>
      <c r="CZ14" s="1303">
        <f>IF(CV14="","",IF(DAY(CV14)+1&gt;IF(MONTH(CN2)=12,31,DATE(YEAR(CN2),MONTH(CN2)+1,1)-CN2),"",CV14+1))</f>
        <v>46295</v>
      </c>
      <c r="DA14" s="1304"/>
      <c r="DB14" s="1304"/>
      <c r="DC14" s="1305"/>
      <c r="DD14" s="1303" t="str">
        <f>IF(CZ14="","",IF(DAY(CZ14)+1&gt;IF(MONTH(CN2)=12,31,DATE(YEAR(CN2),MONTH(CN2)+1,1)-CN2),"",CZ14+1))</f>
        <v/>
      </c>
      <c r="DE14" s="1304"/>
      <c r="DF14" s="1304"/>
      <c r="DG14" s="1305"/>
      <c r="DH14" s="1303" t="str">
        <f>IF(DD14="","",IF(DAY(DD14)+1&gt;IF(MONTH(CN2)=12,31,DATE(YEAR(CN2),MONTH(CN2)+1,1)-CN2),"",DD14+1))</f>
        <v/>
      </c>
      <c r="DI14" s="1304"/>
      <c r="DJ14" s="1304"/>
      <c r="DK14" s="1305"/>
      <c r="DL14" s="1312" t="str">
        <f>IF(DH14="","",IF(DAY(DH14)+1&gt;IF(MONTH(CN2)=12,31,DATE(YEAR(CN2),MONTH(CN2)+1,1)-CN2),"",DH14+1))</f>
        <v/>
      </c>
      <c r="DM14" s="1313"/>
      <c r="DN14" s="1313"/>
      <c r="DO14" s="1314"/>
    </row>
    <row r="15" spans="2:119" ht="51" customHeight="1">
      <c r="B15" s="1315" t="str">
        <f>IF(Z14="","",IF(DAY(Z14)+1&gt;IF(MONTH(B2)=12,31,DATE(YEAR(B2),MONTH(B2)+1,1)-B2),"",Z14+1))</f>
        <v/>
      </c>
      <c r="C15" s="1316"/>
      <c r="D15" s="1316"/>
      <c r="E15" s="1317"/>
      <c r="F15" s="1318" t="str">
        <f>IF(B15="","",IF(DAY(B15)+1&gt;IF(MONTH(B2)=12,31,DATE(YEAR(B2),MONTH(B2)+1,1)-B2),"",B15+1))</f>
        <v/>
      </c>
      <c r="G15" s="1319"/>
      <c r="H15" s="1319"/>
      <c r="I15" s="1320"/>
      <c r="J15" s="24"/>
      <c r="M15" s="19"/>
      <c r="N15" s="24"/>
      <c r="Q15" s="19"/>
      <c r="R15" s="24"/>
      <c r="U15" s="19"/>
      <c r="V15" s="24"/>
      <c r="Y15" s="19"/>
      <c r="AC15" s="19"/>
      <c r="BJ15" s="1315">
        <f>IF(CH14="","",IF(DAY(CH14)+1&gt;IF(MONTH(BJ2)=12,31,DATE(YEAR(BJ2),MONTH(BJ2)+1,1)-BJ2),"",CH14+1))</f>
        <v>46264</v>
      </c>
      <c r="BK15" s="1316"/>
      <c r="BL15" s="1316"/>
      <c r="BM15" s="1317"/>
      <c r="BN15" s="1318">
        <f>IF(BJ15="","",IF(DAY(BJ15)+1&gt;IF(MONTH(BJ2)=12,31,DATE(YEAR(BJ2),MONTH(BJ2)+1,1)-BJ2),"",BJ15+1))</f>
        <v>46265</v>
      </c>
      <c r="BO15" s="1319"/>
      <c r="BP15" s="1319"/>
      <c r="BQ15" s="1320"/>
      <c r="BR15" s="24"/>
      <c r="BU15" s="19"/>
      <c r="BV15" s="24"/>
      <c r="BY15" s="19"/>
      <c r="BZ15" s="24"/>
      <c r="CC15" s="19"/>
      <c r="CD15" s="24"/>
      <c r="CG15" s="19"/>
      <c r="CK15" s="19"/>
      <c r="CN15" s="1315" t="str">
        <f>IF(DL14="","",IF(DAY(DL14)+1&gt;IF(MONTH(CN2)=12,31,DATE(YEAR(CN2),MONTH(CN2)+1,1)-CN2),"",DL14+1))</f>
        <v/>
      </c>
      <c r="CO15" s="1316"/>
      <c r="CP15" s="1316"/>
      <c r="CQ15" s="1317"/>
      <c r="CR15" s="1318" t="str">
        <f>IF(CN15="","",IF(DAY(CN15)+1&gt;IF(MONTH(CN2)=12,31,DATE(YEAR(CN2),MONTH(CN2)+1,1)-CN2),"",CN15+1))</f>
        <v/>
      </c>
      <c r="CS15" s="1319"/>
      <c r="CT15" s="1319"/>
      <c r="CU15" s="1320"/>
      <c r="CV15" s="24"/>
      <c r="CY15" s="19"/>
      <c r="CZ15" s="24"/>
      <c r="DC15" s="19"/>
      <c r="DD15" s="24"/>
      <c r="DG15" s="19"/>
      <c r="DH15" s="24"/>
      <c r="DK15" s="19"/>
      <c r="DO15" s="19"/>
    </row>
    <row r="16" spans="2:119" ht="180" customHeight="1">
      <c r="B16" s="200"/>
      <c r="C16" s="200"/>
      <c r="D16" s="200"/>
      <c r="E16" s="200"/>
      <c r="F16" s="201"/>
      <c r="G16" s="201"/>
      <c r="H16" s="201"/>
      <c r="I16" s="201"/>
      <c r="J16" s="22"/>
      <c r="K16" s="22"/>
      <c r="L16" s="22"/>
      <c r="M16" s="22"/>
      <c r="N16" s="22"/>
      <c r="O16" s="22"/>
      <c r="P16" s="22"/>
      <c r="Q16" s="22"/>
      <c r="R16" s="22"/>
      <c r="S16" s="22"/>
      <c r="T16" s="22"/>
      <c r="U16" s="22"/>
      <c r="V16" s="22"/>
      <c r="W16" s="22"/>
      <c r="X16" s="22"/>
      <c r="Y16" s="22"/>
      <c r="Z16" s="22"/>
      <c r="AA16" s="22"/>
      <c r="AB16" s="22"/>
      <c r="AC16" s="22"/>
      <c r="BJ16" s="200"/>
      <c r="BK16" s="200"/>
      <c r="BL16" s="200"/>
      <c r="BM16" s="200"/>
      <c r="BN16" s="201"/>
      <c r="BO16" s="201"/>
      <c r="BP16" s="201"/>
      <c r="BQ16" s="201"/>
      <c r="BR16" s="22"/>
      <c r="BS16" s="22"/>
      <c r="BT16" s="22"/>
      <c r="BU16" s="22"/>
      <c r="BV16" s="22"/>
      <c r="BW16" s="22"/>
      <c r="BX16" s="22"/>
      <c r="BY16" s="22"/>
      <c r="BZ16" s="22"/>
      <c r="CA16" s="22"/>
      <c r="CB16" s="22"/>
      <c r="CC16" s="22"/>
      <c r="CD16" s="22"/>
      <c r="CE16" s="22"/>
      <c r="CF16" s="22"/>
      <c r="CG16" s="22"/>
      <c r="CH16" s="22"/>
      <c r="CI16" s="22"/>
      <c r="CJ16" s="22"/>
      <c r="CK16" s="22"/>
      <c r="CN16" s="200"/>
      <c r="CO16" s="200"/>
      <c r="CP16" s="200"/>
      <c r="CQ16" s="200"/>
      <c r="CR16" s="201"/>
      <c r="CS16" s="201"/>
      <c r="CT16" s="201"/>
      <c r="CU16" s="201"/>
      <c r="CV16" s="22"/>
      <c r="CW16" s="22"/>
      <c r="CX16" s="22"/>
      <c r="CY16" s="22"/>
      <c r="CZ16" s="22"/>
      <c r="DA16" s="22"/>
      <c r="DB16" s="22"/>
      <c r="DC16" s="22"/>
      <c r="DD16" s="22"/>
      <c r="DE16" s="22"/>
      <c r="DF16" s="22"/>
      <c r="DG16" s="22"/>
      <c r="DH16" s="22"/>
      <c r="DI16" s="22"/>
      <c r="DJ16" s="22"/>
      <c r="DK16" s="22"/>
      <c r="DL16" s="22"/>
      <c r="DM16" s="22"/>
      <c r="DN16" s="22"/>
      <c r="DO16" s="22"/>
    </row>
    <row r="17" spans="2:119" ht="48.75" customHeight="1"/>
    <row r="18" spans="2:119" ht="46.5" customHeight="1">
      <c r="C18" s="15"/>
      <c r="D18" s="15"/>
      <c r="E18" s="15"/>
      <c r="F18" s="16"/>
      <c r="G18" s="16"/>
      <c r="H18" s="16"/>
      <c r="I18" s="16"/>
      <c r="J18" s="16"/>
      <c r="K18" s="17"/>
      <c r="L18" s="18"/>
      <c r="M18" s="18"/>
      <c r="N18" s="18"/>
      <c r="O18" s="18"/>
      <c r="P18" s="15"/>
      <c r="Q18" s="15"/>
      <c r="R18" s="15"/>
      <c r="S18" s="15"/>
      <c r="T18" s="16"/>
      <c r="U18" s="16"/>
      <c r="V18" s="16"/>
      <c r="W18" s="16"/>
      <c r="X18" s="16"/>
      <c r="Y18" s="17"/>
      <c r="Z18" s="18"/>
      <c r="AA18" s="18"/>
      <c r="AB18" s="18"/>
      <c r="BJ18" s="15"/>
      <c r="BK18" s="15"/>
      <c r="BL18" s="15"/>
      <c r="BM18" s="15"/>
      <c r="BN18" s="16"/>
      <c r="BO18" s="16"/>
      <c r="BP18" s="16"/>
      <c r="BQ18" s="16"/>
      <c r="BR18" s="16"/>
      <c r="BS18" s="17"/>
      <c r="BT18" s="18"/>
      <c r="BU18" s="18"/>
      <c r="BV18" s="18"/>
      <c r="BW18" s="18"/>
      <c r="BX18" s="15"/>
      <c r="BY18" s="15"/>
      <c r="BZ18" s="15"/>
      <c r="CA18" s="15"/>
      <c r="CB18" s="16"/>
      <c r="CC18" s="16"/>
      <c r="CD18" s="16"/>
      <c r="CE18" s="16"/>
      <c r="CF18" s="16"/>
      <c r="CG18" s="17"/>
      <c r="CH18" s="18"/>
      <c r="CI18" s="18"/>
      <c r="CJ18" s="18"/>
      <c r="CK18" s="18"/>
    </row>
    <row r="19" spans="2:119" ht="45.75" customHeight="1">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row>
    <row r="20" spans="2:119" ht="27.75" customHeight="1">
      <c r="B20" s="1269">
        <f>IF(MONTH(CN2)=12,DATE(YEAR(CN2)+1,1,1),DATE(YEAR(CN2),MONTH(CN2)+1,1))</f>
        <v>46296</v>
      </c>
      <c r="C20" s="1269"/>
      <c r="D20" s="1269"/>
      <c r="E20" s="1269"/>
      <c r="F20" s="1270">
        <f>B20</f>
        <v>46296</v>
      </c>
      <c r="G20" s="1270"/>
      <c r="H20" s="1270"/>
      <c r="I20" s="1270"/>
      <c r="J20" s="1271"/>
      <c r="K20" s="694" t="s">
        <v>351</v>
      </c>
      <c r="L20" s="695"/>
      <c r="M20" s="695"/>
      <c r="N20" s="695"/>
      <c r="O20" s="695"/>
      <c r="P20" s="695"/>
      <c r="Q20" s="695"/>
      <c r="R20" s="695"/>
      <c r="S20" s="695"/>
      <c r="T20" s="696"/>
      <c r="U20" s="694" t="s">
        <v>352</v>
      </c>
      <c r="V20" s="1272"/>
      <c r="W20" s="1272"/>
      <c r="X20" s="1272"/>
      <c r="Y20" s="1272"/>
      <c r="Z20" s="1272"/>
      <c r="AA20" s="1272"/>
      <c r="AB20" s="1272"/>
      <c r="AC20" s="1273"/>
      <c r="BC20" t="s">
        <v>651</v>
      </c>
      <c r="BJ20" s="1269">
        <f>IF(MONTH(B20)=12,DATE(YEAR(B20)+1,1,1),DATE(YEAR(B20),MONTH(B20)+1,1))</f>
        <v>46327</v>
      </c>
      <c r="BK20" s="1269"/>
      <c r="BL20" s="1269"/>
      <c r="BM20" s="1269"/>
      <c r="BN20" s="1274">
        <f>BJ20</f>
        <v>46327</v>
      </c>
      <c r="BO20" s="1274"/>
      <c r="BP20" s="1274"/>
      <c r="BQ20" s="1274"/>
      <c r="BR20" s="1275"/>
      <c r="BS20" s="694" t="s">
        <v>351</v>
      </c>
      <c r="BT20" s="695"/>
      <c r="BU20" s="695"/>
      <c r="BV20" s="695"/>
      <c r="BW20" s="695"/>
      <c r="BX20" s="695"/>
      <c r="BY20" s="695"/>
      <c r="BZ20" s="695"/>
      <c r="CA20" s="695"/>
      <c r="CB20" s="696"/>
      <c r="CC20" s="694" t="s">
        <v>352</v>
      </c>
      <c r="CD20" s="1272"/>
      <c r="CE20" s="1272"/>
      <c r="CF20" s="1272"/>
      <c r="CG20" s="1272"/>
      <c r="CH20" s="1272"/>
      <c r="CI20" s="1272"/>
      <c r="CJ20" s="1272"/>
      <c r="CK20" s="1273"/>
      <c r="CN20" s="1269">
        <f>IF(MONTH(BJ20)=12,DATE(YEAR(BJ20)+1,1,1),DATE(YEAR(BJ20),MONTH(BJ20)+1,1))</f>
        <v>46357</v>
      </c>
      <c r="CO20" s="1269"/>
      <c r="CP20" s="1269"/>
      <c r="CQ20" s="1269"/>
      <c r="CR20" s="1280">
        <f>CN20</f>
        <v>46357</v>
      </c>
      <c r="CS20" s="1280"/>
      <c r="CT20" s="1280"/>
      <c r="CU20" s="1280"/>
      <c r="CV20" s="1281"/>
      <c r="CW20" s="694" t="s">
        <v>351</v>
      </c>
      <c r="CX20" s="695"/>
      <c r="CY20" s="695"/>
      <c r="CZ20" s="695"/>
      <c r="DA20" s="695"/>
      <c r="DB20" s="695"/>
      <c r="DC20" s="695"/>
      <c r="DD20" s="695"/>
      <c r="DE20" s="695"/>
      <c r="DF20" s="696"/>
      <c r="DG20" s="694" t="s">
        <v>352</v>
      </c>
      <c r="DH20" s="1272"/>
      <c r="DI20" s="1272"/>
      <c r="DJ20" s="1272"/>
      <c r="DK20" s="1272"/>
      <c r="DL20" s="1272"/>
      <c r="DM20" s="1272"/>
      <c r="DN20" s="1272"/>
      <c r="DO20" s="1273"/>
    </row>
    <row r="21" spans="2:119" ht="42" customHeight="1">
      <c r="B21" s="1276" t="str">
        <f>IF(B20&gt;=43586,"令和"&amp;IF(YEAR(B20)-2018=1,"元",YEAR(B20)-2018),"平成"&amp;(YEAR(B20)-1988))</f>
        <v>令和8</v>
      </c>
      <c r="C21" s="1276"/>
      <c r="D21" s="1276"/>
      <c r="E21" s="1276"/>
      <c r="F21" s="1270"/>
      <c r="G21" s="1270"/>
      <c r="H21" s="1270"/>
      <c r="I21" s="1270"/>
      <c r="J21" s="1271"/>
      <c r="K21" s="1277" t="str">
        <f>VLOOKUP(B20,祝節名,2,FALSE)</f>
        <v>12 スポーツの日
寒露8、霜降23</v>
      </c>
      <c r="L21" s="1278"/>
      <c r="M21" s="1278"/>
      <c r="N21" s="1278"/>
      <c r="O21" s="1278"/>
      <c r="P21" s="1278"/>
      <c r="Q21" s="1278"/>
      <c r="R21" s="1278"/>
      <c r="S21" s="1278"/>
      <c r="T21" s="1279"/>
      <c r="U21" s="1277" t="str">
        <f>VLOOKUP(B20,記念名,2,FALSE)</f>
        <v>目の愛護デー 10
電信電話記念日 23</v>
      </c>
      <c r="V21" s="1278"/>
      <c r="W21" s="1278"/>
      <c r="X21" s="1278"/>
      <c r="Y21" s="1278"/>
      <c r="Z21" s="1278"/>
      <c r="AA21" s="1278"/>
      <c r="AB21" s="1278"/>
      <c r="AC21" s="1279"/>
      <c r="BJ21" s="1276" t="str">
        <f>IF(BJ20&gt;=43586,"令和"&amp;IF(YEAR(BJ20)-2018=1,"元",YEAR(BJ20)-2018),"平成"&amp;(YEAR(BJ20)-1988))</f>
        <v>令和8</v>
      </c>
      <c r="BK21" s="1276"/>
      <c r="BL21" s="1276"/>
      <c r="BM21" s="1276"/>
      <c r="BN21" s="1274"/>
      <c r="BO21" s="1274"/>
      <c r="BP21" s="1274"/>
      <c r="BQ21" s="1274"/>
      <c r="BR21" s="1275"/>
      <c r="BS21" s="1277" t="str">
        <f>VLOOKUP(BJ20,祝節名,2,FALSE)</f>
        <v>3 文化の日、23 勤労感謝の日
立冬7、小雪22</v>
      </c>
      <c r="BT21" s="1278"/>
      <c r="BU21" s="1278"/>
      <c r="BV21" s="1278"/>
      <c r="BW21" s="1278"/>
      <c r="BX21" s="1278"/>
      <c r="BY21" s="1278"/>
      <c r="BZ21" s="1278"/>
      <c r="CA21" s="1278"/>
      <c r="CB21" s="1279"/>
      <c r="CC21" s="1277" t="str">
        <f>VLOOKUP(BJ20,記念名,2,FALSE)</f>
        <v>119番の日 9
世界平和記念日 11</v>
      </c>
      <c r="CD21" s="1278"/>
      <c r="CE21" s="1278"/>
      <c r="CF21" s="1278"/>
      <c r="CG21" s="1278"/>
      <c r="CH21" s="1278"/>
      <c r="CI21" s="1278"/>
      <c r="CJ21" s="1278"/>
      <c r="CK21" s="1279"/>
      <c r="CN21" s="1276" t="str">
        <f>IF(CN20&gt;=43586,"令和"&amp;IF(YEAR(CN20)-2018=1,"元",YEAR(CN20)-2018),"平成"&amp;(YEAR(CN20)-1988))</f>
        <v>令和8</v>
      </c>
      <c r="CO21" s="1276"/>
      <c r="CP21" s="1276"/>
      <c r="CQ21" s="1276"/>
      <c r="CR21" s="1280"/>
      <c r="CS21" s="1280"/>
      <c r="CT21" s="1280"/>
      <c r="CU21" s="1280"/>
      <c r="CV21" s="1281"/>
      <c r="CW21" s="1277" t="str">
        <f>VLOOKUP(CN20,祝節名,2,FALSE)</f>
        <v xml:space="preserve">
大雪7、冬至22</v>
      </c>
      <c r="CX21" s="1278"/>
      <c r="CY21" s="1278"/>
      <c r="CZ21" s="1278"/>
      <c r="DA21" s="1278"/>
      <c r="DB21" s="1278"/>
      <c r="DC21" s="1278"/>
      <c r="DD21" s="1278"/>
      <c r="DE21" s="1278"/>
      <c r="DF21" s="1279"/>
      <c r="DG21" s="1277" t="str">
        <f>VLOOKUP(CN20,記念名,2,FALSE)</f>
        <v>地球温暖化防止月間 1～31
人権週間 4～10</v>
      </c>
      <c r="DH21" s="1278"/>
      <c r="DI21" s="1278"/>
      <c r="DJ21" s="1278"/>
      <c r="DK21" s="1278"/>
      <c r="DL21" s="1278"/>
      <c r="DM21" s="1278"/>
      <c r="DN21" s="1278"/>
      <c r="DO21" s="1279"/>
    </row>
    <row r="22" spans="2:119" ht="9" customHeight="1"/>
    <row r="23" spans="2:119" ht="28.5" customHeight="1">
      <c r="B23" s="1282" t="s">
        <v>649</v>
      </c>
      <c r="C23" s="1283"/>
      <c r="D23" s="1283"/>
      <c r="E23" s="1284"/>
      <c r="F23" s="1285" t="s">
        <v>644</v>
      </c>
      <c r="G23" s="1286"/>
      <c r="H23" s="1286"/>
      <c r="I23" s="1287"/>
      <c r="J23" s="1288" t="s">
        <v>645</v>
      </c>
      <c r="K23" s="1289"/>
      <c r="L23" s="1289"/>
      <c r="M23" s="1290"/>
      <c r="N23" s="1285" t="s">
        <v>646</v>
      </c>
      <c r="O23" s="1286"/>
      <c r="P23" s="1286"/>
      <c r="Q23" s="1287"/>
      <c r="R23" s="1288" t="s">
        <v>650</v>
      </c>
      <c r="S23" s="1289"/>
      <c r="T23" s="1289"/>
      <c r="U23" s="1290"/>
      <c r="V23" s="1285" t="s">
        <v>647</v>
      </c>
      <c r="W23" s="1286"/>
      <c r="X23" s="1286"/>
      <c r="Y23" s="1287"/>
      <c r="Z23" s="1291" t="s">
        <v>648</v>
      </c>
      <c r="AA23" s="1292"/>
      <c r="AB23" s="1292"/>
      <c r="AC23" s="1293"/>
      <c r="BJ23" s="1282" t="s">
        <v>649</v>
      </c>
      <c r="BK23" s="1283"/>
      <c r="BL23" s="1283"/>
      <c r="BM23" s="1284"/>
      <c r="BN23" s="1285" t="s">
        <v>644</v>
      </c>
      <c r="BO23" s="1286"/>
      <c r="BP23" s="1286"/>
      <c r="BQ23" s="1287"/>
      <c r="BR23" s="1297" t="s">
        <v>645</v>
      </c>
      <c r="BS23" s="1298"/>
      <c r="BT23" s="1298"/>
      <c r="BU23" s="1299"/>
      <c r="BV23" s="1285" t="s">
        <v>646</v>
      </c>
      <c r="BW23" s="1286"/>
      <c r="BX23" s="1286"/>
      <c r="BY23" s="1287"/>
      <c r="BZ23" s="1297" t="s">
        <v>650</v>
      </c>
      <c r="CA23" s="1298"/>
      <c r="CB23" s="1298"/>
      <c r="CC23" s="1299"/>
      <c r="CD23" s="1285" t="s">
        <v>647</v>
      </c>
      <c r="CE23" s="1286"/>
      <c r="CF23" s="1286"/>
      <c r="CG23" s="1287"/>
      <c r="CH23" s="1291" t="s">
        <v>648</v>
      </c>
      <c r="CI23" s="1292"/>
      <c r="CJ23" s="1292"/>
      <c r="CK23" s="1293"/>
      <c r="CN23" s="1282" t="s">
        <v>649</v>
      </c>
      <c r="CO23" s="1283"/>
      <c r="CP23" s="1283"/>
      <c r="CQ23" s="1284"/>
      <c r="CR23" s="1285" t="s">
        <v>644</v>
      </c>
      <c r="CS23" s="1286"/>
      <c r="CT23" s="1286"/>
      <c r="CU23" s="1287"/>
      <c r="CV23" s="1294" t="s">
        <v>645</v>
      </c>
      <c r="CW23" s="1295"/>
      <c r="CX23" s="1295"/>
      <c r="CY23" s="1296"/>
      <c r="CZ23" s="1285" t="s">
        <v>646</v>
      </c>
      <c r="DA23" s="1286"/>
      <c r="DB23" s="1286"/>
      <c r="DC23" s="1287"/>
      <c r="DD23" s="1294" t="s">
        <v>650</v>
      </c>
      <c r="DE23" s="1295"/>
      <c r="DF23" s="1295"/>
      <c r="DG23" s="1296"/>
      <c r="DH23" s="1285" t="s">
        <v>647</v>
      </c>
      <c r="DI23" s="1286"/>
      <c r="DJ23" s="1286"/>
      <c r="DK23" s="1287"/>
      <c r="DL23" s="1291" t="s">
        <v>648</v>
      </c>
      <c r="DM23" s="1292"/>
      <c r="DN23" s="1292"/>
      <c r="DO23" s="1293"/>
    </row>
    <row r="24" spans="2:119" ht="66" customHeight="1">
      <c r="B24" s="1300">
        <f>IF(WEEKDAY(B20)=1,B20,(IF(WEEKDAY(B20)=2,B20-1,(IF(WEEKDAY(B20)=3,B20-2,(IF(WEEKDAY(B20)=4,B20-3,(IF(WEEKDAY(B20)=5,B20-4,IF(WEEKDAY(B20)=6,B20-5,B20-6))))))))))</f>
        <v>46292</v>
      </c>
      <c r="C24" s="1301"/>
      <c r="D24" s="1301"/>
      <c r="E24" s="1302"/>
      <c r="F24" s="1303">
        <f>B24+1</f>
        <v>46293</v>
      </c>
      <c r="G24" s="1304"/>
      <c r="H24" s="1304"/>
      <c r="I24" s="1305"/>
      <c r="J24" s="1303">
        <f>F24+1</f>
        <v>46294</v>
      </c>
      <c r="K24" s="1304"/>
      <c r="L24" s="1304"/>
      <c r="M24" s="1305"/>
      <c r="N24" s="1303">
        <f>J24+1</f>
        <v>46295</v>
      </c>
      <c r="O24" s="1304"/>
      <c r="P24" s="1304"/>
      <c r="Q24" s="1305"/>
      <c r="R24" s="1303">
        <f>N24+1</f>
        <v>46296</v>
      </c>
      <c r="S24" s="1304"/>
      <c r="T24" s="1304"/>
      <c r="U24" s="1305"/>
      <c r="V24" s="1303">
        <f>R24+1</f>
        <v>46297</v>
      </c>
      <c r="W24" s="1304"/>
      <c r="X24" s="1304"/>
      <c r="Y24" s="1305"/>
      <c r="Z24" s="1312">
        <f>V24+1</f>
        <v>46298</v>
      </c>
      <c r="AA24" s="1313"/>
      <c r="AB24" s="1313"/>
      <c r="AC24" s="1314"/>
      <c r="BJ24" s="1300">
        <f>IF(WEEKDAY(BJ20)=1,BJ20,(IF(WEEKDAY(BJ20)=2,BJ20-1,(IF(WEEKDAY(BJ20)=3,BJ20-2,(IF(WEEKDAY(BJ20)=4,BJ20-3,(IF(WEEKDAY(BJ20)=5,BJ20-4,IF(WEEKDAY(BJ20)=6,BJ20-5,BJ20-6))))))))))</f>
        <v>46327</v>
      </c>
      <c r="BK24" s="1301"/>
      <c r="BL24" s="1301"/>
      <c r="BM24" s="1302"/>
      <c r="BN24" s="1303">
        <f>BJ24+1</f>
        <v>46328</v>
      </c>
      <c r="BO24" s="1304"/>
      <c r="BP24" s="1304"/>
      <c r="BQ24" s="1305"/>
      <c r="BR24" s="1303">
        <f>BN24+1</f>
        <v>46329</v>
      </c>
      <c r="BS24" s="1304"/>
      <c r="BT24" s="1304"/>
      <c r="BU24" s="1305"/>
      <c r="BV24" s="1303">
        <f>BR24+1</f>
        <v>46330</v>
      </c>
      <c r="BW24" s="1304"/>
      <c r="BX24" s="1304"/>
      <c r="BY24" s="1305"/>
      <c r="BZ24" s="1303">
        <f>BV24+1</f>
        <v>46331</v>
      </c>
      <c r="CA24" s="1304"/>
      <c r="CB24" s="1304"/>
      <c r="CC24" s="1305"/>
      <c r="CD24" s="1303">
        <f>BZ24+1</f>
        <v>46332</v>
      </c>
      <c r="CE24" s="1304"/>
      <c r="CF24" s="1304"/>
      <c r="CG24" s="1305"/>
      <c r="CH24" s="1312">
        <f>CD24+1</f>
        <v>46333</v>
      </c>
      <c r="CI24" s="1313"/>
      <c r="CJ24" s="1313"/>
      <c r="CK24" s="1314"/>
      <c r="CN24" s="1300">
        <f>IF(WEEKDAY(CN20)=1,CN20,(IF(WEEKDAY(CN20)=2,CN20-1,(IF(WEEKDAY(CN20)=3,CN20-2,(IF(WEEKDAY(CN20)=4,CN20-3,(IF(WEEKDAY(CN20)=5,CN20-4,IF(WEEKDAY(CN20)=6,CN20-5,CN20-6))))))))))</f>
        <v>46355</v>
      </c>
      <c r="CO24" s="1301"/>
      <c r="CP24" s="1301"/>
      <c r="CQ24" s="1302"/>
      <c r="CR24" s="1303">
        <f>CN24+1</f>
        <v>46356</v>
      </c>
      <c r="CS24" s="1304"/>
      <c r="CT24" s="1304"/>
      <c r="CU24" s="1305"/>
      <c r="CV24" s="1303">
        <f>CR24+1</f>
        <v>46357</v>
      </c>
      <c r="CW24" s="1304"/>
      <c r="CX24" s="1304"/>
      <c r="CY24" s="1305"/>
      <c r="CZ24" s="1303">
        <f>CV24+1</f>
        <v>46358</v>
      </c>
      <c r="DA24" s="1304"/>
      <c r="DB24" s="1304"/>
      <c r="DC24" s="1305"/>
      <c r="DD24" s="1303">
        <f>CZ24+1</f>
        <v>46359</v>
      </c>
      <c r="DE24" s="1304"/>
      <c r="DF24" s="1304"/>
      <c r="DG24" s="1305"/>
      <c r="DH24" s="1303">
        <f>DD24+1</f>
        <v>46360</v>
      </c>
      <c r="DI24" s="1304"/>
      <c r="DJ24" s="1304"/>
      <c r="DK24" s="1305"/>
      <c r="DL24" s="1312">
        <f>DH24+1</f>
        <v>46361</v>
      </c>
      <c r="DM24" s="1313"/>
      <c r="DN24" s="1313"/>
      <c r="DO24" s="1314"/>
    </row>
    <row r="25" spans="2:119" ht="48" customHeight="1">
      <c r="B25" s="1306" t="str">
        <f>IF(DAY(B24)=1,"",(MONTH(B24)&amp;"月"))</f>
        <v>9月</v>
      </c>
      <c r="C25" s="1307"/>
      <c r="D25" s="1307"/>
      <c r="E25" s="1308"/>
      <c r="F25" s="928"/>
      <c r="G25" s="929"/>
      <c r="H25" s="929"/>
      <c r="I25" s="930"/>
      <c r="J25" s="928"/>
      <c r="K25" s="929"/>
      <c r="L25" s="929"/>
      <c r="M25" s="930"/>
      <c r="N25" s="928"/>
      <c r="O25" s="929"/>
      <c r="P25" s="929"/>
      <c r="Q25" s="930"/>
      <c r="R25" s="928"/>
      <c r="S25" s="929"/>
      <c r="T25" s="929"/>
      <c r="U25" s="930"/>
      <c r="V25" s="928"/>
      <c r="W25" s="929"/>
      <c r="X25" s="929"/>
      <c r="Y25" s="930"/>
      <c r="Z25" s="928"/>
      <c r="AA25" s="929"/>
      <c r="AB25" s="929"/>
      <c r="AC25" s="930"/>
      <c r="BJ25" s="1306" t="str">
        <f>IF(DAY(BJ24)=1,"",(MONTH(BJ24)&amp;"月"))</f>
        <v/>
      </c>
      <c r="BK25" s="1307"/>
      <c r="BL25" s="1307"/>
      <c r="BM25" s="1308"/>
      <c r="BN25" s="928"/>
      <c r="BO25" s="929"/>
      <c r="BP25" s="929"/>
      <c r="BQ25" s="930"/>
      <c r="BR25" s="928"/>
      <c r="BS25" s="929"/>
      <c r="BT25" s="929"/>
      <c r="BU25" s="930"/>
      <c r="BV25" s="928"/>
      <c r="BW25" s="929"/>
      <c r="BX25" s="929"/>
      <c r="BY25" s="930"/>
      <c r="BZ25" s="928"/>
      <c r="CA25" s="929"/>
      <c r="CB25" s="929"/>
      <c r="CC25" s="930"/>
      <c r="CD25" s="928"/>
      <c r="CE25" s="929"/>
      <c r="CF25" s="929"/>
      <c r="CG25" s="930"/>
      <c r="CH25" s="928"/>
      <c r="CI25" s="929"/>
      <c r="CJ25" s="929"/>
      <c r="CK25" s="930"/>
      <c r="CN25" s="1306" t="str">
        <f>IF(DAY(CN24)=1,"",(MONTH(CN24)&amp;"月"))</f>
        <v>11月</v>
      </c>
      <c r="CO25" s="1307"/>
      <c r="CP25" s="1307"/>
      <c r="CQ25" s="1308"/>
      <c r="CR25" s="928"/>
      <c r="CS25" s="929"/>
      <c r="CT25" s="929"/>
      <c r="CU25" s="930"/>
      <c r="CV25" s="928"/>
      <c r="CW25" s="929"/>
      <c r="CX25" s="929"/>
      <c r="CY25" s="930"/>
      <c r="CZ25" s="928"/>
      <c r="DA25" s="929"/>
      <c r="DB25" s="929"/>
      <c r="DC25" s="930"/>
      <c r="DD25" s="928"/>
      <c r="DE25" s="929"/>
      <c r="DF25" s="929"/>
      <c r="DG25" s="930"/>
      <c r="DH25" s="928"/>
      <c r="DI25" s="929"/>
      <c r="DJ25" s="929"/>
      <c r="DK25" s="930"/>
      <c r="DL25" s="928"/>
      <c r="DM25" s="929"/>
      <c r="DN25" s="929"/>
      <c r="DO25" s="930"/>
    </row>
    <row r="26" spans="2:119" ht="66.75" customHeight="1">
      <c r="B26" s="1300">
        <f>Z24+1</f>
        <v>46299</v>
      </c>
      <c r="C26" s="1301"/>
      <c r="D26" s="1301"/>
      <c r="E26" s="1302"/>
      <c r="F26" s="1303">
        <f>B26+1</f>
        <v>46300</v>
      </c>
      <c r="G26" s="1304"/>
      <c r="H26" s="1304"/>
      <c r="I26" s="1305"/>
      <c r="J26" s="1303">
        <f>F26+1</f>
        <v>46301</v>
      </c>
      <c r="K26" s="1304"/>
      <c r="L26" s="1304"/>
      <c r="M26" s="1305"/>
      <c r="N26" s="1303">
        <f>J26+1</f>
        <v>46302</v>
      </c>
      <c r="O26" s="1304"/>
      <c r="P26" s="1304"/>
      <c r="Q26" s="1305"/>
      <c r="R26" s="1303">
        <f>N26+1</f>
        <v>46303</v>
      </c>
      <c r="S26" s="1304"/>
      <c r="T26" s="1304"/>
      <c r="U26" s="1305"/>
      <c r="V26" s="1303">
        <f>R26+1</f>
        <v>46304</v>
      </c>
      <c r="W26" s="1304"/>
      <c r="X26" s="1304"/>
      <c r="Y26" s="1305"/>
      <c r="Z26" s="1312">
        <f>V26+1</f>
        <v>46305</v>
      </c>
      <c r="AA26" s="1313"/>
      <c r="AB26" s="1313"/>
      <c r="AC26" s="1314"/>
      <c r="AD26" s="103"/>
      <c r="BJ26" s="1300">
        <f>CH24+1</f>
        <v>46334</v>
      </c>
      <c r="BK26" s="1301"/>
      <c r="BL26" s="1301"/>
      <c r="BM26" s="1302"/>
      <c r="BN26" s="1303">
        <f>BJ26+1</f>
        <v>46335</v>
      </c>
      <c r="BO26" s="1304"/>
      <c r="BP26" s="1304"/>
      <c r="BQ26" s="1305"/>
      <c r="BR26" s="1303">
        <f>BN26+1</f>
        <v>46336</v>
      </c>
      <c r="BS26" s="1304"/>
      <c r="BT26" s="1304"/>
      <c r="BU26" s="1305"/>
      <c r="BV26" s="1303">
        <f>BR26+1</f>
        <v>46337</v>
      </c>
      <c r="BW26" s="1304"/>
      <c r="BX26" s="1304"/>
      <c r="BY26" s="1305"/>
      <c r="BZ26" s="1303">
        <f>BV26+1</f>
        <v>46338</v>
      </c>
      <c r="CA26" s="1304"/>
      <c r="CB26" s="1304"/>
      <c r="CC26" s="1305"/>
      <c r="CD26" s="1303">
        <f>BZ26+1</f>
        <v>46339</v>
      </c>
      <c r="CE26" s="1304"/>
      <c r="CF26" s="1304"/>
      <c r="CG26" s="1305"/>
      <c r="CH26" s="1312">
        <f>CD26+1</f>
        <v>46340</v>
      </c>
      <c r="CI26" s="1313"/>
      <c r="CJ26" s="1313"/>
      <c r="CK26" s="1314"/>
      <c r="CN26" s="1300">
        <f>DL24+1</f>
        <v>46362</v>
      </c>
      <c r="CO26" s="1301"/>
      <c r="CP26" s="1301"/>
      <c r="CQ26" s="1302"/>
      <c r="CR26" s="1303">
        <f>CN26+1</f>
        <v>46363</v>
      </c>
      <c r="CS26" s="1304"/>
      <c r="CT26" s="1304"/>
      <c r="CU26" s="1305"/>
      <c r="CV26" s="1303">
        <f>CR26+1</f>
        <v>46364</v>
      </c>
      <c r="CW26" s="1304"/>
      <c r="CX26" s="1304"/>
      <c r="CY26" s="1305"/>
      <c r="CZ26" s="1303">
        <f>CV26+1</f>
        <v>46365</v>
      </c>
      <c r="DA26" s="1304"/>
      <c r="DB26" s="1304"/>
      <c r="DC26" s="1305"/>
      <c r="DD26" s="1303">
        <f>CZ26+1</f>
        <v>46366</v>
      </c>
      <c r="DE26" s="1304"/>
      <c r="DF26" s="1304"/>
      <c r="DG26" s="1305"/>
      <c r="DH26" s="1303">
        <f>DD26+1</f>
        <v>46367</v>
      </c>
      <c r="DI26" s="1304"/>
      <c r="DJ26" s="1304"/>
      <c r="DK26" s="1305"/>
      <c r="DL26" s="1312">
        <f>DH26+1</f>
        <v>46368</v>
      </c>
      <c r="DM26" s="1313"/>
      <c r="DN26" s="1313"/>
      <c r="DO26" s="1314"/>
    </row>
    <row r="27" spans="2:119" ht="48" customHeight="1">
      <c r="B27" s="928"/>
      <c r="C27" s="929"/>
      <c r="D27" s="929"/>
      <c r="E27" s="930"/>
      <c r="F27" s="928"/>
      <c r="G27" s="929"/>
      <c r="H27" s="929"/>
      <c r="I27" s="930"/>
      <c r="J27" s="928"/>
      <c r="K27" s="929"/>
      <c r="L27" s="929"/>
      <c r="M27" s="930"/>
      <c r="N27" s="928"/>
      <c r="O27" s="929"/>
      <c r="P27" s="929"/>
      <c r="Q27" s="930"/>
      <c r="R27" s="928"/>
      <c r="S27" s="929"/>
      <c r="T27" s="929"/>
      <c r="U27" s="930"/>
      <c r="V27" s="928"/>
      <c r="W27" s="929"/>
      <c r="X27" s="929"/>
      <c r="Y27" s="930"/>
      <c r="Z27" s="928"/>
      <c r="AA27" s="929"/>
      <c r="AB27" s="929"/>
      <c r="AC27" s="930"/>
      <c r="BJ27" s="928"/>
      <c r="BK27" s="929"/>
      <c r="BL27" s="929"/>
      <c r="BM27" s="930"/>
      <c r="BN27" s="928"/>
      <c r="BO27" s="929"/>
      <c r="BP27" s="929"/>
      <c r="BQ27" s="930"/>
      <c r="BR27" s="928"/>
      <c r="BS27" s="929"/>
      <c r="BT27" s="929"/>
      <c r="BU27" s="930"/>
      <c r="BV27" s="928"/>
      <c r="BW27" s="929"/>
      <c r="BX27" s="929"/>
      <c r="BY27" s="930"/>
      <c r="BZ27" s="928"/>
      <c r="CA27" s="929"/>
      <c r="CB27" s="929"/>
      <c r="CC27" s="930"/>
      <c r="CD27" s="928"/>
      <c r="CE27" s="929"/>
      <c r="CF27" s="929"/>
      <c r="CG27" s="930"/>
      <c r="CH27" s="928"/>
      <c r="CI27" s="929"/>
      <c r="CJ27" s="929"/>
      <c r="CK27" s="930"/>
      <c r="CN27" s="928"/>
      <c r="CO27" s="929"/>
      <c r="CP27" s="929"/>
      <c r="CQ27" s="930"/>
      <c r="CR27" s="928"/>
      <c r="CS27" s="929"/>
      <c r="CT27" s="929"/>
      <c r="CU27" s="930"/>
      <c r="CV27" s="928"/>
      <c r="CW27" s="929"/>
      <c r="CX27" s="929"/>
      <c r="CY27" s="930"/>
      <c r="CZ27" s="928"/>
      <c r="DA27" s="929"/>
      <c r="DB27" s="929"/>
      <c r="DC27" s="930"/>
      <c r="DD27" s="928"/>
      <c r="DE27" s="929"/>
      <c r="DF27" s="929"/>
      <c r="DG27" s="930"/>
      <c r="DH27" s="928"/>
      <c r="DI27" s="929"/>
      <c r="DJ27" s="929"/>
      <c r="DK27" s="930"/>
      <c r="DL27" s="928"/>
      <c r="DM27" s="929"/>
      <c r="DN27" s="929"/>
      <c r="DO27" s="930"/>
    </row>
    <row r="28" spans="2:119" ht="67.5" customHeight="1">
      <c r="B28" s="1300">
        <f>Z26+1</f>
        <v>46306</v>
      </c>
      <c r="C28" s="1301"/>
      <c r="D28" s="1301"/>
      <c r="E28" s="1302"/>
      <c r="F28" s="1303">
        <f>B28+1</f>
        <v>46307</v>
      </c>
      <c r="G28" s="1304"/>
      <c r="H28" s="1304"/>
      <c r="I28" s="1305"/>
      <c r="J28" s="1303">
        <f>F28+1</f>
        <v>46308</v>
      </c>
      <c r="K28" s="1304"/>
      <c r="L28" s="1304"/>
      <c r="M28" s="1305"/>
      <c r="N28" s="1303">
        <f>J28+1</f>
        <v>46309</v>
      </c>
      <c r="O28" s="1304"/>
      <c r="P28" s="1304"/>
      <c r="Q28" s="1305"/>
      <c r="R28" s="1303">
        <f>N28+1</f>
        <v>46310</v>
      </c>
      <c r="S28" s="1304"/>
      <c r="T28" s="1304"/>
      <c r="U28" s="1305"/>
      <c r="V28" s="1303">
        <f>R28+1</f>
        <v>46311</v>
      </c>
      <c r="W28" s="1304"/>
      <c r="X28" s="1304"/>
      <c r="Y28" s="1305"/>
      <c r="Z28" s="1312">
        <f>V28+1</f>
        <v>46312</v>
      </c>
      <c r="AA28" s="1313"/>
      <c r="AB28" s="1313"/>
      <c r="AC28" s="1314"/>
      <c r="BJ28" s="1300">
        <f>CH26+1</f>
        <v>46341</v>
      </c>
      <c r="BK28" s="1301"/>
      <c r="BL28" s="1301"/>
      <c r="BM28" s="1302"/>
      <c r="BN28" s="1303">
        <f>BJ28+1</f>
        <v>46342</v>
      </c>
      <c r="BO28" s="1304"/>
      <c r="BP28" s="1304"/>
      <c r="BQ28" s="1305"/>
      <c r="BR28" s="1303">
        <f>BN28+1</f>
        <v>46343</v>
      </c>
      <c r="BS28" s="1304"/>
      <c r="BT28" s="1304"/>
      <c r="BU28" s="1305"/>
      <c r="BV28" s="1303">
        <f>BR28+1</f>
        <v>46344</v>
      </c>
      <c r="BW28" s="1304"/>
      <c r="BX28" s="1304"/>
      <c r="BY28" s="1305"/>
      <c r="BZ28" s="1303">
        <f>BV28+1</f>
        <v>46345</v>
      </c>
      <c r="CA28" s="1304"/>
      <c r="CB28" s="1304"/>
      <c r="CC28" s="1305"/>
      <c r="CD28" s="1303">
        <f>BZ28+1</f>
        <v>46346</v>
      </c>
      <c r="CE28" s="1304"/>
      <c r="CF28" s="1304"/>
      <c r="CG28" s="1305"/>
      <c r="CH28" s="1312">
        <f>CD28+1</f>
        <v>46347</v>
      </c>
      <c r="CI28" s="1313"/>
      <c r="CJ28" s="1313"/>
      <c r="CK28" s="1314"/>
      <c r="CN28" s="1300">
        <f>DL26+1</f>
        <v>46369</v>
      </c>
      <c r="CO28" s="1301"/>
      <c r="CP28" s="1301"/>
      <c r="CQ28" s="1302"/>
      <c r="CR28" s="1303">
        <f>CN28+1</f>
        <v>46370</v>
      </c>
      <c r="CS28" s="1304"/>
      <c r="CT28" s="1304"/>
      <c r="CU28" s="1305"/>
      <c r="CV28" s="1303">
        <f>CR28+1</f>
        <v>46371</v>
      </c>
      <c r="CW28" s="1304"/>
      <c r="CX28" s="1304"/>
      <c r="CY28" s="1305"/>
      <c r="CZ28" s="1303">
        <f>CV28+1</f>
        <v>46372</v>
      </c>
      <c r="DA28" s="1304"/>
      <c r="DB28" s="1304"/>
      <c r="DC28" s="1305"/>
      <c r="DD28" s="1303">
        <f>CZ28+1</f>
        <v>46373</v>
      </c>
      <c r="DE28" s="1304"/>
      <c r="DF28" s="1304"/>
      <c r="DG28" s="1305"/>
      <c r="DH28" s="1303">
        <f>DD28+1</f>
        <v>46374</v>
      </c>
      <c r="DI28" s="1304"/>
      <c r="DJ28" s="1304"/>
      <c r="DK28" s="1305"/>
      <c r="DL28" s="1312">
        <f>DH28+1</f>
        <v>46375</v>
      </c>
      <c r="DM28" s="1313"/>
      <c r="DN28" s="1313"/>
      <c r="DO28" s="1314"/>
    </row>
    <row r="29" spans="2:119" ht="48" customHeight="1">
      <c r="B29" s="928"/>
      <c r="C29" s="929"/>
      <c r="D29" s="929"/>
      <c r="E29" s="930"/>
      <c r="F29" s="928"/>
      <c r="G29" s="929"/>
      <c r="H29" s="929"/>
      <c r="I29" s="930"/>
      <c r="J29" s="928"/>
      <c r="K29" s="929"/>
      <c r="L29" s="929"/>
      <c r="M29" s="930"/>
      <c r="N29" s="928"/>
      <c r="O29" s="929"/>
      <c r="P29" s="929"/>
      <c r="Q29" s="930"/>
      <c r="R29" s="928"/>
      <c r="S29" s="929"/>
      <c r="T29" s="929"/>
      <c r="U29" s="930"/>
      <c r="V29" s="928"/>
      <c r="W29" s="929"/>
      <c r="X29" s="929"/>
      <c r="Y29" s="930"/>
      <c r="Z29" s="928"/>
      <c r="AA29" s="929"/>
      <c r="AB29" s="929"/>
      <c r="AC29" s="930"/>
      <c r="BJ29" s="928"/>
      <c r="BK29" s="929"/>
      <c r="BL29" s="929"/>
      <c r="BM29" s="930"/>
      <c r="BN29" s="928"/>
      <c r="BO29" s="929"/>
      <c r="BP29" s="929"/>
      <c r="BQ29" s="930"/>
      <c r="BR29" s="928"/>
      <c r="BS29" s="929"/>
      <c r="BT29" s="929"/>
      <c r="BU29" s="930"/>
      <c r="BV29" s="928"/>
      <c r="BW29" s="929"/>
      <c r="BX29" s="929"/>
      <c r="BY29" s="930"/>
      <c r="BZ29" s="928"/>
      <c r="CA29" s="929"/>
      <c r="CB29" s="929"/>
      <c r="CC29" s="930"/>
      <c r="CD29" s="928"/>
      <c r="CE29" s="929"/>
      <c r="CF29" s="929"/>
      <c r="CG29" s="930"/>
      <c r="CH29" s="928"/>
      <c r="CI29" s="929"/>
      <c r="CJ29" s="929"/>
      <c r="CK29" s="930"/>
      <c r="CN29" s="928"/>
      <c r="CO29" s="929"/>
      <c r="CP29" s="929"/>
      <c r="CQ29" s="930"/>
      <c r="CR29" s="928"/>
      <c r="CS29" s="929"/>
      <c r="CT29" s="929"/>
      <c r="CU29" s="930"/>
      <c r="CV29" s="928"/>
      <c r="CW29" s="929"/>
      <c r="CX29" s="929"/>
      <c r="CY29" s="930"/>
      <c r="CZ29" s="928"/>
      <c r="DA29" s="929"/>
      <c r="DB29" s="929"/>
      <c r="DC29" s="930"/>
      <c r="DD29" s="928"/>
      <c r="DE29" s="929"/>
      <c r="DF29" s="929"/>
      <c r="DG29" s="930"/>
      <c r="DH29" s="928"/>
      <c r="DI29" s="929"/>
      <c r="DJ29" s="929"/>
      <c r="DK29" s="930"/>
      <c r="DL29" s="928"/>
      <c r="DM29" s="929"/>
      <c r="DN29" s="929"/>
      <c r="DO29" s="930"/>
    </row>
    <row r="30" spans="2:119" ht="67.5" customHeight="1">
      <c r="B30" s="1300">
        <f>Z28+1</f>
        <v>46313</v>
      </c>
      <c r="C30" s="1301"/>
      <c r="D30" s="1301"/>
      <c r="E30" s="1302"/>
      <c r="F30" s="1303">
        <f>B30+1</f>
        <v>46314</v>
      </c>
      <c r="G30" s="1304"/>
      <c r="H30" s="1304"/>
      <c r="I30" s="1305"/>
      <c r="J30" s="1303">
        <f>F30+1</f>
        <v>46315</v>
      </c>
      <c r="K30" s="1304"/>
      <c r="L30" s="1304"/>
      <c r="M30" s="1305"/>
      <c r="N30" s="1303">
        <f>J30+1</f>
        <v>46316</v>
      </c>
      <c r="O30" s="1304"/>
      <c r="P30" s="1304"/>
      <c r="Q30" s="1305"/>
      <c r="R30" s="1303">
        <f>N30+1</f>
        <v>46317</v>
      </c>
      <c r="S30" s="1304"/>
      <c r="T30" s="1304"/>
      <c r="U30" s="1305"/>
      <c r="V30" s="1303">
        <f>R30+1</f>
        <v>46318</v>
      </c>
      <c r="W30" s="1304"/>
      <c r="X30" s="1304"/>
      <c r="Y30" s="1305"/>
      <c r="Z30" s="1312">
        <f>V30+1</f>
        <v>46319</v>
      </c>
      <c r="AA30" s="1313"/>
      <c r="AB30" s="1313"/>
      <c r="AC30" s="1314"/>
      <c r="BJ30" s="1300">
        <f>CH28+1</f>
        <v>46348</v>
      </c>
      <c r="BK30" s="1301"/>
      <c r="BL30" s="1301"/>
      <c r="BM30" s="1302"/>
      <c r="BN30" s="1303">
        <f>BJ30+1</f>
        <v>46349</v>
      </c>
      <c r="BO30" s="1304"/>
      <c r="BP30" s="1304"/>
      <c r="BQ30" s="1305"/>
      <c r="BR30" s="1303">
        <f>BN30+1</f>
        <v>46350</v>
      </c>
      <c r="BS30" s="1304"/>
      <c r="BT30" s="1304"/>
      <c r="BU30" s="1305"/>
      <c r="BV30" s="1303">
        <f>BR30+1</f>
        <v>46351</v>
      </c>
      <c r="BW30" s="1304"/>
      <c r="BX30" s="1304"/>
      <c r="BY30" s="1305"/>
      <c r="BZ30" s="1303">
        <f>BV30+1</f>
        <v>46352</v>
      </c>
      <c r="CA30" s="1304"/>
      <c r="CB30" s="1304"/>
      <c r="CC30" s="1305"/>
      <c r="CD30" s="1303">
        <f>BZ30+1</f>
        <v>46353</v>
      </c>
      <c r="CE30" s="1304"/>
      <c r="CF30" s="1304"/>
      <c r="CG30" s="1305"/>
      <c r="CH30" s="1312">
        <f>CD30+1</f>
        <v>46354</v>
      </c>
      <c r="CI30" s="1313"/>
      <c r="CJ30" s="1313"/>
      <c r="CK30" s="1314"/>
      <c r="CN30" s="1300">
        <f>DL28+1</f>
        <v>46376</v>
      </c>
      <c r="CO30" s="1301"/>
      <c r="CP30" s="1301"/>
      <c r="CQ30" s="1302"/>
      <c r="CR30" s="1303">
        <f>CN30+1</f>
        <v>46377</v>
      </c>
      <c r="CS30" s="1304"/>
      <c r="CT30" s="1304"/>
      <c r="CU30" s="1305"/>
      <c r="CV30" s="1303">
        <f>CR30+1</f>
        <v>46378</v>
      </c>
      <c r="CW30" s="1304"/>
      <c r="CX30" s="1304"/>
      <c r="CY30" s="1305"/>
      <c r="CZ30" s="1303">
        <f>CV30+1</f>
        <v>46379</v>
      </c>
      <c r="DA30" s="1304"/>
      <c r="DB30" s="1304"/>
      <c r="DC30" s="1305"/>
      <c r="DD30" s="1303">
        <f>CZ30+1</f>
        <v>46380</v>
      </c>
      <c r="DE30" s="1304"/>
      <c r="DF30" s="1304"/>
      <c r="DG30" s="1305"/>
      <c r="DH30" s="1303">
        <f>DD30+1</f>
        <v>46381</v>
      </c>
      <c r="DI30" s="1304"/>
      <c r="DJ30" s="1304"/>
      <c r="DK30" s="1305"/>
      <c r="DL30" s="1312">
        <f>DH30+1</f>
        <v>46382</v>
      </c>
      <c r="DM30" s="1313"/>
      <c r="DN30" s="1313"/>
      <c r="DO30" s="1314"/>
    </row>
    <row r="31" spans="2:119" ht="48" customHeight="1">
      <c r="B31" s="928"/>
      <c r="C31" s="929"/>
      <c r="D31" s="929"/>
      <c r="E31" s="930"/>
      <c r="F31" s="928"/>
      <c r="G31" s="929"/>
      <c r="H31" s="929"/>
      <c r="I31" s="930"/>
      <c r="J31" s="928"/>
      <c r="K31" s="929"/>
      <c r="L31" s="929"/>
      <c r="M31" s="930"/>
      <c r="N31" s="928"/>
      <c r="O31" s="929"/>
      <c r="P31" s="929"/>
      <c r="Q31" s="930"/>
      <c r="R31" s="928"/>
      <c r="S31" s="929"/>
      <c r="T31" s="929"/>
      <c r="U31" s="930"/>
      <c r="V31" s="928"/>
      <c r="W31" s="929"/>
      <c r="X31" s="929"/>
      <c r="Y31" s="930"/>
      <c r="Z31" s="928"/>
      <c r="AA31" s="929"/>
      <c r="AB31" s="929"/>
      <c r="AC31" s="930"/>
      <c r="BJ31" s="928"/>
      <c r="BK31" s="929"/>
      <c r="BL31" s="929"/>
      <c r="BM31" s="930"/>
      <c r="BN31" s="928"/>
      <c r="BO31" s="929"/>
      <c r="BP31" s="929"/>
      <c r="BQ31" s="930"/>
      <c r="BR31" s="928"/>
      <c r="BS31" s="929"/>
      <c r="BT31" s="929"/>
      <c r="BU31" s="930"/>
      <c r="BV31" s="928"/>
      <c r="BW31" s="929"/>
      <c r="BX31" s="929"/>
      <c r="BY31" s="930"/>
      <c r="BZ31" s="928"/>
      <c r="CA31" s="929"/>
      <c r="CB31" s="929"/>
      <c r="CC31" s="930"/>
      <c r="CD31" s="928"/>
      <c r="CE31" s="929"/>
      <c r="CF31" s="929"/>
      <c r="CG31" s="930"/>
      <c r="CH31" s="928"/>
      <c r="CI31" s="929"/>
      <c r="CJ31" s="929"/>
      <c r="CK31" s="930"/>
      <c r="CN31" s="928"/>
      <c r="CO31" s="929"/>
      <c r="CP31" s="929"/>
      <c r="CQ31" s="930"/>
      <c r="CR31" s="928"/>
      <c r="CS31" s="929"/>
      <c r="CT31" s="929"/>
      <c r="CU31" s="930"/>
      <c r="CV31" s="928"/>
      <c r="CW31" s="929"/>
      <c r="CX31" s="929"/>
      <c r="CY31" s="930"/>
      <c r="CZ31" s="928"/>
      <c r="DA31" s="929"/>
      <c r="DB31" s="929"/>
      <c r="DC31" s="930"/>
      <c r="DD31" s="928"/>
      <c r="DE31" s="929"/>
      <c r="DF31" s="929"/>
      <c r="DG31" s="930"/>
      <c r="DH31" s="928"/>
      <c r="DI31" s="929"/>
      <c r="DJ31" s="929"/>
      <c r="DK31" s="930"/>
      <c r="DL31" s="928"/>
      <c r="DM31" s="929"/>
      <c r="DN31" s="929"/>
      <c r="DO31" s="930"/>
    </row>
    <row r="32" spans="2:119" ht="67.5" customHeight="1">
      <c r="B32" s="1300">
        <f>IF(DAY(Z30)+1&gt;IF(MONTH(B20)=12,31,DATE(YEAR(B20),MONTH(B20)+1,1)-B20),"",Z30+1)</f>
        <v>46320</v>
      </c>
      <c r="C32" s="1301"/>
      <c r="D32" s="1301"/>
      <c r="E32" s="1302"/>
      <c r="F32" s="1303">
        <f>IF(B32="","",IF(DAY(B32)+1&gt;IF(MONTH(B20)=12,31,DATE(YEAR(B20),MONTH(B20)+1,1)-B20),"",B32+1))</f>
        <v>46321</v>
      </c>
      <c r="G32" s="1304"/>
      <c r="H32" s="1304"/>
      <c r="I32" s="1305"/>
      <c r="J32" s="1303">
        <f>IF(F32="","",IF(DAY(F32)+1&gt;IF(MONTH(B20)=12,31,DATE(YEAR(B20),MONTH(B20)+1,1)-B20),"",F32+1))</f>
        <v>46322</v>
      </c>
      <c r="K32" s="1304"/>
      <c r="L32" s="1304"/>
      <c r="M32" s="1305"/>
      <c r="N32" s="1303">
        <f>IF(J32="","",IF(DAY(J32)+1&gt;IF(MONTH(B20)=12,31,DATE(YEAR(B20),MONTH(B20)+1,1)-B20),"",J32+1))</f>
        <v>46323</v>
      </c>
      <c r="O32" s="1304"/>
      <c r="P32" s="1304"/>
      <c r="Q32" s="1305"/>
      <c r="R32" s="1303">
        <f>IF(N32="","",IF(DAY(N32)+1&gt;IF(MONTH(B20)=12,31,DATE(YEAR(B20),MONTH(B20)+1,1)-B20),"",N32+1))</f>
        <v>46324</v>
      </c>
      <c r="S32" s="1304"/>
      <c r="T32" s="1304"/>
      <c r="U32" s="1305"/>
      <c r="V32" s="1303">
        <f>IF(R32="","",IF(DAY(R32)+1&gt;IF(MONTH(B20)=12,31,DATE(YEAR(B20),MONTH(B20)+1,1)-B20),"",R32+1))</f>
        <v>46325</v>
      </c>
      <c r="W32" s="1304"/>
      <c r="X32" s="1304"/>
      <c r="Y32" s="1305"/>
      <c r="Z32" s="1312">
        <f>IF(V32="","",IF(DAY(V32)+1&gt;IF(MONTH(B20)=12,31,DATE(YEAR(B20),MONTH(B20)+1,1)-B20),"",V32+1))</f>
        <v>46326</v>
      </c>
      <c r="AA32" s="1313"/>
      <c r="AB32" s="1313"/>
      <c r="AC32" s="1314"/>
      <c r="BJ32" s="1300">
        <f>IF(DAY(CH30)+1&gt;IF(MONTH(BJ20)=12,31,DATE(YEAR(BJ20),MONTH(BJ20)+1,1)-BJ20),"",CH30+1)</f>
        <v>46355</v>
      </c>
      <c r="BK32" s="1301"/>
      <c r="BL32" s="1301"/>
      <c r="BM32" s="1302"/>
      <c r="BN32" s="1303">
        <f>IF(BJ32="","",IF(DAY(BJ32)+1&gt;IF(MONTH(BJ20)=12,31,DATE(YEAR(BJ20),MONTH(BJ20)+1,1)-BJ20),"",BJ32+1))</f>
        <v>46356</v>
      </c>
      <c r="BO32" s="1304"/>
      <c r="BP32" s="1304"/>
      <c r="BQ32" s="1305"/>
      <c r="BR32" s="1303" t="str">
        <f>IF(BN32="","",IF(DAY(BN32)+1&gt;IF(MONTH(BJ20)=12,31,DATE(YEAR(BJ20),MONTH(BJ20)+1,1)-BJ20),"",BN32+1))</f>
        <v/>
      </c>
      <c r="BS32" s="1304"/>
      <c r="BT32" s="1304"/>
      <c r="BU32" s="1305"/>
      <c r="BV32" s="1303" t="str">
        <f>IF(BR32="","",IF(DAY(BR32)+1&gt;IF(MONTH(BJ20)=12,31,DATE(YEAR(BJ20),MONTH(BJ20)+1,1)-BJ20),"",BR32+1))</f>
        <v/>
      </c>
      <c r="BW32" s="1304"/>
      <c r="BX32" s="1304"/>
      <c r="BY32" s="1305"/>
      <c r="BZ32" s="1303" t="str">
        <f>IF(BV32="","",IF(DAY(BV32)+1&gt;IF(MONTH(BJ20)=12,31,DATE(YEAR(BJ20),MONTH(BJ20)+1,1)-BJ20),"",BV32+1))</f>
        <v/>
      </c>
      <c r="CA32" s="1304"/>
      <c r="CB32" s="1304"/>
      <c r="CC32" s="1305"/>
      <c r="CD32" s="1303" t="str">
        <f>IF(BZ32="","",IF(DAY(BZ32)+1&gt;IF(MONTH(BJ20)=12,31,DATE(YEAR(BJ20),MONTH(BJ20)+1,1)-BJ20),"",BZ32+1))</f>
        <v/>
      </c>
      <c r="CE32" s="1304"/>
      <c r="CF32" s="1304"/>
      <c r="CG32" s="1305"/>
      <c r="CH32" s="1312" t="str">
        <f>IF(CD32="","",IF(DAY(CD32)+1&gt;IF(MONTH(BJ20)=12,31,DATE(YEAR(BJ20),MONTH(BJ20)+1,1)-BJ20),"",CD32+1))</f>
        <v/>
      </c>
      <c r="CI32" s="1313"/>
      <c r="CJ32" s="1313"/>
      <c r="CK32" s="1314"/>
      <c r="CN32" s="1300">
        <f>IF(DAY(DL30)+1&gt;IF(MONTH(CN20)=12,31,DATE(YEAR(CN20),MONTH(CN20)+1,1)-CN20),"",DL30+1)</f>
        <v>46383</v>
      </c>
      <c r="CO32" s="1301"/>
      <c r="CP32" s="1301"/>
      <c r="CQ32" s="1302"/>
      <c r="CR32" s="1303">
        <f>IF(CN32="","",IF(DAY(CN32)+1&gt;IF(MONTH(CN20)=12,31,DATE(YEAR(CN20),MONTH(CN20)+1,1)-CN20),"",CN32+1))</f>
        <v>46384</v>
      </c>
      <c r="CS32" s="1304"/>
      <c r="CT32" s="1304"/>
      <c r="CU32" s="1305"/>
      <c r="CV32" s="1303">
        <f>IF(CR32="","",IF(DAY(CR32)+1&gt;IF(MONTH(CN20)=12,31,DATE(YEAR(CN20),MONTH(CN20)+1,1)-CN20),"",CR32+1))</f>
        <v>46385</v>
      </c>
      <c r="CW32" s="1304"/>
      <c r="CX32" s="1304"/>
      <c r="CY32" s="1305"/>
      <c r="CZ32" s="1303">
        <f>IF(CV32="","",IF(DAY(CV32)+1&gt;IF(MONTH(CN20)=12,31,DATE(YEAR(CN20),MONTH(CN20)+1,1)-CN20),"",CV32+1))</f>
        <v>46386</v>
      </c>
      <c r="DA32" s="1304"/>
      <c r="DB32" s="1304"/>
      <c r="DC32" s="1305"/>
      <c r="DD32" s="1303">
        <f>IF(CZ32="","",IF(DAY(CZ32)+1&gt;IF(MONTH(CN20)=12,31,DATE(YEAR(CN20),MONTH(CN20)+1,1)-CN20),"",CZ32+1))</f>
        <v>46387</v>
      </c>
      <c r="DE32" s="1304"/>
      <c r="DF32" s="1304"/>
      <c r="DG32" s="1305"/>
      <c r="DH32" s="1303" t="str">
        <f>IF(DD32="","",IF(DAY(DD32)+1&gt;IF(MONTH(CN20)=12,31,DATE(YEAR(CN20),MONTH(CN20)+1,1)-CN20),"",DD32+1))</f>
        <v/>
      </c>
      <c r="DI32" s="1304"/>
      <c r="DJ32" s="1304"/>
      <c r="DK32" s="1305"/>
      <c r="DL32" s="1312" t="str">
        <f>IF(DH32="","",IF(DAY(DH32)+1&gt;IF(MONTH(CN20)=12,31,DATE(YEAR(CN20),MONTH(CN20)+1,1)-CN20),"",DH32+1))</f>
        <v/>
      </c>
      <c r="DM32" s="1313"/>
      <c r="DN32" s="1313"/>
      <c r="DO32" s="1314"/>
    </row>
    <row r="33" spans="2:119" ht="51" customHeight="1">
      <c r="B33" s="1315" t="str">
        <f>IF(Z32="","",IF(DAY(Z32)+1&gt;IF(MONTH(B20)=12,31,DATE(YEAR(B20),MONTH(B20)+1,1)-B20),"",Z32+1))</f>
        <v/>
      </c>
      <c r="C33" s="1316"/>
      <c r="D33" s="1316"/>
      <c r="E33" s="1317"/>
      <c r="F33" s="1318" t="str">
        <f>IF(B33="","",IF(DAY(B33)+1&gt;IF(MONTH(B20)=12,31,DATE(YEAR(B20),MONTH(B20)+1,1)-B20),"",B33+1))</f>
        <v/>
      </c>
      <c r="G33" s="1319"/>
      <c r="H33" s="1319"/>
      <c r="I33" s="1320"/>
      <c r="J33" s="24"/>
      <c r="M33" s="19"/>
      <c r="N33" s="24"/>
      <c r="Q33" s="19"/>
      <c r="R33" s="24"/>
      <c r="U33" s="19"/>
      <c r="V33" s="24"/>
      <c r="Y33" s="19"/>
      <c r="AC33" s="19"/>
      <c r="BJ33" s="1315" t="str">
        <f>IF(CH32="","",IF(DAY(CH32)+1&gt;IF(MONTH(BJ20)=12,31,DATE(YEAR(BJ20),MONTH(BJ20)+1,1)-BJ20),"",CH32+1))</f>
        <v/>
      </c>
      <c r="BK33" s="1316"/>
      <c r="BL33" s="1316"/>
      <c r="BM33" s="1317"/>
      <c r="BN33" s="1318" t="str">
        <f>IF(BJ33="","",IF(DAY(BJ33)+1&gt;IF(MONTH(BJ20)=12,31,DATE(YEAR(BJ20),MONTH(BJ20)+1,1)-BJ20),"",BJ33+1))</f>
        <v/>
      </c>
      <c r="BO33" s="1319"/>
      <c r="BP33" s="1319"/>
      <c r="BQ33" s="1320"/>
      <c r="BR33" s="24"/>
      <c r="BU33" s="19"/>
      <c r="BV33" s="24"/>
      <c r="BY33" s="19"/>
      <c r="BZ33" s="24"/>
      <c r="CC33" s="19"/>
      <c r="CD33" s="24"/>
      <c r="CG33" s="19"/>
      <c r="CK33" s="19"/>
      <c r="CN33" s="1315" t="str">
        <f>IF(DL32="","",IF(DAY(DL32)+1&gt;IF(MONTH(CN20)=12,31,DATE(YEAR(CN20),MONTH(CN20)+1,1)-CN20),"",DL32+1))</f>
        <v/>
      </c>
      <c r="CO33" s="1316"/>
      <c r="CP33" s="1316"/>
      <c r="CQ33" s="1317"/>
      <c r="CR33" s="1318" t="str">
        <f>IF(CN33="","",IF(DAY(CN33)+1&gt;IF(MONTH(CN20)=12,31,DATE(YEAR(CN20),MONTH(CN20)+1,1)-CN20),"",CN33+1))</f>
        <v/>
      </c>
      <c r="CS33" s="1319"/>
      <c r="CT33" s="1319"/>
      <c r="CU33" s="1320"/>
      <c r="CV33" s="24"/>
      <c r="CY33" s="19"/>
      <c r="CZ33" s="24"/>
      <c r="DC33" s="19"/>
      <c r="DD33" s="24"/>
      <c r="DG33" s="19"/>
      <c r="DH33" s="24"/>
      <c r="DK33" s="19"/>
      <c r="DO33" s="19"/>
    </row>
    <row r="34" spans="2:119" ht="180" customHeight="1">
      <c r="B34" s="200"/>
      <c r="C34" s="200"/>
      <c r="D34" s="200"/>
      <c r="E34" s="200"/>
      <c r="F34" s="201"/>
      <c r="G34" s="201"/>
      <c r="H34" s="201"/>
      <c r="I34" s="201"/>
      <c r="J34" s="22"/>
      <c r="K34" s="22"/>
      <c r="L34" s="22"/>
      <c r="M34" s="22"/>
      <c r="N34" s="22"/>
      <c r="O34" s="22"/>
      <c r="P34" s="22"/>
      <c r="Q34" s="22"/>
      <c r="R34" s="22"/>
      <c r="S34" s="22"/>
      <c r="T34" s="22"/>
      <c r="U34" s="22"/>
      <c r="V34" s="22"/>
      <c r="W34" s="22"/>
      <c r="X34" s="22"/>
      <c r="Y34" s="22"/>
      <c r="Z34" s="22"/>
      <c r="AA34" s="22"/>
      <c r="AB34" s="22"/>
      <c r="AC34" s="22"/>
      <c r="AF34" s="194"/>
      <c r="AG34" s="194"/>
      <c r="AH34" s="194"/>
      <c r="AI34" s="194"/>
      <c r="AJ34" s="195"/>
      <c r="AK34" s="195"/>
      <c r="AL34" s="195"/>
      <c r="AM34" s="195"/>
      <c r="BJ34" s="200"/>
      <c r="BK34" s="200"/>
      <c r="BL34" s="200"/>
      <c r="BM34" s="200"/>
      <c r="BN34" s="201"/>
      <c r="BO34" s="201"/>
      <c r="BP34" s="201"/>
      <c r="BQ34" s="201"/>
      <c r="BR34" s="22"/>
      <c r="BS34" s="22"/>
      <c r="BT34" s="22"/>
      <c r="BU34" s="22"/>
      <c r="BV34" s="22"/>
      <c r="BW34" s="22"/>
      <c r="BX34" s="22"/>
      <c r="BY34" s="22"/>
      <c r="BZ34" s="22"/>
      <c r="CA34" s="22"/>
      <c r="CB34" s="22"/>
      <c r="CC34" s="22"/>
      <c r="CD34" s="22"/>
      <c r="CE34" s="22"/>
      <c r="CF34" s="22"/>
      <c r="CG34" s="22"/>
      <c r="CH34" s="22"/>
      <c r="CI34" s="22"/>
      <c r="CJ34" s="22"/>
      <c r="CK34" s="22"/>
      <c r="CN34" s="200"/>
      <c r="CO34" s="200"/>
      <c r="CP34" s="200"/>
      <c r="CQ34" s="200"/>
      <c r="CR34" s="201"/>
      <c r="CS34" s="201"/>
      <c r="CT34" s="201"/>
      <c r="CU34" s="201"/>
      <c r="CV34" s="22"/>
      <c r="CW34" s="22"/>
      <c r="CX34" s="22"/>
      <c r="CY34" s="22"/>
      <c r="CZ34" s="22"/>
      <c r="DA34" s="22"/>
      <c r="DB34" s="22"/>
      <c r="DC34" s="22"/>
      <c r="DD34" s="22"/>
      <c r="DE34" s="22"/>
      <c r="DF34" s="22"/>
      <c r="DG34" s="22"/>
      <c r="DH34" s="22"/>
      <c r="DI34" s="22"/>
      <c r="DJ34" s="22"/>
      <c r="DK34" s="22"/>
      <c r="DL34" s="22"/>
      <c r="DM34" s="22"/>
      <c r="DN34" s="22"/>
      <c r="DO34" s="22"/>
    </row>
    <row r="35" spans="2:119" ht="48.75" customHeight="1"/>
  </sheetData>
  <mergeCells count="474">
    <mergeCell ref="B2:E2"/>
    <mergeCell ref="F2:J3"/>
    <mergeCell ref="K2:T2"/>
    <mergeCell ref="U2:AC2"/>
    <mergeCell ref="BJ2:BM2"/>
    <mergeCell ref="BN2:BR3"/>
    <mergeCell ref="B3:E3"/>
    <mergeCell ref="K3:T3"/>
    <mergeCell ref="U3:AC3"/>
    <mergeCell ref="BJ3:BM3"/>
    <mergeCell ref="BS2:CB2"/>
    <mergeCell ref="CC2:CK2"/>
    <mergeCell ref="CN2:CQ2"/>
    <mergeCell ref="CR2:CV3"/>
    <mergeCell ref="CW2:DF2"/>
    <mergeCell ref="DG2:DO2"/>
    <mergeCell ref="BS3:CB3"/>
    <mergeCell ref="CC3:CK3"/>
    <mergeCell ref="CN3:CQ3"/>
    <mergeCell ref="CW3:DF3"/>
    <mergeCell ref="DG3:DO3"/>
    <mergeCell ref="B5:E5"/>
    <mergeCell ref="F5:I5"/>
    <mergeCell ref="J5:M5"/>
    <mergeCell ref="N5:Q5"/>
    <mergeCell ref="R5:U5"/>
    <mergeCell ref="V5:Y5"/>
    <mergeCell ref="Z5:AC5"/>
    <mergeCell ref="BJ5:BM5"/>
    <mergeCell ref="BN5:BQ5"/>
    <mergeCell ref="CR5:CU5"/>
    <mergeCell ref="CV5:CY5"/>
    <mergeCell ref="CZ5:DC5"/>
    <mergeCell ref="DD5:DG5"/>
    <mergeCell ref="DH5:DK5"/>
    <mergeCell ref="DD6:DG6"/>
    <mergeCell ref="DH6:DK6"/>
    <mergeCell ref="DL5:DO5"/>
    <mergeCell ref="BR5:BU5"/>
    <mergeCell ref="BV5:BY5"/>
    <mergeCell ref="BZ5:CC5"/>
    <mergeCell ref="CD5:CG5"/>
    <mergeCell ref="CH5:CK5"/>
    <mergeCell ref="CN5:CQ5"/>
    <mergeCell ref="BV6:BY6"/>
    <mergeCell ref="BZ6:CC6"/>
    <mergeCell ref="CN6:CQ6"/>
    <mergeCell ref="CR6:CU6"/>
    <mergeCell ref="CV6:CY6"/>
    <mergeCell ref="CZ6:DC6"/>
    <mergeCell ref="B6:E6"/>
    <mergeCell ref="F6:I6"/>
    <mergeCell ref="DH7:DK7"/>
    <mergeCell ref="DL7:DO7"/>
    <mergeCell ref="J6:M6"/>
    <mergeCell ref="N6:Q6"/>
    <mergeCell ref="R6:U6"/>
    <mergeCell ref="V6:Y6"/>
    <mergeCell ref="N8:Q8"/>
    <mergeCell ref="R8:U8"/>
    <mergeCell ref="V8:Y8"/>
    <mergeCell ref="Z8:AC8"/>
    <mergeCell ref="CH7:CK7"/>
    <mergeCell ref="CN7:CQ7"/>
    <mergeCell ref="DL6:DO6"/>
    <mergeCell ref="B7:E7"/>
    <mergeCell ref="F7:I7"/>
    <mergeCell ref="J7:M7"/>
    <mergeCell ref="N7:Q7"/>
    <mergeCell ref="R7:U7"/>
    <mergeCell ref="V7:Y7"/>
    <mergeCell ref="Z7:AC7"/>
    <mergeCell ref="CD6:CG6"/>
    <mergeCell ref="CH6:CK6"/>
    <mergeCell ref="Z6:AC6"/>
    <mergeCell ref="BJ6:BM6"/>
    <mergeCell ref="BN6:BQ6"/>
    <mergeCell ref="BR6:BU6"/>
    <mergeCell ref="CR7:CU7"/>
    <mergeCell ref="CV7:CY7"/>
    <mergeCell ref="CZ7:DC7"/>
    <mergeCell ref="DD7:DG7"/>
    <mergeCell ref="BJ7:BM7"/>
    <mergeCell ref="BN7:BQ7"/>
    <mergeCell ref="BR7:BU7"/>
    <mergeCell ref="BV7:BY7"/>
    <mergeCell ref="BZ7:CC7"/>
    <mergeCell ref="CD7:CG7"/>
    <mergeCell ref="DH8:DK8"/>
    <mergeCell ref="DL8:DO8"/>
    <mergeCell ref="B9:E9"/>
    <mergeCell ref="F9:I9"/>
    <mergeCell ref="J9:M9"/>
    <mergeCell ref="N9:Q9"/>
    <mergeCell ref="R9:U9"/>
    <mergeCell ref="V9:Y9"/>
    <mergeCell ref="Z9:AC9"/>
    <mergeCell ref="CH8:CK8"/>
    <mergeCell ref="CN8:CQ8"/>
    <mergeCell ref="CR8:CU8"/>
    <mergeCell ref="CV8:CY8"/>
    <mergeCell ref="CZ8:DC8"/>
    <mergeCell ref="DD8:DG8"/>
    <mergeCell ref="BJ8:BM8"/>
    <mergeCell ref="BN8:BQ8"/>
    <mergeCell ref="BR8:BU8"/>
    <mergeCell ref="BV8:BY8"/>
    <mergeCell ref="BZ8:CC8"/>
    <mergeCell ref="CD8:CG8"/>
    <mergeCell ref="B8:E8"/>
    <mergeCell ref="F8:I8"/>
    <mergeCell ref="J8:M8"/>
    <mergeCell ref="DH9:DK9"/>
    <mergeCell ref="DL9:DO9"/>
    <mergeCell ref="B10:E10"/>
    <mergeCell ref="F10:I10"/>
    <mergeCell ref="J10:M10"/>
    <mergeCell ref="N10:Q10"/>
    <mergeCell ref="R10:U10"/>
    <mergeCell ref="V10:Y10"/>
    <mergeCell ref="Z10:AC10"/>
    <mergeCell ref="BJ10:BM10"/>
    <mergeCell ref="CH9:CK9"/>
    <mergeCell ref="CN9:CQ9"/>
    <mergeCell ref="CR9:CU9"/>
    <mergeCell ref="CV9:CY9"/>
    <mergeCell ref="CZ9:DC9"/>
    <mergeCell ref="DD9:DG9"/>
    <mergeCell ref="BJ9:BM9"/>
    <mergeCell ref="BN9:BQ9"/>
    <mergeCell ref="BR9:BU9"/>
    <mergeCell ref="BV9:BY9"/>
    <mergeCell ref="BZ9:CC9"/>
    <mergeCell ref="CD9:CG9"/>
    <mergeCell ref="DL10:DO10"/>
    <mergeCell ref="CN10:CQ10"/>
    <mergeCell ref="B11:E11"/>
    <mergeCell ref="F11:I11"/>
    <mergeCell ref="J11:M11"/>
    <mergeCell ref="N11:Q11"/>
    <mergeCell ref="R11:U11"/>
    <mergeCell ref="V11:Y11"/>
    <mergeCell ref="Z11:AC11"/>
    <mergeCell ref="BJ11:BM11"/>
    <mergeCell ref="BN11:BQ11"/>
    <mergeCell ref="CR10:CU10"/>
    <mergeCell ref="CV10:CY10"/>
    <mergeCell ref="CZ10:DC10"/>
    <mergeCell ref="DD10:DG10"/>
    <mergeCell ref="DH10:DK10"/>
    <mergeCell ref="BN10:BQ10"/>
    <mergeCell ref="BR10:BU10"/>
    <mergeCell ref="BV10:BY10"/>
    <mergeCell ref="BZ10:CC10"/>
    <mergeCell ref="CD10:CG10"/>
    <mergeCell ref="CH10:CK10"/>
    <mergeCell ref="CR11:CU11"/>
    <mergeCell ref="CV11:CY11"/>
    <mergeCell ref="CZ11:DC11"/>
    <mergeCell ref="DD11:DG11"/>
    <mergeCell ref="DH11:DK11"/>
    <mergeCell ref="DD12:DG12"/>
    <mergeCell ref="DH12:DK12"/>
    <mergeCell ref="DL11:DO11"/>
    <mergeCell ref="BR11:BU11"/>
    <mergeCell ref="BV11:BY11"/>
    <mergeCell ref="BZ11:CC11"/>
    <mergeCell ref="CD11:CG11"/>
    <mergeCell ref="CH11:CK11"/>
    <mergeCell ref="CN11:CQ11"/>
    <mergeCell ref="BZ12:CC12"/>
    <mergeCell ref="CR12:CU12"/>
    <mergeCell ref="CV12:CY12"/>
    <mergeCell ref="CZ12:DC12"/>
    <mergeCell ref="B12:E12"/>
    <mergeCell ref="F12:I12"/>
    <mergeCell ref="DH13:DK13"/>
    <mergeCell ref="DL13:DO13"/>
    <mergeCell ref="J12:M12"/>
    <mergeCell ref="N12:Q12"/>
    <mergeCell ref="R12:U12"/>
    <mergeCell ref="V12:Y12"/>
    <mergeCell ref="R14:U14"/>
    <mergeCell ref="V14:Y14"/>
    <mergeCell ref="Z14:AC14"/>
    <mergeCell ref="CH13:CK13"/>
    <mergeCell ref="CN13:CQ13"/>
    <mergeCell ref="DL12:DO12"/>
    <mergeCell ref="B13:E13"/>
    <mergeCell ref="F13:I13"/>
    <mergeCell ref="J13:M13"/>
    <mergeCell ref="N13:Q13"/>
    <mergeCell ref="R13:U13"/>
    <mergeCell ref="V13:Y13"/>
    <mergeCell ref="Z13:AC13"/>
    <mergeCell ref="CD12:CG12"/>
    <mergeCell ref="CH12:CK12"/>
    <mergeCell ref="CN12:CQ12"/>
    <mergeCell ref="Z12:AC12"/>
    <mergeCell ref="BJ12:BM12"/>
    <mergeCell ref="BN12:BQ12"/>
    <mergeCell ref="BR12:BU12"/>
    <mergeCell ref="BV12:BY12"/>
    <mergeCell ref="CR13:CU13"/>
    <mergeCell ref="CV13:CY13"/>
    <mergeCell ref="CZ13:DC13"/>
    <mergeCell ref="DD13:DG13"/>
    <mergeCell ref="BJ13:BM13"/>
    <mergeCell ref="BN13:BQ13"/>
    <mergeCell ref="BR13:BU13"/>
    <mergeCell ref="BV13:BY13"/>
    <mergeCell ref="BZ13:CC13"/>
    <mergeCell ref="CD13:CG13"/>
    <mergeCell ref="DH14:DK14"/>
    <mergeCell ref="DL14:DO14"/>
    <mergeCell ref="B15:E15"/>
    <mergeCell ref="F15:I15"/>
    <mergeCell ref="BJ15:BM15"/>
    <mergeCell ref="BN15:BQ15"/>
    <mergeCell ref="CN15:CQ15"/>
    <mergeCell ref="CR15:CU15"/>
    <mergeCell ref="CH14:CK14"/>
    <mergeCell ref="CN14:CQ14"/>
    <mergeCell ref="CR14:CU14"/>
    <mergeCell ref="CV14:CY14"/>
    <mergeCell ref="CZ14:DC14"/>
    <mergeCell ref="DD14:DG14"/>
    <mergeCell ref="BJ14:BM14"/>
    <mergeCell ref="BN14:BQ14"/>
    <mergeCell ref="BR14:BU14"/>
    <mergeCell ref="BV14:BY14"/>
    <mergeCell ref="BZ14:CC14"/>
    <mergeCell ref="CD14:CG14"/>
    <mergeCell ref="B14:E14"/>
    <mergeCell ref="F14:I14"/>
    <mergeCell ref="J14:M14"/>
    <mergeCell ref="N14:Q14"/>
    <mergeCell ref="B20:E20"/>
    <mergeCell ref="F20:J21"/>
    <mergeCell ref="K20:T20"/>
    <mergeCell ref="U20:AC20"/>
    <mergeCell ref="BJ20:BM20"/>
    <mergeCell ref="BN20:BR21"/>
    <mergeCell ref="B21:E21"/>
    <mergeCell ref="K21:T21"/>
    <mergeCell ref="U21:AC21"/>
    <mergeCell ref="BJ21:BM21"/>
    <mergeCell ref="BS20:CB20"/>
    <mergeCell ref="CC20:CK20"/>
    <mergeCell ref="CN20:CQ20"/>
    <mergeCell ref="CR20:CV21"/>
    <mergeCell ref="CW20:DF20"/>
    <mergeCell ref="DG20:DO20"/>
    <mergeCell ref="BS21:CB21"/>
    <mergeCell ref="CC21:CK21"/>
    <mergeCell ref="CN21:CQ21"/>
    <mergeCell ref="CW21:DF21"/>
    <mergeCell ref="DG21:DO21"/>
    <mergeCell ref="CZ23:DC23"/>
    <mergeCell ref="DD23:DG23"/>
    <mergeCell ref="DH23:DK23"/>
    <mergeCell ref="DL23:DO23"/>
    <mergeCell ref="BR23:BU23"/>
    <mergeCell ref="BV23:BY23"/>
    <mergeCell ref="BZ23:CC23"/>
    <mergeCell ref="CD23:CG23"/>
    <mergeCell ref="CH23:CK23"/>
    <mergeCell ref="CN23:CQ23"/>
    <mergeCell ref="BZ24:CC24"/>
    <mergeCell ref="B24:E24"/>
    <mergeCell ref="F24:I24"/>
    <mergeCell ref="J24:M24"/>
    <mergeCell ref="N24:Q24"/>
    <mergeCell ref="R24:U24"/>
    <mergeCell ref="V24:Y24"/>
    <mergeCell ref="CR23:CU23"/>
    <mergeCell ref="CV23:CY23"/>
    <mergeCell ref="B23:E23"/>
    <mergeCell ref="F23:I23"/>
    <mergeCell ref="J23:M23"/>
    <mergeCell ref="N23:Q23"/>
    <mergeCell ref="R23:U23"/>
    <mergeCell ref="V23:Y23"/>
    <mergeCell ref="Z23:AC23"/>
    <mergeCell ref="BJ23:BM23"/>
    <mergeCell ref="BN23:BQ23"/>
    <mergeCell ref="BV25:BY25"/>
    <mergeCell ref="BZ25:CC25"/>
    <mergeCell ref="CD25:CG25"/>
    <mergeCell ref="DD24:DG24"/>
    <mergeCell ref="DH24:DK24"/>
    <mergeCell ref="DL24:DO24"/>
    <mergeCell ref="B25:E25"/>
    <mergeCell ref="F25:I25"/>
    <mergeCell ref="J25:M25"/>
    <mergeCell ref="N25:Q25"/>
    <mergeCell ref="R25:U25"/>
    <mergeCell ref="V25:Y25"/>
    <mergeCell ref="Z25:AC25"/>
    <mergeCell ref="CD24:CG24"/>
    <mergeCell ref="CH24:CK24"/>
    <mergeCell ref="CN24:CQ24"/>
    <mergeCell ref="CR24:CU24"/>
    <mergeCell ref="CV24:CY24"/>
    <mergeCell ref="CZ24:DC24"/>
    <mergeCell ref="Z24:AC24"/>
    <mergeCell ref="BJ24:BM24"/>
    <mergeCell ref="BN24:BQ24"/>
    <mergeCell ref="BR24:BU24"/>
    <mergeCell ref="BV24:BY24"/>
    <mergeCell ref="BR26:BU26"/>
    <mergeCell ref="BV26:BY26"/>
    <mergeCell ref="BZ26:CC26"/>
    <mergeCell ref="CD26:CG26"/>
    <mergeCell ref="CH26:CK26"/>
    <mergeCell ref="DH25:DK25"/>
    <mergeCell ref="DL25:DO25"/>
    <mergeCell ref="B26:E26"/>
    <mergeCell ref="F26:I26"/>
    <mergeCell ref="J26:M26"/>
    <mergeCell ref="N26:Q26"/>
    <mergeCell ref="R26:U26"/>
    <mergeCell ref="V26:Y26"/>
    <mergeCell ref="Z26:AC26"/>
    <mergeCell ref="BJ26:BM26"/>
    <mergeCell ref="CH25:CK25"/>
    <mergeCell ref="CN25:CQ25"/>
    <mergeCell ref="CR25:CU25"/>
    <mergeCell ref="CV25:CY25"/>
    <mergeCell ref="CZ25:DC25"/>
    <mergeCell ref="DD25:DG25"/>
    <mergeCell ref="BJ25:BM25"/>
    <mergeCell ref="BN25:BQ25"/>
    <mergeCell ref="BR25:BU25"/>
    <mergeCell ref="DL27:DO27"/>
    <mergeCell ref="BR27:BU27"/>
    <mergeCell ref="BV27:BY27"/>
    <mergeCell ref="BZ27:CC27"/>
    <mergeCell ref="CD27:CG27"/>
    <mergeCell ref="CH27:CK27"/>
    <mergeCell ref="CN27:CQ27"/>
    <mergeCell ref="DL26:DO26"/>
    <mergeCell ref="B27:E27"/>
    <mergeCell ref="F27:I27"/>
    <mergeCell ref="J27:M27"/>
    <mergeCell ref="N27:Q27"/>
    <mergeCell ref="R27:U27"/>
    <mergeCell ref="V27:Y27"/>
    <mergeCell ref="Z27:AC27"/>
    <mergeCell ref="BJ27:BM27"/>
    <mergeCell ref="BN27:BQ27"/>
    <mergeCell ref="CN26:CQ26"/>
    <mergeCell ref="CR26:CU26"/>
    <mergeCell ref="CV26:CY26"/>
    <mergeCell ref="CZ26:DC26"/>
    <mergeCell ref="DD26:DG26"/>
    <mergeCell ref="DH26:DK26"/>
    <mergeCell ref="BN26:BQ26"/>
    <mergeCell ref="J28:M28"/>
    <mergeCell ref="N28:Q28"/>
    <mergeCell ref="R28:U28"/>
    <mergeCell ref="V28:Y28"/>
    <mergeCell ref="CR27:CU27"/>
    <mergeCell ref="CV27:CY27"/>
    <mergeCell ref="CZ27:DC27"/>
    <mergeCell ref="DD27:DG27"/>
    <mergeCell ref="DH27:DK27"/>
    <mergeCell ref="DD28:DG28"/>
    <mergeCell ref="DH28:DK28"/>
    <mergeCell ref="DL28:DO28"/>
    <mergeCell ref="B29:E29"/>
    <mergeCell ref="F29:I29"/>
    <mergeCell ref="J29:M29"/>
    <mergeCell ref="N29:Q29"/>
    <mergeCell ref="R29:U29"/>
    <mergeCell ref="V29:Y29"/>
    <mergeCell ref="Z29:AC29"/>
    <mergeCell ref="CD28:CG28"/>
    <mergeCell ref="CH28:CK28"/>
    <mergeCell ref="CN28:CQ28"/>
    <mergeCell ref="CR28:CU28"/>
    <mergeCell ref="CV28:CY28"/>
    <mergeCell ref="CZ28:DC28"/>
    <mergeCell ref="Z28:AC28"/>
    <mergeCell ref="BJ28:BM28"/>
    <mergeCell ref="BN28:BQ28"/>
    <mergeCell ref="BR28:BU28"/>
    <mergeCell ref="BV28:BY28"/>
    <mergeCell ref="BZ28:CC28"/>
    <mergeCell ref="B28:E28"/>
    <mergeCell ref="F28:I28"/>
    <mergeCell ref="DH29:DK29"/>
    <mergeCell ref="DL29:DO29"/>
    <mergeCell ref="B30:E30"/>
    <mergeCell ref="F30:I30"/>
    <mergeCell ref="J30:M30"/>
    <mergeCell ref="N30:Q30"/>
    <mergeCell ref="R30:U30"/>
    <mergeCell ref="V30:Y30"/>
    <mergeCell ref="Z30:AC30"/>
    <mergeCell ref="BJ30:BM30"/>
    <mergeCell ref="CH29:CK29"/>
    <mergeCell ref="BZ30:CC30"/>
    <mergeCell ref="CD30:CG30"/>
    <mergeCell ref="CH30:CK30"/>
    <mergeCell ref="CN29:CQ29"/>
    <mergeCell ref="CR29:CU29"/>
    <mergeCell ref="CV29:CY29"/>
    <mergeCell ref="CZ29:DC29"/>
    <mergeCell ref="DD29:DG29"/>
    <mergeCell ref="BJ29:BM29"/>
    <mergeCell ref="BN29:BQ29"/>
    <mergeCell ref="BR29:BU29"/>
    <mergeCell ref="BV29:BY29"/>
    <mergeCell ref="BZ29:CC29"/>
    <mergeCell ref="CD29:CG29"/>
    <mergeCell ref="DD32:DG32"/>
    <mergeCell ref="DH32:DK32"/>
    <mergeCell ref="DL32:DO32"/>
    <mergeCell ref="CV32:CY32"/>
    <mergeCell ref="CZ32:DC32"/>
    <mergeCell ref="DL30:DO30"/>
    <mergeCell ref="B31:E31"/>
    <mergeCell ref="F31:I31"/>
    <mergeCell ref="J31:M31"/>
    <mergeCell ref="N31:Q31"/>
    <mergeCell ref="R31:U31"/>
    <mergeCell ref="V31:Y31"/>
    <mergeCell ref="Z31:AC31"/>
    <mergeCell ref="BJ31:BM31"/>
    <mergeCell ref="BN31:BQ31"/>
    <mergeCell ref="CN30:CQ30"/>
    <mergeCell ref="CR30:CU30"/>
    <mergeCell ref="CV30:CY30"/>
    <mergeCell ref="CZ30:DC30"/>
    <mergeCell ref="DD30:DG30"/>
    <mergeCell ref="DH30:DK30"/>
    <mergeCell ref="BN30:BQ30"/>
    <mergeCell ref="BR30:BU30"/>
    <mergeCell ref="BV30:BY30"/>
    <mergeCell ref="CR31:CU31"/>
    <mergeCell ref="CV31:CY31"/>
    <mergeCell ref="CZ31:DC31"/>
    <mergeCell ref="DD31:DG31"/>
    <mergeCell ref="DH31:DK31"/>
    <mergeCell ref="DL31:DO31"/>
    <mergeCell ref="BR31:BU31"/>
    <mergeCell ref="BV31:BY31"/>
    <mergeCell ref="BZ31:CC31"/>
    <mergeCell ref="CD31:CG31"/>
    <mergeCell ref="CH31:CK31"/>
    <mergeCell ref="CN31:CQ31"/>
    <mergeCell ref="B33:E33"/>
    <mergeCell ref="F33:I33"/>
    <mergeCell ref="BJ33:BM33"/>
    <mergeCell ref="BN33:BQ33"/>
    <mergeCell ref="CN33:CQ33"/>
    <mergeCell ref="CR33:CU33"/>
    <mergeCell ref="CD32:CG32"/>
    <mergeCell ref="CH32:CK32"/>
    <mergeCell ref="CN32:CQ32"/>
    <mergeCell ref="CR32:CU32"/>
    <mergeCell ref="Z32:AC32"/>
    <mergeCell ref="BJ32:BM32"/>
    <mergeCell ref="BN32:BQ32"/>
    <mergeCell ref="BR32:BU32"/>
    <mergeCell ref="BV32:BY32"/>
    <mergeCell ref="BZ32:CC32"/>
    <mergeCell ref="B32:E32"/>
    <mergeCell ref="F32:I32"/>
    <mergeCell ref="J32:M32"/>
    <mergeCell ref="N32:Q32"/>
    <mergeCell ref="R32:U32"/>
    <mergeCell ref="V32:Y32"/>
  </mergeCells>
  <phoneticPr fontId="2"/>
  <conditionalFormatting sqref="B14:D14">
    <cfRule type="expression" dxfId="10997" priority="333" stopIfTrue="1">
      <formula>OR(B14=祝色)</formula>
    </cfRule>
  </conditionalFormatting>
  <conditionalFormatting sqref="F14:H14">
    <cfRule type="expression" dxfId="10996" priority="334" stopIfTrue="1">
      <formula>OR(F14=祝色)</formula>
    </cfRule>
  </conditionalFormatting>
  <conditionalFormatting sqref="B8:D8">
    <cfRule type="expression" dxfId="10995" priority="332" stopIfTrue="1">
      <formula>OR(B8=祝色)</formula>
    </cfRule>
  </conditionalFormatting>
  <conditionalFormatting sqref="F8:H8">
    <cfRule type="expression" dxfId="10994" priority="331" stopIfTrue="1">
      <formula>OR(F8=祝色)</formula>
    </cfRule>
  </conditionalFormatting>
  <conditionalFormatting sqref="J8:L8">
    <cfRule type="expression" dxfId="10993" priority="330" stopIfTrue="1">
      <formula>OR(J8=祝色)</formula>
    </cfRule>
  </conditionalFormatting>
  <conditionalFormatting sqref="N8:P8">
    <cfRule type="expression" dxfId="10992" priority="329" stopIfTrue="1">
      <formula>OR(N8=祝色)</formula>
    </cfRule>
  </conditionalFormatting>
  <conditionalFormatting sqref="R8:T8">
    <cfRule type="expression" dxfId="10991" priority="328" stopIfTrue="1">
      <formula>OR(R8=祝色)</formula>
    </cfRule>
  </conditionalFormatting>
  <conditionalFormatting sqref="V8:X8">
    <cfRule type="expression" dxfId="10990" priority="327" stopIfTrue="1">
      <formula>OR(V8=祝色)</formula>
    </cfRule>
  </conditionalFormatting>
  <conditionalFormatting sqref="Z8:AB8">
    <cfRule type="expression" dxfId="10989" priority="326" stopIfTrue="1">
      <formula>OR(Z8=祝色)</formula>
    </cfRule>
  </conditionalFormatting>
  <conditionalFormatting sqref="B15:D15">
    <cfRule type="expression" dxfId="10988" priority="322" stopIfTrue="1">
      <formula>OR(B15=祝色)</formula>
    </cfRule>
  </conditionalFormatting>
  <conditionalFormatting sqref="F15:H15">
    <cfRule type="expression" dxfId="10987" priority="323" stopIfTrue="1">
      <formula>OR(AND(WEEKDAY(F15)=1,MONTH(F15)&lt;&gt;MONTH(B2)),AND(OR(F15=祝色),MONTH(F15)&lt;&gt;MONTH(B2)))</formula>
    </cfRule>
    <cfRule type="expression" dxfId="10986" priority="324" stopIfTrue="1">
      <formula>MONTH(F15)&lt;&gt;MONTH(B2)</formula>
    </cfRule>
    <cfRule type="expression" dxfId="10985" priority="325" stopIfTrue="1">
      <formula>OR(F15=祝色)</formula>
    </cfRule>
  </conditionalFormatting>
  <conditionalFormatting sqref="N14:P14">
    <cfRule type="expression" dxfId="10984" priority="320" stopIfTrue="1">
      <formula>OR(N14=祝色)</formula>
    </cfRule>
  </conditionalFormatting>
  <conditionalFormatting sqref="N10:P10">
    <cfRule type="expression" dxfId="10983" priority="313" stopIfTrue="1">
      <formula>OR(N10=祝色)</formula>
    </cfRule>
  </conditionalFormatting>
  <conditionalFormatting sqref="J14:L14">
    <cfRule type="expression" dxfId="10982" priority="321" stopIfTrue="1">
      <formula>OR(J14=祝色)</formula>
    </cfRule>
  </conditionalFormatting>
  <conditionalFormatting sqref="R14:T14">
    <cfRule type="expression" dxfId="10981" priority="319" stopIfTrue="1">
      <formula>OR(R14=祝色)</formula>
    </cfRule>
  </conditionalFormatting>
  <conditionalFormatting sqref="V14:X14">
    <cfRule type="expression" dxfId="10980" priority="318" stopIfTrue="1">
      <formula>OR(V14=祝色)</formula>
    </cfRule>
  </conditionalFormatting>
  <conditionalFormatting sqref="Z14:AB14">
    <cfRule type="expression" dxfId="10979" priority="317" stopIfTrue="1">
      <formula>OR(Z14=祝色)</formula>
    </cfRule>
  </conditionalFormatting>
  <conditionalFormatting sqref="Z12:AB12">
    <cfRule type="expression" dxfId="10978" priority="303" stopIfTrue="1">
      <formula>OR(Z12=祝色)</formula>
    </cfRule>
  </conditionalFormatting>
  <conditionalFormatting sqref="B10:D10">
    <cfRule type="expression" dxfId="10977" priority="316" stopIfTrue="1">
      <formula>OR(B10=祝色)</formula>
    </cfRule>
  </conditionalFormatting>
  <conditionalFormatting sqref="F10:H10">
    <cfRule type="expression" dxfId="10976" priority="315" stopIfTrue="1">
      <formula>OR(F10=祝色)</formula>
    </cfRule>
  </conditionalFormatting>
  <conditionalFormatting sqref="J10:L10">
    <cfRule type="expression" dxfId="10975" priority="314" stopIfTrue="1">
      <formula>OR(J10=祝色)</formula>
    </cfRule>
  </conditionalFormatting>
  <conditionalFormatting sqref="R10:T10">
    <cfRule type="expression" dxfId="10974" priority="312" stopIfTrue="1">
      <formula>OR(R10=祝色)</formula>
    </cfRule>
  </conditionalFormatting>
  <conditionalFormatting sqref="V10:X10">
    <cfRule type="expression" dxfId="10973" priority="311" stopIfTrue="1">
      <formula>OR(V10=祝色)</formula>
    </cfRule>
  </conditionalFormatting>
  <conditionalFormatting sqref="Z10:AB10">
    <cfRule type="expression" dxfId="10972" priority="310" stopIfTrue="1">
      <formula>OR(Z10=祝色)</formula>
    </cfRule>
  </conditionalFormatting>
  <conditionalFormatting sqref="B12:D12">
    <cfRule type="expression" dxfId="10971" priority="309" stopIfTrue="1">
      <formula>OR(B12=祝色)</formula>
    </cfRule>
  </conditionalFormatting>
  <conditionalFormatting sqref="F12:H12">
    <cfRule type="expression" dxfId="10970" priority="308" stopIfTrue="1">
      <formula>OR(F12=祝色)</formula>
    </cfRule>
  </conditionalFormatting>
  <conditionalFormatting sqref="J12:L12">
    <cfRule type="expression" dxfId="10969" priority="307" stopIfTrue="1">
      <formula>OR(J12=祝色)</formula>
    </cfRule>
  </conditionalFormatting>
  <conditionalFormatting sqref="N12:P12">
    <cfRule type="expression" dxfId="10968" priority="306" stopIfTrue="1">
      <formula>OR(N12=祝色)</formula>
    </cfRule>
  </conditionalFormatting>
  <conditionalFormatting sqref="R12:T12">
    <cfRule type="expression" dxfId="10967" priority="305" stopIfTrue="1">
      <formula>OR(R12=祝色)</formula>
    </cfRule>
  </conditionalFormatting>
  <conditionalFormatting sqref="V12:X12">
    <cfRule type="expression" dxfId="10966" priority="304" stopIfTrue="1">
      <formula>OR(V12=祝色)</formula>
    </cfRule>
  </conditionalFormatting>
  <conditionalFormatting sqref="Z6:AB6">
    <cfRule type="expression" dxfId="10965" priority="302" stopIfTrue="1">
      <formula>OR(Z6=祝色)</formula>
    </cfRule>
  </conditionalFormatting>
  <conditionalFormatting sqref="B6">
    <cfRule type="expression" dxfId="10964" priority="299" stopIfTrue="1">
      <formula>OR(AND(WEEKDAY(B6)=1,MONTH(B6)&lt;&gt;MONTH(B2)),AND(OR(B6=祝色),MONTH(B6)&lt;&gt;MONTH(B2)))</formula>
    </cfRule>
    <cfRule type="expression" dxfId="10963" priority="300" stopIfTrue="1">
      <formula>MONTH(B6)&lt;&gt;MONTH(B2)</formula>
    </cfRule>
    <cfRule type="expression" dxfId="10962" priority="301" stopIfTrue="1">
      <formula>OR(B6=祝色)</formula>
    </cfRule>
  </conditionalFormatting>
  <conditionalFormatting sqref="F6">
    <cfRule type="expression" dxfId="10961" priority="296" stopIfTrue="1">
      <formula>OR(AND(WEEKDAY(F6)=1,MONTH(F6)&lt;&gt;MONTH(B2)),AND(OR(F6=祝色),MONTH(F6)&lt;&gt;MONTH(B2)))</formula>
    </cfRule>
    <cfRule type="expression" dxfId="10960" priority="297" stopIfTrue="1">
      <formula>MONTH(F6)&lt;&gt;MONTH(B2)</formula>
    </cfRule>
    <cfRule type="expression" dxfId="10959" priority="298" stopIfTrue="1">
      <formula>OR(F6=祝色)</formula>
    </cfRule>
  </conditionalFormatting>
  <conditionalFormatting sqref="J6">
    <cfRule type="expression" dxfId="10958" priority="293" stopIfTrue="1">
      <formula>OR(AND(WEEKDAY(J6)=1,MONTH(J6)&lt;&gt;MONTH(B2)),AND(OR(J6=祝色),MONTH(J6)&lt;&gt;MONTH(B2)))</formula>
    </cfRule>
    <cfRule type="expression" dxfId="10957" priority="294" stopIfTrue="1">
      <formula>MONTH(J6)&lt;&gt;MONTH(B2)</formula>
    </cfRule>
    <cfRule type="expression" dxfId="10956" priority="295" stopIfTrue="1">
      <formula>OR(J6=祝色)</formula>
    </cfRule>
  </conditionalFormatting>
  <conditionalFormatting sqref="N6">
    <cfRule type="expression" dxfId="10955" priority="290" stopIfTrue="1">
      <formula>OR(AND(WEEKDAY(N6)=1,MONTH(N6)&lt;&gt;MONTH(B2)),AND(OR(N6=祝色),MONTH(N6)&lt;&gt;MONTH(B2)))</formula>
    </cfRule>
    <cfRule type="expression" dxfId="10954" priority="291" stopIfTrue="1">
      <formula>MONTH(N6)&lt;&gt;MONTH(B2)</formula>
    </cfRule>
    <cfRule type="expression" dxfId="10953" priority="292" stopIfTrue="1">
      <formula>OR(N6=祝色)</formula>
    </cfRule>
  </conditionalFormatting>
  <conditionalFormatting sqref="R6">
    <cfRule type="expression" dxfId="10952" priority="287" stopIfTrue="1">
      <formula>OR(AND(WEEKDAY(R6)=1,MONTH(R6)&lt;&gt;MONTH(B2)),AND(OR(R6=祝色),MONTH(R6)&lt;&gt;MONTH(B2)))</formula>
    </cfRule>
    <cfRule type="expression" dxfId="10951" priority="288" stopIfTrue="1">
      <formula>MONTH(R6)&lt;&gt;MONTH(B2)</formula>
    </cfRule>
    <cfRule type="expression" dxfId="10950" priority="289" stopIfTrue="1">
      <formula>OR(R6=祝色)</formula>
    </cfRule>
  </conditionalFormatting>
  <conditionalFormatting sqref="V6">
    <cfRule type="expression" dxfId="10949" priority="284" stopIfTrue="1">
      <formula>OR(AND(WEEKDAY(V6)=1,MONTH(V6)&lt;&gt;MONTH(B2)),AND(OR(V6=祝色),MONTH(V6)&lt;&gt;MONTH(B2)))</formula>
    </cfRule>
    <cfRule type="expression" dxfId="10948" priority="285" stopIfTrue="1">
      <formula>MONTH(V6)&lt;&gt;MONTH(B2)</formula>
    </cfRule>
    <cfRule type="expression" dxfId="10947" priority="286" stopIfTrue="1">
      <formula>OR(V6=祝色)</formula>
    </cfRule>
  </conditionalFormatting>
  <conditionalFormatting sqref="CN14:CP14">
    <cfRule type="expression" dxfId="10946" priority="282" stopIfTrue="1">
      <formula>OR(CN14=祝色)</formula>
    </cfRule>
  </conditionalFormatting>
  <conditionalFormatting sqref="CR14:CT14">
    <cfRule type="expression" dxfId="10945" priority="283" stopIfTrue="1">
      <formula>OR(CR14=祝色)</formula>
    </cfRule>
  </conditionalFormatting>
  <conditionalFormatting sqref="CN8:CP8">
    <cfRule type="expression" dxfId="10944" priority="281" stopIfTrue="1">
      <formula>OR(CN8=祝色)</formula>
    </cfRule>
  </conditionalFormatting>
  <conditionalFormatting sqref="CR8:CT8">
    <cfRule type="expression" dxfId="10943" priority="280" stopIfTrue="1">
      <formula>OR(CR8=祝色)</formula>
    </cfRule>
  </conditionalFormatting>
  <conditionalFormatting sqref="CV8:CX8">
    <cfRule type="expression" dxfId="10942" priority="279" stopIfTrue="1">
      <formula>OR(CV8=祝色)</formula>
    </cfRule>
  </conditionalFormatting>
  <conditionalFormatting sqref="CZ8:DB8">
    <cfRule type="expression" dxfId="10941" priority="278" stopIfTrue="1">
      <formula>OR(CZ8=祝色)</formula>
    </cfRule>
  </conditionalFormatting>
  <conditionalFormatting sqref="DD8:DF8">
    <cfRule type="expression" dxfId="10940" priority="277" stopIfTrue="1">
      <formula>OR(DD8=祝色)</formula>
    </cfRule>
  </conditionalFormatting>
  <conditionalFormatting sqref="DH8:DJ8">
    <cfRule type="expression" dxfId="10939" priority="276" stopIfTrue="1">
      <formula>OR(DH8=祝色)</formula>
    </cfRule>
  </conditionalFormatting>
  <conditionalFormatting sqref="DL8:DN8">
    <cfRule type="expression" dxfId="10938" priority="275" stopIfTrue="1">
      <formula>OR(DL8=祝色)</formula>
    </cfRule>
  </conditionalFormatting>
  <conditionalFormatting sqref="CN15:CP15">
    <cfRule type="expression" dxfId="10937" priority="271" stopIfTrue="1">
      <formula>OR(CN15=祝色)</formula>
    </cfRule>
  </conditionalFormatting>
  <conditionalFormatting sqref="CR15:CT15">
    <cfRule type="expression" dxfId="10936" priority="272" stopIfTrue="1">
      <formula>OR(AND(WEEKDAY(CR15)=1,MONTH(CR15)&lt;&gt;MONTH(CN2)),AND(OR(CR15=祝色),MONTH(CR15)&lt;&gt;MONTH(CN2)))</formula>
    </cfRule>
    <cfRule type="expression" dxfId="10935" priority="273" stopIfTrue="1">
      <formula>MONTH(CR15)&lt;&gt;MONTH(CN2)</formula>
    </cfRule>
    <cfRule type="expression" dxfId="10934" priority="274" stopIfTrue="1">
      <formula>OR(CR15=祝色)</formula>
    </cfRule>
  </conditionalFormatting>
  <conditionalFormatting sqref="CZ14:DB14">
    <cfRule type="expression" dxfId="10933" priority="269" stopIfTrue="1">
      <formula>OR(CZ14=祝色)</formula>
    </cfRule>
  </conditionalFormatting>
  <conditionalFormatting sqref="CZ10:DB10">
    <cfRule type="expression" dxfId="10932" priority="262" stopIfTrue="1">
      <formula>OR(CZ10=祝色)</formula>
    </cfRule>
  </conditionalFormatting>
  <conditionalFormatting sqref="CV14:CX14">
    <cfRule type="expression" dxfId="10931" priority="270" stopIfTrue="1">
      <formula>OR(CV14=祝色)</formula>
    </cfRule>
  </conditionalFormatting>
  <conditionalFormatting sqref="DD14:DF14">
    <cfRule type="expression" dxfId="10930" priority="268" stopIfTrue="1">
      <formula>OR(DD14=祝色)</formula>
    </cfRule>
  </conditionalFormatting>
  <conditionalFormatting sqref="DH14:DJ14">
    <cfRule type="expression" dxfId="10929" priority="267" stopIfTrue="1">
      <formula>OR(DH14=祝色)</formula>
    </cfRule>
  </conditionalFormatting>
  <conditionalFormatting sqref="DL14:DN14">
    <cfRule type="expression" dxfId="10928" priority="266" stopIfTrue="1">
      <formula>OR(DL14=祝色)</formula>
    </cfRule>
  </conditionalFormatting>
  <conditionalFormatting sqref="DL12:DN12">
    <cfRule type="expression" dxfId="10927" priority="252" stopIfTrue="1">
      <formula>OR(DL12=祝色)</formula>
    </cfRule>
  </conditionalFormatting>
  <conditionalFormatting sqref="CN10:CP10">
    <cfRule type="expression" dxfId="10926" priority="265" stopIfTrue="1">
      <formula>OR(CN10=祝色)</formula>
    </cfRule>
  </conditionalFormatting>
  <conditionalFormatting sqref="CR10:CT10">
    <cfRule type="expression" dxfId="10925" priority="264" stopIfTrue="1">
      <formula>OR(CR10=祝色)</formula>
    </cfRule>
  </conditionalFormatting>
  <conditionalFormatting sqref="CV10:CX10">
    <cfRule type="expression" dxfId="10924" priority="263" stopIfTrue="1">
      <formula>OR(CV10=祝色)</formula>
    </cfRule>
  </conditionalFormatting>
  <conditionalFormatting sqref="DD10:DF10">
    <cfRule type="expression" dxfId="10923" priority="261" stopIfTrue="1">
      <formula>OR(DD10=祝色)</formula>
    </cfRule>
  </conditionalFormatting>
  <conditionalFormatting sqref="DH10:DJ10">
    <cfRule type="expression" dxfId="10922" priority="260" stopIfTrue="1">
      <formula>OR(DH10=祝色)</formula>
    </cfRule>
  </conditionalFormatting>
  <conditionalFormatting sqref="DL10:DN10">
    <cfRule type="expression" dxfId="10921" priority="259" stopIfTrue="1">
      <formula>OR(DL10=祝色)</formula>
    </cfRule>
  </conditionalFormatting>
  <conditionalFormatting sqref="CN12:CP12">
    <cfRule type="expression" dxfId="10920" priority="258" stopIfTrue="1">
      <formula>OR(CN12=祝色)</formula>
    </cfRule>
  </conditionalFormatting>
  <conditionalFormatting sqref="CR12:CT12">
    <cfRule type="expression" dxfId="10919" priority="257" stopIfTrue="1">
      <formula>OR(CR12=祝色)</formula>
    </cfRule>
  </conditionalFormatting>
  <conditionalFormatting sqref="CV12:CX12">
    <cfRule type="expression" dxfId="10918" priority="256" stopIfTrue="1">
      <formula>OR(CV12=祝色)</formula>
    </cfRule>
  </conditionalFormatting>
  <conditionalFormatting sqref="CZ12:DB12">
    <cfRule type="expression" dxfId="10917" priority="255" stopIfTrue="1">
      <formula>OR(CZ12=祝色)</formula>
    </cfRule>
  </conditionalFormatting>
  <conditionalFormatting sqref="DD12:DF12">
    <cfRule type="expression" dxfId="10916" priority="254" stopIfTrue="1">
      <formula>OR(DD12=祝色)</formula>
    </cfRule>
  </conditionalFormatting>
  <conditionalFormatting sqref="DH12:DJ12">
    <cfRule type="expression" dxfId="10915" priority="253" stopIfTrue="1">
      <formula>OR(DH12=祝色)</formula>
    </cfRule>
  </conditionalFormatting>
  <conditionalFormatting sqref="DL6:DN6">
    <cfRule type="expression" dxfId="10914" priority="251" stopIfTrue="1">
      <formula>OR(DL6=祝色)</formula>
    </cfRule>
  </conditionalFormatting>
  <conditionalFormatting sqref="CN6">
    <cfRule type="expression" dxfId="10913" priority="248" stopIfTrue="1">
      <formula>OR(AND(WEEKDAY(CN6)=1,MONTH(CN6)&lt;&gt;MONTH(CN2)),AND(OR(CN6=祝色),MONTH(CN6)&lt;&gt;MONTH(CN2)))</formula>
    </cfRule>
    <cfRule type="expression" dxfId="10912" priority="249" stopIfTrue="1">
      <formula>MONTH(CN6)&lt;&gt;MONTH(CN2)</formula>
    </cfRule>
    <cfRule type="expression" dxfId="10911" priority="250" stopIfTrue="1">
      <formula>OR(CN6=祝色)</formula>
    </cfRule>
  </conditionalFormatting>
  <conditionalFormatting sqref="CR6">
    <cfRule type="expression" dxfId="10910" priority="245" stopIfTrue="1">
      <formula>OR(AND(WEEKDAY(CR6)=1,MONTH(CR6)&lt;&gt;MONTH(CN2)),AND(OR(CR6=祝色),MONTH(CR6)&lt;&gt;MONTH(CN2)))</formula>
    </cfRule>
    <cfRule type="expression" dxfId="10909" priority="246" stopIfTrue="1">
      <formula>MONTH(CR6)&lt;&gt;MONTH(CN2)</formula>
    </cfRule>
    <cfRule type="expression" dxfId="10908" priority="247" stopIfTrue="1">
      <formula>OR(CR6=祝色)</formula>
    </cfRule>
  </conditionalFormatting>
  <conditionalFormatting sqref="CV6">
    <cfRule type="expression" dxfId="10907" priority="242" stopIfTrue="1">
      <formula>OR(AND(WEEKDAY(CV6)=1,MONTH(CV6)&lt;&gt;MONTH(CN2)),AND(OR(CV6=祝色),MONTH(CV6)&lt;&gt;MONTH(CN2)))</formula>
    </cfRule>
    <cfRule type="expression" dxfId="10906" priority="243" stopIfTrue="1">
      <formula>MONTH(CV6)&lt;&gt;MONTH(CN2)</formula>
    </cfRule>
    <cfRule type="expression" dxfId="10905" priority="244" stopIfTrue="1">
      <formula>OR(CV6=祝色)</formula>
    </cfRule>
  </conditionalFormatting>
  <conditionalFormatting sqref="CZ6">
    <cfRule type="expression" dxfId="10904" priority="239" stopIfTrue="1">
      <formula>OR(AND(WEEKDAY(CZ6)=1,MONTH(CZ6)&lt;&gt;MONTH(CN2)),AND(OR(CZ6=祝色),MONTH(CZ6)&lt;&gt;MONTH(CN2)))</formula>
    </cfRule>
    <cfRule type="expression" dxfId="10903" priority="240" stopIfTrue="1">
      <formula>MONTH(CZ6)&lt;&gt;MONTH(CN2)</formula>
    </cfRule>
    <cfRule type="expression" dxfId="10902" priority="241" stopIfTrue="1">
      <formula>OR(CZ6=祝色)</formula>
    </cfRule>
  </conditionalFormatting>
  <conditionalFormatting sqref="DD6">
    <cfRule type="expression" dxfId="10901" priority="236" stopIfTrue="1">
      <formula>OR(AND(WEEKDAY(DD6)=1,MONTH(DD6)&lt;&gt;MONTH(CN2)),AND(OR(DD6=祝色),MONTH(DD6)&lt;&gt;MONTH(CN2)))</formula>
    </cfRule>
    <cfRule type="expression" dxfId="10900" priority="237" stopIfTrue="1">
      <formula>MONTH(DD6)&lt;&gt;MONTH(CN2)</formula>
    </cfRule>
    <cfRule type="expression" dxfId="10899" priority="238" stopIfTrue="1">
      <formula>OR(DD6=祝色)</formula>
    </cfRule>
  </conditionalFormatting>
  <conditionalFormatting sqref="DH6">
    <cfRule type="expression" dxfId="10898" priority="233" stopIfTrue="1">
      <formula>OR(AND(WEEKDAY(DH6)=1,MONTH(DH6)&lt;&gt;MONTH(CN2)),AND(OR(DH6=祝色),MONTH(DH6)&lt;&gt;MONTH(CN2)))</formula>
    </cfRule>
    <cfRule type="expression" dxfId="10897" priority="234" stopIfTrue="1">
      <formula>MONTH(DH6)&lt;&gt;MONTH(CN2)</formula>
    </cfRule>
    <cfRule type="expression" dxfId="10896" priority="235" stopIfTrue="1">
      <formula>OR(DH6=祝色)</formula>
    </cfRule>
  </conditionalFormatting>
  <conditionalFormatting sqref="B32:D32">
    <cfRule type="expression" dxfId="10895" priority="231" stopIfTrue="1">
      <formula>OR(B32=祝色)</formula>
    </cfRule>
  </conditionalFormatting>
  <conditionalFormatting sqref="F32:H32">
    <cfRule type="expression" dxfId="10894" priority="232" stopIfTrue="1">
      <formula>OR(F32=祝色)</formula>
    </cfRule>
  </conditionalFormatting>
  <conditionalFormatting sqref="B26:D26">
    <cfRule type="expression" dxfId="10893" priority="230" stopIfTrue="1">
      <formula>OR(B26=祝色)</formula>
    </cfRule>
  </conditionalFormatting>
  <conditionalFormatting sqref="F26:H26">
    <cfRule type="expression" dxfId="10892" priority="229" stopIfTrue="1">
      <formula>OR(F26=祝色)</formula>
    </cfRule>
  </conditionalFormatting>
  <conditionalFormatting sqref="J26:L26">
    <cfRule type="expression" dxfId="10891" priority="228" stopIfTrue="1">
      <formula>OR(J26=祝色)</formula>
    </cfRule>
  </conditionalFormatting>
  <conditionalFormatting sqref="N26:P26">
    <cfRule type="expression" dxfId="10890" priority="227" stopIfTrue="1">
      <formula>OR(N26=祝色)</formula>
    </cfRule>
  </conditionalFormatting>
  <conditionalFormatting sqref="R26:T26">
    <cfRule type="expression" dxfId="10889" priority="226" stopIfTrue="1">
      <formula>OR(R26=祝色)</formula>
    </cfRule>
  </conditionalFormatting>
  <conditionalFormatting sqref="V26:X26">
    <cfRule type="expression" dxfId="10888" priority="225" stopIfTrue="1">
      <formula>OR(V26=祝色)</formula>
    </cfRule>
  </conditionalFormatting>
  <conditionalFormatting sqref="Z26:AB26">
    <cfRule type="expression" dxfId="10887" priority="224" stopIfTrue="1">
      <formula>OR(Z26=祝色)</formula>
    </cfRule>
  </conditionalFormatting>
  <conditionalFormatting sqref="B33:D33">
    <cfRule type="expression" dxfId="10886" priority="220" stopIfTrue="1">
      <formula>OR(B33=祝色)</formula>
    </cfRule>
  </conditionalFormatting>
  <conditionalFormatting sqref="F33:H33">
    <cfRule type="expression" dxfId="10885" priority="221" stopIfTrue="1">
      <formula>OR(AND(WEEKDAY(F33)=1,MONTH(F33)&lt;&gt;MONTH(B20)),AND(OR(F33=祝色),MONTH(F33)&lt;&gt;MONTH(B20)))</formula>
    </cfRule>
    <cfRule type="expression" dxfId="10884" priority="222" stopIfTrue="1">
      <formula>MONTH(F33)&lt;&gt;MONTH(B20)</formula>
    </cfRule>
    <cfRule type="expression" dxfId="10883" priority="223" stopIfTrue="1">
      <formula>OR(F33=祝色)</formula>
    </cfRule>
  </conditionalFormatting>
  <conditionalFormatting sqref="N32:P32">
    <cfRule type="expression" dxfId="10882" priority="218" stopIfTrue="1">
      <formula>OR(N32=祝色)</formula>
    </cfRule>
  </conditionalFormatting>
  <conditionalFormatting sqref="N28:P28">
    <cfRule type="expression" dxfId="10881" priority="211" stopIfTrue="1">
      <formula>OR(N28=祝色)</formula>
    </cfRule>
  </conditionalFormatting>
  <conditionalFormatting sqref="J32:L32">
    <cfRule type="expression" dxfId="10880" priority="219" stopIfTrue="1">
      <formula>OR(J32=祝色)</formula>
    </cfRule>
  </conditionalFormatting>
  <conditionalFormatting sqref="R32:T32">
    <cfRule type="expression" dxfId="10879" priority="217" stopIfTrue="1">
      <formula>OR(R32=祝色)</formula>
    </cfRule>
  </conditionalFormatting>
  <conditionalFormatting sqref="V32:X32">
    <cfRule type="expression" dxfId="10878" priority="216" stopIfTrue="1">
      <formula>OR(V32=祝色)</formula>
    </cfRule>
  </conditionalFormatting>
  <conditionalFormatting sqref="Z32:AB32">
    <cfRule type="expression" dxfId="10877" priority="215" stopIfTrue="1">
      <formula>OR(Z32=祝色)</formula>
    </cfRule>
  </conditionalFormatting>
  <conditionalFormatting sqref="Z30:AB30">
    <cfRule type="expression" dxfId="10876" priority="201" stopIfTrue="1">
      <formula>OR(Z30=祝色)</formula>
    </cfRule>
  </conditionalFormatting>
  <conditionalFormatting sqref="B28:D28">
    <cfRule type="expression" dxfId="10875" priority="214" stopIfTrue="1">
      <formula>OR(B28=祝色)</formula>
    </cfRule>
  </conditionalFormatting>
  <conditionalFormatting sqref="F28:H28">
    <cfRule type="expression" dxfId="10874" priority="213" stopIfTrue="1">
      <formula>OR(F28=祝色)</formula>
    </cfRule>
  </conditionalFormatting>
  <conditionalFormatting sqref="J28:L28">
    <cfRule type="expression" dxfId="10873" priority="212" stopIfTrue="1">
      <formula>OR(J28=祝色)</formula>
    </cfRule>
  </conditionalFormatting>
  <conditionalFormatting sqref="R28:T28">
    <cfRule type="expression" dxfId="10872" priority="210" stopIfTrue="1">
      <formula>OR(R28=祝色)</formula>
    </cfRule>
  </conditionalFormatting>
  <conditionalFormatting sqref="V28:X28">
    <cfRule type="expression" dxfId="10871" priority="209" stopIfTrue="1">
      <formula>OR(V28=祝色)</formula>
    </cfRule>
  </conditionalFormatting>
  <conditionalFormatting sqref="Z28:AB28">
    <cfRule type="expression" dxfId="10870" priority="208" stopIfTrue="1">
      <formula>OR(Z28=祝色)</formula>
    </cfRule>
  </conditionalFormatting>
  <conditionalFormatting sqref="B30:D30">
    <cfRule type="expression" dxfId="10869" priority="207" stopIfTrue="1">
      <formula>OR(B30=祝色)</formula>
    </cfRule>
  </conditionalFormatting>
  <conditionalFormatting sqref="F30:H30">
    <cfRule type="expression" dxfId="10868" priority="206" stopIfTrue="1">
      <formula>OR(F30=祝色)</formula>
    </cfRule>
  </conditionalFormatting>
  <conditionalFormatting sqref="J30:L30">
    <cfRule type="expression" dxfId="10867" priority="205" stopIfTrue="1">
      <formula>OR(J30=祝色)</formula>
    </cfRule>
  </conditionalFormatting>
  <conditionalFormatting sqref="N30:P30">
    <cfRule type="expression" dxfId="10866" priority="204" stopIfTrue="1">
      <formula>OR(N30=祝色)</formula>
    </cfRule>
  </conditionalFormatting>
  <conditionalFormatting sqref="R30:T30">
    <cfRule type="expression" dxfId="10865" priority="203" stopIfTrue="1">
      <formula>OR(R30=祝色)</formula>
    </cfRule>
  </conditionalFormatting>
  <conditionalFormatting sqref="V30:X30">
    <cfRule type="expression" dxfId="10864" priority="202" stopIfTrue="1">
      <formula>OR(V30=祝色)</formula>
    </cfRule>
  </conditionalFormatting>
  <conditionalFormatting sqref="Z24:AB24">
    <cfRule type="expression" dxfId="10863" priority="200" stopIfTrue="1">
      <formula>OR(Z24=祝色)</formula>
    </cfRule>
  </conditionalFormatting>
  <conditionalFormatting sqref="B24">
    <cfRule type="expression" dxfId="10862" priority="197" stopIfTrue="1">
      <formula>OR(AND(WEEKDAY(B24)=1,MONTH(B24)&lt;&gt;MONTH(B20)),AND(OR(B24=祝色),MONTH(B24)&lt;&gt;MONTH(B20)))</formula>
    </cfRule>
    <cfRule type="expression" dxfId="10861" priority="198" stopIfTrue="1">
      <formula>MONTH(B24)&lt;&gt;MONTH(B20)</formula>
    </cfRule>
    <cfRule type="expression" dxfId="10860" priority="199" stopIfTrue="1">
      <formula>OR(B24=祝色)</formula>
    </cfRule>
  </conditionalFormatting>
  <conditionalFormatting sqref="F24">
    <cfRule type="expression" dxfId="10859" priority="194" stopIfTrue="1">
      <formula>OR(AND(WEEKDAY(F24)=1,MONTH(F24)&lt;&gt;MONTH(B20)),AND(OR(F24=祝色),MONTH(F24)&lt;&gt;MONTH(B20)))</formula>
    </cfRule>
    <cfRule type="expression" dxfId="10858" priority="195" stopIfTrue="1">
      <formula>MONTH(F24)&lt;&gt;MONTH(B20)</formula>
    </cfRule>
    <cfRule type="expression" dxfId="10857" priority="196" stopIfTrue="1">
      <formula>OR(F24=祝色)</formula>
    </cfRule>
  </conditionalFormatting>
  <conditionalFormatting sqref="J24">
    <cfRule type="expression" dxfId="10856" priority="191" stopIfTrue="1">
      <formula>OR(AND(WEEKDAY(J24)=1,MONTH(J24)&lt;&gt;MONTH(B20)),AND(OR(J24=祝色),MONTH(J24)&lt;&gt;MONTH(B20)))</formula>
    </cfRule>
    <cfRule type="expression" dxfId="10855" priority="192" stopIfTrue="1">
      <formula>MONTH(J24)&lt;&gt;MONTH(B20)</formula>
    </cfRule>
    <cfRule type="expression" dxfId="10854" priority="193" stopIfTrue="1">
      <formula>OR(J24=祝色)</formula>
    </cfRule>
  </conditionalFormatting>
  <conditionalFormatting sqref="N24">
    <cfRule type="expression" dxfId="10853" priority="188" stopIfTrue="1">
      <formula>OR(AND(WEEKDAY(N24)=1,MONTH(N24)&lt;&gt;MONTH(B20)),AND(OR(N24=祝色),MONTH(N24)&lt;&gt;MONTH(B20)))</formula>
    </cfRule>
    <cfRule type="expression" dxfId="10852" priority="189" stopIfTrue="1">
      <formula>MONTH(N24)&lt;&gt;MONTH(B20)</formula>
    </cfRule>
    <cfRule type="expression" dxfId="10851" priority="190" stopIfTrue="1">
      <formula>OR(N24=祝色)</formula>
    </cfRule>
  </conditionalFormatting>
  <conditionalFormatting sqref="R24">
    <cfRule type="expression" dxfId="10850" priority="185" stopIfTrue="1">
      <formula>OR(AND(WEEKDAY(R24)=1,MONTH(R24)&lt;&gt;MONTH(B20)),AND(OR(R24=祝色),MONTH(R24)&lt;&gt;MONTH(B20)))</formula>
    </cfRule>
    <cfRule type="expression" dxfId="10849" priority="186" stopIfTrue="1">
      <formula>MONTH(R24)&lt;&gt;MONTH(B20)</formula>
    </cfRule>
    <cfRule type="expression" dxfId="10848" priority="187" stopIfTrue="1">
      <formula>OR(R24=祝色)</formula>
    </cfRule>
  </conditionalFormatting>
  <conditionalFormatting sqref="V24">
    <cfRule type="expression" dxfId="10847" priority="182" stopIfTrue="1">
      <formula>OR(AND(WEEKDAY(V24)=1,MONTH(V24)&lt;&gt;MONTH(B20)),AND(OR(V24=祝色),MONTH(V24)&lt;&gt;MONTH(B20)))</formula>
    </cfRule>
    <cfRule type="expression" dxfId="10846" priority="183" stopIfTrue="1">
      <formula>MONTH(V24)&lt;&gt;MONTH(B20)</formula>
    </cfRule>
    <cfRule type="expression" dxfId="10845" priority="184" stopIfTrue="1">
      <formula>OR(V24=祝色)</formula>
    </cfRule>
  </conditionalFormatting>
  <conditionalFormatting sqref="CN32:CP32">
    <cfRule type="expression" dxfId="10844" priority="180" stopIfTrue="1">
      <formula>OR(CN32=祝色)</formula>
    </cfRule>
  </conditionalFormatting>
  <conditionalFormatting sqref="CR32:CT32">
    <cfRule type="expression" dxfId="10843" priority="181" stopIfTrue="1">
      <formula>OR(CR32=祝色)</formula>
    </cfRule>
  </conditionalFormatting>
  <conditionalFormatting sqref="CN26:CP26">
    <cfRule type="expression" dxfId="10842" priority="179" stopIfTrue="1">
      <formula>OR(CN26=祝色)</formula>
    </cfRule>
  </conditionalFormatting>
  <conditionalFormatting sqref="CR26:CT26">
    <cfRule type="expression" dxfId="10841" priority="178" stopIfTrue="1">
      <formula>OR(CR26=祝色)</formula>
    </cfRule>
  </conditionalFormatting>
  <conditionalFormatting sqref="CV26:CX26">
    <cfRule type="expression" dxfId="10840" priority="177" stopIfTrue="1">
      <formula>OR(CV26=祝色)</formula>
    </cfRule>
  </conditionalFormatting>
  <conditionalFormatting sqref="CZ26:DB26">
    <cfRule type="expression" dxfId="10839" priority="176" stopIfTrue="1">
      <formula>OR(CZ26=祝色)</formula>
    </cfRule>
  </conditionalFormatting>
  <conditionalFormatting sqref="DD26:DF26">
    <cfRule type="expression" dxfId="10838" priority="175" stopIfTrue="1">
      <formula>OR(DD26=祝色)</formula>
    </cfRule>
  </conditionalFormatting>
  <conditionalFormatting sqref="DH26:DJ26">
    <cfRule type="expression" dxfId="10837" priority="174" stopIfTrue="1">
      <formula>OR(DH26=祝色)</formula>
    </cfRule>
  </conditionalFormatting>
  <conditionalFormatting sqref="DL26:DN26">
    <cfRule type="expression" dxfId="10836" priority="173" stopIfTrue="1">
      <formula>OR(DL26=祝色)</formula>
    </cfRule>
  </conditionalFormatting>
  <conditionalFormatting sqref="CN33:CP33">
    <cfRule type="expression" dxfId="10835" priority="169" stopIfTrue="1">
      <formula>OR(CN33=祝色)</formula>
    </cfRule>
  </conditionalFormatting>
  <conditionalFormatting sqref="CR33:CT33">
    <cfRule type="expression" dxfId="10834" priority="170" stopIfTrue="1">
      <formula>OR(AND(WEEKDAY(CR33)=1,MONTH(CR33)&lt;&gt;MONTH(CN20)),AND(OR(CR33=祝色),MONTH(CR33)&lt;&gt;MONTH(CN20)))</formula>
    </cfRule>
    <cfRule type="expression" dxfId="10833" priority="171" stopIfTrue="1">
      <formula>MONTH(CR33)&lt;&gt;MONTH(CN20)</formula>
    </cfRule>
    <cfRule type="expression" dxfId="10832" priority="172" stopIfTrue="1">
      <formula>OR(CR33=祝色)</formula>
    </cfRule>
  </conditionalFormatting>
  <conditionalFormatting sqref="CZ32:DB32">
    <cfRule type="expression" dxfId="10831" priority="167" stopIfTrue="1">
      <formula>OR(CZ32=祝色)</formula>
    </cfRule>
  </conditionalFormatting>
  <conditionalFormatting sqref="CZ28:DB28">
    <cfRule type="expression" dxfId="10830" priority="160" stopIfTrue="1">
      <formula>OR(CZ28=祝色)</formula>
    </cfRule>
  </conditionalFormatting>
  <conditionalFormatting sqref="CV32:CX32">
    <cfRule type="expression" dxfId="10829" priority="168" stopIfTrue="1">
      <formula>OR(CV32=祝色)</formula>
    </cfRule>
  </conditionalFormatting>
  <conditionalFormatting sqref="DD32:DF32">
    <cfRule type="expression" dxfId="10828" priority="166" stopIfTrue="1">
      <formula>OR(DD32=祝色)</formula>
    </cfRule>
  </conditionalFormatting>
  <conditionalFormatting sqref="DH32:DJ32">
    <cfRule type="expression" dxfId="10827" priority="165" stopIfTrue="1">
      <formula>OR(DH32=祝色)</formula>
    </cfRule>
  </conditionalFormatting>
  <conditionalFormatting sqref="DL32:DN32">
    <cfRule type="expression" dxfId="10826" priority="164" stopIfTrue="1">
      <formula>OR(DL32=祝色)</formula>
    </cfRule>
  </conditionalFormatting>
  <conditionalFormatting sqref="DL30:DN30">
    <cfRule type="expression" dxfId="10825" priority="150" stopIfTrue="1">
      <formula>OR(DL30=祝色)</formula>
    </cfRule>
  </conditionalFormatting>
  <conditionalFormatting sqref="CN28:CP28">
    <cfRule type="expression" dxfId="10824" priority="163" stopIfTrue="1">
      <formula>OR(CN28=祝色)</formula>
    </cfRule>
  </conditionalFormatting>
  <conditionalFormatting sqref="CR28:CT28">
    <cfRule type="expression" dxfId="10823" priority="162" stopIfTrue="1">
      <formula>OR(CR28=祝色)</formula>
    </cfRule>
  </conditionalFormatting>
  <conditionalFormatting sqref="CV28:CX28">
    <cfRule type="expression" dxfId="10822" priority="161" stopIfTrue="1">
      <formula>OR(CV28=祝色)</formula>
    </cfRule>
  </conditionalFormatting>
  <conditionalFormatting sqref="DD28:DF28">
    <cfRule type="expression" dxfId="10821" priority="159" stopIfTrue="1">
      <formula>OR(DD28=祝色)</formula>
    </cfRule>
  </conditionalFormatting>
  <conditionalFormatting sqref="DH28:DJ28">
    <cfRule type="expression" dxfId="10820" priority="158" stopIfTrue="1">
      <formula>OR(DH28=祝色)</formula>
    </cfRule>
  </conditionalFormatting>
  <conditionalFormatting sqref="DL28:DN28">
    <cfRule type="expression" dxfId="10819" priority="157" stopIfTrue="1">
      <formula>OR(DL28=祝色)</formula>
    </cfRule>
  </conditionalFormatting>
  <conditionalFormatting sqref="CN30:CP30">
    <cfRule type="expression" dxfId="10818" priority="156" stopIfTrue="1">
      <formula>OR(CN30=祝色)</formula>
    </cfRule>
  </conditionalFormatting>
  <conditionalFormatting sqref="CR30:CT30">
    <cfRule type="expression" dxfId="10817" priority="155" stopIfTrue="1">
      <formula>OR(CR30=祝色)</formula>
    </cfRule>
  </conditionalFormatting>
  <conditionalFormatting sqref="CV30:CX30">
    <cfRule type="expression" dxfId="10816" priority="154" stopIfTrue="1">
      <formula>OR(CV30=祝色)</formula>
    </cfRule>
  </conditionalFormatting>
  <conditionalFormatting sqref="CZ30:DB30">
    <cfRule type="expression" dxfId="10815" priority="153" stopIfTrue="1">
      <formula>OR(CZ30=祝色)</formula>
    </cfRule>
  </conditionalFormatting>
  <conditionalFormatting sqref="DD30:DF30">
    <cfRule type="expression" dxfId="10814" priority="152" stopIfTrue="1">
      <formula>OR(DD30=祝色)</formula>
    </cfRule>
  </conditionalFormatting>
  <conditionalFormatting sqref="DH30:DJ30">
    <cfRule type="expression" dxfId="10813" priority="151" stopIfTrue="1">
      <formula>OR(DH30=祝色)</formula>
    </cfRule>
  </conditionalFormatting>
  <conditionalFormatting sqref="DL24:DN24">
    <cfRule type="expression" dxfId="10812" priority="149" stopIfTrue="1">
      <formula>OR(DL24=祝色)</formula>
    </cfRule>
  </conditionalFormatting>
  <conditionalFormatting sqref="CN24">
    <cfRule type="expression" dxfId="10811" priority="146" stopIfTrue="1">
      <formula>OR(AND(WEEKDAY(CN24)=1,MONTH(CN24)&lt;&gt;MONTH(CN20)),AND(OR(CN24=祝色),MONTH(CN24)&lt;&gt;MONTH(CN20)))</formula>
    </cfRule>
    <cfRule type="expression" dxfId="10810" priority="147" stopIfTrue="1">
      <formula>MONTH(CN24)&lt;&gt;MONTH(CN20)</formula>
    </cfRule>
    <cfRule type="expression" dxfId="10809" priority="148" stopIfTrue="1">
      <formula>OR(CN24=祝色)</formula>
    </cfRule>
  </conditionalFormatting>
  <conditionalFormatting sqref="CR24">
    <cfRule type="expression" dxfId="10808" priority="143" stopIfTrue="1">
      <formula>OR(AND(WEEKDAY(CR24)=1,MONTH(CR24)&lt;&gt;MONTH(CN20)),AND(OR(CR24=祝色),MONTH(CR24)&lt;&gt;MONTH(CN20)))</formula>
    </cfRule>
    <cfRule type="expression" dxfId="10807" priority="144" stopIfTrue="1">
      <formula>MONTH(CR24)&lt;&gt;MONTH(CN20)</formula>
    </cfRule>
    <cfRule type="expression" dxfId="10806" priority="145" stopIfTrue="1">
      <formula>OR(CR24=祝色)</formula>
    </cfRule>
  </conditionalFormatting>
  <conditionalFormatting sqref="CV24">
    <cfRule type="expression" dxfId="10805" priority="140" stopIfTrue="1">
      <formula>OR(AND(WEEKDAY(CV24)=1,MONTH(CV24)&lt;&gt;MONTH(CN20)),AND(OR(CV24=祝色),MONTH(CV24)&lt;&gt;MONTH(CN20)))</formula>
    </cfRule>
    <cfRule type="expression" dxfId="10804" priority="141" stopIfTrue="1">
      <formula>MONTH(CV24)&lt;&gt;MONTH(CN20)</formula>
    </cfRule>
    <cfRule type="expression" dxfId="10803" priority="142" stopIfTrue="1">
      <formula>OR(CV24=祝色)</formula>
    </cfRule>
  </conditionalFormatting>
  <conditionalFormatting sqref="CZ24">
    <cfRule type="expression" dxfId="10802" priority="137" stopIfTrue="1">
      <formula>OR(AND(WEEKDAY(CZ24)=1,MONTH(CZ24)&lt;&gt;MONTH(CN20)),AND(OR(CZ24=祝色),MONTH(CZ24)&lt;&gt;MONTH(CN20)))</formula>
    </cfRule>
    <cfRule type="expression" dxfId="10801" priority="138" stopIfTrue="1">
      <formula>MONTH(CZ24)&lt;&gt;MONTH(CN20)</formula>
    </cfRule>
    <cfRule type="expression" dxfId="10800" priority="139" stopIfTrue="1">
      <formula>OR(CZ24=祝色)</formula>
    </cfRule>
  </conditionalFormatting>
  <conditionalFormatting sqref="DD24">
    <cfRule type="expression" dxfId="10799" priority="134" stopIfTrue="1">
      <formula>OR(AND(WEEKDAY(DD24)=1,MONTH(DD24)&lt;&gt;MONTH(CN20)),AND(OR(DD24=祝色),MONTH(DD24)&lt;&gt;MONTH(CN20)))</formula>
    </cfRule>
    <cfRule type="expression" dxfId="10798" priority="135" stopIfTrue="1">
      <formula>MONTH(DD24)&lt;&gt;MONTH(CN20)</formula>
    </cfRule>
    <cfRule type="expression" dxfId="10797" priority="136" stopIfTrue="1">
      <formula>OR(DD24=祝色)</formula>
    </cfRule>
  </conditionalFormatting>
  <conditionalFormatting sqref="DH24">
    <cfRule type="expression" dxfId="10796" priority="131" stopIfTrue="1">
      <formula>OR(AND(WEEKDAY(DH24)=1,MONTH(DH24)&lt;&gt;MONTH(CN20)),AND(OR(DH24=祝色),MONTH(DH24)&lt;&gt;MONTH(CN20)))</formula>
    </cfRule>
    <cfRule type="expression" dxfId="10795" priority="132" stopIfTrue="1">
      <formula>MONTH(DH24)&lt;&gt;MONTH(CN20)</formula>
    </cfRule>
    <cfRule type="expression" dxfId="10794" priority="133" stopIfTrue="1">
      <formula>OR(DH24=祝色)</formula>
    </cfRule>
  </conditionalFormatting>
  <conditionalFormatting sqref="BJ14:BL14">
    <cfRule type="expression" dxfId="10793" priority="129" stopIfTrue="1">
      <formula>OR(BJ14=祝色)</formula>
    </cfRule>
  </conditionalFormatting>
  <conditionalFormatting sqref="BN14:BP14">
    <cfRule type="expression" dxfId="10792" priority="130" stopIfTrue="1">
      <formula>OR(BN14=祝色)</formula>
    </cfRule>
  </conditionalFormatting>
  <conditionalFormatting sqref="BJ8:BL8">
    <cfRule type="expression" dxfId="10791" priority="128" stopIfTrue="1">
      <formula>OR(BJ8=祝色)</formula>
    </cfRule>
  </conditionalFormatting>
  <conditionalFormatting sqref="BN8:BP8">
    <cfRule type="expression" dxfId="10790" priority="127" stopIfTrue="1">
      <formula>OR(BN8=祝色)</formula>
    </cfRule>
  </conditionalFormatting>
  <conditionalFormatting sqref="BR8:BT8">
    <cfRule type="expression" dxfId="10789" priority="126" stopIfTrue="1">
      <formula>OR(BR8=祝色)</formula>
    </cfRule>
  </conditionalFormatting>
  <conditionalFormatting sqref="BV8:BX8">
    <cfRule type="expression" dxfId="10788" priority="125" stopIfTrue="1">
      <formula>OR(BV8=祝色)</formula>
    </cfRule>
  </conditionalFormatting>
  <conditionalFormatting sqref="BZ8:CB8">
    <cfRule type="expression" dxfId="10787" priority="124" stopIfTrue="1">
      <formula>OR(BZ8=祝色)</formula>
    </cfRule>
  </conditionalFormatting>
  <conditionalFormatting sqref="CD8:CF8">
    <cfRule type="expression" dxfId="10786" priority="123" stopIfTrue="1">
      <formula>OR(CD8=祝色)</formula>
    </cfRule>
  </conditionalFormatting>
  <conditionalFormatting sqref="CH8:CJ8">
    <cfRule type="expression" dxfId="10785" priority="122" stopIfTrue="1">
      <formula>OR(CH8=祝色)</formula>
    </cfRule>
  </conditionalFormatting>
  <conditionalFormatting sqref="BJ15:BL15">
    <cfRule type="expression" dxfId="10784" priority="118" stopIfTrue="1">
      <formula>OR(BJ15=祝色)</formula>
    </cfRule>
  </conditionalFormatting>
  <conditionalFormatting sqref="BN15:BP15">
    <cfRule type="expression" dxfId="10783" priority="119" stopIfTrue="1">
      <formula>OR(AND(WEEKDAY(BN15)=1,MONTH(BN15)&lt;&gt;MONTH(BJ2)),AND(OR(BN15=祝色),MONTH(BN15)&lt;&gt;MONTH(BJ2)))</formula>
    </cfRule>
    <cfRule type="expression" dxfId="10782" priority="120" stopIfTrue="1">
      <formula>MONTH(BN15)&lt;&gt;MONTH(BJ2)</formula>
    </cfRule>
    <cfRule type="expression" dxfId="10781" priority="121" stopIfTrue="1">
      <formula>OR(BN15=祝色)</formula>
    </cfRule>
  </conditionalFormatting>
  <conditionalFormatting sqref="BV14:BX14">
    <cfRule type="expression" dxfId="10780" priority="116" stopIfTrue="1">
      <formula>OR(BV14=祝色)</formula>
    </cfRule>
  </conditionalFormatting>
  <conditionalFormatting sqref="BV10:BX10">
    <cfRule type="expression" dxfId="10779" priority="109" stopIfTrue="1">
      <formula>OR(BV10=祝色)</formula>
    </cfRule>
  </conditionalFormatting>
  <conditionalFormatting sqref="BR14:BT14">
    <cfRule type="expression" dxfId="10778" priority="117" stopIfTrue="1">
      <formula>OR(BR14=祝色)</formula>
    </cfRule>
  </conditionalFormatting>
  <conditionalFormatting sqref="BZ14:CB14">
    <cfRule type="expression" dxfId="10777" priority="115" stopIfTrue="1">
      <formula>OR(BZ14=祝色)</formula>
    </cfRule>
  </conditionalFormatting>
  <conditionalFormatting sqref="CD14:CF14">
    <cfRule type="expression" dxfId="10776" priority="114" stopIfTrue="1">
      <formula>OR(CD14=祝色)</formula>
    </cfRule>
  </conditionalFormatting>
  <conditionalFormatting sqref="CH14:CJ14">
    <cfRule type="expression" dxfId="10775" priority="113" stopIfTrue="1">
      <formula>OR(CH14=祝色)</formula>
    </cfRule>
  </conditionalFormatting>
  <conditionalFormatting sqref="CH12:CJ12">
    <cfRule type="expression" dxfId="10774" priority="99" stopIfTrue="1">
      <formula>OR(CH12=祝色)</formula>
    </cfRule>
  </conditionalFormatting>
  <conditionalFormatting sqref="BJ10:BL10">
    <cfRule type="expression" dxfId="10773" priority="112" stopIfTrue="1">
      <formula>OR(BJ10=祝色)</formula>
    </cfRule>
  </conditionalFormatting>
  <conditionalFormatting sqref="BN10:BP10">
    <cfRule type="expression" dxfId="10772" priority="111" stopIfTrue="1">
      <formula>OR(BN10=祝色)</formula>
    </cfRule>
  </conditionalFormatting>
  <conditionalFormatting sqref="BR10:BT10">
    <cfRule type="expression" dxfId="10771" priority="110" stopIfTrue="1">
      <formula>OR(BR10=祝色)</formula>
    </cfRule>
  </conditionalFormatting>
  <conditionalFormatting sqref="BZ10:CB10">
    <cfRule type="expression" dxfId="10770" priority="108" stopIfTrue="1">
      <formula>OR(BZ10=祝色)</formula>
    </cfRule>
  </conditionalFormatting>
  <conditionalFormatting sqref="CD10:CF10">
    <cfRule type="expression" dxfId="10769" priority="107" stopIfTrue="1">
      <formula>OR(CD10=祝色)</formula>
    </cfRule>
  </conditionalFormatting>
  <conditionalFormatting sqref="CH10:CJ10">
    <cfRule type="expression" dxfId="10768" priority="106" stopIfTrue="1">
      <formula>OR(CH10=祝色)</formula>
    </cfRule>
  </conditionalFormatting>
  <conditionalFormatting sqref="BJ12:BL12">
    <cfRule type="expression" dxfId="10767" priority="105" stopIfTrue="1">
      <formula>OR(BJ12=祝色)</formula>
    </cfRule>
  </conditionalFormatting>
  <conditionalFormatting sqref="BN12:BP12">
    <cfRule type="expression" dxfId="10766" priority="104" stopIfTrue="1">
      <formula>OR(BN12=祝色)</formula>
    </cfRule>
  </conditionalFormatting>
  <conditionalFormatting sqref="BR12:BT12">
    <cfRule type="expression" dxfId="10765" priority="103" stopIfTrue="1">
      <formula>OR(BR12=祝色)</formula>
    </cfRule>
  </conditionalFormatting>
  <conditionalFormatting sqref="BV12:BX12">
    <cfRule type="expression" dxfId="10764" priority="102" stopIfTrue="1">
      <formula>OR(BV12=祝色)</formula>
    </cfRule>
  </conditionalFormatting>
  <conditionalFormatting sqref="BZ12:CB12">
    <cfRule type="expression" dxfId="10763" priority="101" stopIfTrue="1">
      <formula>OR(BZ12=祝色)</formula>
    </cfRule>
  </conditionalFormatting>
  <conditionalFormatting sqref="CD12:CF12">
    <cfRule type="expression" dxfId="10762" priority="100" stopIfTrue="1">
      <formula>OR(CD12=祝色)</formula>
    </cfRule>
  </conditionalFormatting>
  <conditionalFormatting sqref="CH6:CJ6">
    <cfRule type="expression" dxfId="10761" priority="98" stopIfTrue="1">
      <formula>OR(CH6=祝色)</formula>
    </cfRule>
  </conditionalFormatting>
  <conditionalFormatting sqref="BJ6">
    <cfRule type="expression" dxfId="10760" priority="95" stopIfTrue="1">
      <formula>OR(AND(WEEKDAY(BJ6)=1,MONTH(BJ6)&lt;&gt;MONTH(BJ2)),AND(OR(BJ6=祝色),MONTH(BJ6)&lt;&gt;MONTH(BJ2)))</formula>
    </cfRule>
    <cfRule type="expression" dxfId="10759" priority="96" stopIfTrue="1">
      <formula>MONTH(BJ6)&lt;&gt;MONTH(BJ2)</formula>
    </cfRule>
    <cfRule type="expression" dxfId="10758" priority="97" stopIfTrue="1">
      <formula>OR(BJ6=祝色)</formula>
    </cfRule>
  </conditionalFormatting>
  <conditionalFormatting sqref="BN6">
    <cfRule type="expression" dxfId="10757" priority="92" stopIfTrue="1">
      <formula>OR(AND(WEEKDAY(BN6)=1,MONTH(BN6)&lt;&gt;MONTH(BJ2)),AND(OR(BN6=祝色),MONTH(BN6)&lt;&gt;MONTH(BJ2)))</formula>
    </cfRule>
    <cfRule type="expression" dxfId="10756" priority="93" stopIfTrue="1">
      <formula>MONTH(BN6)&lt;&gt;MONTH(BJ2)</formula>
    </cfRule>
    <cfRule type="expression" dxfId="10755" priority="94" stopIfTrue="1">
      <formula>OR(BN6=祝色)</formula>
    </cfRule>
  </conditionalFormatting>
  <conditionalFormatting sqref="BR6">
    <cfRule type="expression" dxfId="10754" priority="89" stopIfTrue="1">
      <formula>OR(AND(WEEKDAY(BR6)=1,MONTH(BR6)&lt;&gt;MONTH(BJ2)),AND(OR(BR6=祝色),MONTH(BR6)&lt;&gt;MONTH(BJ2)))</formula>
    </cfRule>
    <cfRule type="expression" dxfId="10753" priority="90" stopIfTrue="1">
      <formula>MONTH(BR6)&lt;&gt;MONTH(BJ2)</formula>
    </cfRule>
    <cfRule type="expression" dxfId="10752" priority="91" stopIfTrue="1">
      <formula>OR(BR6=祝色)</formula>
    </cfRule>
  </conditionalFormatting>
  <conditionalFormatting sqref="BV6">
    <cfRule type="expression" dxfId="10751" priority="86" stopIfTrue="1">
      <formula>OR(AND(WEEKDAY(BV6)=1,MONTH(BV6)&lt;&gt;MONTH(BJ2)),AND(OR(BV6=祝色),MONTH(BV6)&lt;&gt;MONTH(BJ2)))</formula>
    </cfRule>
    <cfRule type="expression" dxfId="10750" priority="87" stopIfTrue="1">
      <formula>MONTH(BV6)&lt;&gt;MONTH(BJ2)</formula>
    </cfRule>
    <cfRule type="expression" dxfId="10749" priority="88" stopIfTrue="1">
      <formula>OR(BV6=祝色)</formula>
    </cfRule>
  </conditionalFormatting>
  <conditionalFormatting sqref="BZ6">
    <cfRule type="expression" dxfId="10748" priority="83" stopIfTrue="1">
      <formula>OR(AND(WEEKDAY(BZ6)=1,MONTH(BZ6)&lt;&gt;MONTH(BJ2)),AND(OR(BZ6=祝色),MONTH(BZ6)&lt;&gt;MONTH(BJ2)))</formula>
    </cfRule>
    <cfRule type="expression" dxfId="10747" priority="84" stopIfTrue="1">
      <formula>MONTH(BZ6)&lt;&gt;MONTH(BJ2)</formula>
    </cfRule>
    <cfRule type="expression" dxfId="10746" priority="85" stopIfTrue="1">
      <formula>OR(BZ6=祝色)</formula>
    </cfRule>
  </conditionalFormatting>
  <conditionalFormatting sqref="CD6">
    <cfRule type="expression" dxfId="10745" priority="80" stopIfTrue="1">
      <formula>OR(AND(WEEKDAY(CD6)=1,MONTH(CD6)&lt;&gt;MONTH(BJ2)),AND(OR(CD6=祝色),MONTH(CD6)&lt;&gt;MONTH(BJ2)))</formula>
    </cfRule>
    <cfRule type="expression" dxfId="10744" priority="81" stopIfTrue="1">
      <formula>MONTH(CD6)&lt;&gt;MONTH(BJ2)</formula>
    </cfRule>
    <cfRule type="expression" dxfId="10743" priority="82" stopIfTrue="1">
      <formula>OR(CD6=祝色)</formula>
    </cfRule>
  </conditionalFormatting>
  <conditionalFormatting sqref="BJ32:BL32">
    <cfRule type="expression" dxfId="10742" priority="78" stopIfTrue="1">
      <formula>OR(BJ32=祝色)</formula>
    </cfRule>
  </conditionalFormatting>
  <conditionalFormatting sqref="BN32:BP32">
    <cfRule type="expression" dxfId="10741" priority="79" stopIfTrue="1">
      <formula>OR(BN32=祝色)</formula>
    </cfRule>
  </conditionalFormatting>
  <conditionalFormatting sqref="BJ26:BL26">
    <cfRule type="expression" dxfId="10740" priority="77" stopIfTrue="1">
      <formula>OR(BJ26=祝色)</formula>
    </cfRule>
  </conditionalFormatting>
  <conditionalFormatting sqref="BN26:BP26">
    <cfRule type="expression" dxfId="10739" priority="76" stopIfTrue="1">
      <formula>OR(BN26=祝色)</formula>
    </cfRule>
  </conditionalFormatting>
  <conditionalFormatting sqref="BR26:BT26">
    <cfRule type="expression" dxfId="10738" priority="75" stopIfTrue="1">
      <formula>OR(BR26=祝色)</formula>
    </cfRule>
  </conditionalFormatting>
  <conditionalFormatting sqref="BV26:BX26">
    <cfRule type="expression" dxfId="10737" priority="74" stopIfTrue="1">
      <formula>OR(BV26=祝色)</formula>
    </cfRule>
  </conditionalFormatting>
  <conditionalFormatting sqref="BZ26:CB26">
    <cfRule type="expression" dxfId="10736" priority="73" stopIfTrue="1">
      <formula>OR(BZ26=祝色)</formula>
    </cfRule>
  </conditionalFormatting>
  <conditionalFormatting sqref="CD26:CF26">
    <cfRule type="expression" dxfId="10735" priority="72" stopIfTrue="1">
      <formula>OR(CD26=祝色)</formula>
    </cfRule>
  </conditionalFormatting>
  <conditionalFormatting sqref="CH26:CJ26">
    <cfRule type="expression" dxfId="10734" priority="71" stopIfTrue="1">
      <formula>OR(CH26=祝色)</formula>
    </cfRule>
  </conditionalFormatting>
  <conditionalFormatting sqref="BJ33:BL33">
    <cfRule type="expression" dxfId="10733" priority="67" stopIfTrue="1">
      <formula>OR(BJ33=祝色)</formula>
    </cfRule>
  </conditionalFormatting>
  <conditionalFormatting sqref="BN33:BP33">
    <cfRule type="expression" dxfId="10732" priority="68" stopIfTrue="1">
      <formula>OR(AND(WEEKDAY(BN33)=1,MONTH(BN33)&lt;&gt;MONTH(BJ20)),AND(OR(BN33=祝色),MONTH(BN33)&lt;&gt;MONTH(BJ20)))</formula>
    </cfRule>
    <cfRule type="expression" dxfId="10731" priority="69" stopIfTrue="1">
      <formula>MONTH(BN33)&lt;&gt;MONTH(BJ20)</formula>
    </cfRule>
    <cfRule type="expression" dxfId="10730" priority="70" stopIfTrue="1">
      <formula>OR(BN33=祝色)</formula>
    </cfRule>
  </conditionalFormatting>
  <conditionalFormatting sqref="BV32:BX32">
    <cfRule type="expression" dxfId="10729" priority="65" stopIfTrue="1">
      <formula>OR(BV32=祝色)</formula>
    </cfRule>
  </conditionalFormatting>
  <conditionalFormatting sqref="BV28:BX28">
    <cfRule type="expression" dxfId="10728" priority="58" stopIfTrue="1">
      <formula>OR(BV28=祝色)</formula>
    </cfRule>
  </conditionalFormatting>
  <conditionalFormatting sqref="BR32:BT32">
    <cfRule type="expression" dxfId="10727" priority="66" stopIfTrue="1">
      <formula>OR(BR32=祝色)</formula>
    </cfRule>
  </conditionalFormatting>
  <conditionalFormatting sqref="BZ32:CB32">
    <cfRule type="expression" dxfId="10726" priority="64" stopIfTrue="1">
      <formula>OR(BZ32=祝色)</formula>
    </cfRule>
  </conditionalFormatting>
  <conditionalFormatting sqref="CD32:CF32">
    <cfRule type="expression" dxfId="10725" priority="63" stopIfTrue="1">
      <formula>OR(CD32=祝色)</formula>
    </cfRule>
  </conditionalFormatting>
  <conditionalFormatting sqref="CH32:CJ32">
    <cfRule type="expression" dxfId="10724" priority="62" stopIfTrue="1">
      <formula>OR(CH32=祝色)</formula>
    </cfRule>
  </conditionalFormatting>
  <conditionalFormatting sqref="CH30:CJ30">
    <cfRule type="expression" dxfId="10723" priority="48" stopIfTrue="1">
      <formula>OR(CH30=祝色)</formula>
    </cfRule>
  </conditionalFormatting>
  <conditionalFormatting sqref="BJ28:BL28">
    <cfRule type="expression" dxfId="10722" priority="61" stopIfTrue="1">
      <formula>OR(BJ28=祝色)</formula>
    </cfRule>
  </conditionalFormatting>
  <conditionalFormatting sqref="BN28:BP28">
    <cfRule type="expression" dxfId="10721" priority="60" stopIfTrue="1">
      <formula>OR(BN28=祝色)</formula>
    </cfRule>
  </conditionalFormatting>
  <conditionalFormatting sqref="BR28:BT28">
    <cfRule type="expression" dxfId="10720" priority="59" stopIfTrue="1">
      <formula>OR(BR28=祝色)</formula>
    </cfRule>
  </conditionalFormatting>
  <conditionalFormatting sqref="BZ28:CB28">
    <cfRule type="expression" dxfId="10719" priority="57" stopIfTrue="1">
      <formula>OR(BZ28=祝色)</formula>
    </cfRule>
  </conditionalFormatting>
  <conditionalFormatting sqref="CD28:CF28">
    <cfRule type="expression" dxfId="10718" priority="56" stopIfTrue="1">
      <formula>OR(CD28=祝色)</formula>
    </cfRule>
  </conditionalFormatting>
  <conditionalFormatting sqref="CH28:CJ28">
    <cfRule type="expression" dxfId="10717" priority="55" stopIfTrue="1">
      <formula>OR(CH28=祝色)</formula>
    </cfRule>
  </conditionalFormatting>
  <conditionalFormatting sqref="BJ30:BL30">
    <cfRule type="expression" dxfId="10716" priority="54" stopIfTrue="1">
      <formula>OR(BJ30=祝色)</formula>
    </cfRule>
  </conditionalFormatting>
  <conditionalFormatting sqref="BN30:BP30">
    <cfRule type="expression" dxfId="10715" priority="53" stopIfTrue="1">
      <formula>OR(BN30=祝色)</formula>
    </cfRule>
  </conditionalFormatting>
  <conditionalFormatting sqref="BR30:BT30">
    <cfRule type="expression" dxfId="10714" priority="52" stopIfTrue="1">
      <formula>OR(BR30=祝色)</formula>
    </cfRule>
  </conditionalFormatting>
  <conditionalFormatting sqref="BV30:BX30">
    <cfRule type="expression" dxfId="10713" priority="51" stopIfTrue="1">
      <formula>OR(BV30=祝色)</formula>
    </cfRule>
  </conditionalFormatting>
  <conditionalFormatting sqref="BZ30:CB30">
    <cfRule type="expression" dxfId="10712" priority="50" stopIfTrue="1">
      <formula>OR(BZ30=祝色)</formula>
    </cfRule>
  </conditionalFormatting>
  <conditionalFormatting sqref="CD30:CF30">
    <cfRule type="expression" dxfId="10711" priority="49" stopIfTrue="1">
      <formula>OR(CD30=祝色)</formula>
    </cfRule>
  </conditionalFormatting>
  <conditionalFormatting sqref="CH24:CJ24">
    <cfRule type="expression" dxfId="10710" priority="47" stopIfTrue="1">
      <formula>OR(CH24=祝色)</formula>
    </cfRule>
  </conditionalFormatting>
  <conditionalFormatting sqref="BJ24">
    <cfRule type="expression" dxfId="10709" priority="44" stopIfTrue="1">
      <formula>OR(AND(WEEKDAY(BJ24)=1,MONTH(BJ24)&lt;&gt;MONTH(BJ20)),AND(OR(BJ24=祝色),MONTH(BJ24)&lt;&gt;MONTH(BJ20)))</formula>
    </cfRule>
    <cfRule type="expression" dxfId="10708" priority="45" stopIfTrue="1">
      <formula>MONTH(BJ24)&lt;&gt;MONTH(BJ20)</formula>
    </cfRule>
    <cfRule type="expression" dxfId="10707" priority="46" stopIfTrue="1">
      <formula>OR(BJ24=祝色)</formula>
    </cfRule>
  </conditionalFormatting>
  <conditionalFormatting sqref="BN24">
    <cfRule type="expression" dxfId="10706" priority="41" stopIfTrue="1">
      <formula>OR(AND(WEEKDAY(BN24)=1,MONTH(BN24)&lt;&gt;MONTH(BJ20)),AND(OR(BN24=祝色),MONTH(BN24)&lt;&gt;MONTH(BJ20)))</formula>
    </cfRule>
    <cfRule type="expression" dxfId="10705" priority="42" stopIfTrue="1">
      <formula>MONTH(BN24)&lt;&gt;MONTH(BJ20)</formula>
    </cfRule>
    <cfRule type="expression" dxfId="10704" priority="43" stopIfTrue="1">
      <formula>OR(BN24=祝色)</formula>
    </cfRule>
  </conditionalFormatting>
  <conditionalFormatting sqref="BR24">
    <cfRule type="expression" dxfId="10703" priority="38" stopIfTrue="1">
      <formula>OR(AND(WEEKDAY(BR24)=1,MONTH(BR24)&lt;&gt;MONTH(BJ20)),AND(OR(BR24=祝色),MONTH(BR24)&lt;&gt;MONTH(BJ20)))</formula>
    </cfRule>
    <cfRule type="expression" dxfId="10702" priority="39" stopIfTrue="1">
      <formula>MONTH(BR24)&lt;&gt;MONTH(BJ20)</formula>
    </cfRule>
    <cfRule type="expression" dxfId="10701" priority="40" stopIfTrue="1">
      <formula>OR(BR24=祝色)</formula>
    </cfRule>
  </conditionalFormatting>
  <conditionalFormatting sqref="BV24">
    <cfRule type="expression" dxfId="10700" priority="35" stopIfTrue="1">
      <formula>OR(AND(WEEKDAY(BV24)=1,MONTH(BV24)&lt;&gt;MONTH(BJ20)),AND(OR(BV24=祝色),MONTH(BV24)&lt;&gt;MONTH(BJ20)))</formula>
    </cfRule>
    <cfRule type="expression" dxfId="10699" priority="36" stopIfTrue="1">
      <formula>MONTH(BV24)&lt;&gt;MONTH(BJ20)</formula>
    </cfRule>
    <cfRule type="expression" dxfId="10698" priority="37" stopIfTrue="1">
      <formula>OR(BV24=祝色)</formula>
    </cfRule>
  </conditionalFormatting>
  <conditionalFormatting sqref="BZ24">
    <cfRule type="expression" dxfId="10697" priority="32" stopIfTrue="1">
      <formula>OR(AND(WEEKDAY(BZ24)=1,MONTH(BZ24)&lt;&gt;MONTH(BJ20)),AND(OR(BZ24=祝色),MONTH(BZ24)&lt;&gt;MONTH(BJ20)))</formula>
    </cfRule>
    <cfRule type="expression" dxfId="10696" priority="33" stopIfTrue="1">
      <formula>MONTH(BZ24)&lt;&gt;MONTH(BJ20)</formula>
    </cfRule>
    <cfRule type="expression" dxfId="10695" priority="34" stopIfTrue="1">
      <formula>OR(BZ24=祝色)</formula>
    </cfRule>
  </conditionalFormatting>
  <conditionalFormatting sqref="CD24">
    <cfRule type="expression" dxfId="10694" priority="29" stopIfTrue="1">
      <formula>OR(AND(WEEKDAY(CD24)=1,MONTH(CD24)&lt;&gt;MONTH(BJ20)),AND(OR(CD24=祝色),MONTH(CD24)&lt;&gt;MONTH(BJ20)))</formula>
    </cfRule>
    <cfRule type="expression" dxfId="10693" priority="30" stopIfTrue="1">
      <formula>MONTH(CD24)&lt;&gt;MONTH(BJ20)</formula>
    </cfRule>
    <cfRule type="expression" dxfId="10692" priority="31" stopIfTrue="1">
      <formula>OR(CD24=祝色)</formula>
    </cfRule>
  </conditionalFormatting>
  <conditionalFormatting sqref="AF34:AH34">
    <cfRule type="expression" dxfId="10691" priority="25" stopIfTrue="1">
      <formula>OR(AF34=祝色)</formula>
    </cfRule>
  </conditionalFormatting>
  <conditionalFormatting sqref="AJ34:AL34">
    <cfRule type="expression" dxfId="10690" priority="26" stopIfTrue="1">
      <formula>OR(AND(WEEKDAY(AJ34)=1,MONTH(AJ34)&lt;&gt;MONTH(AF21)),AND(OR(AJ34=祝色),MONTH(AJ34)&lt;&gt;MONTH(AF21)))</formula>
    </cfRule>
    <cfRule type="expression" dxfId="10689" priority="27" stopIfTrue="1">
      <formula>MONTH(AJ34)&lt;&gt;MONTH(AF21)</formula>
    </cfRule>
    <cfRule type="expression" dxfId="10688" priority="28" stopIfTrue="1">
      <formula>OR(AJ34=祝色)</formula>
    </cfRule>
  </conditionalFormatting>
  <conditionalFormatting sqref="B16:D16">
    <cfRule type="expression" dxfId="10687" priority="21" stopIfTrue="1">
      <formula>OR(B16=祝色)</formula>
    </cfRule>
  </conditionalFormatting>
  <conditionalFormatting sqref="F16:H16">
    <cfRule type="expression" dxfId="10686" priority="22" stopIfTrue="1">
      <formula>OR(AND(WEEKDAY(F16)=1,MONTH(F16)&lt;&gt;MONTH(B3)),AND(OR(F16=祝色),MONTH(F16)&lt;&gt;MONTH(B3)))</formula>
    </cfRule>
    <cfRule type="expression" dxfId="10685" priority="23" stopIfTrue="1">
      <formula>MONTH(F16)&lt;&gt;MONTH(B3)</formula>
    </cfRule>
    <cfRule type="expression" dxfId="10684" priority="24" stopIfTrue="1">
      <formula>OR(F16=祝色)</formula>
    </cfRule>
  </conditionalFormatting>
  <conditionalFormatting sqref="BJ16:BL16">
    <cfRule type="expression" dxfId="10683" priority="17" stopIfTrue="1">
      <formula>OR(BJ16=祝色)</formula>
    </cfRule>
  </conditionalFormatting>
  <conditionalFormatting sqref="BN16:BP16">
    <cfRule type="expression" dxfId="10682" priority="18" stopIfTrue="1">
      <formula>OR(AND(WEEKDAY(BN16)=1,MONTH(BN16)&lt;&gt;MONTH(BJ3)),AND(OR(BN16=祝色),MONTH(BN16)&lt;&gt;MONTH(BJ3)))</formula>
    </cfRule>
    <cfRule type="expression" dxfId="10681" priority="19" stopIfTrue="1">
      <formula>MONTH(BN16)&lt;&gt;MONTH(BJ3)</formula>
    </cfRule>
    <cfRule type="expression" dxfId="10680" priority="20" stopIfTrue="1">
      <formula>OR(BN16=祝色)</formula>
    </cfRule>
  </conditionalFormatting>
  <conditionalFormatting sqref="CN16:CP16">
    <cfRule type="expression" dxfId="10679" priority="13" stopIfTrue="1">
      <formula>OR(CN16=祝色)</formula>
    </cfRule>
  </conditionalFormatting>
  <conditionalFormatting sqref="CR16:CT16">
    <cfRule type="expression" dxfId="10678" priority="14" stopIfTrue="1">
      <formula>OR(AND(WEEKDAY(CR16)=1,MONTH(CR16)&lt;&gt;MONTH(CN3)),AND(OR(CR16=祝色),MONTH(CR16)&lt;&gt;MONTH(CN3)))</formula>
    </cfRule>
    <cfRule type="expression" dxfId="10677" priority="15" stopIfTrue="1">
      <formula>MONTH(CR16)&lt;&gt;MONTH(CN3)</formula>
    </cfRule>
    <cfRule type="expression" dxfId="10676" priority="16" stopIfTrue="1">
      <formula>OR(CR16=祝色)</formula>
    </cfRule>
  </conditionalFormatting>
  <conditionalFormatting sqref="B34:D34">
    <cfRule type="expression" dxfId="10675" priority="9" stopIfTrue="1">
      <formula>OR(B34=祝色)</formula>
    </cfRule>
  </conditionalFormatting>
  <conditionalFormatting sqref="F34:H34">
    <cfRule type="expression" dxfId="10674" priority="10" stopIfTrue="1">
      <formula>OR(AND(WEEKDAY(F34)=1,MONTH(F34)&lt;&gt;MONTH(B21)),AND(OR(F34=祝色),MONTH(F34)&lt;&gt;MONTH(B21)))</formula>
    </cfRule>
    <cfRule type="expression" dxfId="10673" priority="11" stopIfTrue="1">
      <formula>MONTH(F34)&lt;&gt;MONTH(B21)</formula>
    </cfRule>
    <cfRule type="expression" dxfId="10672" priority="12" stopIfTrue="1">
      <formula>OR(F34=祝色)</formula>
    </cfRule>
  </conditionalFormatting>
  <conditionalFormatting sqref="BJ34:BL34">
    <cfRule type="expression" dxfId="10671" priority="5" stopIfTrue="1">
      <formula>OR(BJ34=祝色)</formula>
    </cfRule>
  </conditionalFormatting>
  <conditionalFormatting sqref="BN34:BP34">
    <cfRule type="expression" dxfId="10670" priority="6" stopIfTrue="1">
      <formula>OR(AND(WEEKDAY(BN34)=1,MONTH(BN34)&lt;&gt;MONTH(BJ21)),AND(OR(BN34=祝色),MONTH(BN34)&lt;&gt;MONTH(BJ21)))</formula>
    </cfRule>
    <cfRule type="expression" dxfId="10669" priority="7" stopIfTrue="1">
      <formula>MONTH(BN34)&lt;&gt;MONTH(BJ21)</formula>
    </cfRule>
    <cfRule type="expression" dxfId="10668" priority="8" stopIfTrue="1">
      <formula>OR(BN34=祝色)</formula>
    </cfRule>
  </conditionalFormatting>
  <conditionalFormatting sqref="CN34:CP34">
    <cfRule type="expression" dxfId="10667" priority="1" stopIfTrue="1">
      <formula>OR(CN34=祝色)</formula>
    </cfRule>
  </conditionalFormatting>
  <conditionalFormatting sqref="CR34:CT34">
    <cfRule type="expression" dxfId="10666" priority="2" stopIfTrue="1">
      <formula>OR(AND(WEEKDAY(CR34)=1,MONTH(CR34)&lt;&gt;MONTH(CN21)),AND(OR(CR34=祝色),MONTH(CR34)&lt;&gt;MONTH(CN21)))</formula>
    </cfRule>
    <cfRule type="expression" dxfId="10665" priority="3" stopIfTrue="1">
      <formula>MONTH(CR34)&lt;&gt;MONTH(CN21)</formula>
    </cfRule>
    <cfRule type="expression" dxfId="10664" priority="4" stopIfTrue="1">
      <formula>OR(CR34=祝色)</formula>
    </cfRule>
  </conditionalFormatting>
  <printOptions horizontalCentered="1"/>
  <pageMargins left="0" right="0" top="0" bottom="0" header="0.51181102362204722" footer="0.51181102362204722"/>
  <pageSetup paperSize="12" scale="40" orientation="landscape"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1:DO57"/>
  <sheetViews>
    <sheetView zoomScale="25" zoomScaleNormal="25" workbookViewId="0">
      <selection activeCell="BH2" sqref="BH2"/>
    </sheetView>
  </sheetViews>
  <sheetFormatPr defaultRowHeight="13.5"/>
  <cols>
    <col min="1" max="1" width="0.875" customWidth="1"/>
    <col min="2" max="4" width="3.5" customWidth="1"/>
    <col min="5" max="5" width="4.875" customWidth="1"/>
    <col min="6" max="8" width="3.5" customWidth="1"/>
    <col min="9" max="9" width="4.875" customWidth="1"/>
    <col min="10" max="12" width="3.5" customWidth="1"/>
    <col min="13" max="13" width="4.875" customWidth="1"/>
    <col min="14" max="16" width="3.5" customWidth="1"/>
    <col min="17" max="17" width="4.875" customWidth="1"/>
    <col min="18" max="20" width="3.5" customWidth="1"/>
    <col min="21" max="21" width="4.875" customWidth="1"/>
    <col min="22" max="24" width="3.5" customWidth="1"/>
    <col min="25" max="25" width="4.875" customWidth="1"/>
    <col min="26" max="28" width="3.5" customWidth="1"/>
    <col min="29" max="29" width="4.875" customWidth="1"/>
    <col min="30" max="30" width="10" customWidth="1"/>
    <col min="31" max="31" width="10.125" customWidth="1"/>
    <col min="32" max="34" width="3.5" customWidth="1"/>
    <col min="35" max="35" width="4.875" customWidth="1"/>
    <col min="36" max="38" width="3.5" customWidth="1"/>
    <col min="39" max="39" width="4.875" customWidth="1"/>
    <col min="40" max="42" width="3.5" customWidth="1"/>
    <col min="43" max="43" width="4.875" customWidth="1"/>
    <col min="44" max="46" width="3.5" customWidth="1"/>
    <col min="47" max="47" width="4.875" customWidth="1"/>
    <col min="48" max="50" width="3.5" customWidth="1"/>
    <col min="51" max="51" width="4.875" customWidth="1"/>
    <col min="52" max="54" width="3.5" customWidth="1"/>
    <col min="55" max="55" width="4.875" customWidth="1"/>
    <col min="56" max="58" width="3.5" customWidth="1"/>
    <col min="59" max="59" width="4.875" customWidth="1"/>
    <col min="60" max="60" width="10" customWidth="1"/>
    <col min="61" max="61" width="10.125" customWidth="1"/>
    <col min="62" max="64" width="3.5" customWidth="1"/>
    <col min="65" max="65" width="4.875" customWidth="1"/>
    <col min="66" max="68" width="3.5" customWidth="1"/>
    <col min="69" max="69" width="4.875" customWidth="1"/>
    <col min="70" max="72" width="3.5" customWidth="1"/>
    <col min="73" max="73" width="4.875" customWidth="1"/>
    <col min="74" max="76" width="3.5" customWidth="1"/>
    <col min="77" max="77" width="4.875" customWidth="1"/>
    <col min="78" max="80" width="3.5" customWidth="1"/>
    <col min="81" max="81" width="4.875" customWidth="1"/>
    <col min="82" max="84" width="3.5" customWidth="1"/>
    <col min="85" max="85" width="4.875" customWidth="1"/>
    <col min="86" max="88" width="3.5" customWidth="1"/>
    <col min="89" max="89" width="4.875" customWidth="1"/>
    <col min="90" max="90" width="10" customWidth="1"/>
    <col min="91" max="91" width="10.125" customWidth="1"/>
    <col min="92" max="94" width="3.5" customWidth="1"/>
    <col min="95" max="95" width="4.875" customWidth="1"/>
    <col min="96" max="98" width="3.5" customWidth="1"/>
    <col min="99" max="99" width="4.875" customWidth="1"/>
    <col min="100" max="102" width="3.5" customWidth="1"/>
    <col min="103" max="103" width="4.875" customWidth="1"/>
    <col min="104" max="106" width="3.5" customWidth="1"/>
    <col min="107" max="107" width="4.875" customWidth="1"/>
    <col min="108" max="110" width="3.5" customWidth="1"/>
    <col min="111" max="111" width="4.875" customWidth="1"/>
    <col min="112" max="114" width="3.5" customWidth="1"/>
    <col min="115" max="115" width="4.875" customWidth="1"/>
    <col min="116" max="118" width="3.5" customWidth="1"/>
    <col min="119" max="119" width="4.875" customWidth="1"/>
  </cols>
  <sheetData>
    <row r="1" spans="2:119" ht="30.75" customHeight="1">
      <c r="B1" s="1363">
        <v>46023</v>
      </c>
      <c r="C1" s="1363"/>
      <c r="D1" s="1363"/>
      <c r="E1" s="1363"/>
      <c r="F1" s="1370">
        <f>B1</f>
        <v>46023</v>
      </c>
      <c r="G1" s="1370"/>
      <c r="H1" s="1370"/>
      <c r="I1" s="1370"/>
      <c r="J1" s="1371"/>
      <c r="K1" s="1360" t="s">
        <v>351</v>
      </c>
      <c r="L1" s="1361"/>
      <c r="M1" s="1361"/>
      <c r="N1" s="1361"/>
      <c r="O1" s="1361"/>
      <c r="P1" s="1361"/>
      <c r="Q1" s="1361"/>
      <c r="R1" s="1361"/>
      <c r="S1" s="1361"/>
      <c r="T1" s="1362"/>
      <c r="U1" s="1360" t="s">
        <v>352</v>
      </c>
      <c r="V1" s="1361"/>
      <c r="W1" s="1361"/>
      <c r="X1" s="1361"/>
      <c r="Y1" s="1361"/>
      <c r="Z1" s="1361"/>
      <c r="AA1" s="1361"/>
      <c r="AB1" s="1361"/>
      <c r="AC1" s="1362"/>
      <c r="AF1" s="1363">
        <f>IF(MONTH(B1)=12,DATE(YEAR(B1)+1,1,1),DATE(YEAR(B1),MONTH(B1)+1,1))</f>
        <v>46054</v>
      </c>
      <c r="AG1" s="1363"/>
      <c r="AH1" s="1363"/>
      <c r="AI1" s="1363"/>
      <c r="AJ1" s="1372">
        <f>AF1</f>
        <v>46054</v>
      </c>
      <c r="AK1" s="1372"/>
      <c r="AL1" s="1372"/>
      <c r="AM1" s="1372"/>
      <c r="AN1" s="1373"/>
      <c r="AO1" s="1360" t="s">
        <v>351</v>
      </c>
      <c r="AP1" s="1361"/>
      <c r="AQ1" s="1361"/>
      <c r="AR1" s="1361"/>
      <c r="AS1" s="1361"/>
      <c r="AT1" s="1361"/>
      <c r="AU1" s="1361"/>
      <c r="AV1" s="1361"/>
      <c r="AW1" s="1361"/>
      <c r="AX1" s="1362"/>
      <c r="AY1" s="1360" t="s">
        <v>352</v>
      </c>
      <c r="AZ1" s="1361"/>
      <c r="BA1" s="1361"/>
      <c r="BB1" s="1361"/>
      <c r="BC1" s="1361"/>
      <c r="BD1" s="1361"/>
      <c r="BE1" s="1361"/>
      <c r="BF1" s="1361"/>
      <c r="BG1" s="1362"/>
      <c r="CN1" s="1363">
        <f>IF(MONTH(AF1)=12,DATE(YEAR(AF1)+1,1,1),DATE(YEAR(AF1),MONTH(AF1)+1,1))</f>
        <v>46082</v>
      </c>
      <c r="CO1" s="1363"/>
      <c r="CP1" s="1363"/>
      <c r="CQ1" s="1363"/>
      <c r="CR1" s="1364">
        <f>CN1</f>
        <v>46082</v>
      </c>
      <c r="CS1" s="1364"/>
      <c r="CT1" s="1364"/>
      <c r="CU1" s="1364"/>
      <c r="CV1" s="1365"/>
      <c r="CW1" s="1360" t="s">
        <v>351</v>
      </c>
      <c r="CX1" s="1361"/>
      <c r="CY1" s="1361"/>
      <c r="CZ1" s="1361"/>
      <c r="DA1" s="1361"/>
      <c r="DB1" s="1361"/>
      <c r="DC1" s="1361"/>
      <c r="DD1" s="1361"/>
      <c r="DE1" s="1361"/>
      <c r="DF1" s="1362"/>
      <c r="DG1" s="1360" t="s">
        <v>352</v>
      </c>
      <c r="DH1" s="1361"/>
      <c r="DI1" s="1361"/>
      <c r="DJ1" s="1361"/>
      <c r="DK1" s="1361"/>
      <c r="DL1" s="1361"/>
      <c r="DM1" s="1361"/>
      <c r="DN1" s="1361"/>
      <c r="DO1" s="1362"/>
    </row>
    <row r="2" spans="2:119" ht="45" customHeight="1">
      <c r="B2" s="1369" t="str">
        <f>IF(B1&gt;=43586,"令和"&amp;IF(YEAR(B1)-2018=1,"元",YEAR(B1)-2018),"平成"&amp;(YEAR(B1)-1988))</f>
        <v>令和8</v>
      </c>
      <c r="C2" s="1369"/>
      <c r="D2" s="1369"/>
      <c r="E2" s="1369"/>
      <c r="F2" s="1370"/>
      <c r="G2" s="1370"/>
      <c r="H2" s="1370"/>
      <c r="I2" s="1370"/>
      <c r="J2" s="1371"/>
      <c r="K2" s="1366" t="str">
        <f>VLOOKUP(B1,祝節名,2,FALSE)</f>
        <v>1 元日、12 成人の日
小寒5、大寒20</v>
      </c>
      <c r="L2" s="1367"/>
      <c r="M2" s="1367"/>
      <c r="N2" s="1367"/>
      <c r="O2" s="1367"/>
      <c r="P2" s="1367"/>
      <c r="Q2" s="1367"/>
      <c r="R2" s="1367"/>
      <c r="S2" s="1367"/>
      <c r="T2" s="1368"/>
      <c r="U2" s="1366" t="str">
        <f>VLOOKUP(B1,記念名,2,FALSE)</f>
        <v>防災とボランティアの日 17</v>
      </c>
      <c r="V2" s="1367"/>
      <c r="W2" s="1367"/>
      <c r="X2" s="1367"/>
      <c r="Y2" s="1367"/>
      <c r="Z2" s="1367"/>
      <c r="AA2" s="1367"/>
      <c r="AB2" s="1367"/>
      <c r="AC2" s="1368"/>
      <c r="AF2" s="1369" t="str">
        <f>IF(AF1&gt;=43586,"令和"&amp;IF(YEAR(AF1)-2018=1,"元",YEAR(AF1)-2018),"平成"&amp;(YEAR(AF1)-1988))</f>
        <v>令和8</v>
      </c>
      <c r="AG2" s="1369"/>
      <c r="AH2" s="1369"/>
      <c r="AI2" s="1369"/>
      <c r="AJ2" s="1372"/>
      <c r="AK2" s="1372"/>
      <c r="AL2" s="1372"/>
      <c r="AM2" s="1372"/>
      <c r="AN2" s="1373"/>
      <c r="AO2" s="1366" t="str">
        <f>VLOOKUP(AF1,祝節名,2,FALSE)</f>
        <v>11建国記念の日、23天皇誕生日
立春4、雨水19</v>
      </c>
      <c r="AP2" s="1367"/>
      <c r="AQ2" s="1367"/>
      <c r="AR2" s="1367"/>
      <c r="AS2" s="1367"/>
      <c r="AT2" s="1367"/>
      <c r="AU2" s="1367"/>
      <c r="AV2" s="1367"/>
      <c r="AW2" s="1367"/>
      <c r="AX2" s="1368"/>
      <c r="AY2" s="1366" t="str">
        <f>VLOOKUP(AF1,記念名,2,FALSE)</f>
        <v>バレンタインデー 14</v>
      </c>
      <c r="AZ2" s="1367"/>
      <c r="BA2" s="1367"/>
      <c r="BB2" s="1367"/>
      <c r="BC2" s="1367"/>
      <c r="BD2" s="1367"/>
      <c r="BE2" s="1367"/>
      <c r="BF2" s="1367"/>
      <c r="BG2" s="1368"/>
      <c r="CN2" s="1369" t="str">
        <f>IF(CN1&gt;=43586,"令和"&amp;IF(YEAR(CN1)-2018=1,"元",YEAR(CN1)-2018),"平成"&amp;(YEAR(CN1)-1988))</f>
        <v>令和8</v>
      </c>
      <c r="CO2" s="1369"/>
      <c r="CP2" s="1369"/>
      <c r="CQ2" s="1369"/>
      <c r="CR2" s="1364"/>
      <c r="CS2" s="1364"/>
      <c r="CT2" s="1364"/>
      <c r="CU2" s="1364"/>
      <c r="CV2" s="1365"/>
      <c r="CW2" s="1366" t="str">
        <f>VLOOKUP(CN1,祝節名,2,FALSE)</f>
        <v>20 春分の日
啓蟄5、春分20</v>
      </c>
      <c r="CX2" s="1367"/>
      <c r="CY2" s="1367"/>
      <c r="CZ2" s="1367"/>
      <c r="DA2" s="1367"/>
      <c r="DB2" s="1367"/>
      <c r="DC2" s="1367"/>
      <c r="DD2" s="1367"/>
      <c r="DE2" s="1367"/>
      <c r="DF2" s="1368"/>
      <c r="DG2" s="1366" t="str">
        <f>VLOOKUP(CN1,記念名,2,FALSE)</f>
        <v>耳の日3、東日本大震災の日11
世界水の日 22</v>
      </c>
      <c r="DH2" s="1367"/>
      <c r="DI2" s="1367"/>
      <c r="DJ2" s="1367"/>
      <c r="DK2" s="1367"/>
      <c r="DL2" s="1367"/>
      <c r="DM2" s="1367"/>
      <c r="DN2" s="1367"/>
      <c r="DO2" s="1368"/>
    </row>
    <row r="3" spans="2:119" ht="10.5" customHeight="1"/>
    <row r="4" spans="2:119" ht="36" customHeight="1">
      <c r="B4" s="1354" t="s">
        <v>32</v>
      </c>
      <c r="C4" s="1355"/>
      <c r="D4" s="1355"/>
      <c r="E4" s="1356"/>
      <c r="F4" s="1342" t="s">
        <v>51</v>
      </c>
      <c r="G4" s="1343"/>
      <c r="H4" s="1343"/>
      <c r="I4" s="1344"/>
      <c r="J4" s="1357" t="s">
        <v>292</v>
      </c>
      <c r="K4" s="1358"/>
      <c r="L4" s="1358"/>
      <c r="M4" s="1359"/>
      <c r="N4" s="1342" t="s">
        <v>293</v>
      </c>
      <c r="O4" s="1343"/>
      <c r="P4" s="1343"/>
      <c r="Q4" s="1344"/>
      <c r="R4" s="1357" t="s">
        <v>294</v>
      </c>
      <c r="S4" s="1358"/>
      <c r="T4" s="1358"/>
      <c r="U4" s="1359"/>
      <c r="V4" s="1342" t="s">
        <v>295</v>
      </c>
      <c r="W4" s="1343"/>
      <c r="X4" s="1343"/>
      <c r="Y4" s="1344"/>
      <c r="Z4" s="1348" t="s">
        <v>154</v>
      </c>
      <c r="AA4" s="1349"/>
      <c r="AB4" s="1349"/>
      <c r="AC4" s="1350"/>
      <c r="AF4" s="1354" t="s">
        <v>32</v>
      </c>
      <c r="AG4" s="1355"/>
      <c r="AH4" s="1355"/>
      <c r="AI4" s="1356"/>
      <c r="AJ4" s="1342" t="s">
        <v>51</v>
      </c>
      <c r="AK4" s="1343"/>
      <c r="AL4" s="1343"/>
      <c r="AM4" s="1344"/>
      <c r="AN4" s="1351" t="s">
        <v>292</v>
      </c>
      <c r="AO4" s="1352"/>
      <c r="AP4" s="1352"/>
      <c r="AQ4" s="1353"/>
      <c r="AR4" s="1342" t="s">
        <v>293</v>
      </c>
      <c r="AS4" s="1343"/>
      <c r="AT4" s="1343"/>
      <c r="AU4" s="1344"/>
      <c r="AV4" s="1351" t="s">
        <v>294</v>
      </c>
      <c r="AW4" s="1352"/>
      <c r="AX4" s="1352"/>
      <c r="AY4" s="1353"/>
      <c r="AZ4" s="1342" t="s">
        <v>295</v>
      </c>
      <c r="BA4" s="1343"/>
      <c r="BB4" s="1343"/>
      <c r="BC4" s="1344"/>
      <c r="BD4" s="1348" t="s">
        <v>154</v>
      </c>
      <c r="BE4" s="1349"/>
      <c r="BF4" s="1349"/>
      <c r="BG4" s="1350"/>
      <c r="CN4" s="1354" t="s">
        <v>540</v>
      </c>
      <c r="CO4" s="1355"/>
      <c r="CP4" s="1355"/>
      <c r="CQ4" s="1356"/>
      <c r="CR4" s="1342" t="s">
        <v>51</v>
      </c>
      <c r="CS4" s="1343"/>
      <c r="CT4" s="1343"/>
      <c r="CU4" s="1344"/>
      <c r="CV4" s="1345" t="s">
        <v>292</v>
      </c>
      <c r="CW4" s="1346"/>
      <c r="CX4" s="1346"/>
      <c r="CY4" s="1347"/>
      <c r="CZ4" s="1342" t="s">
        <v>541</v>
      </c>
      <c r="DA4" s="1343"/>
      <c r="DB4" s="1343"/>
      <c r="DC4" s="1344"/>
      <c r="DD4" s="1345" t="s">
        <v>294</v>
      </c>
      <c r="DE4" s="1346"/>
      <c r="DF4" s="1346"/>
      <c r="DG4" s="1347"/>
      <c r="DH4" s="1342" t="s">
        <v>542</v>
      </c>
      <c r="DI4" s="1343"/>
      <c r="DJ4" s="1343"/>
      <c r="DK4" s="1344"/>
      <c r="DL4" s="1348" t="s">
        <v>154</v>
      </c>
      <c r="DM4" s="1349"/>
      <c r="DN4" s="1349"/>
      <c r="DO4" s="1350"/>
    </row>
    <row r="5" spans="2:119" ht="69" customHeight="1">
      <c r="B5" s="1333">
        <f>IF(WEEKDAY(B1)=1,B1,(IF(WEEKDAY(B1)=2,B1-1,(IF(WEEKDAY(B1)=3,B1-2,(IF(WEEKDAY(B1)=4,B1-3,(IF(WEEKDAY(B1)=5,B1-4,IF(WEEKDAY(B1)=6,B1-5,B1-6))))))))))</f>
        <v>46019</v>
      </c>
      <c r="C5" s="1334"/>
      <c r="D5" s="1334"/>
      <c r="E5" s="1335"/>
      <c r="F5" s="1330">
        <f>B5+1</f>
        <v>46020</v>
      </c>
      <c r="G5" s="1331"/>
      <c r="H5" s="1331"/>
      <c r="I5" s="1332"/>
      <c r="J5" s="1330">
        <f>F5+1</f>
        <v>46021</v>
      </c>
      <c r="K5" s="1331"/>
      <c r="L5" s="1331"/>
      <c r="M5" s="1332"/>
      <c r="N5" s="1330">
        <f>J5+1</f>
        <v>46022</v>
      </c>
      <c r="O5" s="1331"/>
      <c r="P5" s="1331"/>
      <c r="Q5" s="1332"/>
      <c r="R5" s="1330">
        <f>N5+1</f>
        <v>46023</v>
      </c>
      <c r="S5" s="1331"/>
      <c r="T5" s="1331"/>
      <c r="U5" s="1332"/>
      <c r="V5" s="1330">
        <f>R5+1</f>
        <v>46024</v>
      </c>
      <c r="W5" s="1331"/>
      <c r="X5" s="1331"/>
      <c r="Y5" s="1332"/>
      <c r="Z5" s="1327">
        <f>V5+1</f>
        <v>46025</v>
      </c>
      <c r="AA5" s="1328"/>
      <c r="AB5" s="1328"/>
      <c r="AC5" s="1329"/>
      <c r="AF5" s="1333">
        <f>IF(WEEKDAY(AF1)=1,AF1,(IF(WEEKDAY(AF1)=2,AF1-1,(IF(WEEKDAY(AF1)=3,AF1-2,(IF(WEEKDAY(AF1)=4,AF1-3,(IF(WEEKDAY(AF1)=5,AF1-4,IF(WEEKDAY(AF1)=6,AF1-5,AF1-6))))))))))</f>
        <v>46054</v>
      </c>
      <c r="AG5" s="1334"/>
      <c r="AH5" s="1334"/>
      <c r="AI5" s="1335"/>
      <c r="AJ5" s="1330">
        <f>AF5+1</f>
        <v>46055</v>
      </c>
      <c r="AK5" s="1331"/>
      <c r="AL5" s="1331"/>
      <c r="AM5" s="1332"/>
      <c r="AN5" s="1330">
        <f>AJ5+1</f>
        <v>46056</v>
      </c>
      <c r="AO5" s="1331"/>
      <c r="AP5" s="1331"/>
      <c r="AQ5" s="1332"/>
      <c r="AR5" s="1330">
        <f>AN5+1</f>
        <v>46057</v>
      </c>
      <c r="AS5" s="1331"/>
      <c r="AT5" s="1331"/>
      <c r="AU5" s="1332"/>
      <c r="AV5" s="1330">
        <f>AR5+1</f>
        <v>46058</v>
      </c>
      <c r="AW5" s="1331"/>
      <c r="AX5" s="1331"/>
      <c r="AY5" s="1332"/>
      <c r="AZ5" s="1330">
        <f>AV5+1</f>
        <v>46059</v>
      </c>
      <c r="BA5" s="1331"/>
      <c r="BB5" s="1331"/>
      <c r="BC5" s="1332"/>
      <c r="BD5" s="1327">
        <f>AZ5+1</f>
        <v>46060</v>
      </c>
      <c r="BE5" s="1328"/>
      <c r="BF5" s="1328"/>
      <c r="BG5" s="1329"/>
      <c r="CN5" s="1333">
        <f>IF(WEEKDAY(CN1)=1,CN1,(IF(WEEKDAY(CN1)=2,CN1-1,(IF(WEEKDAY(CN1)=3,CN1-2,(IF(WEEKDAY(CN1)=4,CN1-3,(IF(WEEKDAY(CN1)=5,CN1-4,IF(WEEKDAY(CN1)=6,CN1-5,CN1-6))))))))))</f>
        <v>46082</v>
      </c>
      <c r="CO5" s="1334"/>
      <c r="CP5" s="1334"/>
      <c r="CQ5" s="1335"/>
      <c r="CR5" s="1330">
        <f>CN5+1</f>
        <v>46083</v>
      </c>
      <c r="CS5" s="1331"/>
      <c r="CT5" s="1331"/>
      <c r="CU5" s="1332"/>
      <c r="CV5" s="1330">
        <f>CR5+1</f>
        <v>46084</v>
      </c>
      <c r="CW5" s="1331"/>
      <c r="CX5" s="1331"/>
      <c r="CY5" s="1332"/>
      <c r="CZ5" s="1330">
        <f>CV5+1</f>
        <v>46085</v>
      </c>
      <c r="DA5" s="1331"/>
      <c r="DB5" s="1331"/>
      <c r="DC5" s="1332"/>
      <c r="DD5" s="1330">
        <f>CZ5+1</f>
        <v>46086</v>
      </c>
      <c r="DE5" s="1331"/>
      <c r="DF5" s="1331"/>
      <c r="DG5" s="1332"/>
      <c r="DH5" s="1330">
        <f>DD5+1</f>
        <v>46087</v>
      </c>
      <c r="DI5" s="1331"/>
      <c r="DJ5" s="1331"/>
      <c r="DK5" s="1332"/>
      <c r="DL5" s="1327">
        <f>DH5+1</f>
        <v>46088</v>
      </c>
      <c r="DM5" s="1328"/>
      <c r="DN5" s="1328"/>
      <c r="DO5" s="1329"/>
    </row>
    <row r="6" spans="2:119" ht="33" customHeight="1">
      <c r="B6" s="1336" t="str">
        <f>IF(DAY(B5)=1,"",(MONTH(B5)&amp;"月"))</f>
        <v>12月</v>
      </c>
      <c r="C6" s="1337"/>
      <c r="D6" s="1337"/>
      <c r="E6" s="1338"/>
      <c r="F6" s="928"/>
      <c r="G6" s="929"/>
      <c r="H6" s="929"/>
      <c r="I6" s="930"/>
      <c r="J6" s="928"/>
      <c r="K6" s="929"/>
      <c r="L6" s="929"/>
      <c r="M6" s="930"/>
      <c r="N6" s="928"/>
      <c r="O6" s="929"/>
      <c r="P6" s="929"/>
      <c r="Q6" s="930"/>
      <c r="R6" s="928"/>
      <c r="S6" s="929"/>
      <c r="T6" s="929"/>
      <c r="U6" s="930"/>
      <c r="V6" s="928"/>
      <c r="W6" s="929"/>
      <c r="X6" s="929"/>
      <c r="Y6" s="930"/>
      <c r="Z6" s="928"/>
      <c r="AA6" s="929"/>
      <c r="AB6" s="929"/>
      <c r="AC6" s="930"/>
      <c r="AF6" s="1336" t="str">
        <f>IF(DAY(AF5)=1,"",(MONTH(AF5)&amp;"月"))</f>
        <v/>
      </c>
      <c r="AG6" s="1337"/>
      <c r="AH6" s="1337"/>
      <c r="AI6" s="1338"/>
      <c r="AJ6" s="928"/>
      <c r="AK6" s="929"/>
      <c r="AL6" s="929"/>
      <c r="AM6" s="930"/>
      <c r="AN6" s="928"/>
      <c r="AO6" s="929"/>
      <c r="AP6" s="929"/>
      <c r="AQ6" s="930"/>
      <c r="AR6" s="928"/>
      <c r="AS6" s="929"/>
      <c r="AT6" s="929"/>
      <c r="AU6" s="930"/>
      <c r="AV6" s="928"/>
      <c r="AW6" s="929"/>
      <c r="AX6" s="929"/>
      <c r="AY6" s="930"/>
      <c r="AZ6" s="928"/>
      <c r="BA6" s="929"/>
      <c r="BB6" s="929"/>
      <c r="BC6" s="930"/>
      <c r="BD6" s="928"/>
      <c r="BE6" s="929"/>
      <c r="BF6" s="929"/>
      <c r="BG6" s="930"/>
      <c r="CN6" s="1336" t="str">
        <f>IF(DAY(CN5)=1,"",(MONTH(CN5)&amp;"月"))</f>
        <v/>
      </c>
      <c r="CO6" s="1337"/>
      <c r="CP6" s="1337"/>
      <c r="CQ6" s="1338"/>
      <c r="CR6" s="928"/>
      <c r="CS6" s="929"/>
      <c r="CT6" s="929"/>
      <c r="CU6" s="930"/>
      <c r="CV6" s="928"/>
      <c r="CW6" s="929"/>
      <c r="CX6" s="929"/>
      <c r="CY6" s="930"/>
      <c r="CZ6" s="928"/>
      <c r="DA6" s="929"/>
      <c r="DB6" s="929"/>
      <c r="DC6" s="930"/>
      <c r="DD6" s="928"/>
      <c r="DE6" s="929"/>
      <c r="DF6" s="929"/>
      <c r="DG6" s="930"/>
      <c r="DH6" s="928"/>
      <c r="DI6" s="929"/>
      <c r="DJ6" s="929"/>
      <c r="DK6" s="930"/>
      <c r="DL6" s="928"/>
      <c r="DM6" s="929"/>
      <c r="DN6" s="929"/>
      <c r="DO6" s="930"/>
    </row>
    <row r="7" spans="2:119" ht="33" customHeight="1">
      <c r="B7" s="1336"/>
      <c r="C7" s="1337"/>
      <c r="D7" s="1337"/>
      <c r="E7" s="1338"/>
      <c r="F7" s="928"/>
      <c r="G7" s="929"/>
      <c r="H7" s="929"/>
      <c r="I7" s="930"/>
      <c r="J7" s="928"/>
      <c r="K7" s="929"/>
      <c r="L7" s="929"/>
      <c r="M7" s="930"/>
      <c r="N7" s="928"/>
      <c r="O7" s="929"/>
      <c r="P7" s="929"/>
      <c r="Q7" s="930"/>
      <c r="R7" s="928"/>
      <c r="S7" s="929"/>
      <c r="T7" s="929"/>
      <c r="U7" s="930"/>
      <c r="V7" s="928"/>
      <c r="W7" s="929"/>
      <c r="X7" s="929"/>
      <c r="Y7" s="930"/>
      <c r="Z7" s="928"/>
      <c r="AA7" s="929"/>
      <c r="AB7" s="929"/>
      <c r="AC7" s="930"/>
      <c r="AF7" s="1336"/>
      <c r="AG7" s="1337"/>
      <c r="AH7" s="1337"/>
      <c r="AI7" s="1338"/>
      <c r="AJ7" s="928"/>
      <c r="AK7" s="929"/>
      <c r="AL7" s="929"/>
      <c r="AM7" s="930"/>
      <c r="AN7" s="928"/>
      <c r="AO7" s="929"/>
      <c r="AP7" s="929"/>
      <c r="AQ7" s="930"/>
      <c r="AR7" s="928"/>
      <c r="AS7" s="929"/>
      <c r="AT7" s="929"/>
      <c r="AU7" s="930"/>
      <c r="AV7" s="928"/>
      <c r="AW7" s="929"/>
      <c r="AX7" s="929"/>
      <c r="AY7" s="930"/>
      <c r="AZ7" s="928"/>
      <c r="BA7" s="929"/>
      <c r="BB7" s="929"/>
      <c r="BC7" s="930"/>
      <c r="BD7" s="928"/>
      <c r="BE7" s="929"/>
      <c r="BF7" s="929"/>
      <c r="BG7" s="930"/>
      <c r="CN7" s="1336"/>
      <c r="CO7" s="1337"/>
      <c r="CP7" s="1337"/>
      <c r="CQ7" s="133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33" customHeight="1">
      <c r="B8" s="1339"/>
      <c r="C8" s="1340"/>
      <c r="D8" s="1340"/>
      <c r="E8" s="1341"/>
      <c r="F8" s="928"/>
      <c r="G8" s="929"/>
      <c r="H8" s="929"/>
      <c r="I8" s="930"/>
      <c r="J8" s="928"/>
      <c r="K8" s="929"/>
      <c r="L8" s="929"/>
      <c r="M8" s="930"/>
      <c r="N8" s="928"/>
      <c r="O8" s="929"/>
      <c r="P8" s="929"/>
      <c r="Q8" s="930"/>
      <c r="R8" s="928"/>
      <c r="S8" s="929"/>
      <c r="T8" s="929"/>
      <c r="U8" s="930"/>
      <c r="V8" s="928"/>
      <c r="W8" s="929"/>
      <c r="X8" s="929"/>
      <c r="Y8" s="930"/>
      <c r="Z8" s="928"/>
      <c r="AA8" s="929"/>
      <c r="AB8" s="929"/>
      <c r="AC8" s="930"/>
      <c r="AF8" s="1339"/>
      <c r="AG8" s="1340"/>
      <c r="AH8" s="1340"/>
      <c r="AI8" s="1341"/>
      <c r="AJ8" s="928"/>
      <c r="AK8" s="929"/>
      <c r="AL8" s="929"/>
      <c r="AM8" s="930"/>
      <c r="AN8" s="928"/>
      <c r="AO8" s="929"/>
      <c r="AP8" s="929"/>
      <c r="AQ8" s="930"/>
      <c r="AR8" s="928"/>
      <c r="AS8" s="929"/>
      <c r="AT8" s="929"/>
      <c r="AU8" s="930"/>
      <c r="AV8" s="928"/>
      <c r="AW8" s="929"/>
      <c r="AX8" s="929"/>
      <c r="AY8" s="930"/>
      <c r="AZ8" s="928"/>
      <c r="BA8" s="929"/>
      <c r="BB8" s="929"/>
      <c r="BC8" s="930"/>
      <c r="BD8" s="928"/>
      <c r="BE8" s="929"/>
      <c r="BF8" s="929"/>
      <c r="BG8" s="930"/>
      <c r="CN8" s="1339"/>
      <c r="CO8" s="1340"/>
      <c r="CP8" s="1340"/>
      <c r="CQ8" s="1341"/>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row>
    <row r="9" spans="2:119" ht="69" customHeight="1">
      <c r="B9" s="1333">
        <f>Z5+1</f>
        <v>46026</v>
      </c>
      <c r="C9" s="1334"/>
      <c r="D9" s="1334"/>
      <c r="E9" s="1335"/>
      <c r="F9" s="1330">
        <f>B9+1</f>
        <v>46027</v>
      </c>
      <c r="G9" s="1331"/>
      <c r="H9" s="1331"/>
      <c r="I9" s="1332"/>
      <c r="J9" s="1330">
        <f>F9+1</f>
        <v>46028</v>
      </c>
      <c r="K9" s="1331"/>
      <c r="L9" s="1331"/>
      <c r="M9" s="1332"/>
      <c r="N9" s="1330">
        <f>J9+1</f>
        <v>46029</v>
      </c>
      <c r="O9" s="1331"/>
      <c r="P9" s="1331"/>
      <c r="Q9" s="1332"/>
      <c r="R9" s="1330">
        <f>N9+1</f>
        <v>46030</v>
      </c>
      <c r="S9" s="1331"/>
      <c r="T9" s="1331"/>
      <c r="U9" s="1332"/>
      <c r="V9" s="1330">
        <f>R9+1</f>
        <v>46031</v>
      </c>
      <c r="W9" s="1331"/>
      <c r="X9" s="1331"/>
      <c r="Y9" s="1332"/>
      <c r="Z9" s="1327">
        <f>V9+1</f>
        <v>46032</v>
      </c>
      <c r="AA9" s="1328"/>
      <c r="AB9" s="1328"/>
      <c r="AC9" s="1329"/>
      <c r="AF9" s="1333">
        <f>BD5+1</f>
        <v>46061</v>
      </c>
      <c r="AG9" s="1334"/>
      <c r="AH9" s="1334"/>
      <c r="AI9" s="1335"/>
      <c r="AJ9" s="1330">
        <f>AF9+1</f>
        <v>46062</v>
      </c>
      <c r="AK9" s="1331"/>
      <c r="AL9" s="1331"/>
      <c r="AM9" s="1332"/>
      <c r="AN9" s="1330">
        <f>AJ9+1</f>
        <v>46063</v>
      </c>
      <c r="AO9" s="1331"/>
      <c r="AP9" s="1331"/>
      <c r="AQ9" s="1332"/>
      <c r="AR9" s="1330">
        <f>AN9+1</f>
        <v>46064</v>
      </c>
      <c r="AS9" s="1331"/>
      <c r="AT9" s="1331"/>
      <c r="AU9" s="1332"/>
      <c r="AV9" s="1330">
        <f>AR9+1</f>
        <v>46065</v>
      </c>
      <c r="AW9" s="1331"/>
      <c r="AX9" s="1331"/>
      <c r="AY9" s="1332"/>
      <c r="AZ9" s="1330">
        <f>AV9+1</f>
        <v>46066</v>
      </c>
      <c r="BA9" s="1331"/>
      <c r="BB9" s="1331"/>
      <c r="BC9" s="1332"/>
      <c r="BD9" s="1327">
        <f>AZ9+1</f>
        <v>46067</v>
      </c>
      <c r="BE9" s="1328"/>
      <c r="BF9" s="1328"/>
      <c r="BG9" s="1329"/>
      <c r="CN9" s="1333">
        <f>DL5+1</f>
        <v>46089</v>
      </c>
      <c r="CO9" s="1334"/>
      <c r="CP9" s="1334"/>
      <c r="CQ9" s="1335"/>
      <c r="CR9" s="1330">
        <f>CN9+1</f>
        <v>46090</v>
      </c>
      <c r="CS9" s="1331"/>
      <c r="CT9" s="1331"/>
      <c r="CU9" s="1332"/>
      <c r="CV9" s="1330">
        <f>CR9+1</f>
        <v>46091</v>
      </c>
      <c r="CW9" s="1331"/>
      <c r="CX9" s="1331"/>
      <c r="CY9" s="1332"/>
      <c r="CZ9" s="1330">
        <f>CV9+1</f>
        <v>46092</v>
      </c>
      <c r="DA9" s="1331"/>
      <c r="DB9" s="1331"/>
      <c r="DC9" s="1332"/>
      <c r="DD9" s="1330">
        <f>CZ9+1</f>
        <v>46093</v>
      </c>
      <c r="DE9" s="1331"/>
      <c r="DF9" s="1331"/>
      <c r="DG9" s="1332"/>
      <c r="DH9" s="1330">
        <f>DD9+1</f>
        <v>46094</v>
      </c>
      <c r="DI9" s="1331"/>
      <c r="DJ9" s="1331"/>
      <c r="DK9" s="1332"/>
      <c r="DL9" s="1327">
        <f>DH9+1</f>
        <v>46095</v>
      </c>
      <c r="DM9" s="1328"/>
      <c r="DN9" s="1328"/>
      <c r="DO9" s="1329"/>
    </row>
    <row r="10" spans="2:119" ht="33" customHeight="1">
      <c r="B10" s="928"/>
      <c r="C10" s="929"/>
      <c r="D10" s="929"/>
      <c r="E10" s="930"/>
      <c r="F10" s="928"/>
      <c r="G10" s="929"/>
      <c r="H10" s="929"/>
      <c r="I10" s="930"/>
      <c r="J10" s="928"/>
      <c r="K10" s="929"/>
      <c r="L10" s="929"/>
      <c r="M10" s="930"/>
      <c r="N10" s="928"/>
      <c r="O10" s="929"/>
      <c r="P10" s="929"/>
      <c r="Q10" s="930"/>
      <c r="R10" s="928"/>
      <c r="S10" s="929"/>
      <c r="T10" s="929"/>
      <c r="U10" s="930"/>
      <c r="V10" s="928"/>
      <c r="W10" s="929"/>
      <c r="X10" s="929"/>
      <c r="Y10" s="930"/>
      <c r="Z10" s="928"/>
      <c r="AA10" s="929"/>
      <c r="AB10" s="929"/>
      <c r="AC10" s="930"/>
      <c r="AF10" s="928"/>
      <c r="AG10" s="929"/>
      <c r="AH10" s="929"/>
      <c r="AI10" s="930"/>
      <c r="AJ10" s="928"/>
      <c r="AK10" s="929"/>
      <c r="AL10" s="929"/>
      <c r="AM10" s="930"/>
      <c r="AN10" s="928"/>
      <c r="AO10" s="929"/>
      <c r="AP10" s="929"/>
      <c r="AQ10" s="930"/>
      <c r="AR10" s="928"/>
      <c r="AS10" s="929"/>
      <c r="AT10" s="929"/>
      <c r="AU10" s="930"/>
      <c r="AV10" s="928"/>
      <c r="AW10" s="929"/>
      <c r="AX10" s="929"/>
      <c r="AY10" s="930"/>
      <c r="AZ10" s="928"/>
      <c r="BA10" s="929"/>
      <c r="BB10" s="929"/>
      <c r="BC10" s="930"/>
      <c r="BD10" s="928"/>
      <c r="BE10" s="929"/>
      <c r="BF10" s="929"/>
      <c r="BG10" s="930"/>
      <c r="CN10" s="928"/>
      <c r="CO10" s="929"/>
      <c r="CP10" s="929"/>
      <c r="CQ10" s="930"/>
      <c r="CR10" s="928"/>
      <c r="CS10" s="929"/>
      <c r="CT10" s="929"/>
      <c r="CU10" s="930"/>
      <c r="CV10" s="928"/>
      <c r="CW10" s="929"/>
      <c r="CX10" s="929"/>
      <c r="CY10" s="930"/>
      <c r="CZ10" s="928"/>
      <c r="DA10" s="929"/>
      <c r="DB10" s="929"/>
      <c r="DC10" s="930"/>
      <c r="DD10" s="928"/>
      <c r="DE10" s="929"/>
      <c r="DF10" s="929"/>
      <c r="DG10" s="930"/>
      <c r="DH10" s="928"/>
      <c r="DI10" s="929"/>
      <c r="DJ10" s="929"/>
      <c r="DK10" s="930"/>
      <c r="DL10" s="928"/>
      <c r="DM10" s="929"/>
      <c r="DN10" s="929"/>
      <c r="DO10" s="930"/>
    </row>
    <row r="11" spans="2:119" ht="33"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AF11" s="928"/>
      <c r="AG11" s="929"/>
      <c r="AH11" s="929"/>
      <c r="AI11" s="930"/>
      <c r="AJ11" s="928"/>
      <c r="AK11" s="929"/>
      <c r="AL11" s="929"/>
      <c r="AM11" s="930"/>
      <c r="AN11" s="928"/>
      <c r="AO11" s="929"/>
      <c r="AP11" s="929"/>
      <c r="AQ11" s="930"/>
      <c r="AR11" s="928"/>
      <c r="AS11" s="929"/>
      <c r="AT11" s="929"/>
      <c r="AU11" s="930"/>
      <c r="AV11" s="928"/>
      <c r="AW11" s="929"/>
      <c r="AX11" s="929"/>
      <c r="AY11" s="930"/>
      <c r="AZ11" s="928"/>
      <c r="BA11" s="929"/>
      <c r="BB11" s="929"/>
      <c r="BC11" s="930"/>
      <c r="BD11" s="928"/>
      <c r="BE11" s="929"/>
      <c r="BF11" s="929"/>
      <c r="BG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33"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AF12" s="928"/>
      <c r="AG12" s="929"/>
      <c r="AH12" s="929"/>
      <c r="AI12" s="930"/>
      <c r="AJ12" s="928"/>
      <c r="AK12" s="929"/>
      <c r="AL12" s="929"/>
      <c r="AM12" s="930"/>
      <c r="AN12" s="928"/>
      <c r="AO12" s="929"/>
      <c r="AP12" s="929"/>
      <c r="AQ12" s="930"/>
      <c r="AR12" s="928"/>
      <c r="AS12" s="929"/>
      <c r="AT12" s="929"/>
      <c r="AU12" s="930"/>
      <c r="AV12" s="928"/>
      <c r="AW12" s="929"/>
      <c r="AX12" s="929"/>
      <c r="AY12" s="930"/>
      <c r="AZ12" s="928"/>
      <c r="BA12" s="929"/>
      <c r="BB12" s="929"/>
      <c r="BC12" s="930"/>
      <c r="BD12" s="928"/>
      <c r="BE12" s="929"/>
      <c r="BF12" s="929"/>
      <c r="BG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row>
    <row r="13" spans="2:119" ht="69" customHeight="1">
      <c r="B13" s="1333">
        <f>Z9+1</f>
        <v>46033</v>
      </c>
      <c r="C13" s="1334"/>
      <c r="D13" s="1334"/>
      <c r="E13" s="1335"/>
      <c r="F13" s="1330">
        <f>B13+1</f>
        <v>46034</v>
      </c>
      <c r="G13" s="1331"/>
      <c r="H13" s="1331"/>
      <c r="I13" s="1332"/>
      <c r="J13" s="1330">
        <f>F13+1</f>
        <v>46035</v>
      </c>
      <c r="K13" s="1331"/>
      <c r="L13" s="1331"/>
      <c r="M13" s="1332"/>
      <c r="N13" s="1330">
        <f>J13+1</f>
        <v>46036</v>
      </c>
      <c r="O13" s="1331"/>
      <c r="P13" s="1331"/>
      <c r="Q13" s="1332"/>
      <c r="R13" s="1330">
        <f>N13+1</f>
        <v>46037</v>
      </c>
      <c r="S13" s="1331"/>
      <c r="T13" s="1331"/>
      <c r="U13" s="1332"/>
      <c r="V13" s="1330">
        <f>R13+1</f>
        <v>46038</v>
      </c>
      <c r="W13" s="1331"/>
      <c r="X13" s="1331"/>
      <c r="Y13" s="1332"/>
      <c r="Z13" s="1327">
        <f>V13+1</f>
        <v>46039</v>
      </c>
      <c r="AA13" s="1328"/>
      <c r="AB13" s="1328"/>
      <c r="AC13" s="1329"/>
      <c r="AF13" s="1333">
        <f>BD9+1</f>
        <v>46068</v>
      </c>
      <c r="AG13" s="1334"/>
      <c r="AH13" s="1334"/>
      <c r="AI13" s="1335"/>
      <c r="AJ13" s="1330">
        <f>AF13+1</f>
        <v>46069</v>
      </c>
      <c r="AK13" s="1331"/>
      <c r="AL13" s="1331"/>
      <c r="AM13" s="1332"/>
      <c r="AN13" s="1330">
        <f>AJ13+1</f>
        <v>46070</v>
      </c>
      <c r="AO13" s="1331"/>
      <c r="AP13" s="1331"/>
      <c r="AQ13" s="1332"/>
      <c r="AR13" s="1330">
        <f>AN13+1</f>
        <v>46071</v>
      </c>
      <c r="AS13" s="1331"/>
      <c r="AT13" s="1331"/>
      <c r="AU13" s="1332"/>
      <c r="AV13" s="1330">
        <f>AR13+1</f>
        <v>46072</v>
      </c>
      <c r="AW13" s="1331"/>
      <c r="AX13" s="1331"/>
      <c r="AY13" s="1332"/>
      <c r="AZ13" s="1330">
        <f>AV13+1</f>
        <v>46073</v>
      </c>
      <c r="BA13" s="1331"/>
      <c r="BB13" s="1331"/>
      <c r="BC13" s="1332"/>
      <c r="BD13" s="1327">
        <f>AZ13+1</f>
        <v>46074</v>
      </c>
      <c r="BE13" s="1328"/>
      <c r="BF13" s="1328"/>
      <c r="BG13" s="1329"/>
      <c r="CN13" s="1333">
        <f>DL9+1</f>
        <v>46096</v>
      </c>
      <c r="CO13" s="1334"/>
      <c r="CP13" s="1334"/>
      <c r="CQ13" s="1335"/>
      <c r="CR13" s="1330">
        <f>CN13+1</f>
        <v>46097</v>
      </c>
      <c r="CS13" s="1331"/>
      <c r="CT13" s="1331"/>
      <c r="CU13" s="1332"/>
      <c r="CV13" s="1330">
        <f>CR13+1</f>
        <v>46098</v>
      </c>
      <c r="CW13" s="1331"/>
      <c r="CX13" s="1331"/>
      <c r="CY13" s="1332"/>
      <c r="CZ13" s="1330">
        <f>CV13+1</f>
        <v>46099</v>
      </c>
      <c r="DA13" s="1331"/>
      <c r="DB13" s="1331"/>
      <c r="DC13" s="1332"/>
      <c r="DD13" s="1330">
        <f>CZ13+1</f>
        <v>46100</v>
      </c>
      <c r="DE13" s="1331"/>
      <c r="DF13" s="1331"/>
      <c r="DG13" s="1332"/>
      <c r="DH13" s="1330">
        <f>DD13+1</f>
        <v>46101</v>
      </c>
      <c r="DI13" s="1331"/>
      <c r="DJ13" s="1331"/>
      <c r="DK13" s="1332"/>
      <c r="DL13" s="1327">
        <f>DH13+1</f>
        <v>46102</v>
      </c>
      <c r="DM13" s="1328"/>
      <c r="DN13" s="1328"/>
      <c r="DO13" s="1329"/>
    </row>
    <row r="14" spans="2:119" ht="33" customHeight="1">
      <c r="B14" s="928"/>
      <c r="C14" s="929"/>
      <c r="D14" s="929"/>
      <c r="E14" s="930"/>
      <c r="F14" s="928"/>
      <c r="G14" s="929"/>
      <c r="H14" s="929"/>
      <c r="I14" s="930"/>
      <c r="J14" s="928"/>
      <c r="K14" s="929"/>
      <c r="L14" s="929"/>
      <c r="M14" s="930"/>
      <c r="N14" s="928"/>
      <c r="O14" s="929"/>
      <c r="P14" s="929"/>
      <c r="Q14" s="930"/>
      <c r="R14" s="928"/>
      <c r="S14" s="929"/>
      <c r="T14" s="929"/>
      <c r="U14" s="930"/>
      <c r="V14" s="928"/>
      <c r="W14" s="929"/>
      <c r="X14" s="929"/>
      <c r="Y14" s="930"/>
      <c r="Z14" s="928"/>
      <c r="AA14" s="929"/>
      <c r="AB14" s="929"/>
      <c r="AC14" s="930"/>
      <c r="AF14" s="928"/>
      <c r="AG14" s="929"/>
      <c r="AH14" s="929"/>
      <c r="AI14" s="930"/>
      <c r="AJ14" s="928"/>
      <c r="AK14" s="929"/>
      <c r="AL14" s="929"/>
      <c r="AM14" s="930"/>
      <c r="AN14" s="928"/>
      <c r="AO14" s="929"/>
      <c r="AP14" s="929"/>
      <c r="AQ14" s="930"/>
      <c r="AR14" s="928"/>
      <c r="AS14" s="929"/>
      <c r="AT14" s="929"/>
      <c r="AU14" s="930"/>
      <c r="AV14" s="928"/>
      <c r="AW14" s="929"/>
      <c r="AX14" s="929"/>
      <c r="AY14" s="930"/>
      <c r="AZ14" s="928"/>
      <c r="BA14" s="929"/>
      <c r="BB14" s="929"/>
      <c r="BC14" s="930"/>
      <c r="BD14" s="928"/>
      <c r="BE14" s="929"/>
      <c r="BF14" s="929"/>
      <c r="BG14" s="930"/>
      <c r="CN14" s="928"/>
      <c r="CO14" s="929"/>
      <c r="CP14" s="929"/>
      <c r="CQ14" s="930"/>
      <c r="CR14" s="928"/>
      <c r="CS14" s="929"/>
      <c r="CT14" s="929"/>
      <c r="CU14" s="930"/>
      <c r="CV14" s="928"/>
      <c r="CW14" s="929"/>
      <c r="CX14" s="929"/>
      <c r="CY14" s="930"/>
      <c r="CZ14" s="928"/>
      <c r="DA14" s="929"/>
      <c r="DB14" s="929"/>
      <c r="DC14" s="930"/>
      <c r="DD14" s="928"/>
      <c r="DE14" s="929"/>
      <c r="DF14" s="929"/>
      <c r="DG14" s="930"/>
      <c r="DH14" s="928"/>
      <c r="DI14" s="929"/>
      <c r="DJ14" s="929"/>
      <c r="DK14" s="930"/>
      <c r="DL14" s="928"/>
      <c r="DM14" s="929"/>
      <c r="DN14" s="929"/>
      <c r="DO14" s="930"/>
    </row>
    <row r="15" spans="2:119" ht="33"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AF15" s="928"/>
      <c r="AG15" s="929"/>
      <c r="AH15" s="929"/>
      <c r="AI15" s="930"/>
      <c r="AJ15" s="928"/>
      <c r="AK15" s="929"/>
      <c r="AL15" s="929"/>
      <c r="AM15" s="930"/>
      <c r="AN15" s="928"/>
      <c r="AO15" s="929"/>
      <c r="AP15" s="929"/>
      <c r="AQ15" s="930"/>
      <c r="AR15" s="928"/>
      <c r="AS15" s="929"/>
      <c r="AT15" s="929"/>
      <c r="AU15" s="930"/>
      <c r="AV15" s="928"/>
      <c r="AW15" s="929"/>
      <c r="AX15" s="929"/>
      <c r="AY15" s="930"/>
      <c r="AZ15" s="928"/>
      <c r="BA15" s="929"/>
      <c r="BB15" s="929"/>
      <c r="BC15" s="930"/>
      <c r="BD15" s="928"/>
      <c r="BE15" s="929"/>
      <c r="BF15" s="929"/>
      <c r="BG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row>
    <row r="16" spans="2:119" ht="33"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AF16" s="928"/>
      <c r="AG16" s="929"/>
      <c r="AH16" s="929"/>
      <c r="AI16" s="930"/>
      <c r="AJ16" s="928"/>
      <c r="AK16" s="929"/>
      <c r="AL16" s="929"/>
      <c r="AM16" s="930"/>
      <c r="AN16" s="928"/>
      <c r="AO16" s="929"/>
      <c r="AP16" s="929"/>
      <c r="AQ16" s="930"/>
      <c r="AR16" s="928"/>
      <c r="AS16" s="929"/>
      <c r="AT16" s="929"/>
      <c r="AU16" s="930"/>
      <c r="AV16" s="928"/>
      <c r="AW16" s="929"/>
      <c r="AX16" s="929"/>
      <c r="AY16" s="930"/>
      <c r="AZ16" s="928"/>
      <c r="BA16" s="929"/>
      <c r="BB16" s="929"/>
      <c r="BC16" s="930"/>
      <c r="BD16" s="928"/>
      <c r="BE16" s="929"/>
      <c r="BF16" s="929"/>
      <c r="BG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row>
    <row r="17" spans="2:119" ht="69" customHeight="1">
      <c r="B17" s="1333">
        <f>Z13+1</f>
        <v>46040</v>
      </c>
      <c r="C17" s="1334"/>
      <c r="D17" s="1334"/>
      <c r="E17" s="1335"/>
      <c r="F17" s="1330">
        <f>B17+1</f>
        <v>46041</v>
      </c>
      <c r="G17" s="1331"/>
      <c r="H17" s="1331"/>
      <c r="I17" s="1332"/>
      <c r="J17" s="1330">
        <f>F17+1</f>
        <v>46042</v>
      </c>
      <c r="K17" s="1331"/>
      <c r="L17" s="1331"/>
      <c r="M17" s="1332"/>
      <c r="N17" s="1330">
        <f>J17+1</f>
        <v>46043</v>
      </c>
      <c r="O17" s="1331"/>
      <c r="P17" s="1331"/>
      <c r="Q17" s="1332"/>
      <c r="R17" s="1330">
        <f>N17+1</f>
        <v>46044</v>
      </c>
      <c r="S17" s="1331"/>
      <c r="T17" s="1331"/>
      <c r="U17" s="1332"/>
      <c r="V17" s="1330">
        <f>R17+1</f>
        <v>46045</v>
      </c>
      <c r="W17" s="1331"/>
      <c r="X17" s="1331"/>
      <c r="Y17" s="1332"/>
      <c r="Z17" s="1327">
        <f>V17+1</f>
        <v>46046</v>
      </c>
      <c r="AA17" s="1328"/>
      <c r="AB17" s="1328"/>
      <c r="AC17" s="1329"/>
      <c r="AF17" s="1333">
        <f>BD13+1</f>
        <v>46075</v>
      </c>
      <c r="AG17" s="1334"/>
      <c r="AH17" s="1334"/>
      <c r="AI17" s="1335"/>
      <c r="AJ17" s="1330">
        <f>AF17+1</f>
        <v>46076</v>
      </c>
      <c r="AK17" s="1331"/>
      <c r="AL17" s="1331"/>
      <c r="AM17" s="1332"/>
      <c r="AN17" s="1330">
        <f>AJ17+1</f>
        <v>46077</v>
      </c>
      <c r="AO17" s="1331"/>
      <c r="AP17" s="1331"/>
      <c r="AQ17" s="1332"/>
      <c r="AR17" s="1330">
        <f>AN17+1</f>
        <v>46078</v>
      </c>
      <c r="AS17" s="1331"/>
      <c r="AT17" s="1331"/>
      <c r="AU17" s="1332"/>
      <c r="AV17" s="1330">
        <f>AR17+1</f>
        <v>46079</v>
      </c>
      <c r="AW17" s="1331"/>
      <c r="AX17" s="1331"/>
      <c r="AY17" s="1332"/>
      <c r="AZ17" s="1330">
        <f>AV17+1</f>
        <v>46080</v>
      </c>
      <c r="BA17" s="1331"/>
      <c r="BB17" s="1331"/>
      <c r="BC17" s="1332"/>
      <c r="BD17" s="1327">
        <f>AZ17+1</f>
        <v>46081</v>
      </c>
      <c r="BE17" s="1328"/>
      <c r="BF17" s="1328"/>
      <c r="BG17" s="1329"/>
      <c r="CN17" s="1333">
        <f>DL13+1</f>
        <v>46103</v>
      </c>
      <c r="CO17" s="1334"/>
      <c r="CP17" s="1334"/>
      <c r="CQ17" s="1335"/>
      <c r="CR17" s="1330">
        <f>CN17+1</f>
        <v>46104</v>
      </c>
      <c r="CS17" s="1331"/>
      <c r="CT17" s="1331"/>
      <c r="CU17" s="1332"/>
      <c r="CV17" s="1330">
        <f>CR17+1</f>
        <v>46105</v>
      </c>
      <c r="CW17" s="1331"/>
      <c r="CX17" s="1331"/>
      <c r="CY17" s="1332"/>
      <c r="CZ17" s="1330">
        <f>CV17+1</f>
        <v>46106</v>
      </c>
      <c r="DA17" s="1331"/>
      <c r="DB17" s="1331"/>
      <c r="DC17" s="1332"/>
      <c r="DD17" s="1330">
        <f>CZ17+1</f>
        <v>46107</v>
      </c>
      <c r="DE17" s="1331"/>
      <c r="DF17" s="1331"/>
      <c r="DG17" s="1332"/>
      <c r="DH17" s="1330">
        <f>DD17+1</f>
        <v>46108</v>
      </c>
      <c r="DI17" s="1331"/>
      <c r="DJ17" s="1331"/>
      <c r="DK17" s="1332"/>
      <c r="DL17" s="1327">
        <f>DH17+1</f>
        <v>46109</v>
      </c>
      <c r="DM17" s="1328"/>
      <c r="DN17" s="1328"/>
      <c r="DO17" s="1329"/>
    </row>
    <row r="18" spans="2:119" ht="33" customHeight="1">
      <c r="B18" s="928"/>
      <c r="C18" s="929"/>
      <c r="D18" s="929"/>
      <c r="E18" s="930"/>
      <c r="F18" s="928"/>
      <c r="G18" s="929"/>
      <c r="H18" s="929"/>
      <c r="I18" s="930"/>
      <c r="J18" s="928"/>
      <c r="K18" s="929"/>
      <c r="L18" s="929"/>
      <c r="M18" s="930"/>
      <c r="N18" s="928"/>
      <c r="O18" s="929"/>
      <c r="P18" s="929"/>
      <c r="Q18" s="930"/>
      <c r="R18" s="928"/>
      <c r="S18" s="929"/>
      <c r="T18" s="929"/>
      <c r="U18" s="930"/>
      <c r="V18" s="928"/>
      <c r="W18" s="929"/>
      <c r="X18" s="929"/>
      <c r="Y18" s="930"/>
      <c r="Z18" s="928"/>
      <c r="AA18" s="929"/>
      <c r="AB18" s="929"/>
      <c r="AC18" s="930"/>
      <c r="AF18" s="928"/>
      <c r="AG18" s="929"/>
      <c r="AH18" s="929"/>
      <c r="AI18" s="930"/>
      <c r="AJ18" s="928"/>
      <c r="AK18" s="929"/>
      <c r="AL18" s="929"/>
      <c r="AM18" s="930"/>
      <c r="AN18" s="928"/>
      <c r="AO18" s="929"/>
      <c r="AP18" s="929"/>
      <c r="AQ18" s="930"/>
      <c r="AR18" s="928"/>
      <c r="AS18" s="929"/>
      <c r="AT18" s="929"/>
      <c r="AU18" s="930"/>
      <c r="AV18" s="928"/>
      <c r="AW18" s="929"/>
      <c r="AX18" s="929"/>
      <c r="AY18" s="930"/>
      <c r="AZ18" s="928"/>
      <c r="BA18" s="929"/>
      <c r="BB18" s="929"/>
      <c r="BC18" s="930"/>
      <c r="BD18" s="928"/>
      <c r="BE18" s="929"/>
      <c r="BF18" s="929"/>
      <c r="BG18" s="930"/>
      <c r="CN18" s="928"/>
      <c r="CO18" s="929"/>
      <c r="CP18" s="929"/>
      <c r="CQ18" s="930"/>
      <c r="CR18" s="928"/>
      <c r="CS18" s="929"/>
      <c r="CT18" s="929"/>
      <c r="CU18" s="930"/>
      <c r="CV18" s="928"/>
      <c r="CW18" s="929"/>
      <c r="CX18" s="929"/>
      <c r="CY18" s="930"/>
      <c r="CZ18" s="928"/>
      <c r="DA18" s="929"/>
      <c r="DB18" s="929"/>
      <c r="DC18" s="930"/>
      <c r="DD18" s="928"/>
      <c r="DE18" s="929"/>
      <c r="DF18" s="929"/>
      <c r="DG18" s="930"/>
      <c r="DH18" s="928"/>
      <c r="DI18" s="929"/>
      <c r="DJ18" s="929"/>
      <c r="DK18" s="930"/>
      <c r="DL18" s="928"/>
      <c r="DM18" s="929"/>
      <c r="DN18" s="929"/>
      <c r="DO18" s="930"/>
    </row>
    <row r="19" spans="2:119" ht="33"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AF19" s="928"/>
      <c r="AG19" s="929"/>
      <c r="AH19" s="929"/>
      <c r="AI19" s="930"/>
      <c r="AJ19" s="928"/>
      <c r="AK19" s="929"/>
      <c r="AL19" s="929"/>
      <c r="AM19" s="930"/>
      <c r="AN19" s="928"/>
      <c r="AO19" s="929"/>
      <c r="AP19" s="929"/>
      <c r="AQ19" s="930"/>
      <c r="AR19" s="928"/>
      <c r="AS19" s="929"/>
      <c r="AT19" s="929"/>
      <c r="AU19" s="930"/>
      <c r="AV19" s="928"/>
      <c r="AW19" s="929"/>
      <c r="AX19" s="929"/>
      <c r="AY19" s="930"/>
      <c r="AZ19" s="928"/>
      <c r="BA19" s="929"/>
      <c r="BB19" s="929"/>
      <c r="BC19" s="930"/>
      <c r="BD19" s="928"/>
      <c r="BE19" s="929"/>
      <c r="BF19" s="929"/>
      <c r="BG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row>
    <row r="20" spans="2:119" ht="33"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AF20" s="928"/>
      <c r="AG20" s="929"/>
      <c r="AH20" s="929"/>
      <c r="AI20" s="930"/>
      <c r="AJ20" s="928"/>
      <c r="AK20" s="929"/>
      <c r="AL20" s="929"/>
      <c r="AM20" s="930"/>
      <c r="AN20" s="928"/>
      <c r="AO20" s="929"/>
      <c r="AP20" s="929"/>
      <c r="AQ20" s="930"/>
      <c r="AR20" s="928"/>
      <c r="AS20" s="929"/>
      <c r="AT20" s="929"/>
      <c r="AU20" s="930"/>
      <c r="AV20" s="928"/>
      <c r="AW20" s="929"/>
      <c r="AX20" s="929"/>
      <c r="AY20" s="930"/>
      <c r="AZ20" s="928"/>
      <c r="BA20" s="929"/>
      <c r="BB20" s="929"/>
      <c r="BC20" s="930"/>
      <c r="BD20" s="928"/>
      <c r="BE20" s="929"/>
      <c r="BF20" s="929"/>
      <c r="BG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row>
    <row r="21" spans="2:119" ht="69" customHeight="1">
      <c r="B21" s="1333">
        <f>IF(DAY(Z17)+1&gt;IF(MONTH(B1)=12,31,DATE(YEAR(B1),MONTH(B1)+1,1)-B1),"",Z17+1)</f>
        <v>46047</v>
      </c>
      <c r="C21" s="1334"/>
      <c r="D21" s="1334"/>
      <c r="E21" s="1335"/>
      <c r="F21" s="1330">
        <f>IF(B21="","",IF(DAY(B21)+1&gt;IF(MONTH(B1)=12,31,DATE(YEAR(B1),MONTH(B1)+1,1)-B1),"",B21+1))</f>
        <v>46048</v>
      </c>
      <c r="G21" s="1331"/>
      <c r="H21" s="1331"/>
      <c r="I21" s="1332"/>
      <c r="J21" s="1330">
        <f>IF(F21="","",IF(DAY(F21)+1&gt;IF(MONTH(B1)=12,31,DATE(YEAR(B1),MONTH(B1)+1,1)-B1),"",F21+1))</f>
        <v>46049</v>
      </c>
      <c r="K21" s="1331"/>
      <c r="L21" s="1331"/>
      <c r="M21" s="1332"/>
      <c r="N21" s="1330">
        <f>IF(J21="","",IF(DAY(J21)+1&gt;IF(MONTH(B1)=12,31,DATE(YEAR(B1),MONTH(B1)+1,1)-B1),"",J21+1))</f>
        <v>46050</v>
      </c>
      <c r="O21" s="1331"/>
      <c r="P21" s="1331"/>
      <c r="Q21" s="1332"/>
      <c r="R21" s="1330">
        <f>IF(N21="","",IF(DAY(N21)+1&gt;IF(MONTH(B1)=12,31,DATE(YEAR(B1),MONTH(B1)+1,1)-B1),"",N21+1))</f>
        <v>46051</v>
      </c>
      <c r="S21" s="1331"/>
      <c r="T21" s="1331"/>
      <c r="U21" s="1332"/>
      <c r="V21" s="1330">
        <f>IF(R21="","",IF(DAY(R21)+1&gt;IF(MONTH(B1)=12,31,DATE(YEAR(B1),MONTH(B1)+1,1)-B1),"",R21+1))</f>
        <v>46052</v>
      </c>
      <c r="W21" s="1331"/>
      <c r="X21" s="1331"/>
      <c r="Y21" s="1332"/>
      <c r="Z21" s="1327">
        <f>IF(V21="","",IF(DAY(V21)+1&gt;IF(MONTH(B1)=12,31,DATE(YEAR(B1),MONTH(B1)+1,1)-B1),"",V21+1))</f>
        <v>46053</v>
      </c>
      <c r="AA21" s="1328"/>
      <c r="AB21" s="1328"/>
      <c r="AC21" s="1329"/>
      <c r="AF21" s="1333" t="str">
        <f>IF(DAY(BD17)+1&gt;IF(MONTH(AF1)=12,31,DATE(YEAR(AF1),MONTH(AF1)+1,1)-AF1),"",BD17+1)</f>
        <v/>
      </c>
      <c r="AG21" s="1334"/>
      <c r="AH21" s="1334"/>
      <c r="AI21" s="1335"/>
      <c r="AJ21" s="1330" t="str">
        <f>IF(AF21="","",IF(DAY(AF21)+1&gt;IF(MONTH(AF1)=12,31,DATE(YEAR(AF1),MONTH(AF1)+1,1)-AF1),"",AF21+1))</f>
        <v/>
      </c>
      <c r="AK21" s="1331"/>
      <c r="AL21" s="1331"/>
      <c r="AM21" s="1332"/>
      <c r="AN21" s="1330" t="str">
        <f>IF(AJ21="","",IF(DAY(AJ21)+1&gt;IF(MONTH(AF1)=12,31,DATE(YEAR(AF1),MONTH(AF1)+1,1)-AF1),"",AJ21+1))</f>
        <v/>
      </c>
      <c r="AO21" s="1331"/>
      <c r="AP21" s="1331"/>
      <c r="AQ21" s="1332"/>
      <c r="AR21" s="1330" t="str">
        <f>IF(AN21="","",IF(DAY(AN21)+1&gt;IF(MONTH(AF1)=12,31,DATE(YEAR(AF1),MONTH(AF1)+1,1)-AF1),"",AN21+1))</f>
        <v/>
      </c>
      <c r="AS21" s="1331"/>
      <c r="AT21" s="1331"/>
      <c r="AU21" s="1332"/>
      <c r="AV21" s="1330" t="str">
        <f>IF(AR21="","",IF(DAY(AR21)+1&gt;IF(MONTH(AF1)=12,31,DATE(YEAR(AF1),MONTH(AF1)+1,1)-AF1),"",AR21+1))</f>
        <v/>
      </c>
      <c r="AW21" s="1331"/>
      <c r="AX21" s="1331"/>
      <c r="AY21" s="1332"/>
      <c r="AZ21" s="1330" t="str">
        <f>IF(AV21="","",IF(DAY(AV21)+1&gt;IF(MONTH(AF1)=12,31,DATE(YEAR(AF1),MONTH(AF1)+1,1)-AF1),"",AV21+1))</f>
        <v/>
      </c>
      <c r="BA21" s="1331"/>
      <c r="BB21" s="1331"/>
      <c r="BC21" s="1332"/>
      <c r="BD21" s="1327" t="str">
        <f>IF(AZ21="","",IF(DAY(AZ21)+1&gt;IF(MONTH(AF1)=12,31,DATE(YEAR(AF1),MONTH(AF1)+1,1)-AF1),"",AZ21+1))</f>
        <v/>
      </c>
      <c r="BE21" s="1328"/>
      <c r="BF21" s="1328"/>
      <c r="BG21" s="1329"/>
      <c r="CN21" s="1333">
        <f>IF(DAY(DL17)+1&gt;IF(MONTH(CN1)=12,31,DATE(YEAR(CN1),MONTH(CN1)+1,1)-CN1),"",DL17+1)</f>
        <v>46110</v>
      </c>
      <c r="CO21" s="1334"/>
      <c r="CP21" s="1334"/>
      <c r="CQ21" s="1335"/>
      <c r="CR21" s="1330">
        <f>IF(CN21="","",IF(DAY(CN21)+1&gt;IF(MONTH(CN1)=12,31,DATE(YEAR(CN1),MONTH(CN1)+1,1)-CN1),"",CN21+1))</f>
        <v>46111</v>
      </c>
      <c r="CS21" s="1331"/>
      <c r="CT21" s="1331"/>
      <c r="CU21" s="1332"/>
      <c r="CV21" s="1330">
        <f>IF(CR21="","",IF(DAY(CR21)+1&gt;IF(MONTH(CN1)=12,31,DATE(YEAR(CN1),MONTH(CN1)+1,1)-CN1),"",CR21+1))</f>
        <v>46112</v>
      </c>
      <c r="CW21" s="1331"/>
      <c r="CX21" s="1331"/>
      <c r="CY21" s="1332"/>
      <c r="CZ21" s="1330" t="str">
        <f>IF(CV21="","",IF(DAY(CV21)+1&gt;IF(MONTH(CN1)=12,31,DATE(YEAR(CN1),MONTH(CN1)+1,1)-CN1),"",CV21+1))</f>
        <v/>
      </c>
      <c r="DA21" s="1331"/>
      <c r="DB21" s="1331"/>
      <c r="DC21" s="1332"/>
      <c r="DD21" s="1330" t="str">
        <f>IF(CZ21="","",IF(DAY(CZ21)+1&gt;IF(MONTH(CN1)=12,31,DATE(YEAR(CN1),MONTH(CN1)+1,1)-CN1),"",CZ21+1))</f>
        <v/>
      </c>
      <c r="DE21" s="1331"/>
      <c r="DF21" s="1331"/>
      <c r="DG21" s="1332"/>
      <c r="DH21" s="1330" t="str">
        <f>IF(DD21="","",IF(DAY(DD21)+1&gt;IF(MONTH(CN1)=12,31,DATE(YEAR(CN1),MONTH(CN1)+1,1)-CN1),"",DD21+1))</f>
        <v/>
      </c>
      <c r="DI21" s="1331"/>
      <c r="DJ21" s="1331"/>
      <c r="DK21" s="1332"/>
      <c r="DL21" s="1327" t="str">
        <f>IF(DH21="","",IF(DAY(DH21)+1&gt;IF(MONTH(CN1)=12,31,DATE(YEAR(CN1),MONTH(CN1)+1,1)-CN1),"",DH21+1))</f>
        <v/>
      </c>
      <c r="DM21" s="1328"/>
      <c r="DN21" s="1328"/>
      <c r="DO21" s="1329"/>
    </row>
    <row r="22" spans="2:119" ht="15" customHeight="1">
      <c r="B22" s="928"/>
      <c r="C22" s="929"/>
      <c r="D22" s="929"/>
      <c r="E22" s="930"/>
      <c r="F22" s="928"/>
      <c r="G22" s="929"/>
      <c r="H22" s="929"/>
      <c r="I22" s="930"/>
      <c r="J22" s="928"/>
      <c r="K22" s="929"/>
      <c r="L22" s="929"/>
      <c r="M22" s="930"/>
      <c r="N22" s="928"/>
      <c r="O22" s="929"/>
      <c r="P22" s="929"/>
      <c r="Q22" s="930"/>
      <c r="R22" s="928"/>
      <c r="S22" s="929"/>
      <c r="T22" s="929"/>
      <c r="U22" s="930"/>
      <c r="V22" s="928"/>
      <c r="W22" s="929"/>
      <c r="X22" s="929"/>
      <c r="Y22" s="930"/>
      <c r="Z22" s="928"/>
      <c r="AA22" s="929"/>
      <c r="AB22" s="929"/>
      <c r="AC22" s="930"/>
      <c r="AF22" s="928"/>
      <c r="AG22" s="929"/>
      <c r="AH22" s="929"/>
      <c r="AI22" s="930"/>
      <c r="AJ22" s="928"/>
      <c r="AK22" s="929"/>
      <c r="AL22" s="929"/>
      <c r="AM22" s="930"/>
      <c r="AN22" s="928"/>
      <c r="AO22" s="929"/>
      <c r="AP22" s="929"/>
      <c r="AQ22" s="930"/>
      <c r="AR22" s="928"/>
      <c r="AS22" s="929"/>
      <c r="AT22" s="929"/>
      <c r="AU22" s="930"/>
      <c r="AV22" s="928"/>
      <c r="AW22" s="929"/>
      <c r="AX22" s="929"/>
      <c r="AY22" s="930"/>
      <c r="AZ22" s="928"/>
      <c r="BA22" s="929"/>
      <c r="BB22" s="929"/>
      <c r="BC22" s="930"/>
      <c r="BD22" s="928"/>
      <c r="BE22" s="929"/>
      <c r="BF22" s="929"/>
      <c r="BG22" s="930"/>
      <c r="CN22" s="928"/>
      <c r="CO22" s="929"/>
      <c r="CP22" s="929"/>
      <c r="CQ22" s="930"/>
      <c r="CR22" s="928"/>
      <c r="CS22" s="929"/>
      <c r="CT22" s="929"/>
      <c r="CU22" s="930"/>
      <c r="CV22" s="928"/>
      <c r="CW22" s="929"/>
      <c r="CX22" s="929"/>
      <c r="CY22" s="930"/>
      <c r="CZ22" s="928"/>
      <c r="DA22" s="929"/>
      <c r="DB22" s="929"/>
      <c r="DC22" s="930"/>
      <c r="DD22" s="928"/>
      <c r="DE22" s="929"/>
      <c r="DF22" s="929"/>
      <c r="DG22" s="930"/>
      <c r="DH22" s="928"/>
      <c r="DI22" s="929"/>
      <c r="DJ22" s="929"/>
      <c r="DK22" s="930"/>
      <c r="DL22" s="928"/>
      <c r="DM22" s="929"/>
      <c r="DN22" s="929"/>
      <c r="DO22" s="930"/>
    </row>
    <row r="23" spans="2:119" ht="1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AF23" s="928"/>
      <c r="AG23" s="929"/>
      <c r="AH23" s="929"/>
      <c r="AI23" s="930"/>
      <c r="AJ23" s="928"/>
      <c r="AK23" s="929"/>
      <c r="AL23" s="929"/>
      <c r="AM23" s="930"/>
      <c r="AN23" s="928"/>
      <c r="AO23" s="929"/>
      <c r="AP23" s="929"/>
      <c r="AQ23" s="930"/>
      <c r="AR23" s="928"/>
      <c r="AS23" s="929"/>
      <c r="AT23" s="929"/>
      <c r="AU23" s="930"/>
      <c r="AV23" s="928"/>
      <c r="AW23" s="929"/>
      <c r="AX23" s="929"/>
      <c r="AY23" s="930"/>
      <c r="AZ23" s="928"/>
      <c r="BA23" s="929"/>
      <c r="BB23" s="929"/>
      <c r="BC23" s="930"/>
      <c r="BD23" s="928"/>
      <c r="BE23" s="929"/>
      <c r="BF23" s="929"/>
      <c r="BG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row>
    <row r="24" spans="2:119" ht="1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AF24" s="928"/>
      <c r="AG24" s="929"/>
      <c r="AH24" s="929"/>
      <c r="AI24" s="930"/>
      <c r="AJ24" s="928"/>
      <c r="AK24" s="929"/>
      <c r="AL24" s="929"/>
      <c r="AM24" s="930"/>
      <c r="AN24" s="928"/>
      <c r="AO24" s="929"/>
      <c r="AP24" s="929"/>
      <c r="AQ24" s="930"/>
      <c r="AR24" s="928"/>
      <c r="AS24" s="929"/>
      <c r="AT24" s="929"/>
      <c r="AU24" s="930"/>
      <c r="AV24" s="928"/>
      <c r="AW24" s="929"/>
      <c r="AX24" s="929"/>
      <c r="AY24" s="930"/>
      <c r="AZ24" s="928"/>
      <c r="BA24" s="929"/>
      <c r="BB24" s="929"/>
      <c r="BC24" s="930"/>
      <c r="BD24" s="928"/>
      <c r="BE24" s="929"/>
      <c r="BF24" s="929"/>
      <c r="BG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row>
    <row r="25" spans="2:119" ht="57.75" customHeight="1">
      <c r="B25" s="1321" t="str">
        <f>IF(Z21="","",IF(DAY(Z21)+1&gt;IF(MONTH(B1)=12,31,DATE(YEAR(B1),MONTH(B1)+1,1)-B1),"",Z21+1))</f>
        <v/>
      </c>
      <c r="C25" s="1322"/>
      <c r="D25" s="1322"/>
      <c r="E25" s="1323"/>
      <c r="F25" s="1324" t="str">
        <f>IF(B25="","",IF(DAY(B25)+1&gt;IF(MONTH(B1)=12,31,DATE(YEAR(B1),MONTH(B1)+1,1)-B1),"",B25+1))</f>
        <v/>
      </c>
      <c r="G25" s="1325"/>
      <c r="H25" s="1325"/>
      <c r="I25" s="1326"/>
      <c r="J25" s="24"/>
      <c r="M25" s="19"/>
      <c r="N25" s="24"/>
      <c r="Q25" s="19"/>
      <c r="R25" s="24"/>
      <c r="U25" s="19"/>
      <c r="V25" s="24"/>
      <c r="Y25" s="19"/>
      <c r="AC25" s="19"/>
      <c r="AF25" s="1321" t="str">
        <f>IF(BD21="","",IF(DAY(BD21)+1&gt;IF(MONTH(AF1)=12,31,DATE(YEAR(AF1),MONTH(AF1)+1,1)-AF1),"",BD21+1))</f>
        <v/>
      </c>
      <c r="AG25" s="1322"/>
      <c r="AH25" s="1322"/>
      <c r="AI25" s="1323"/>
      <c r="AJ25" s="1324" t="str">
        <f>IF(AF25="","",IF(DAY(AF25)+1&gt;IF(MONTH(AF1)=12,31,DATE(YEAR(AF1),MONTH(AF1)+1,1)-AF1),"",AF25+1))</f>
        <v/>
      </c>
      <c r="AK25" s="1325"/>
      <c r="AL25" s="1325"/>
      <c r="AM25" s="1326"/>
      <c r="AN25" s="24"/>
      <c r="AQ25" s="19"/>
      <c r="AR25" s="24"/>
      <c r="AU25" s="19"/>
      <c r="AV25" s="24"/>
      <c r="AY25" s="19"/>
      <c r="AZ25" s="24"/>
      <c r="BC25" s="19"/>
      <c r="BG25" s="19"/>
      <c r="CN25" s="1321" t="str">
        <f>IF(DL21="","",IF(DAY(DL21)+1&gt;IF(MONTH(CN1)=12,31,DATE(YEAR(CN1),MONTH(CN1)+1,1)-CN1),"",DL21+1))</f>
        <v/>
      </c>
      <c r="CO25" s="1322"/>
      <c r="CP25" s="1322"/>
      <c r="CQ25" s="1323"/>
      <c r="CR25" s="1324" t="str">
        <f>IF(CN25="","",IF(DAY(CN25)+1&gt;IF(MONTH(CN1)=12,31,DATE(YEAR(CN1),MONTH(CN1)+1,1)-CN1),"",CN25+1))</f>
        <v/>
      </c>
      <c r="CS25" s="1325"/>
      <c r="CT25" s="1325"/>
      <c r="CU25" s="1326"/>
      <c r="CV25" s="24"/>
      <c r="CY25" s="19"/>
      <c r="CZ25" s="24"/>
      <c r="DC25" s="19"/>
      <c r="DD25" s="24"/>
      <c r="DG25" s="19"/>
      <c r="DH25" s="24"/>
      <c r="DK25" s="19"/>
      <c r="DO25" s="19"/>
    </row>
    <row r="26" spans="2:119" ht="10.5" customHeight="1">
      <c r="B26" s="44"/>
      <c r="C26" s="20"/>
      <c r="D26" s="20"/>
      <c r="E26" s="21"/>
      <c r="F26" s="44"/>
      <c r="G26" s="20"/>
      <c r="H26" s="20"/>
      <c r="I26" s="21"/>
      <c r="J26" s="44"/>
      <c r="K26" s="20"/>
      <c r="L26" s="20"/>
      <c r="M26" s="21"/>
      <c r="N26" s="44"/>
      <c r="O26" s="20"/>
      <c r="P26" s="20"/>
      <c r="Q26" s="21"/>
      <c r="R26" s="44"/>
      <c r="S26" s="20"/>
      <c r="T26" s="20"/>
      <c r="U26" s="21"/>
      <c r="V26" s="44"/>
      <c r="W26" s="20"/>
      <c r="X26" s="20"/>
      <c r="Y26" s="21"/>
      <c r="Z26" s="20"/>
      <c r="AA26" s="20"/>
      <c r="AB26" s="20"/>
      <c r="AC26" s="21"/>
      <c r="AF26" s="44"/>
      <c r="AG26" s="20"/>
      <c r="AH26" s="20"/>
      <c r="AI26" s="21"/>
      <c r="AJ26" s="44"/>
      <c r="AK26" s="20"/>
      <c r="AL26" s="20"/>
      <c r="AM26" s="21"/>
      <c r="AN26" s="44"/>
      <c r="AO26" s="20"/>
      <c r="AP26" s="20"/>
      <c r="AQ26" s="21"/>
      <c r="AR26" s="44"/>
      <c r="AS26" s="20"/>
      <c r="AT26" s="20"/>
      <c r="AU26" s="21"/>
      <c r="AV26" s="44"/>
      <c r="AW26" s="20"/>
      <c r="AX26" s="20"/>
      <c r="AY26" s="21"/>
      <c r="AZ26" s="44"/>
      <c r="BA26" s="20"/>
      <c r="BB26" s="20"/>
      <c r="BC26" s="21"/>
      <c r="BD26" s="20"/>
      <c r="BE26" s="20"/>
      <c r="BF26" s="20"/>
      <c r="BG26" s="21"/>
      <c r="CN26" s="44"/>
      <c r="CO26" s="20"/>
      <c r="CP26" s="20"/>
      <c r="CQ26" s="21"/>
      <c r="CR26" s="44"/>
      <c r="CS26" s="20"/>
      <c r="CT26" s="20"/>
      <c r="CU26" s="21"/>
      <c r="CV26" s="44"/>
      <c r="CW26" s="20"/>
      <c r="CX26" s="20"/>
      <c r="CY26" s="21"/>
      <c r="CZ26" s="44"/>
      <c r="DA26" s="20"/>
      <c r="DB26" s="20"/>
      <c r="DC26" s="21"/>
      <c r="DD26" s="44"/>
      <c r="DE26" s="20"/>
      <c r="DF26" s="20"/>
      <c r="DG26" s="21"/>
      <c r="DH26" s="44"/>
      <c r="DI26" s="20"/>
      <c r="DJ26" s="20"/>
      <c r="DK26" s="21"/>
      <c r="DL26" s="20"/>
      <c r="DM26" s="20"/>
      <c r="DN26" s="20"/>
      <c r="DO26" s="21"/>
    </row>
    <row r="27" spans="2:119" ht="60" customHeight="1">
      <c r="C27" s="15"/>
      <c r="D27" s="15"/>
      <c r="E27" s="15"/>
      <c r="F27" s="16"/>
      <c r="G27" s="16"/>
      <c r="H27" s="16"/>
      <c r="I27" s="16"/>
      <c r="J27" s="16"/>
      <c r="K27" s="17"/>
      <c r="L27" s="18"/>
      <c r="M27" s="18"/>
      <c r="N27" s="18"/>
      <c r="O27" s="18"/>
      <c r="P27" s="15"/>
      <c r="Q27" s="15"/>
      <c r="R27" s="15"/>
      <c r="S27" s="15"/>
      <c r="T27" s="16"/>
      <c r="U27" s="16"/>
      <c r="V27" s="16"/>
      <c r="W27" s="16"/>
      <c r="X27" s="16"/>
      <c r="Y27" s="17"/>
      <c r="Z27" s="18"/>
      <c r="AA27" s="18"/>
      <c r="AB27" s="18"/>
      <c r="AC27" s="186" t="s">
        <v>479</v>
      </c>
      <c r="AF27" s="15"/>
      <c r="AG27" s="15"/>
      <c r="AH27" s="15"/>
      <c r="AI27" s="15"/>
      <c r="AJ27" s="16"/>
      <c r="AK27" s="16"/>
      <c r="AL27" s="16"/>
      <c r="AM27" s="16"/>
      <c r="AN27" s="16"/>
      <c r="AO27" s="17"/>
      <c r="AP27" s="18"/>
      <c r="AQ27" s="18"/>
      <c r="AR27" s="18"/>
      <c r="AS27" s="18"/>
      <c r="AT27" s="15"/>
      <c r="AU27" s="15"/>
      <c r="AV27" s="15"/>
      <c r="AW27" s="15"/>
      <c r="AX27" s="16"/>
      <c r="AY27" s="16"/>
      <c r="AZ27" s="16"/>
      <c r="BA27" s="16"/>
      <c r="BB27" s="16"/>
      <c r="BC27" s="17"/>
      <c r="BD27" s="18"/>
      <c r="BE27" s="18"/>
      <c r="BF27" s="18"/>
      <c r="BG27" s="18"/>
      <c r="BJ27" s="15"/>
      <c r="BK27" s="15"/>
      <c r="BL27" s="15"/>
      <c r="BM27" s="15"/>
      <c r="BN27" s="16"/>
      <c r="BO27" s="16"/>
      <c r="BP27" s="16"/>
      <c r="BQ27" s="16"/>
      <c r="BR27" s="16"/>
      <c r="BS27" s="17"/>
      <c r="BT27" s="18"/>
      <c r="BU27" s="18"/>
      <c r="BV27" s="18"/>
      <c r="BW27" s="18"/>
      <c r="BX27" s="15"/>
      <c r="BY27" s="15"/>
      <c r="BZ27" s="15"/>
      <c r="CA27" s="15"/>
      <c r="CB27" s="16"/>
      <c r="CC27" s="16"/>
      <c r="CD27" s="16"/>
      <c r="CE27" s="16"/>
      <c r="CF27" s="16"/>
      <c r="CG27" s="17"/>
      <c r="CH27" s="18"/>
      <c r="CI27" s="18"/>
      <c r="CJ27" s="18"/>
      <c r="CK27" s="18"/>
    </row>
    <row r="28" spans="2:119" ht="60" customHeight="1"/>
    <row r="29" spans="2:119" ht="30.75" customHeight="1">
      <c r="B29" s="1363">
        <f>IF(MONTH(CN1)=12,DATE(YEAR(CN1)+1,1,1),DATE(YEAR(CN1),MONTH(CN1)+1,1))</f>
        <v>46113</v>
      </c>
      <c r="C29" s="1363"/>
      <c r="D29" s="1363"/>
      <c r="E29" s="1363"/>
      <c r="F29" s="1370">
        <f>B29</f>
        <v>46113</v>
      </c>
      <c r="G29" s="1370"/>
      <c r="H29" s="1370"/>
      <c r="I29" s="1370"/>
      <c r="J29" s="1371"/>
      <c r="K29" s="1360" t="s">
        <v>351</v>
      </c>
      <c r="L29" s="1361"/>
      <c r="M29" s="1361"/>
      <c r="N29" s="1361"/>
      <c r="O29" s="1361"/>
      <c r="P29" s="1361"/>
      <c r="Q29" s="1361"/>
      <c r="R29" s="1361"/>
      <c r="S29" s="1361"/>
      <c r="T29" s="1362"/>
      <c r="U29" s="1360" t="s">
        <v>352</v>
      </c>
      <c r="V29" s="1361"/>
      <c r="W29" s="1361"/>
      <c r="X29" s="1361"/>
      <c r="Y29" s="1361"/>
      <c r="Z29" s="1361"/>
      <c r="AA29" s="1361"/>
      <c r="AB29" s="1361"/>
      <c r="AC29" s="1362"/>
      <c r="AF29" s="1363">
        <f>IF(MONTH(B29)=12,DATE(YEAR(B29)+1,1,1),DATE(YEAR(B29),MONTH(B29)+1,1))</f>
        <v>46143</v>
      </c>
      <c r="AG29" s="1363"/>
      <c r="AH29" s="1363"/>
      <c r="AI29" s="1363"/>
      <c r="AJ29" s="1372">
        <f>AF29</f>
        <v>46143</v>
      </c>
      <c r="AK29" s="1372"/>
      <c r="AL29" s="1372"/>
      <c r="AM29" s="1372"/>
      <c r="AN29" s="1373"/>
      <c r="AO29" s="1360" t="s">
        <v>351</v>
      </c>
      <c r="AP29" s="1361"/>
      <c r="AQ29" s="1361"/>
      <c r="AR29" s="1361"/>
      <c r="AS29" s="1361"/>
      <c r="AT29" s="1361"/>
      <c r="AU29" s="1361"/>
      <c r="AV29" s="1361"/>
      <c r="AW29" s="1361"/>
      <c r="AX29" s="1362"/>
      <c r="AY29" s="1360" t="s">
        <v>352</v>
      </c>
      <c r="AZ29" s="1361"/>
      <c r="BA29" s="1361"/>
      <c r="BB29" s="1361"/>
      <c r="BC29" s="1361"/>
      <c r="BD29" s="1361"/>
      <c r="BE29" s="1361"/>
      <c r="BF29" s="1361"/>
      <c r="BG29" s="1362"/>
      <c r="CN29" s="1363">
        <f>IF(MONTH(AF29)=12,DATE(YEAR(AF29)+1,1,1),DATE(YEAR(AF29),MONTH(AF29)+1,1))</f>
        <v>46174</v>
      </c>
      <c r="CO29" s="1363"/>
      <c r="CP29" s="1363"/>
      <c r="CQ29" s="1363"/>
      <c r="CR29" s="1364">
        <f>CN29</f>
        <v>46174</v>
      </c>
      <c r="CS29" s="1364"/>
      <c r="CT29" s="1364"/>
      <c r="CU29" s="1364"/>
      <c r="CV29" s="1365"/>
      <c r="CW29" s="1360" t="s">
        <v>351</v>
      </c>
      <c r="CX29" s="1361"/>
      <c r="CY29" s="1361"/>
      <c r="CZ29" s="1361"/>
      <c r="DA29" s="1361"/>
      <c r="DB29" s="1361"/>
      <c r="DC29" s="1361"/>
      <c r="DD29" s="1361"/>
      <c r="DE29" s="1361"/>
      <c r="DF29" s="1362"/>
      <c r="DG29" s="1360" t="s">
        <v>352</v>
      </c>
      <c r="DH29" s="1361"/>
      <c r="DI29" s="1361"/>
      <c r="DJ29" s="1361"/>
      <c r="DK29" s="1361"/>
      <c r="DL29" s="1361"/>
      <c r="DM29" s="1361"/>
      <c r="DN29" s="1361"/>
      <c r="DO29" s="1362"/>
    </row>
    <row r="30" spans="2:119" ht="45" customHeight="1">
      <c r="B30" s="1369" t="str">
        <f>IF(B29&gt;=43586,"令和"&amp;IF(YEAR(B29)-2018=1,"元",YEAR(B29)-2018),"平成"&amp;(YEAR(B29)-1988))</f>
        <v>令和8</v>
      </c>
      <c r="C30" s="1369"/>
      <c r="D30" s="1369"/>
      <c r="E30" s="1369"/>
      <c r="F30" s="1370"/>
      <c r="G30" s="1370"/>
      <c r="H30" s="1370"/>
      <c r="I30" s="1370"/>
      <c r="J30" s="1371"/>
      <c r="K30" s="1366" t="str">
        <f>VLOOKUP(B29,祝節名,2,FALSE)</f>
        <v>29 昭和の日
清明5、穀雨20</v>
      </c>
      <c r="L30" s="1367"/>
      <c r="M30" s="1367"/>
      <c r="N30" s="1367"/>
      <c r="O30" s="1367"/>
      <c r="P30" s="1367"/>
      <c r="Q30" s="1367"/>
      <c r="R30" s="1367"/>
      <c r="S30" s="1367"/>
      <c r="T30" s="1368"/>
      <c r="U30" s="1366" t="str">
        <f>VLOOKUP(B29,記念名,2,FALSE)</f>
        <v>発明の日 18、郵政記念日 20
主権回復の日 28</v>
      </c>
      <c r="V30" s="1367"/>
      <c r="W30" s="1367"/>
      <c r="X30" s="1367"/>
      <c r="Y30" s="1367"/>
      <c r="Z30" s="1367"/>
      <c r="AA30" s="1367"/>
      <c r="AB30" s="1367"/>
      <c r="AC30" s="1368"/>
      <c r="AF30" s="1369" t="str">
        <f>IF(AF29&gt;=43586,"令和"&amp;IF(YEAR(AF29)-2018=1,"元",YEAR(AF29)-2018),"平成"&amp;(YEAR(AF29)-1988))</f>
        <v>令和8</v>
      </c>
      <c r="AG30" s="1369"/>
      <c r="AH30" s="1369"/>
      <c r="AI30" s="1369"/>
      <c r="AJ30" s="1372"/>
      <c r="AK30" s="1372"/>
      <c r="AL30" s="1372"/>
      <c r="AM30" s="1372"/>
      <c r="AN30" s="1373"/>
      <c r="AO30" s="1366" t="str">
        <f>VLOOKUP(AF29,祝節名,2,FALSE)</f>
        <v>3憲法記念日、4みどりの日
5こどもの日、6振休。立夏5小満21</v>
      </c>
      <c r="AP30" s="1367"/>
      <c r="AQ30" s="1367"/>
      <c r="AR30" s="1367"/>
      <c r="AS30" s="1367"/>
      <c r="AT30" s="1367"/>
      <c r="AU30" s="1367"/>
      <c r="AV30" s="1367"/>
      <c r="AW30" s="1367"/>
      <c r="AX30" s="1368"/>
      <c r="AY30" s="1366" t="str">
        <f>VLOOKUP(AF29,記念名,2,FALSE)</f>
        <v>メーデー 1、母の日 10</v>
      </c>
      <c r="AZ30" s="1367"/>
      <c r="BA30" s="1367"/>
      <c r="BB30" s="1367"/>
      <c r="BC30" s="1367"/>
      <c r="BD30" s="1367"/>
      <c r="BE30" s="1367"/>
      <c r="BF30" s="1367"/>
      <c r="BG30" s="1368"/>
      <c r="CN30" s="1369" t="str">
        <f>IF(CN29&gt;=43586,"令和"&amp;IF(YEAR(CN29)-2018=1,"元",YEAR(CN29)-2018),"平成"&amp;(YEAR(CN29)-1988))</f>
        <v>令和8</v>
      </c>
      <c r="CO30" s="1369"/>
      <c r="CP30" s="1369"/>
      <c r="CQ30" s="1369"/>
      <c r="CR30" s="1364"/>
      <c r="CS30" s="1364"/>
      <c r="CT30" s="1364"/>
      <c r="CU30" s="1364"/>
      <c r="CV30" s="1365"/>
      <c r="CW30" s="1366" t="str">
        <f>VLOOKUP(CN29,祝節名,2,FALSE)</f>
        <v xml:space="preserve">
芒種6、夏至21</v>
      </c>
      <c r="CX30" s="1367"/>
      <c r="CY30" s="1367"/>
      <c r="CZ30" s="1367"/>
      <c r="DA30" s="1367"/>
      <c r="DB30" s="1367"/>
      <c r="DC30" s="1367"/>
      <c r="DD30" s="1367"/>
      <c r="DE30" s="1367"/>
      <c r="DF30" s="1368"/>
      <c r="DG30" s="1366" t="str">
        <f>VLOOKUP(CN29,記念名,2,FALSE)</f>
        <v>環境の日 5 （6月は環境月間）
時の記念日 10、父の日 21</v>
      </c>
      <c r="DH30" s="1367"/>
      <c r="DI30" s="1367"/>
      <c r="DJ30" s="1367"/>
      <c r="DK30" s="1367"/>
      <c r="DL30" s="1367"/>
      <c r="DM30" s="1367"/>
      <c r="DN30" s="1367"/>
      <c r="DO30" s="1368"/>
    </row>
    <row r="31" spans="2:119" ht="10.5" customHeight="1">
      <c r="AO31" s="187"/>
      <c r="AP31" s="187"/>
      <c r="AQ31" s="187"/>
      <c r="AR31" s="187"/>
      <c r="AS31" s="187"/>
      <c r="AT31" s="187"/>
      <c r="AU31" s="187"/>
      <c r="AV31" s="187"/>
      <c r="AW31" s="187"/>
      <c r="AX31" s="187"/>
      <c r="AY31" s="187"/>
      <c r="AZ31" s="187"/>
      <c r="BA31" s="187"/>
      <c r="BB31" s="187"/>
      <c r="BC31" s="187"/>
      <c r="BD31" s="187"/>
      <c r="BE31" s="187"/>
      <c r="BF31" s="187"/>
      <c r="BG31" s="187"/>
    </row>
    <row r="32" spans="2:119" ht="36" customHeight="1">
      <c r="B32" s="1354" t="s">
        <v>32</v>
      </c>
      <c r="C32" s="1355"/>
      <c r="D32" s="1355"/>
      <c r="E32" s="1356"/>
      <c r="F32" s="1342" t="s">
        <v>51</v>
      </c>
      <c r="G32" s="1343"/>
      <c r="H32" s="1343"/>
      <c r="I32" s="1344"/>
      <c r="J32" s="1357" t="s">
        <v>292</v>
      </c>
      <c r="K32" s="1358"/>
      <c r="L32" s="1358"/>
      <c r="M32" s="1359"/>
      <c r="N32" s="1342" t="s">
        <v>293</v>
      </c>
      <c r="O32" s="1343"/>
      <c r="P32" s="1343"/>
      <c r="Q32" s="1344"/>
      <c r="R32" s="1357" t="s">
        <v>294</v>
      </c>
      <c r="S32" s="1358"/>
      <c r="T32" s="1358"/>
      <c r="U32" s="1359"/>
      <c r="V32" s="1342" t="s">
        <v>295</v>
      </c>
      <c r="W32" s="1343"/>
      <c r="X32" s="1343"/>
      <c r="Y32" s="1344"/>
      <c r="Z32" s="1348" t="s">
        <v>154</v>
      </c>
      <c r="AA32" s="1349"/>
      <c r="AB32" s="1349"/>
      <c r="AC32" s="1350"/>
      <c r="AF32" s="1354" t="s">
        <v>32</v>
      </c>
      <c r="AG32" s="1355"/>
      <c r="AH32" s="1355"/>
      <c r="AI32" s="1356"/>
      <c r="AJ32" s="1342" t="s">
        <v>51</v>
      </c>
      <c r="AK32" s="1343"/>
      <c r="AL32" s="1343"/>
      <c r="AM32" s="1344"/>
      <c r="AN32" s="1351" t="s">
        <v>292</v>
      </c>
      <c r="AO32" s="1352"/>
      <c r="AP32" s="1352"/>
      <c r="AQ32" s="1353"/>
      <c r="AR32" s="1342" t="s">
        <v>293</v>
      </c>
      <c r="AS32" s="1343"/>
      <c r="AT32" s="1343"/>
      <c r="AU32" s="1344"/>
      <c r="AV32" s="1351" t="s">
        <v>294</v>
      </c>
      <c r="AW32" s="1352"/>
      <c r="AX32" s="1352"/>
      <c r="AY32" s="1353"/>
      <c r="AZ32" s="1342" t="s">
        <v>295</v>
      </c>
      <c r="BA32" s="1343"/>
      <c r="BB32" s="1343"/>
      <c r="BC32" s="1344"/>
      <c r="BD32" s="1348" t="s">
        <v>154</v>
      </c>
      <c r="BE32" s="1349"/>
      <c r="BF32" s="1349"/>
      <c r="BG32" s="1350"/>
      <c r="CN32" s="1354" t="s">
        <v>32</v>
      </c>
      <c r="CO32" s="1355"/>
      <c r="CP32" s="1355"/>
      <c r="CQ32" s="1356"/>
      <c r="CR32" s="1342" t="s">
        <v>51</v>
      </c>
      <c r="CS32" s="1343"/>
      <c r="CT32" s="1343"/>
      <c r="CU32" s="1344"/>
      <c r="CV32" s="1345" t="s">
        <v>292</v>
      </c>
      <c r="CW32" s="1346"/>
      <c r="CX32" s="1346"/>
      <c r="CY32" s="1347"/>
      <c r="CZ32" s="1342" t="s">
        <v>293</v>
      </c>
      <c r="DA32" s="1343"/>
      <c r="DB32" s="1343"/>
      <c r="DC32" s="1344"/>
      <c r="DD32" s="1345" t="s">
        <v>294</v>
      </c>
      <c r="DE32" s="1346"/>
      <c r="DF32" s="1346"/>
      <c r="DG32" s="1347"/>
      <c r="DH32" s="1342" t="s">
        <v>295</v>
      </c>
      <c r="DI32" s="1343"/>
      <c r="DJ32" s="1343"/>
      <c r="DK32" s="1344"/>
      <c r="DL32" s="1348" t="s">
        <v>154</v>
      </c>
      <c r="DM32" s="1349"/>
      <c r="DN32" s="1349"/>
      <c r="DO32" s="1350"/>
    </row>
    <row r="33" spans="2:119" ht="69" customHeight="1">
      <c r="B33" s="1333">
        <f>IF(WEEKDAY(B29)=1,B29,(IF(WEEKDAY(B29)=2,B29-1,(IF(WEEKDAY(B29)=3,B29-2,(IF(WEEKDAY(B29)=4,B29-3,(IF(WEEKDAY(B29)=5,B29-4,IF(WEEKDAY(B29)=6,B29-5,B29-6))))))))))</f>
        <v>46110</v>
      </c>
      <c r="C33" s="1334"/>
      <c r="D33" s="1334"/>
      <c r="E33" s="1335"/>
      <c r="F33" s="1330">
        <f>B33+1</f>
        <v>46111</v>
      </c>
      <c r="G33" s="1331"/>
      <c r="H33" s="1331"/>
      <c r="I33" s="1332"/>
      <c r="J33" s="1330">
        <f>F33+1</f>
        <v>46112</v>
      </c>
      <c r="K33" s="1331"/>
      <c r="L33" s="1331"/>
      <c r="M33" s="1332"/>
      <c r="N33" s="1330">
        <f>J33+1</f>
        <v>46113</v>
      </c>
      <c r="O33" s="1331"/>
      <c r="P33" s="1331"/>
      <c r="Q33" s="1332"/>
      <c r="R33" s="1330">
        <f>N33+1</f>
        <v>46114</v>
      </c>
      <c r="S33" s="1331"/>
      <c r="T33" s="1331"/>
      <c r="U33" s="1332"/>
      <c r="V33" s="1330">
        <f>R33+1</f>
        <v>46115</v>
      </c>
      <c r="W33" s="1331"/>
      <c r="X33" s="1331"/>
      <c r="Y33" s="1332"/>
      <c r="Z33" s="1327">
        <f>V33+1</f>
        <v>46116</v>
      </c>
      <c r="AA33" s="1328"/>
      <c r="AB33" s="1328"/>
      <c r="AC33" s="1329"/>
      <c r="AF33" s="1333">
        <f>IF(WEEKDAY(AF29)=1,AF29,(IF(WEEKDAY(AF29)=2,AF29-1,(IF(WEEKDAY(AF29)=3,AF29-2,(IF(WEEKDAY(AF29)=4,AF29-3,(IF(WEEKDAY(AF29)=5,AF29-4,IF(WEEKDAY(AF29)=6,AF29-5,AF29-6))))))))))</f>
        <v>46138</v>
      </c>
      <c r="AG33" s="1334"/>
      <c r="AH33" s="1334"/>
      <c r="AI33" s="1335"/>
      <c r="AJ33" s="1330">
        <f>AF33+1</f>
        <v>46139</v>
      </c>
      <c r="AK33" s="1331"/>
      <c r="AL33" s="1331"/>
      <c r="AM33" s="1332"/>
      <c r="AN33" s="1330">
        <f>AJ33+1</f>
        <v>46140</v>
      </c>
      <c r="AO33" s="1331"/>
      <c r="AP33" s="1331"/>
      <c r="AQ33" s="1332"/>
      <c r="AR33" s="1330">
        <f>AN33+1</f>
        <v>46141</v>
      </c>
      <c r="AS33" s="1331"/>
      <c r="AT33" s="1331"/>
      <c r="AU33" s="1332"/>
      <c r="AV33" s="1330">
        <f>AR33+1</f>
        <v>46142</v>
      </c>
      <c r="AW33" s="1331"/>
      <c r="AX33" s="1331"/>
      <c r="AY33" s="1332"/>
      <c r="AZ33" s="1330">
        <f>AV33+1</f>
        <v>46143</v>
      </c>
      <c r="BA33" s="1331"/>
      <c r="BB33" s="1331"/>
      <c r="BC33" s="1332"/>
      <c r="BD33" s="1327">
        <f>AZ33+1</f>
        <v>46144</v>
      </c>
      <c r="BE33" s="1328"/>
      <c r="BF33" s="1328"/>
      <c r="BG33" s="1329"/>
      <c r="CN33" s="1333">
        <f>IF(WEEKDAY(CN29)=1,CN29,(IF(WEEKDAY(CN29)=2,CN29-1,(IF(WEEKDAY(CN29)=3,CN29-2,(IF(WEEKDAY(CN29)=4,CN29-3,(IF(WEEKDAY(CN29)=5,CN29-4,IF(WEEKDAY(CN29)=6,CN29-5,CN29-6))))))))))</f>
        <v>46173</v>
      </c>
      <c r="CO33" s="1334"/>
      <c r="CP33" s="1334"/>
      <c r="CQ33" s="1335"/>
      <c r="CR33" s="1330">
        <f>CN33+1</f>
        <v>46174</v>
      </c>
      <c r="CS33" s="1331"/>
      <c r="CT33" s="1331"/>
      <c r="CU33" s="1332"/>
      <c r="CV33" s="1330">
        <f>CR33+1</f>
        <v>46175</v>
      </c>
      <c r="CW33" s="1331"/>
      <c r="CX33" s="1331"/>
      <c r="CY33" s="1332"/>
      <c r="CZ33" s="1330">
        <f>CV33+1</f>
        <v>46176</v>
      </c>
      <c r="DA33" s="1331"/>
      <c r="DB33" s="1331"/>
      <c r="DC33" s="1332"/>
      <c r="DD33" s="1330">
        <f>CZ33+1</f>
        <v>46177</v>
      </c>
      <c r="DE33" s="1331"/>
      <c r="DF33" s="1331"/>
      <c r="DG33" s="1332"/>
      <c r="DH33" s="1330">
        <f>DD33+1</f>
        <v>46178</v>
      </c>
      <c r="DI33" s="1331"/>
      <c r="DJ33" s="1331"/>
      <c r="DK33" s="1332"/>
      <c r="DL33" s="1327">
        <f>DH33+1</f>
        <v>46179</v>
      </c>
      <c r="DM33" s="1328"/>
      <c r="DN33" s="1328"/>
      <c r="DO33" s="1329"/>
    </row>
    <row r="34" spans="2:119" ht="33" customHeight="1">
      <c r="B34" s="1336" t="str">
        <f>IF(DAY(B33)=1,"",(MONTH(B33)&amp;"月"))</f>
        <v>3月</v>
      </c>
      <c r="C34" s="1337"/>
      <c r="D34" s="1337"/>
      <c r="E34" s="1338"/>
      <c r="F34" s="928"/>
      <c r="G34" s="929"/>
      <c r="H34" s="929"/>
      <c r="I34" s="930"/>
      <c r="J34" s="928"/>
      <c r="K34" s="929"/>
      <c r="L34" s="929"/>
      <c r="M34" s="930"/>
      <c r="N34" s="928"/>
      <c r="O34" s="929"/>
      <c r="P34" s="929"/>
      <c r="Q34" s="930"/>
      <c r="R34" s="928"/>
      <c r="S34" s="929"/>
      <c r="T34" s="929"/>
      <c r="U34" s="930"/>
      <c r="V34" s="928"/>
      <c r="W34" s="929"/>
      <c r="X34" s="929"/>
      <c r="Y34" s="930"/>
      <c r="Z34" s="928"/>
      <c r="AA34" s="929"/>
      <c r="AB34" s="929"/>
      <c r="AC34" s="930"/>
      <c r="AF34" s="1336" t="str">
        <f>IF(DAY(AF33)=1,"",(MONTH(AF33)&amp;"月"))</f>
        <v>4月</v>
      </c>
      <c r="AG34" s="1337"/>
      <c r="AH34" s="1337"/>
      <c r="AI34" s="1338"/>
      <c r="AJ34" s="928"/>
      <c r="AK34" s="929"/>
      <c r="AL34" s="929"/>
      <c r="AM34" s="930"/>
      <c r="AN34" s="928"/>
      <c r="AO34" s="929"/>
      <c r="AP34" s="929"/>
      <c r="AQ34" s="930"/>
      <c r="AR34" s="928"/>
      <c r="AS34" s="929"/>
      <c r="AT34" s="929"/>
      <c r="AU34" s="930"/>
      <c r="AV34" s="928"/>
      <c r="AW34" s="929"/>
      <c r="AX34" s="929"/>
      <c r="AY34" s="930"/>
      <c r="AZ34" s="928"/>
      <c r="BA34" s="929"/>
      <c r="BB34" s="929"/>
      <c r="BC34" s="930"/>
      <c r="BD34" s="928"/>
      <c r="BE34" s="929"/>
      <c r="BF34" s="929"/>
      <c r="BG34" s="930"/>
      <c r="CN34" s="1336" t="str">
        <f>IF(DAY(CN33)=1,"",(MONTH(CN33)&amp;"月"))</f>
        <v>5月</v>
      </c>
      <c r="CO34" s="1337"/>
      <c r="CP34" s="1337"/>
      <c r="CQ34" s="1338"/>
      <c r="CR34" s="928"/>
      <c r="CS34" s="929"/>
      <c r="CT34" s="929"/>
      <c r="CU34" s="930"/>
      <c r="CV34" s="928"/>
      <c r="CW34" s="929"/>
      <c r="CX34" s="929"/>
      <c r="CY34" s="930"/>
      <c r="CZ34" s="928"/>
      <c r="DA34" s="929"/>
      <c r="DB34" s="929"/>
      <c r="DC34" s="930"/>
      <c r="DD34" s="928"/>
      <c r="DE34" s="929"/>
      <c r="DF34" s="929"/>
      <c r="DG34" s="930"/>
      <c r="DH34" s="928"/>
      <c r="DI34" s="929"/>
      <c r="DJ34" s="929"/>
      <c r="DK34" s="930"/>
      <c r="DL34" s="928"/>
      <c r="DM34" s="929"/>
      <c r="DN34" s="929"/>
      <c r="DO34" s="930"/>
    </row>
    <row r="35" spans="2:119" ht="33" customHeight="1">
      <c r="B35" s="1336"/>
      <c r="C35" s="1337"/>
      <c r="D35" s="1337"/>
      <c r="E35" s="1338"/>
      <c r="F35" s="928"/>
      <c r="G35" s="929"/>
      <c r="H35" s="929"/>
      <c r="I35" s="930"/>
      <c r="J35" s="928"/>
      <c r="K35" s="929"/>
      <c r="L35" s="929"/>
      <c r="M35" s="930"/>
      <c r="N35" s="928"/>
      <c r="O35" s="929"/>
      <c r="P35" s="929"/>
      <c r="Q35" s="930"/>
      <c r="R35" s="928"/>
      <c r="S35" s="929"/>
      <c r="T35" s="929"/>
      <c r="U35" s="930"/>
      <c r="V35" s="928"/>
      <c r="W35" s="929"/>
      <c r="X35" s="929"/>
      <c r="Y35" s="930"/>
      <c r="Z35" s="928"/>
      <c r="AA35" s="929"/>
      <c r="AB35" s="929"/>
      <c r="AC35" s="930"/>
      <c r="AF35" s="1336"/>
      <c r="AG35" s="1337"/>
      <c r="AH35" s="1337"/>
      <c r="AI35" s="1338"/>
      <c r="AJ35" s="928"/>
      <c r="AK35" s="929"/>
      <c r="AL35" s="929"/>
      <c r="AM35" s="930"/>
      <c r="AN35" s="928"/>
      <c r="AO35" s="929"/>
      <c r="AP35" s="929"/>
      <c r="AQ35" s="930"/>
      <c r="AR35" s="928"/>
      <c r="AS35" s="929"/>
      <c r="AT35" s="929"/>
      <c r="AU35" s="930"/>
      <c r="AV35" s="928"/>
      <c r="AW35" s="929"/>
      <c r="AX35" s="929"/>
      <c r="AY35" s="930"/>
      <c r="AZ35" s="928"/>
      <c r="BA35" s="929"/>
      <c r="BB35" s="929"/>
      <c r="BC35" s="930"/>
      <c r="BD35" s="928"/>
      <c r="BE35" s="929"/>
      <c r="BF35" s="929"/>
      <c r="BG35" s="930"/>
      <c r="CN35" s="1336"/>
      <c r="CO35" s="1337"/>
      <c r="CP35" s="1337"/>
      <c r="CQ35" s="1338"/>
      <c r="CR35" s="928"/>
      <c r="CS35" s="929"/>
      <c r="CT35" s="929"/>
      <c r="CU35" s="930"/>
      <c r="CV35" s="928"/>
      <c r="CW35" s="929"/>
      <c r="CX35" s="929"/>
      <c r="CY35" s="930"/>
      <c r="CZ35" s="928"/>
      <c r="DA35" s="929"/>
      <c r="DB35" s="929"/>
      <c r="DC35" s="930"/>
      <c r="DD35" s="928"/>
      <c r="DE35" s="929"/>
      <c r="DF35" s="929"/>
      <c r="DG35" s="930"/>
      <c r="DH35" s="928"/>
      <c r="DI35" s="929"/>
      <c r="DJ35" s="929"/>
      <c r="DK35" s="930"/>
      <c r="DL35" s="928"/>
      <c r="DM35" s="929"/>
      <c r="DN35" s="929"/>
      <c r="DO35" s="930"/>
    </row>
    <row r="36" spans="2:119" ht="33" customHeight="1">
      <c r="B36" s="1339"/>
      <c r="C36" s="1340"/>
      <c r="D36" s="1340"/>
      <c r="E36" s="1341"/>
      <c r="F36" s="928"/>
      <c r="G36" s="929"/>
      <c r="H36" s="929"/>
      <c r="I36" s="930"/>
      <c r="J36" s="928"/>
      <c r="K36" s="929"/>
      <c r="L36" s="929"/>
      <c r="M36" s="930"/>
      <c r="N36" s="928"/>
      <c r="O36" s="929"/>
      <c r="P36" s="929"/>
      <c r="Q36" s="930"/>
      <c r="R36" s="928"/>
      <c r="S36" s="929"/>
      <c r="T36" s="929"/>
      <c r="U36" s="930"/>
      <c r="V36" s="928"/>
      <c r="W36" s="929"/>
      <c r="X36" s="929"/>
      <c r="Y36" s="930"/>
      <c r="Z36" s="928"/>
      <c r="AA36" s="929"/>
      <c r="AB36" s="929"/>
      <c r="AC36" s="930"/>
      <c r="AF36" s="1339"/>
      <c r="AG36" s="1340"/>
      <c r="AH36" s="1340"/>
      <c r="AI36" s="1341"/>
      <c r="AJ36" s="928"/>
      <c r="AK36" s="929"/>
      <c r="AL36" s="929"/>
      <c r="AM36" s="930"/>
      <c r="AN36" s="928"/>
      <c r="AO36" s="929"/>
      <c r="AP36" s="929"/>
      <c r="AQ36" s="930"/>
      <c r="AR36" s="928"/>
      <c r="AS36" s="929"/>
      <c r="AT36" s="929"/>
      <c r="AU36" s="930"/>
      <c r="AV36" s="928"/>
      <c r="AW36" s="929"/>
      <c r="AX36" s="929"/>
      <c r="AY36" s="930"/>
      <c r="AZ36" s="928"/>
      <c r="BA36" s="929"/>
      <c r="BB36" s="929"/>
      <c r="BC36" s="930"/>
      <c r="BD36" s="928"/>
      <c r="BE36" s="929"/>
      <c r="BF36" s="929"/>
      <c r="BG36" s="930"/>
      <c r="CN36" s="1339"/>
      <c r="CO36" s="1340"/>
      <c r="CP36" s="1340"/>
      <c r="CQ36" s="1341"/>
      <c r="CR36" s="928"/>
      <c r="CS36" s="929"/>
      <c r="CT36" s="929"/>
      <c r="CU36" s="930"/>
      <c r="CV36" s="928"/>
      <c r="CW36" s="929"/>
      <c r="CX36" s="929"/>
      <c r="CY36" s="930"/>
      <c r="CZ36" s="928"/>
      <c r="DA36" s="929"/>
      <c r="DB36" s="929"/>
      <c r="DC36" s="930"/>
      <c r="DD36" s="928"/>
      <c r="DE36" s="929"/>
      <c r="DF36" s="929"/>
      <c r="DG36" s="930"/>
      <c r="DH36" s="928"/>
      <c r="DI36" s="929"/>
      <c r="DJ36" s="929"/>
      <c r="DK36" s="930"/>
      <c r="DL36" s="928"/>
      <c r="DM36" s="929"/>
      <c r="DN36" s="929"/>
      <c r="DO36" s="930"/>
    </row>
    <row r="37" spans="2:119" ht="69" customHeight="1">
      <c r="B37" s="1333">
        <f>Z33+1</f>
        <v>46117</v>
      </c>
      <c r="C37" s="1334"/>
      <c r="D37" s="1334"/>
      <c r="E37" s="1335"/>
      <c r="F37" s="1330">
        <f>B37+1</f>
        <v>46118</v>
      </c>
      <c r="G37" s="1331"/>
      <c r="H37" s="1331"/>
      <c r="I37" s="1332"/>
      <c r="J37" s="1330">
        <f>F37+1</f>
        <v>46119</v>
      </c>
      <c r="K37" s="1331"/>
      <c r="L37" s="1331"/>
      <c r="M37" s="1332"/>
      <c r="N37" s="1330">
        <f>J37+1</f>
        <v>46120</v>
      </c>
      <c r="O37" s="1331"/>
      <c r="P37" s="1331"/>
      <c r="Q37" s="1332"/>
      <c r="R37" s="1330">
        <f>N37+1</f>
        <v>46121</v>
      </c>
      <c r="S37" s="1331"/>
      <c r="T37" s="1331"/>
      <c r="U37" s="1332"/>
      <c r="V37" s="1330">
        <f>R37+1</f>
        <v>46122</v>
      </c>
      <c r="W37" s="1331"/>
      <c r="X37" s="1331"/>
      <c r="Y37" s="1332"/>
      <c r="Z37" s="1327">
        <f>V37+1</f>
        <v>46123</v>
      </c>
      <c r="AA37" s="1328"/>
      <c r="AB37" s="1328"/>
      <c r="AC37" s="1329"/>
      <c r="AD37" s="103"/>
      <c r="AF37" s="1333">
        <f>BD33+1</f>
        <v>46145</v>
      </c>
      <c r="AG37" s="1334"/>
      <c r="AH37" s="1334"/>
      <c r="AI37" s="1335"/>
      <c r="AJ37" s="1330">
        <f>AF37+1</f>
        <v>46146</v>
      </c>
      <c r="AK37" s="1331"/>
      <c r="AL37" s="1331"/>
      <c r="AM37" s="1332"/>
      <c r="AN37" s="1330">
        <f>AJ37+1</f>
        <v>46147</v>
      </c>
      <c r="AO37" s="1331"/>
      <c r="AP37" s="1331"/>
      <c r="AQ37" s="1332"/>
      <c r="AR37" s="1330">
        <f>AN37+1</f>
        <v>46148</v>
      </c>
      <c r="AS37" s="1331"/>
      <c r="AT37" s="1331"/>
      <c r="AU37" s="1332"/>
      <c r="AV37" s="1330">
        <f>AR37+1</f>
        <v>46149</v>
      </c>
      <c r="AW37" s="1331"/>
      <c r="AX37" s="1331"/>
      <c r="AY37" s="1332"/>
      <c r="AZ37" s="1330">
        <f>AV37+1</f>
        <v>46150</v>
      </c>
      <c r="BA37" s="1331"/>
      <c r="BB37" s="1331"/>
      <c r="BC37" s="1332"/>
      <c r="BD37" s="1327">
        <f>AZ37+1</f>
        <v>46151</v>
      </c>
      <c r="BE37" s="1328"/>
      <c r="BF37" s="1328"/>
      <c r="BG37" s="1329"/>
      <c r="CN37" s="1333">
        <f>DL33+1</f>
        <v>46180</v>
      </c>
      <c r="CO37" s="1334"/>
      <c r="CP37" s="1334"/>
      <c r="CQ37" s="1335"/>
      <c r="CR37" s="1330">
        <f>CN37+1</f>
        <v>46181</v>
      </c>
      <c r="CS37" s="1331"/>
      <c r="CT37" s="1331"/>
      <c r="CU37" s="1332"/>
      <c r="CV37" s="1330">
        <f>CR37+1</f>
        <v>46182</v>
      </c>
      <c r="CW37" s="1331"/>
      <c r="CX37" s="1331"/>
      <c r="CY37" s="1332"/>
      <c r="CZ37" s="1330">
        <f>CV37+1</f>
        <v>46183</v>
      </c>
      <c r="DA37" s="1331"/>
      <c r="DB37" s="1331"/>
      <c r="DC37" s="1332"/>
      <c r="DD37" s="1330">
        <f>CZ37+1</f>
        <v>46184</v>
      </c>
      <c r="DE37" s="1331"/>
      <c r="DF37" s="1331"/>
      <c r="DG37" s="1332"/>
      <c r="DH37" s="1330">
        <f>DD37+1</f>
        <v>46185</v>
      </c>
      <c r="DI37" s="1331"/>
      <c r="DJ37" s="1331"/>
      <c r="DK37" s="1332"/>
      <c r="DL37" s="1327">
        <f>DH37+1</f>
        <v>46186</v>
      </c>
      <c r="DM37" s="1328"/>
      <c r="DN37" s="1328"/>
      <c r="DO37" s="1329"/>
    </row>
    <row r="38" spans="2:119" ht="33" customHeight="1">
      <c r="B38" s="928"/>
      <c r="C38" s="929"/>
      <c r="D38" s="929"/>
      <c r="E38" s="930"/>
      <c r="F38" s="928"/>
      <c r="G38" s="929"/>
      <c r="H38" s="929"/>
      <c r="I38" s="930"/>
      <c r="J38" s="928"/>
      <c r="K38" s="929"/>
      <c r="L38" s="929"/>
      <c r="M38" s="930"/>
      <c r="N38" s="928"/>
      <c r="O38" s="929"/>
      <c r="P38" s="929"/>
      <c r="Q38" s="930"/>
      <c r="R38" s="928"/>
      <c r="S38" s="929"/>
      <c r="T38" s="929"/>
      <c r="U38" s="930"/>
      <c r="V38" s="928"/>
      <c r="W38" s="929"/>
      <c r="X38" s="929"/>
      <c r="Y38" s="930"/>
      <c r="Z38" s="928"/>
      <c r="AA38" s="929"/>
      <c r="AB38" s="929"/>
      <c r="AC38" s="930"/>
      <c r="AF38" s="928"/>
      <c r="AG38" s="929"/>
      <c r="AH38" s="929"/>
      <c r="AI38" s="930"/>
      <c r="AJ38" s="928"/>
      <c r="AK38" s="929"/>
      <c r="AL38" s="929"/>
      <c r="AM38" s="930"/>
      <c r="AN38" s="928"/>
      <c r="AO38" s="929"/>
      <c r="AP38" s="929"/>
      <c r="AQ38" s="930"/>
      <c r="AR38" s="928"/>
      <c r="AS38" s="929"/>
      <c r="AT38" s="929"/>
      <c r="AU38" s="930"/>
      <c r="AV38" s="928"/>
      <c r="AW38" s="929"/>
      <c r="AX38" s="929"/>
      <c r="AY38" s="930"/>
      <c r="AZ38" s="928"/>
      <c r="BA38" s="929"/>
      <c r="BB38" s="929"/>
      <c r="BC38" s="930"/>
      <c r="BD38" s="928"/>
      <c r="BE38" s="929"/>
      <c r="BF38" s="929"/>
      <c r="BG38" s="930"/>
      <c r="CN38" s="928"/>
      <c r="CO38" s="929"/>
      <c r="CP38" s="929"/>
      <c r="CQ38" s="930"/>
      <c r="CR38" s="928"/>
      <c r="CS38" s="929"/>
      <c r="CT38" s="929"/>
      <c r="CU38" s="930"/>
      <c r="CV38" s="928"/>
      <c r="CW38" s="929"/>
      <c r="CX38" s="929"/>
      <c r="CY38" s="930"/>
      <c r="CZ38" s="928"/>
      <c r="DA38" s="929"/>
      <c r="DB38" s="929"/>
      <c r="DC38" s="930"/>
      <c r="DD38" s="928"/>
      <c r="DE38" s="929"/>
      <c r="DF38" s="929"/>
      <c r="DG38" s="930"/>
      <c r="DH38" s="928"/>
      <c r="DI38" s="929"/>
      <c r="DJ38" s="929"/>
      <c r="DK38" s="930"/>
      <c r="DL38" s="928"/>
      <c r="DM38" s="929"/>
      <c r="DN38" s="929"/>
      <c r="DO38" s="930"/>
    </row>
    <row r="39" spans="2:119" ht="33" customHeight="1">
      <c r="B39" s="928"/>
      <c r="C39" s="929"/>
      <c r="D39" s="929"/>
      <c r="E39" s="930"/>
      <c r="F39" s="928"/>
      <c r="G39" s="929"/>
      <c r="H39" s="929"/>
      <c r="I39" s="930"/>
      <c r="J39" s="928"/>
      <c r="K39" s="929"/>
      <c r="L39" s="929"/>
      <c r="M39" s="930"/>
      <c r="N39" s="928"/>
      <c r="O39" s="929"/>
      <c r="P39" s="929"/>
      <c r="Q39" s="930"/>
      <c r="R39" s="928"/>
      <c r="S39" s="929"/>
      <c r="T39" s="929"/>
      <c r="U39" s="930"/>
      <c r="V39" s="928"/>
      <c r="W39" s="929"/>
      <c r="X39" s="929"/>
      <c r="Y39" s="930"/>
      <c r="Z39" s="928"/>
      <c r="AA39" s="929"/>
      <c r="AB39" s="929"/>
      <c r="AC39" s="930"/>
      <c r="AF39" s="928"/>
      <c r="AG39" s="929"/>
      <c r="AH39" s="929"/>
      <c r="AI39" s="930"/>
      <c r="AJ39" s="928"/>
      <c r="AK39" s="929"/>
      <c r="AL39" s="929"/>
      <c r="AM39" s="930"/>
      <c r="AN39" s="928"/>
      <c r="AO39" s="929"/>
      <c r="AP39" s="929"/>
      <c r="AQ39" s="930"/>
      <c r="AR39" s="928"/>
      <c r="AS39" s="929"/>
      <c r="AT39" s="929"/>
      <c r="AU39" s="930"/>
      <c r="AV39" s="928"/>
      <c r="AW39" s="929"/>
      <c r="AX39" s="929"/>
      <c r="AY39" s="930"/>
      <c r="AZ39" s="928"/>
      <c r="BA39" s="929"/>
      <c r="BB39" s="929"/>
      <c r="BC39" s="930"/>
      <c r="BD39" s="928"/>
      <c r="BE39" s="929"/>
      <c r="BF39" s="929"/>
      <c r="BG39" s="930"/>
      <c r="CN39" s="928"/>
      <c r="CO39" s="929"/>
      <c r="CP39" s="929"/>
      <c r="CQ39" s="930"/>
      <c r="CR39" s="928"/>
      <c r="CS39" s="929"/>
      <c r="CT39" s="929"/>
      <c r="CU39" s="930"/>
      <c r="CV39" s="928"/>
      <c r="CW39" s="929"/>
      <c r="CX39" s="929"/>
      <c r="CY39" s="930"/>
      <c r="CZ39" s="928"/>
      <c r="DA39" s="929"/>
      <c r="DB39" s="929"/>
      <c r="DC39" s="930"/>
      <c r="DD39" s="928"/>
      <c r="DE39" s="929"/>
      <c r="DF39" s="929"/>
      <c r="DG39" s="930"/>
      <c r="DH39" s="928"/>
      <c r="DI39" s="929"/>
      <c r="DJ39" s="929"/>
      <c r="DK39" s="930"/>
      <c r="DL39" s="928"/>
      <c r="DM39" s="929"/>
      <c r="DN39" s="929"/>
      <c r="DO39" s="930"/>
    </row>
    <row r="40" spans="2:119" ht="33" customHeight="1">
      <c r="B40" s="928"/>
      <c r="C40" s="929"/>
      <c r="D40" s="929"/>
      <c r="E40" s="930"/>
      <c r="F40" s="928"/>
      <c r="G40" s="929"/>
      <c r="H40" s="929"/>
      <c r="I40" s="930"/>
      <c r="J40" s="928"/>
      <c r="K40" s="929"/>
      <c r="L40" s="929"/>
      <c r="M40" s="930"/>
      <c r="N40" s="928"/>
      <c r="O40" s="929"/>
      <c r="P40" s="929"/>
      <c r="Q40" s="930"/>
      <c r="R40" s="928"/>
      <c r="S40" s="929"/>
      <c r="T40" s="929"/>
      <c r="U40" s="930"/>
      <c r="V40" s="928"/>
      <c r="W40" s="929"/>
      <c r="X40" s="929"/>
      <c r="Y40" s="930"/>
      <c r="Z40" s="928"/>
      <c r="AA40" s="929"/>
      <c r="AB40" s="929"/>
      <c r="AC40" s="930"/>
      <c r="AF40" s="928"/>
      <c r="AG40" s="929"/>
      <c r="AH40" s="929"/>
      <c r="AI40" s="930"/>
      <c r="AJ40" s="928"/>
      <c r="AK40" s="929"/>
      <c r="AL40" s="929"/>
      <c r="AM40" s="930"/>
      <c r="AN40" s="928"/>
      <c r="AO40" s="929"/>
      <c r="AP40" s="929"/>
      <c r="AQ40" s="930"/>
      <c r="AR40" s="928"/>
      <c r="AS40" s="929"/>
      <c r="AT40" s="929"/>
      <c r="AU40" s="930"/>
      <c r="AV40" s="928"/>
      <c r="AW40" s="929"/>
      <c r="AX40" s="929"/>
      <c r="AY40" s="930"/>
      <c r="AZ40" s="928"/>
      <c r="BA40" s="929"/>
      <c r="BB40" s="929"/>
      <c r="BC40" s="930"/>
      <c r="BD40" s="928"/>
      <c r="BE40" s="929"/>
      <c r="BF40" s="929"/>
      <c r="BG40" s="930"/>
      <c r="CN40" s="928"/>
      <c r="CO40" s="929"/>
      <c r="CP40" s="929"/>
      <c r="CQ40" s="930"/>
      <c r="CR40" s="928"/>
      <c r="CS40" s="929"/>
      <c r="CT40" s="929"/>
      <c r="CU40" s="930"/>
      <c r="CV40" s="928"/>
      <c r="CW40" s="929"/>
      <c r="CX40" s="929"/>
      <c r="CY40" s="930"/>
      <c r="CZ40" s="928"/>
      <c r="DA40" s="929"/>
      <c r="DB40" s="929"/>
      <c r="DC40" s="930"/>
      <c r="DD40" s="928"/>
      <c r="DE40" s="929"/>
      <c r="DF40" s="929"/>
      <c r="DG40" s="930"/>
      <c r="DH40" s="928"/>
      <c r="DI40" s="929"/>
      <c r="DJ40" s="929"/>
      <c r="DK40" s="930"/>
      <c r="DL40" s="928"/>
      <c r="DM40" s="929"/>
      <c r="DN40" s="929"/>
      <c r="DO40" s="930"/>
    </row>
    <row r="41" spans="2:119" ht="69" customHeight="1">
      <c r="B41" s="1333">
        <f>Z37+1</f>
        <v>46124</v>
      </c>
      <c r="C41" s="1334"/>
      <c r="D41" s="1334"/>
      <c r="E41" s="1335"/>
      <c r="F41" s="1330">
        <f>B41+1</f>
        <v>46125</v>
      </c>
      <c r="G41" s="1331"/>
      <c r="H41" s="1331"/>
      <c r="I41" s="1332"/>
      <c r="J41" s="1330">
        <f>F41+1</f>
        <v>46126</v>
      </c>
      <c r="K41" s="1331"/>
      <c r="L41" s="1331"/>
      <c r="M41" s="1332"/>
      <c r="N41" s="1330">
        <f>J41+1</f>
        <v>46127</v>
      </c>
      <c r="O41" s="1331"/>
      <c r="P41" s="1331"/>
      <c r="Q41" s="1332"/>
      <c r="R41" s="1330">
        <f>N41+1</f>
        <v>46128</v>
      </c>
      <c r="S41" s="1331"/>
      <c r="T41" s="1331"/>
      <c r="U41" s="1332"/>
      <c r="V41" s="1330">
        <f>R41+1</f>
        <v>46129</v>
      </c>
      <c r="W41" s="1331"/>
      <c r="X41" s="1331"/>
      <c r="Y41" s="1332"/>
      <c r="Z41" s="1327">
        <f>V41+1</f>
        <v>46130</v>
      </c>
      <c r="AA41" s="1328"/>
      <c r="AB41" s="1328"/>
      <c r="AC41" s="1329"/>
      <c r="AF41" s="1333">
        <f>BD37+1</f>
        <v>46152</v>
      </c>
      <c r="AG41" s="1334"/>
      <c r="AH41" s="1334"/>
      <c r="AI41" s="1335"/>
      <c r="AJ41" s="1330">
        <f>AF41+1</f>
        <v>46153</v>
      </c>
      <c r="AK41" s="1331"/>
      <c r="AL41" s="1331"/>
      <c r="AM41" s="1332"/>
      <c r="AN41" s="1330">
        <f>AJ41+1</f>
        <v>46154</v>
      </c>
      <c r="AO41" s="1331"/>
      <c r="AP41" s="1331"/>
      <c r="AQ41" s="1332"/>
      <c r="AR41" s="1330">
        <f>AN41+1</f>
        <v>46155</v>
      </c>
      <c r="AS41" s="1331"/>
      <c r="AT41" s="1331"/>
      <c r="AU41" s="1332"/>
      <c r="AV41" s="1330">
        <f>AR41+1</f>
        <v>46156</v>
      </c>
      <c r="AW41" s="1331"/>
      <c r="AX41" s="1331"/>
      <c r="AY41" s="1332"/>
      <c r="AZ41" s="1330">
        <f>AV41+1</f>
        <v>46157</v>
      </c>
      <c r="BA41" s="1331"/>
      <c r="BB41" s="1331"/>
      <c r="BC41" s="1332"/>
      <c r="BD41" s="1327">
        <f>AZ41+1</f>
        <v>46158</v>
      </c>
      <c r="BE41" s="1328"/>
      <c r="BF41" s="1328"/>
      <c r="BG41" s="1329"/>
      <c r="CN41" s="1333">
        <f>DL37+1</f>
        <v>46187</v>
      </c>
      <c r="CO41" s="1334"/>
      <c r="CP41" s="1334"/>
      <c r="CQ41" s="1335"/>
      <c r="CR41" s="1330">
        <f>CN41+1</f>
        <v>46188</v>
      </c>
      <c r="CS41" s="1331"/>
      <c r="CT41" s="1331"/>
      <c r="CU41" s="1332"/>
      <c r="CV41" s="1330">
        <f>CR41+1</f>
        <v>46189</v>
      </c>
      <c r="CW41" s="1331"/>
      <c r="CX41" s="1331"/>
      <c r="CY41" s="1332"/>
      <c r="CZ41" s="1330">
        <f>CV41+1</f>
        <v>46190</v>
      </c>
      <c r="DA41" s="1331"/>
      <c r="DB41" s="1331"/>
      <c r="DC41" s="1332"/>
      <c r="DD41" s="1330">
        <f>CZ41+1</f>
        <v>46191</v>
      </c>
      <c r="DE41" s="1331"/>
      <c r="DF41" s="1331"/>
      <c r="DG41" s="1332"/>
      <c r="DH41" s="1330">
        <f>DD41+1</f>
        <v>46192</v>
      </c>
      <c r="DI41" s="1331"/>
      <c r="DJ41" s="1331"/>
      <c r="DK41" s="1332"/>
      <c r="DL41" s="1327">
        <f>DH41+1</f>
        <v>46193</v>
      </c>
      <c r="DM41" s="1328"/>
      <c r="DN41" s="1328"/>
      <c r="DO41" s="1329"/>
    </row>
    <row r="42" spans="2:119" ht="33" customHeight="1">
      <c r="B42" s="928"/>
      <c r="C42" s="929"/>
      <c r="D42" s="929"/>
      <c r="E42" s="930"/>
      <c r="F42" s="928"/>
      <c r="G42" s="929"/>
      <c r="H42" s="929"/>
      <c r="I42" s="930"/>
      <c r="J42" s="928"/>
      <c r="K42" s="929"/>
      <c r="L42" s="929"/>
      <c r="M42" s="930"/>
      <c r="N42" s="928"/>
      <c r="O42" s="929"/>
      <c r="P42" s="929"/>
      <c r="Q42" s="930"/>
      <c r="R42" s="928"/>
      <c r="S42" s="929"/>
      <c r="T42" s="929"/>
      <c r="U42" s="930"/>
      <c r="V42" s="928"/>
      <c r="W42" s="929"/>
      <c r="X42" s="929"/>
      <c r="Y42" s="930"/>
      <c r="Z42" s="928"/>
      <c r="AA42" s="929"/>
      <c r="AB42" s="929"/>
      <c r="AC42" s="930"/>
      <c r="AF42" s="928"/>
      <c r="AG42" s="929"/>
      <c r="AH42" s="929"/>
      <c r="AI42" s="930"/>
      <c r="AJ42" s="928"/>
      <c r="AK42" s="929"/>
      <c r="AL42" s="929"/>
      <c r="AM42" s="930"/>
      <c r="AN42" s="928"/>
      <c r="AO42" s="929"/>
      <c r="AP42" s="929"/>
      <c r="AQ42" s="930"/>
      <c r="AR42" s="928"/>
      <c r="AS42" s="929"/>
      <c r="AT42" s="929"/>
      <c r="AU42" s="930"/>
      <c r="AV42" s="928"/>
      <c r="AW42" s="929"/>
      <c r="AX42" s="929"/>
      <c r="AY42" s="930"/>
      <c r="AZ42" s="928"/>
      <c r="BA42" s="929"/>
      <c r="BB42" s="929"/>
      <c r="BC42" s="930"/>
      <c r="BD42" s="928"/>
      <c r="BE42" s="929"/>
      <c r="BF42" s="929"/>
      <c r="BG42" s="930"/>
      <c r="CN42" s="928"/>
      <c r="CO42" s="929"/>
      <c r="CP42" s="929"/>
      <c r="CQ42" s="930"/>
      <c r="CR42" s="928"/>
      <c r="CS42" s="929"/>
      <c r="CT42" s="929"/>
      <c r="CU42" s="930"/>
      <c r="CV42" s="928"/>
      <c r="CW42" s="929"/>
      <c r="CX42" s="929"/>
      <c r="CY42" s="930"/>
      <c r="CZ42" s="928"/>
      <c r="DA42" s="929"/>
      <c r="DB42" s="929"/>
      <c r="DC42" s="930"/>
      <c r="DD42" s="928"/>
      <c r="DE42" s="929"/>
      <c r="DF42" s="929"/>
      <c r="DG42" s="930"/>
      <c r="DH42" s="928"/>
      <c r="DI42" s="929"/>
      <c r="DJ42" s="929"/>
      <c r="DK42" s="930"/>
      <c r="DL42" s="928"/>
      <c r="DM42" s="929"/>
      <c r="DN42" s="929"/>
      <c r="DO42" s="930"/>
    </row>
    <row r="43" spans="2:119" ht="33" customHeight="1">
      <c r="B43" s="928"/>
      <c r="C43" s="929"/>
      <c r="D43" s="929"/>
      <c r="E43" s="930"/>
      <c r="F43" s="928"/>
      <c r="G43" s="929"/>
      <c r="H43" s="929"/>
      <c r="I43" s="930"/>
      <c r="J43" s="928"/>
      <c r="K43" s="929"/>
      <c r="L43" s="929"/>
      <c r="M43" s="930"/>
      <c r="N43" s="928"/>
      <c r="O43" s="929"/>
      <c r="P43" s="929"/>
      <c r="Q43" s="930"/>
      <c r="R43" s="928"/>
      <c r="S43" s="929"/>
      <c r="T43" s="929"/>
      <c r="U43" s="930"/>
      <c r="V43" s="928"/>
      <c r="W43" s="929"/>
      <c r="X43" s="929"/>
      <c r="Y43" s="930"/>
      <c r="Z43" s="928"/>
      <c r="AA43" s="929"/>
      <c r="AB43" s="929"/>
      <c r="AC43" s="930"/>
      <c r="AF43" s="928"/>
      <c r="AG43" s="929"/>
      <c r="AH43" s="929"/>
      <c r="AI43" s="930"/>
      <c r="AJ43" s="928"/>
      <c r="AK43" s="929"/>
      <c r="AL43" s="929"/>
      <c r="AM43" s="930"/>
      <c r="AN43" s="928"/>
      <c r="AO43" s="929"/>
      <c r="AP43" s="929"/>
      <c r="AQ43" s="930"/>
      <c r="AR43" s="928"/>
      <c r="AS43" s="929"/>
      <c r="AT43" s="929"/>
      <c r="AU43" s="930"/>
      <c r="AV43" s="928"/>
      <c r="AW43" s="929"/>
      <c r="AX43" s="929"/>
      <c r="AY43" s="930"/>
      <c r="AZ43" s="928"/>
      <c r="BA43" s="929"/>
      <c r="BB43" s="929"/>
      <c r="BC43" s="930"/>
      <c r="BD43" s="928"/>
      <c r="BE43" s="929"/>
      <c r="BF43" s="929"/>
      <c r="BG43" s="930"/>
      <c r="CN43" s="928"/>
      <c r="CO43" s="929"/>
      <c r="CP43" s="929"/>
      <c r="CQ43" s="930"/>
      <c r="CR43" s="928"/>
      <c r="CS43" s="929"/>
      <c r="CT43" s="929"/>
      <c r="CU43" s="930"/>
      <c r="CV43" s="928"/>
      <c r="CW43" s="929"/>
      <c r="CX43" s="929"/>
      <c r="CY43" s="930"/>
      <c r="CZ43" s="928"/>
      <c r="DA43" s="929"/>
      <c r="DB43" s="929"/>
      <c r="DC43" s="930"/>
      <c r="DD43" s="928"/>
      <c r="DE43" s="929"/>
      <c r="DF43" s="929"/>
      <c r="DG43" s="930"/>
      <c r="DH43" s="928"/>
      <c r="DI43" s="929"/>
      <c r="DJ43" s="929"/>
      <c r="DK43" s="930"/>
      <c r="DL43" s="928"/>
      <c r="DM43" s="929"/>
      <c r="DN43" s="929"/>
      <c r="DO43" s="930"/>
    </row>
    <row r="44" spans="2:119" ht="33" customHeight="1">
      <c r="B44" s="928"/>
      <c r="C44" s="929"/>
      <c r="D44" s="929"/>
      <c r="E44" s="930"/>
      <c r="F44" s="928"/>
      <c r="G44" s="929"/>
      <c r="H44" s="929"/>
      <c r="I44" s="930"/>
      <c r="J44" s="928"/>
      <c r="K44" s="929"/>
      <c r="L44" s="929"/>
      <c r="M44" s="930"/>
      <c r="N44" s="928"/>
      <c r="O44" s="929"/>
      <c r="P44" s="929"/>
      <c r="Q44" s="930"/>
      <c r="R44" s="928"/>
      <c r="S44" s="929"/>
      <c r="T44" s="929"/>
      <c r="U44" s="930"/>
      <c r="V44" s="928"/>
      <c r="W44" s="929"/>
      <c r="X44" s="929"/>
      <c r="Y44" s="930"/>
      <c r="Z44" s="928"/>
      <c r="AA44" s="929"/>
      <c r="AB44" s="929"/>
      <c r="AC44" s="930"/>
      <c r="AF44" s="928"/>
      <c r="AG44" s="929"/>
      <c r="AH44" s="929"/>
      <c r="AI44" s="930"/>
      <c r="AJ44" s="928"/>
      <c r="AK44" s="929"/>
      <c r="AL44" s="929"/>
      <c r="AM44" s="930"/>
      <c r="AN44" s="928"/>
      <c r="AO44" s="929"/>
      <c r="AP44" s="929"/>
      <c r="AQ44" s="930"/>
      <c r="AR44" s="928"/>
      <c r="AS44" s="929"/>
      <c r="AT44" s="929"/>
      <c r="AU44" s="930"/>
      <c r="AV44" s="928"/>
      <c r="AW44" s="929"/>
      <c r="AX44" s="929"/>
      <c r="AY44" s="930"/>
      <c r="AZ44" s="928"/>
      <c r="BA44" s="929"/>
      <c r="BB44" s="929"/>
      <c r="BC44" s="930"/>
      <c r="BD44" s="928"/>
      <c r="BE44" s="929"/>
      <c r="BF44" s="929"/>
      <c r="BG44" s="930"/>
      <c r="CN44" s="928"/>
      <c r="CO44" s="929"/>
      <c r="CP44" s="929"/>
      <c r="CQ44" s="930"/>
      <c r="CR44" s="928"/>
      <c r="CS44" s="929"/>
      <c r="CT44" s="929"/>
      <c r="CU44" s="930"/>
      <c r="CV44" s="928"/>
      <c r="CW44" s="929"/>
      <c r="CX44" s="929"/>
      <c r="CY44" s="930"/>
      <c r="CZ44" s="928"/>
      <c r="DA44" s="929"/>
      <c r="DB44" s="929"/>
      <c r="DC44" s="930"/>
      <c r="DD44" s="928"/>
      <c r="DE44" s="929"/>
      <c r="DF44" s="929"/>
      <c r="DG44" s="930"/>
      <c r="DH44" s="928"/>
      <c r="DI44" s="929"/>
      <c r="DJ44" s="929"/>
      <c r="DK44" s="930"/>
      <c r="DL44" s="928"/>
      <c r="DM44" s="929"/>
      <c r="DN44" s="929"/>
      <c r="DO44" s="930"/>
    </row>
    <row r="45" spans="2:119" ht="69" customHeight="1">
      <c r="B45" s="1333">
        <f>Z41+1</f>
        <v>46131</v>
      </c>
      <c r="C45" s="1334"/>
      <c r="D45" s="1334"/>
      <c r="E45" s="1335"/>
      <c r="F45" s="1330">
        <f>B45+1</f>
        <v>46132</v>
      </c>
      <c r="G45" s="1331"/>
      <c r="H45" s="1331"/>
      <c r="I45" s="1332"/>
      <c r="J45" s="1330">
        <f>F45+1</f>
        <v>46133</v>
      </c>
      <c r="K45" s="1331"/>
      <c r="L45" s="1331"/>
      <c r="M45" s="1332"/>
      <c r="N45" s="1330">
        <f>J45+1</f>
        <v>46134</v>
      </c>
      <c r="O45" s="1331"/>
      <c r="P45" s="1331"/>
      <c r="Q45" s="1332"/>
      <c r="R45" s="1330">
        <f>N45+1</f>
        <v>46135</v>
      </c>
      <c r="S45" s="1331"/>
      <c r="T45" s="1331"/>
      <c r="U45" s="1332"/>
      <c r="V45" s="1330">
        <f>R45+1</f>
        <v>46136</v>
      </c>
      <c r="W45" s="1331"/>
      <c r="X45" s="1331"/>
      <c r="Y45" s="1332"/>
      <c r="Z45" s="1327">
        <f>V45+1</f>
        <v>46137</v>
      </c>
      <c r="AA45" s="1328"/>
      <c r="AB45" s="1328"/>
      <c r="AC45" s="1329"/>
      <c r="AF45" s="1333">
        <f>BD41+1</f>
        <v>46159</v>
      </c>
      <c r="AG45" s="1334"/>
      <c r="AH45" s="1334"/>
      <c r="AI45" s="1335"/>
      <c r="AJ45" s="1330">
        <f>AF45+1</f>
        <v>46160</v>
      </c>
      <c r="AK45" s="1331"/>
      <c r="AL45" s="1331"/>
      <c r="AM45" s="1332"/>
      <c r="AN45" s="1330">
        <f>AJ45+1</f>
        <v>46161</v>
      </c>
      <c r="AO45" s="1331"/>
      <c r="AP45" s="1331"/>
      <c r="AQ45" s="1332"/>
      <c r="AR45" s="1330">
        <f>AN45+1</f>
        <v>46162</v>
      </c>
      <c r="AS45" s="1331"/>
      <c r="AT45" s="1331"/>
      <c r="AU45" s="1332"/>
      <c r="AV45" s="1330">
        <f>AR45+1</f>
        <v>46163</v>
      </c>
      <c r="AW45" s="1331"/>
      <c r="AX45" s="1331"/>
      <c r="AY45" s="1332"/>
      <c r="AZ45" s="1330">
        <f>AV45+1</f>
        <v>46164</v>
      </c>
      <c r="BA45" s="1331"/>
      <c r="BB45" s="1331"/>
      <c r="BC45" s="1332"/>
      <c r="BD45" s="1327">
        <f>AZ45+1</f>
        <v>46165</v>
      </c>
      <c r="BE45" s="1328"/>
      <c r="BF45" s="1328"/>
      <c r="BG45" s="1329"/>
      <c r="CN45" s="1333">
        <f>DL41+1</f>
        <v>46194</v>
      </c>
      <c r="CO45" s="1334"/>
      <c r="CP45" s="1334"/>
      <c r="CQ45" s="1335"/>
      <c r="CR45" s="1330">
        <f>CN45+1</f>
        <v>46195</v>
      </c>
      <c r="CS45" s="1331"/>
      <c r="CT45" s="1331"/>
      <c r="CU45" s="1332"/>
      <c r="CV45" s="1330">
        <f>CR45+1</f>
        <v>46196</v>
      </c>
      <c r="CW45" s="1331"/>
      <c r="CX45" s="1331"/>
      <c r="CY45" s="1332"/>
      <c r="CZ45" s="1330">
        <f>CV45+1</f>
        <v>46197</v>
      </c>
      <c r="DA45" s="1331"/>
      <c r="DB45" s="1331"/>
      <c r="DC45" s="1332"/>
      <c r="DD45" s="1330">
        <f>CZ45+1</f>
        <v>46198</v>
      </c>
      <c r="DE45" s="1331"/>
      <c r="DF45" s="1331"/>
      <c r="DG45" s="1332"/>
      <c r="DH45" s="1330">
        <f>DD45+1</f>
        <v>46199</v>
      </c>
      <c r="DI45" s="1331"/>
      <c r="DJ45" s="1331"/>
      <c r="DK45" s="1332"/>
      <c r="DL45" s="1327">
        <f>DH45+1</f>
        <v>46200</v>
      </c>
      <c r="DM45" s="1328"/>
      <c r="DN45" s="1328"/>
      <c r="DO45" s="1329"/>
    </row>
    <row r="46" spans="2:119" ht="33" customHeight="1">
      <c r="B46" s="928"/>
      <c r="C46" s="929"/>
      <c r="D46" s="929"/>
      <c r="E46" s="930"/>
      <c r="F46" s="928"/>
      <c r="G46" s="929"/>
      <c r="H46" s="929"/>
      <c r="I46" s="930"/>
      <c r="J46" s="928"/>
      <c r="K46" s="929"/>
      <c r="L46" s="929"/>
      <c r="M46" s="930"/>
      <c r="N46" s="928"/>
      <c r="O46" s="929"/>
      <c r="P46" s="929"/>
      <c r="Q46" s="930"/>
      <c r="R46" s="928"/>
      <c r="S46" s="929"/>
      <c r="T46" s="929"/>
      <c r="U46" s="930"/>
      <c r="V46" s="928"/>
      <c r="W46" s="929"/>
      <c r="X46" s="929"/>
      <c r="Y46" s="930"/>
      <c r="Z46" s="928"/>
      <c r="AA46" s="929"/>
      <c r="AB46" s="929"/>
      <c r="AC46" s="930"/>
      <c r="AF46" s="928"/>
      <c r="AG46" s="929"/>
      <c r="AH46" s="929"/>
      <c r="AI46" s="930"/>
      <c r="AJ46" s="928"/>
      <c r="AK46" s="929"/>
      <c r="AL46" s="929"/>
      <c r="AM46" s="930"/>
      <c r="AN46" s="928"/>
      <c r="AO46" s="929"/>
      <c r="AP46" s="929"/>
      <c r="AQ46" s="930"/>
      <c r="AR46" s="928"/>
      <c r="AS46" s="929"/>
      <c r="AT46" s="929"/>
      <c r="AU46" s="930"/>
      <c r="AV46" s="928"/>
      <c r="AW46" s="929"/>
      <c r="AX46" s="929"/>
      <c r="AY46" s="930"/>
      <c r="AZ46" s="928"/>
      <c r="BA46" s="929"/>
      <c r="BB46" s="929"/>
      <c r="BC46" s="930"/>
      <c r="BD46" s="928"/>
      <c r="BE46" s="929"/>
      <c r="BF46" s="929"/>
      <c r="BG46" s="930"/>
      <c r="CN46" s="928"/>
      <c r="CO46" s="929"/>
      <c r="CP46" s="929"/>
      <c r="CQ46" s="930"/>
      <c r="CR46" s="928"/>
      <c r="CS46" s="929"/>
      <c r="CT46" s="929"/>
      <c r="CU46" s="930"/>
      <c r="CV46" s="928"/>
      <c r="CW46" s="929"/>
      <c r="CX46" s="929"/>
      <c r="CY46" s="930"/>
      <c r="CZ46" s="928"/>
      <c r="DA46" s="929"/>
      <c r="DB46" s="929"/>
      <c r="DC46" s="930"/>
      <c r="DD46" s="928"/>
      <c r="DE46" s="929"/>
      <c r="DF46" s="929"/>
      <c r="DG46" s="930"/>
      <c r="DH46" s="928"/>
      <c r="DI46" s="929"/>
      <c r="DJ46" s="929"/>
      <c r="DK46" s="930"/>
      <c r="DL46" s="928"/>
      <c r="DM46" s="929"/>
      <c r="DN46" s="929"/>
      <c r="DO46" s="930"/>
    </row>
    <row r="47" spans="2:119" ht="33" customHeight="1">
      <c r="B47" s="928"/>
      <c r="C47" s="929"/>
      <c r="D47" s="929"/>
      <c r="E47" s="930"/>
      <c r="F47" s="928"/>
      <c r="G47" s="929"/>
      <c r="H47" s="929"/>
      <c r="I47" s="930"/>
      <c r="J47" s="928"/>
      <c r="K47" s="929"/>
      <c r="L47" s="929"/>
      <c r="M47" s="930"/>
      <c r="N47" s="928"/>
      <c r="O47" s="929"/>
      <c r="P47" s="929"/>
      <c r="Q47" s="930"/>
      <c r="R47" s="928"/>
      <c r="S47" s="929"/>
      <c r="T47" s="929"/>
      <c r="U47" s="930"/>
      <c r="V47" s="928"/>
      <c r="W47" s="929"/>
      <c r="X47" s="929"/>
      <c r="Y47" s="930"/>
      <c r="Z47" s="928"/>
      <c r="AA47" s="929"/>
      <c r="AB47" s="929"/>
      <c r="AC47" s="930"/>
      <c r="AF47" s="928"/>
      <c r="AG47" s="929"/>
      <c r="AH47" s="929"/>
      <c r="AI47" s="930"/>
      <c r="AJ47" s="928"/>
      <c r="AK47" s="929"/>
      <c r="AL47" s="929"/>
      <c r="AM47" s="930"/>
      <c r="AN47" s="928"/>
      <c r="AO47" s="929"/>
      <c r="AP47" s="929"/>
      <c r="AQ47" s="930"/>
      <c r="AR47" s="928"/>
      <c r="AS47" s="929"/>
      <c r="AT47" s="929"/>
      <c r="AU47" s="930"/>
      <c r="AV47" s="928"/>
      <c r="AW47" s="929"/>
      <c r="AX47" s="929"/>
      <c r="AY47" s="930"/>
      <c r="AZ47" s="928"/>
      <c r="BA47" s="929"/>
      <c r="BB47" s="929"/>
      <c r="BC47" s="930"/>
      <c r="BD47" s="928"/>
      <c r="BE47" s="929"/>
      <c r="BF47" s="929"/>
      <c r="BG47" s="930"/>
      <c r="CN47" s="928"/>
      <c r="CO47" s="929"/>
      <c r="CP47" s="929"/>
      <c r="CQ47" s="930"/>
      <c r="CR47" s="928"/>
      <c r="CS47" s="929"/>
      <c r="CT47" s="929"/>
      <c r="CU47" s="930"/>
      <c r="CV47" s="928"/>
      <c r="CW47" s="929"/>
      <c r="CX47" s="929"/>
      <c r="CY47" s="930"/>
      <c r="CZ47" s="928"/>
      <c r="DA47" s="929"/>
      <c r="DB47" s="929"/>
      <c r="DC47" s="930"/>
      <c r="DD47" s="928"/>
      <c r="DE47" s="929"/>
      <c r="DF47" s="929"/>
      <c r="DG47" s="930"/>
      <c r="DH47" s="928"/>
      <c r="DI47" s="929"/>
      <c r="DJ47" s="929"/>
      <c r="DK47" s="930"/>
      <c r="DL47" s="928"/>
      <c r="DM47" s="929"/>
      <c r="DN47" s="929"/>
      <c r="DO47" s="930"/>
    </row>
    <row r="48" spans="2:119" ht="33" customHeight="1">
      <c r="B48" s="928"/>
      <c r="C48" s="929"/>
      <c r="D48" s="929"/>
      <c r="E48" s="930"/>
      <c r="F48" s="928"/>
      <c r="G48" s="929"/>
      <c r="H48" s="929"/>
      <c r="I48" s="930"/>
      <c r="J48" s="928"/>
      <c r="K48" s="929"/>
      <c r="L48" s="929"/>
      <c r="M48" s="930"/>
      <c r="N48" s="928"/>
      <c r="O48" s="929"/>
      <c r="P48" s="929"/>
      <c r="Q48" s="930"/>
      <c r="R48" s="928"/>
      <c r="S48" s="929"/>
      <c r="T48" s="929"/>
      <c r="U48" s="930"/>
      <c r="V48" s="928"/>
      <c r="W48" s="929"/>
      <c r="X48" s="929"/>
      <c r="Y48" s="930"/>
      <c r="Z48" s="928"/>
      <c r="AA48" s="929"/>
      <c r="AB48" s="929"/>
      <c r="AC48" s="930"/>
      <c r="AF48" s="928"/>
      <c r="AG48" s="929"/>
      <c r="AH48" s="929"/>
      <c r="AI48" s="930"/>
      <c r="AJ48" s="928"/>
      <c r="AK48" s="929"/>
      <c r="AL48" s="929"/>
      <c r="AM48" s="930"/>
      <c r="AN48" s="928"/>
      <c r="AO48" s="929"/>
      <c r="AP48" s="929"/>
      <c r="AQ48" s="930"/>
      <c r="AR48" s="928"/>
      <c r="AS48" s="929"/>
      <c r="AT48" s="929"/>
      <c r="AU48" s="930"/>
      <c r="AV48" s="928"/>
      <c r="AW48" s="929"/>
      <c r="AX48" s="929"/>
      <c r="AY48" s="930"/>
      <c r="AZ48" s="928"/>
      <c r="BA48" s="929"/>
      <c r="BB48" s="929"/>
      <c r="BC48" s="930"/>
      <c r="BD48" s="928"/>
      <c r="BE48" s="929"/>
      <c r="BF48" s="929"/>
      <c r="BG48" s="930"/>
      <c r="CN48" s="928"/>
      <c r="CO48" s="929"/>
      <c r="CP48" s="929"/>
      <c r="CQ48" s="930"/>
      <c r="CR48" s="928"/>
      <c r="CS48" s="929"/>
      <c r="CT48" s="929"/>
      <c r="CU48" s="930"/>
      <c r="CV48" s="928"/>
      <c r="CW48" s="929"/>
      <c r="CX48" s="929"/>
      <c r="CY48" s="930"/>
      <c r="CZ48" s="928"/>
      <c r="DA48" s="929"/>
      <c r="DB48" s="929"/>
      <c r="DC48" s="930"/>
      <c r="DD48" s="928"/>
      <c r="DE48" s="929"/>
      <c r="DF48" s="929"/>
      <c r="DG48" s="930"/>
      <c r="DH48" s="928"/>
      <c r="DI48" s="929"/>
      <c r="DJ48" s="929"/>
      <c r="DK48" s="930"/>
      <c r="DL48" s="928"/>
      <c r="DM48" s="929"/>
      <c r="DN48" s="929"/>
      <c r="DO48" s="930"/>
    </row>
    <row r="49" spans="2:119" ht="69" customHeight="1">
      <c r="B49" s="1333">
        <f>IF(DAY(Z45)+1&gt;IF(MONTH(B29)=12,31,DATE(YEAR(B29),MONTH(B29)+1,1)-B29),"",Z45+1)</f>
        <v>46138</v>
      </c>
      <c r="C49" s="1334"/>
      <c r="D49" s="1334"/>
      <c r="E49" s="1335"/>
      <c r="F49" s="1330">
        <f>IF(B49="","",IF(DAY(B49)+1&gt;IF(MONTH(B29)=12,31,DATE(YEAR(B29),MONTH(B29)+1,1)-B29),"",B49+1))</f>
        <v>46139</v>
      </c>
      <c r="G49" s="1331"/>
      <c r="H49" s="1331"/>
      <c r="I49" s="1332"/>
      <c r="J49" s="1330">
        <f>IF(F49="","",IF(DAY(F49)+1&gt;IF(MONTH(B29)=12,31,DATE(YEAR(B29),MONTH(B29)+1,1)-B29),"",F49+1))</f>
        <v>46140</v>
      </c>
      <c r="K49" s="1331"/>
      <c r="L49" s="1331"/>
      <c r="M49" s="1332"/>
      <c r="N49" s="1330">
        <f>IF(J49="","",IF(DAY(J49)+1&gt;IF(MONTH(B29)=12,31,DATE(YEAR(B29),MONTH(B29)+1,1)-B29),"",J49+1))</f>
        <v>46141</v>
      </c>
      <c r="O49" s="1331"/>
      <c r="P49" s="1331"/>
      <c r="Q49" s="1332"/>
      <c r="R49" s="1330">
        <f>IF(N49="","",IF(DAY(N49)+1&gt;IF(MONTH(B29)=12,31,DATE(YEAR(B29),MONTH(B29)+1,1)-B29),"",N49+1))</f>
        <v>46142</v>
      </c>
      <c r="S49" s="1331"/>
      <c r="T49" s="1331"/>
      <c r="U49" s="1332"/>
      <c r="V49" s="1330" t="str">
        <f>IF(R49="","",IF(DAY(R49)+1&gt;IF(MONTH(B29)=12,31,DATE(YEAR(B29),MONTH(B29)+1,1)-B29),"",R49+1))</f>
        <v/>
      </c>
      <c r="W49" s="1331"/>
      <c r="X49" s="1331"/>
      <c r="Y49" s="1332"/>
      <c r="Z49" s="1327" t="str">
        <f>IF(V49="","",IF(DAY(V49)+1&gt;IF(MONTH(B29)=12,31,DATE(YEAR(B29),MONTH(B29)+1,1)-B29),"",V49+1))</f>
        <v/>
      </c>
      <c r="AA49" s="1328"/>
      <c r="AB49" s="1328"/>
      <c r="AC49" s="1329"/>
      <c r="AF49" s="1333">
        <f>IF(DAY(BD45)+1&gt;IF(MONTH(AF29)=12,31,DATE(YEAR(AF29),MONTH(AF29)+1,1)-AF29),"",BD45+1)</f>
        <v>46166</v>
      </c>
      <c r="AG49" s="1334"/>
      <c r="AH49" s="1334"/>
      <c r="AI49" s="1335"/>
      <c r="AJ49" s="1330">
        <f>IF(AF49="","",IF(DAY(AF49)+1&gt;IF(MONTH(AF29)=12,31,DATE(YEAR(AF29),MONTH(AF29)+1,1)-AF29),"",AF49+1))</f>
        <v>46167</v>
      </c>
      <c r="AK49" s="1331"/>
      <c r="AL49" s="1331"/>
      <c r="AM49" s="1332"/>
      <c r="AN49" s="1330">
        <f>IF(AJ49="","",IF(DAY(AJ49)+1&gt;IF(MONTH(AF29)=12,31,DATE(YEAR(AF29),MONTH(AF29)+1,1)-AF29),"",AJ49+1))</f>
        <v>46168</v>
      </c>
      <c r="AO49" s="1331"/>
      <c r="AP49" s="1331"/>
      <c r="AQ49" s="1332"/>
      <c r="AR49" s="1330">
        <f>IF(AN49="","",IF(DAY(AN49)+1&gt;IF(MONTH(AF29)=12,31,DATE(YEAR(AF29),MONTH(AF29)+1,1)-AF29),"",AN49+1))</f>
        <v>46169</v>
      </c>
      <c r="AS49" s="1331"/>
      <c r="AT49" s="1331"/>
      <c r="AU49" s="1332"/>
      <c r="AV49" s="1330">
        <f>IF(AR49="","",IF(DAY(AR49)+1&gt;IF(MONTH(AF29)=12,31,DATE(YEAR(AF29),MONTH(AF29)+1,1)-AF29),"",AR49+1))</f>
        <v>46170</v>
      </c>
      <c r="AW49" s="1331"/>
      <c r="AX49" s="1331"/>
      <c r="AY49" s="1332"/>
      <c r="AZ49" s="1330">
        <f>IF(AV49="","",IF(DAY(AV49)+1&gt;IF(MONTH(AF29)=12,31,DATE(YEAR(AF29),MONTH(AF29)+1,1)-AF29),"",AV49+1))</f>
        <v>46171</v>
      </c>
      <c r="BA49" s="1331"/>
      <c r="BB49" s="1331"/>
      <c r="BC49" s="1332"/>
      <c r="BD49" s="1327">
        <f>IF(AZ49="","",IF(DAY(AZ49)+1&gt;IF(MONTH(AF29)=12,31,DATE(YEAR(AF29),MONTH(AF29)+1,1)-AF29),"",AZ49+1))</f>
        <v>46172</v>
      </c>
      <c r="BE49" s="1328"/>
      <c r="BF49" s="1328"/>
      <c r="BG49" s="1329"/>
      <c r="CN49" s="1333">
        <f>IF(DAY(DL45)+1&gt;IF(MONTH(CN29)=12,31,DATE(YEAR(CN29),MONTH(CN29)+1,1)-CN29),"",DL45+1)</f>
        <v>46201</v>
      </c>
      <c r="CO49" s="1334"/>
      <c r="CP49" s="1334"/>
      <c r="CQ49" s="1335"/>
      <c r="CR49" s="1330">
        <f>IF(CN49="","",IF(DAY(CN49)+1&gt;IF(MONTH(CN29)=12,31,DATE(YEAR(CN29),MONTH(CN29)+1,1)-CN29),"",CN49+1))</f>
        <v>46202</v>
      </c>
      <c r="CS49" s="1331"/>
      <c r="CT49" s="1331"/>
      <c r="CU49" s="1332"/>
      <c r="CV49" s="1330">
        <f>IF(CR49="","",IF(DAY(CR49)+1&gt;IF(MONTH(CN29)=12,31,DATE(YEAR(CN29),MONTH(CN29)+1,1)-CN29),"",CR49+1))</f>
        <v>46203</v>
      </c>
      <c r="CW49" s="1331"/>
      <c r="CX49" s="1331"/>
      <c r="CY49" s="1332"/>
      <c r="CZ49" s="1330" t="str">
        <f>IF(CV49="","",IF(DAY(CV49)+1&gt;IF(MONTH(CN29)=12,31,DATE(YEAR(CN29),MONTH(CN29)+1,1)-CN29),"",CV49+1))</f>
        <v/>
      </c>
      <c r="DA49" s="1331"/>
      <c r="DB49" s="1331"/>
      <c r="DC49" s="1332"/>
      <c r="DD49" s="1330" t="str">
        <f>IF(CZ49="","",IF(DAY(CZ49)+1&gt;IF(MONTH(CN29)=12,31,DATE(YEAR(CN29),MONTH(CN29)+1,1)-CN29),"",CZ49+1))</f>
        <v/>
      </c>
      <c r="DE49" s="1331"/>
      <c r="DF49" s="1331"/>
      <c r="DG49" s="1332"/>
      <c r="DH49" s="1330" t="str">
        <f>IF(DD49="","",IF(DAY(DD49)+1&gt;IF(MONTH(CN29)=12,31,DATE(YEAR(CN29),MONTH(CN29)+1,1)-CN29),"",DD49+1))</f>
        <v/>
      </c>
      <c r="DI49" s="1331"/>
      <c r="DJ49" s="1331"/>
      <c r="DK49" s="1332"/>
      <c r="DL49" s="1327" t="str">
        <f>IF(DH49="","",IF(DAY(DH49)+1&gt;IF(MONTH(CN29)=12,31,DATE(YEAR(CN29),MONTH(CN29)+1,1)-CN29),"",DH49+1))</f>
        <v/>
      </c>
      <c r="DM49" s="1328"/>
      <c r="DN49" s="1328"/>
      <c r="DO49" s="1329"/>
    </row>
    <row r="50" spans="2:119" ht="15" customHeight="1">
      <c r="B50" s="928"/>
      <c r="C50" s="929"/>
      <c r="D50" s="929"/>
      <c r="E50" s="930"/>
      <c r="F50" s="928"/>
      <c r="G50" s="929"/>
      <c r="H50" s="929"/>
      <c r="I50" s="930"/>
      <c r="J50" s="928"/>
      <c r="K50" s="929"/>
      <c r="L50" s="929"/>
      <c r="M50" s="930"/>
      <c r="N50" s="928"/>
      <c r="O50" s="929"/>
      <c r="P50" s="929"/>
      <c r="Q50" s="930"/>
      <c r="R50" s="928"/>
      <c r="S50" s="929"/>
      <c r="T50" s="929"/>
      <c r="U50" s="930"/>
      <c r="V50" s="928"/>
      <c r="W50" s="929"/>
      <c r="X50" s="929"/>
      <c r="Y50" s="930"/>
      <c r="Z50" s="928"/>
      <c r="AA50" s="929"/>
      <c r="AB50" s="929"/>
      <c r="AC50" s="930"/>
      <c r="AF50" s="928"/>
      <c r="AG50" s="929"/>
      <c r="AH50" s="929"/>
      <c r="AI50" s="930"/>
      <c r="AJ50" s="928"/>
      <c r="AK50" s="929"/>
      <c r="AL50" s="929"/>
      <c r="AM50" s="930"/>
      <c r="AN50" s="928"/>
      <c r="AO50" s="929"/>
      <c r="AP50" s="929"/>
      <c r="AQ50" s="930"/>
      <c r="AR50" s="928"/>
      <c r="AS50" s="929"/>
      <c r="AT50" s="929"/>
      <c r="AU50" s="930"/>
      <c r="AV50" s="928"/>
      <c r="AW50" s="929"/>
      <c r="AX50" s="929"/>
      <c r="AY50" s="930"/>
      <c r="AZ50" s="928"/>
      <c r="BA50" s="929"/>
      <c r="BB50" s="929"/>
      <c r="BC50" s="930"/>
      <c r="BD50" s="928"/>
      <c r="BE50" s="929"/>
      <c r="BF50" s="929"/>
      <c r="BG50" s="930"/>
      <c r="CN50" s="928"/>
      <c r="CO50" s="929"/>
      <c r="CP50" s="929"/>
      <c r="CQ50" s="930"/>
      <c r="CR50" s="928"/>
      <c r="CS50" s="929"/>
      <c r="CT50" s="929"/>
      <c r="CU50" s="930"/>
      <c r="CV50" s="928"/>
      <c r="CW50" s="929"/>
      <c r="CX50" s="929"/>
      <c r="CY50" s="930"/>
      <c r="CZ50" s="928"/>
      <c r="DA50" s="929"/>
      <c r="DB50" s="929"/>
      <c r="DC50" s="930"/>
      <c r="DD50" s="928"/>
      <c r="DE50" s="929"/>
      <c r="DF50" s="929"/>
      <c r="DG50" s="930"/>
      <c r="DH50" s="928"/>
      <c r="DI50" s="929"/>
      <c r="DJ50" s="929"/>
      <c r="DK50" s="930"/>
      <c r="DL50" s="928"/>
      <c r="DM50" s="929"/>
      <c r="DN50" s="929"/>
      <c r="DO50" s="930"/>
    </row>
    <row r="51" spans="2:119" ht="15" customHeight="1">
      <c r="B51" s="928"/>
      <c r="C51" s="929"/>
      <c r="D51" s="929"/>
      <c r="E51" s="930"/>
      <c r="F51" s="928"/>
      <c r="G51" s="929"/>
      <c r="H51" s="929"/>
      <c r="I51" s="930"/>
      <c r="J51" s="928"/>
      <c r="K51" s="929"/>
      <c r="L51" s="929"/>
      <c r="M51" s="930"/>
      <c r="N51" s="928"/>
      <c r="O51" s="929"/>
      <c r="P51" s="929"/>
      <c r="Q51" s="930"/>
      <c r="R51" s="928"/>
      <c r="S51" s="929"/>
      <c r="T51" s="929"/>
      <c r="U51" s="930"/>
      <c r="V51" s="928"/>
      <c r="W51" s="929"/>
      <c r="X51" s="929"/>
      <c r="Y51" s="930"/>
      <c r="Z51" s="928"/>
      <c r="AA51" s="929"/>
      <c r="AB51" s="929"/>
      <c r="AC51" s="930"/>
      <c r="AF51" s="928"/>
      <c r="AG51" s="929"/>
      <c r="AH51" s="929"/>
      <c r="AI51" s="930"/>
      <c r="AJ51" s="928"/>
      <c r="AK51" s="929"/>
      <c r="AL51" s="929"/>
      <c r="AM51" s="930"/>
      <c r="AN51" s="928"/>
      <c r="AO51" s="929"/>
      <c r="AP51" s="929"/>
      <c r="AQ51" s="930"/>
      <c r="AR51" s="928"/>
      <c r="AS51" s="929"/>
      <c r="AT51" s="929"/>
      <c r="AU51" s="930"/>
      <c r="AV51" s="928"/>
      <c r="AW51" s="929"/>
      <c r="AX51" s="929"/>
      <c r="AY51" s="930"/>
      <c r="AZ51" s="928"/>
      <c r="BA51" s="929"/>
      <c r="BB51" s="929"/>
      <c r="BC51" s="930"/>
      <c r="BD51" s="928"/>
      <c r="BE51" s="929"/>
      <c r="BF51" s="929"/>
      <c r="BG51" s="930"/>
      <c r="CN51" s="928"/>
      <c r="CO51" s="929"/>
      <c r="CP51" s="929"/>
      <c r="CQ51" s="930"/>
      <c r="CR51" s="928"/>
      <c r="CS51" s="929"/>
      <c r="CT51" s="929"/>
      <c r="CU51" s="930"/>
      <c r="CV51" s="928"/>
      <c r="CW51" s="929"/>
      <c r="CX51" s="929"/>
      <c r="CY51" s="930"/>
      <c r="CZ51" s="928"/>
      <c r="DA51" s="929"/>
      <c r="DB51" s="929"/>
      <c r="DC51" s="930"/>
      <c r="DD51" s="928"/>
      <c r="DE51" s="929"/>
      <c r="DF51" s="929"/>
      <c r="DG51" s="930"/>
      <c r="DH51" s="928"/>
      <c r="DI51" s="929"/>
      <c r="DJ51" s="929"/>
      <c r="DK51" s="930"/>
      <c r="DL51" s="928"/>
      <c r="DM51" s="929"/>
      <c r="DN51" s="929"/>
      <c r="DO51" s="930"/>
    </row>
    <row r="52" spans="2:119" ht="15" customHeight="1">
      <c r="B52" s="928"/>
      <c r="C52" s="929"/>
      <c r="D52" s="929"/>
      <c r="E52" s="930"/>
      <c r="F52" s="928"/>
      <c r="G52" s="929"/>
      <c r="H52" s="929"/>
      <c r="I52" s="930"/>
      <c r="J52" s="928"/>
      <c r="K52" s="929"/>
      <c r="L52" s="929"/>
      <c r="M52" s="930"/>
      <c r="N52" s="928"/>
      <c r="O52" s="929"/>
      <c r="P52" s="929"/>
      <c r="Q52" s="930"/>
      <c r="R52" s="928"/>
      <c r="S52" s="929"/>
      <c r="T52" s="929"/>
      <c r="U52" s="930"/>
      <c r="V52" s="928"/>
      <c r="W52" s="929"/>
      <c r="X52" s="929"/>
      <c r="Y52" s="930"/>
      <c r="Z52" s="928"/>
      <c r="AA52" s="929"/>
      <c r="AB52" s="929"/>
      <c r="AC52" s="930"/>
      <c r="AF52" s="928"/>
      <c r="AG52" s="929"/>
      <c r="AH52" s="929"/>
      <c r="AI52" s="930"/>
      <c r="AJ52" s="928"/>
      <c r="AK52" s="929"/>
      <c r="AL52" s="929"/>
      <c r="AM52" s="930"/>
      <c r="AN52" s="928"/>
      <c r="AO52" s="929"/>
      <c r="AP52" s="929"/>
      <c r="AQ52" s="930"/>
      <c r="AR52" s="928"/>
      <c r="AS52" s="929"/>
      <c r="AT52" s="929"/>
      <c r="AU52" s="930"/>
      <c r="AV52" s="928"/>
      <c r="AW52" s="929"/>
      <c r="AX52" s="929"/>
      <c r="AY52" s="930"/>
      <c r="AZ52" s="928"/>
      <c r="BA52" s="929"/>
      <c r="BB52" s="929"/>
      <c r="BC52" s="930"/>
      <c r="BD52" s="928"/>
      <c r="BE52" s="929"/>
      <c r="BF52" s="929"/>
      <c r="BG52" s="930"/>
      <c r="CN52" s="928"/>
      <c r="CO52" s="929"/>
      <c r="CP52" s="929"/>
      <c r="CQ52" s="930"/>
      <c r="CR52" s="928"/>
      <c r="CS52" s="929"/>
      <c r="CT52" s="929"/>
      <c r="CU52" s="930"/>
      <c r="CV52" s="928"/>
      <c r="CW52" s="929"/>
      <c r="CX52" s="929"/>
      <c r="CY52" s="930"/>
      <c r="CZ52" s="928"/>
      <c r="DA52" s="929"/>
      <c r="DB52" s="929"/>
      <c r="DC52" s="930"/>
      <c r="DD52" s="928"/>
      <c r="DE52" s="929"/>
      <c r="DF52" s="929"/>
      <c r="DG52" s="930"/>
      <c r="DH52" s="928"/>
      <c r="DI52" s="929"/>
      <c r="DJ52" s="929"/>
      <c r="DK52" s="930"/>
      <c r="DL52" s="928"/>
      <c r="DM52" s="929"/>
      <c r="DN52" s="929"/>
      <c r="DO52" s="930"/>
    </row>
    <row r="53" spans="2:119" ht="57.75" customHeight="1">
      <c r="B53" s="1321" t="str">
        <f>IF(Z49="","",IF(DAY(Z49)+1&gt;IF(MONTH(B29)=12,31,DATE(YEAR(B29),MONTH(B29)+1,1)-B29),"",Z49+1))</f>
        <v/>
      </c>
      <c r="C53" s="1322"/>
      <c r="D53" s="1322"/>
      <c r="E53" s="1323"/>
      <c r="F53" s="1324" t="str">
        <f>IF(B53="","",IF(DAY(B53)+1&gt;IF(MONTH(B29)=12,31,DATE(YEAR(B29),MONTH(B29)+1,1)-B29),"",B53+1))</f>
        <v/>
      </c>
      <c r="G53" s="1325"/>
      <c r="H53" s="1325"/>
      <c r="I53" s="1326"/>
      <c r="J53" s="24"/>
      <c r="M53" s="19"/>
      <c r="N53" s="24"/>
      <c r="Q53" s="19"/>
      <c r="R53" s="24"/>
      <c r="U53" s="19"/>
      <c r="V53" s="24"/>
      <c r="Y53" s="19"/>
      <c r="AC53" s="19"/>
      <c r="AF53" s="1321">
        <f>IF(BD49="","",IF(DAY(BD49)+1&gt;IF(MONTH(AF29)=12,31,DATE(YEAR(AF29),MONTH(AF29)+1,1)-AF29),"",BD49+1))</f>
        <v>46173</v>
      </c>
      <c r="AG53" s="1322"/>
      <c r="AH53" s="1322"/>
      <c r="AI53" s="1323"/>
      <c r="AJ53" s="1324" t="str">
        <f>IF(AF53="","",IF(DAY(AF53)+1&gt;IF(MONTH(AF29)=12,31,DATE(YEAR(AF29),MONTH(AF29)+1,1)-AF29),"",AF53+1))</f>
        <v/>
      </c>
      <c r="AK53" s="1325"/>
      <c r="AL53" s="1325"/>
      <c r="AM53" s="1326"/>
      <c r="AN53" s="24"/>
      <c r="AQ53" s="19"/>
      <c r="AR53" s="24"/>
      <c r="AU53" s="19"/>
      <c r="AV53" s="24"/>
      <c r="AY53" s="19"/>
      <c r="AZ53" s="24"/>
      <c r="BC53" s="19"/>
      <c r="BG53" s="19"/>
      <c r="CN53" s="1321" t="str">
        <f>IF(DL49="","",IF(DAY(DL49)+1&gt;IF(MONTH(CN29)=12,31,DATE(YEAR(CN29),MONTH(CN29)+1,1)-CN29),"",DL49+1))</f>
        <v/>
      </c>
      <c r="CO53" s="1322"/>
      <c r="CP53" s="1322"/>
      <c r="CQ53" s="1323"/>
      <c r="CR53" s="1324" t="str">
        <f>IF(CN53="","",IF(DAY(CN53)+1&gt;IF(MONTH(CN29)=12,31,DATE(YEAR(CN29),MONTH(CN29)+1,1)-CN29),"",CN53+1))</f>
        <v/>
      </c>
      <c r="CS53" s="1325"/>
      <c r="CT53" s="1325"/>
      <c r="CU53" s="1326"/>
      <c r="CV53" s="24"/>
      <c r="CY53" s="19"/>
      <c r="CZ53" s="24"/>
      <c r="DC53" s="19"/>
      <c r="DD53" s="24"/>
      <c r="DG53" s="19"/>
      <c r="DH53" s="24"/>
      <c r="DK53" s="19"/>
      <c r="DO53" s="19"/>
    </row>
    <row r="54" spans="2:119" ht="10.5" customHeight="1">
      <c r="B54" s="44"/>
      <c r="C54" s="20"/>
      <c r="D54" s="20"/>
      <c r="E54" s="21"/>
      <c r="F54" s="44"/>
      <c r="G54" s="20"/>
      <c r="H54" s="20"/>
      <c r="I54" s="21"/>
      <c r="J54" s="44"/>
      <c r="K54" s="20"/>
      <c r="L54" s="20"/>
      <c r="M54" s="21"/>
      <c r="N54" s="44"/>
      <c r="O54" s="20"/>
      <c r="P54" s="20"/>
      <c r="Q54" s="21"/>
      <c r="R54" s="44"/>
      <c r="S54" s="20"/>
      <c r="T54" s="20"/>
      <c r="U54" s="21"/>
      <c r="V54" s="44"/>
      <c r="W54" s="20"/>
      <c r="X54" s="20"/>
      <c r="Y54" s="21"/>
      <c r="Z54" s="20"/>
      <c r="AA54" s="20"/>
      <c r="AB54" s="20"/>
      <c r="AC54" s="21"/>
      <c r="AF54" s="44"/>
      <c r="AG54" s="20"/>
      <c r="AH54" s="20"/>
      <c r="AI54" s="21"/>
      <c r="AJ54" s="44"/>
      <c r="AK54" s="20"/>
      <c r="AL54" s="20"/>
      <c r="AM54" s="21"/>
      <c r="AN54" s="44"/>
      <c r="AO54" s="20"/>
      <c r="AP54" s="20"/>
      <c r="AQ54" s="21"/>
      <c r="AR54" s="44"/>
      <c r="AS54" s="20"/>
      <c r="AT54" s="20"/>
      <c r="AU54" s="21"/>
      <c r="AV54" s="44"/>
      <c r="AW54" s="20"/>
      <c r="AX54" s="20"/>
      <c r="AY54" s="21"/>
      <c r="AZ54" s="44"/>
      <c r="BA54" s="20"/>
      <c r="BB54" s="20"/>
      <c r="BC54" s="21"/>
      <c r="BD54" s="20"/>
      <c r="BE54" s="20"/>
      <c r="BF54" s="20"/>
      <c r="BG54" s="21"/>
      <c r="CN54" s="44"/>
      <c r="CO54" s="20"/>
      <c r="CP54" s="20"/>
      <c r="CQ54" s="21"/>
      <c r="CR54" s="44"/>
      <c r="CS54" s="20"/>
      <c r="CT54" s="20"/>
      <c r="CU54" s="21"/>
      <c r="CV54" s="44"/>
      <c r="CW54" s="20"/>
      <c r="CX54" s="20"/>
      <c r="CY54" s="21"/>
      <c r="CZ54" s="44"/>
      <c r="DA54" s="20"/>
      <c r="DB54" s="20"/>
      <c r="DC54" s="21"/>
      <c r="DD54" s="44"/>
      <c r="DE54" s="20"/>
      <c r="DF54" s="20"/>
      <c r="DG54" s="21"/>
      <c r="DH54" s="44"/>
      <c r="DI54" s="20"/>
      <c r="DJ54" s="20"/>
      <c r="DK54" s="21"/>
      <c r="DL54" s="20"/>
      <c r="DM54" s="20"/>
      <c r="DN54" s="20"/>
      <c r="DO54" s="21"/>
    </row>
    <row r="57" spans="2:119" ht="33" customHeight="1"/>
  </sheetData>
  <mergeCells count="924">
    <mergeCell ref="B1:E1"/>
    <mergeCell ref="F1:J2"/>
    <mergeCell ref="K1:T1"/>
    <mergeCell ref="U1:AC1"/>
    <mergeCell ref="AF1:AI1"/>
    <mergeCell ref="AJ1:AN2"/>
    <mergeCell ref="B2:E2"/>
    <mergeCell ref="K2:T2"/>
    <mergeCell ref="U2:AC2"/>
    <mergeCell ref="AF2:AI2"/>
    <mergeCell ref="AO1:AX1"/>
    <mergeCell ref="AY1:BG1"/>
    <mergeCell ref="CN1:CQ1"/>
    <mergeCell ref="CR1:CV2"/>
    <mergeCell ref="CW1:DF1"/>
    <mergeCell ref="DG1:DO1"/>
    <mergeCell ref="AO2:AX2"/>
    <mergeCell ref="AY2:BG2"/>
    <mergeCell ref="CN2:CQ2"/>
    <mergeCell ref="CW2:DF2"/>
    <mergeCell ref="DG2:DO2"/>
    <mergeCell ref="B4:E4"/>
    <mergeCell ref="F4:I4"/>
    <mergeCell ref="J4:M4"/>
    <mergeCell ref="N4:Q4"/>
    <mergeCell ref="R4:U4"/>
    <mergeCell ref="V4:Y4"/>
    <mergeCell ref="Z4:AC4"/>
    <mergeCell ref="AF4:AI4"/>
    <mergeCell ref="DL4:DO4"/>
    <mergeCell ref="CN4:CQ4"/>
    <mergeCell ref="CR4:CU4"/>
    <mergeCell ref="CV4:CY4"/>
    <mergeCell ref="CZ4:DC4"/>
    <mergeCell ref="DD4:DG4"/>
    <mergeCell ref="DH4:DK4"/>
    <mergeCell ref="AJ4:AM4"/>
    <mergeCell ref="AN4:AQ4"/>
    <mergeCell ref="AR4:AU4"/>
    <mergeCell ref="AV4:AY4"/>
    <mergeCell ref="AZ4:BC4"/>
    <mergeCell ref="BD4:BG4"/>
    <mergeCell ref="B5:E5"/>
    <mergeCell ref="F5:I5"/>
    <mergeCell ref="J5:M5"/>
    <mergeCell ref="N5:Q5"/>
    <mergeCell ref="R5:U5"/>
    <mergeCell ref="V5:Y5"/>
    <mergeCell ref="Z5:AC5"/>
    <mergeCell ref="AF5:AI5"/>
    <mergeCell ref="AJ5:AM5"/>
    <mergeCell ref="CR5:CU5"/>
    <mergeCell ref="CV5:CY5"/>
    <mergeCell ref="CZ5:DC5"/>
    <mergeCell ref="DD5:DG5"/>
    <mergeCell ref="DH5:DK5"/>
    <mergeCell ref="DL5:DO5"/>
    <mergeCell ref="AN5:AQ5"/>
    <mergeCell ref="AR5:AU5"/>
    <mergeCell ref="AV5:AY5"/>
    <mergeCell ref="AZ5:BC5"/>
    <mergeCell ref="BD5:BG5"/>
    <mergeCell ref="CN5:CQ5"/>
    <mergeCell ref="AR6:AU6"/>
    <mergeCell ref="AV6:AY6"/>
    <mergeCell ref="AN7:AQ7"/>
    <mergeCell ref="AR7:AU7"/>
    <mergeCell ref="AV7:AY7"/>
    <mergeCell ref="AJ8:AM8"/>
    <mergeCell ref="B6:E8"/>
    <mergeCell ref="F6:I6"/>
    <mergeCell ref="J6:M6"/>
    <mergeCell ref="N6:Q6"/>
    <mergeCell ref="R6:U6"/>
    <mergeCell ref="V6:Y6"/>
    <mergeCell ref="DD6:DG6"/>
    <mergeCell ref="DH6:DK6"/>
    <mergeCell ref="DL6:DO6"/>
    <mergeCell ref="F7:I7"/>
    <mergeCell ref="J7:M7"/>
    <mergeCell ref="N7:Q7"/>
    <mergeCell ref="R7:U7"/>
    <mergeCell ref="V7:Y7"/>
    <mergeCell ref="Z7:AC7"/>
    <mergeCell ref="AJ7:AM7"/>
    <mergeCell ref="AZ6:BC6"/>
    <mergeCell ref="BD6:BG6"/>
    <mergeCell ref="CN6:CQ8"/>
    <mergeCell ref="CR6:CU6"/>
    <mergeCell ref="CV6:CY6"/>
    <mergeCell ref="CZ6:DC6"/>
    <mergeCell ref="AZ7:BC7"/>
    <mergeCell ref="BD7:BG7"/>
    <mergeCell ref="CR7:CU7"/>
    <mergeCell ref="CV7:CY7"/>
    <mergeCell ref="Z6:AC6"/>
    <mergeCell ref="AF6:AI8"/>
    <mergeCell ref="AJ6:AM6"/>
    <mergeCell ref="AN6:AQ6"/>
    <mergeCell ref="DD7:DG7"/>
    <mergeCell ref="DH7:DK7"/>
    <mergeCell ref="DL7:DO7"/>
    <mergeCell ref="F8:I8"/>
    <mergeCell ref="J8:M8"/>
    <mergeCell ref="N8:Q8"/>
    <mergeCell ref="R8:U8"/>
    <mergeCell ref="V8:Y8"/>
    <mergeCell ref="Z8:AC8"/>
    <mergeCell ref="CV8:CY8"/>
    <mergeCell ref="CZ8:DC8"/>
    <mergeCell ref="DD8:DG8"/>
    <mergeCell ref="DH8:DK8"/>
    <mergeCell ref="DL8:DO8"/>
    <mergeCell ref="BD8:BG8"/>
    <mergeCell ref="CR8:CU8"/>
    <mergeCell ref="F9:I9"/>
    <mergeCell ref="J9:M9"/>
    <mergeCell ref="N9:Q9"/>
    <mergeCell ref="R9:U9"/>
    <mergeCell ref="AN8:AQ8"/>
    <mergeCell ref="AR8:AU8"/>
    <mergeCell ref="AV8:AY8"/>
    <mergeCell ref="AZ8:BC8"/>
    <mergeCell ref="CZ7:DC7"/>
    <mergeCell ref="AV10:AY10"/>
    <mergeCell ref="CZ9:DC9"/>
    <mergeCell ref="DD9:DG9"/>
    <mergeCell ref="DH9:DK9"/>
    <mergeCell ref="DL9:DO9"/>
    <mergeCell ref="B10:E10"/>
    <mergeCell ref="F10:I10"/>
    <mergeCell ref="J10:M10"/>
    <mergeCell ref="N10:Q10"/>
    <mergeCell ref="R10:U10"/>
    <mergeCell ref="V10:Y10"/>
    <mergeCell ref="AV9:AY9"/>
    <mergeCell ref="AZ9:BC9"/>
    <mergeCell ref="BD9:BG9"/>
    <mergeCell ref="CN9:CQ9"/>
    <mergeCell ref="CR9:CU9"/>
    <mergeCell ref="CV9:CY9"/>
    <mergeCell ref="V9:Y9"/>
    <mergeCell ref="Z9:AC9"/>
    <mergeCell ref="AF9:AI9"/>
    <mergeCell ref="AJ9:AM9"/>
    <mergeCell ref="AN9:AQ9"/>
    <mergeCell ref="AR9:AU9"/>
    <mergeCell ref="B9:E9"/>
    <mergeCell ref="AR11:AU11"/>
    <mergeCell ref="AV11:AY11"/>
    <mergeCell ref="AZ11:BC11"/>
    <mergeCell ref="DD10:DG10"/>
    <mergeCell ref="DH10:DK10"/>
    <mergeCell ref="DL10:DO10"/>
    <mergeCell ref="B11:E11"/>
    <mergeCell ref="F11:I11"/>
    <mergeCell ref="J11:M11"/>
    <mergeCell ref="N11:Q11"/>
    <mergeCell ref="R11:U11"/>
    <mergeCell ref="V11:Y11"/>
    <mergeCell ref="Z11:AC11"/>
    <mergeCell ref="AZ10:BC10"/>
    <mergeCell ref="BD10:BG10"/>
    <mergeCell ref="CN10:CQ10"/>
    <mergeCell ref="CR10:CU10"/>
    <mergeCell ref="CV10:CY10"/>
    <mergeCell ref="CZ10:DC10"/>
    <mergeCell ref="Z10:AC10"/>
    <mergeCell ref="AF10:AI10"/>
    <mergeCell ref="AJ10:AM10"/>
    <mergeCell ref="AN10:AQ10"/>
    <mergeCell ref="AR10:AU10"/>
    <mergeCell ref="AN12:AQ12"/>
    <mergeCell ref="AR12:AU12"/>
    <mergeCell ref="AV12:AY12"/>
    <mergeCell ref="AZ12:BC12"/>
    <mergeCell ref="BD12:BG12"/>
    <mergeCell ref="DH11:DK11"/>
    <mergeCell ref="DL11:DO11"/>
    <mergeCell ref="B12:E12"/>
    <mergeCell ref="F12:I12"/>
    <mergeCell ref="J12:M12"/>
    <mergeCell ref="N12:Q12"/>
    <mergeCell ref="R12:U12"/>
    <mergeCell ref="V12:Y12"/>
    <mergeCell ref="Z12:AC12"/>
    <mergeCell ref="AF12:AI12"/>
    <mergeCell ref="BD11:BG11"/>
    <mergeCell ref="CN11:CQ11"/>
    <mergeCell ref="CR11:CU11"/>
    <mergeCell ref="CV11:CY11"/>
    <mergeCell ref="CZ11:DC11"/>
    <mergeCell ref="DD11:DG11"/>
    <mergeCell ref="AF11:AI11"/>
    <mergeCell ref="AJ11:AM11"/>
    <mergeCell ref="AN11:AQ11"/>
    <mergeCell ref="DL13:DO13"/>
    <mergeCell ref="AN13:AQ13"/>
    <mergeCell ref="AR13:AU13"/>
    <mergeCell ref="AV13:AY13"/>
    <mergeCell ref="AZ13:BC13"/>
    <mergeCell ref="BD13:BG13"/>
    <mergeCell ref="CN13:CQ13"/>
    <mergeCell ref="DL12:DO12"/>
    <mergeCell ref="B13:E13"/>
    <mergeCell ref="F13:I13"/>
    <mergeCell ref="J13:M13"/>
    <mergeCell ref="N13:Q13"/>
    <mergeCell ref="R13:U13"/>
    <mergeCell ref="V13:Y13"/>
    <mergeCell ref="Z13:AC13"/>
    <mergeCell ref="AF13:AI13"/>
    <mergeCell ref="AJ13:AM13"/>
    <mergeCell ref="CN12:CQ12"/>
    <mergeCell ref="CR12:CU12"/>
    <mergeCell ref="CV12:CY12"/>
    <mergeCell ref="CZ12:DC12"/>
    <mergeCell ref="DD12:DG12"/>
    <mergeCell ref="DH12:DK12"/>
    <mergeCell ref="AJ12:AM12"/>
    <mergeCell ref="J14:M14"/>
    <mergeCell ref="N14:Q14"/>
    <mergeCell ref="R14:U14"/>
    <mergeCell ref="V14:Y14"/>
    <mergeCell ref="CR13:CU13"/>
    <mergeCell ref="CV13:CY13"/>
    <mergeCell ref="CZ13:DC13"/>
    <mergeCell ref="DD13:DG13"/>
    <mergeCell ref="DH13:DK13"/>
    <mergeCell ref="DD14:DG14"/>
    <mergeCell ref="DH14:DK14"/>
    <mergeCell ref="DL14:DO14"/>
    <mergeCell ref="B15:E15"/>
    <mergeCell ref="F15:I15"/>
    <mergeCell ref="J15:M15"/>
    <mergeCell ref="N15:Q15"/>
    <mergeCell ref="R15:U15"/>
    <mergeCell ref="V15:Y15"/>
    <mergeCell ref="Z15:AC15"/>
    <mergeCell ref="AZ14:BC14"/>
    <mergeCell ref="BD14:BG14"/>
    <mergeCell ref="CN14:CQ14"/>
    <mergeCell ref="CR14:CU14"/>
    <mergeCell ref="CV14:CY14"/>
    <mergeCell ref="CZ14:DC14"/>
    <mergeCell ref="Z14:AC14"/>
    <mergeCell ref="AF14:AI14"/>
    <mergeCell ref="AJ14:AM14"/>
    <mergeCell ref="AN14:AQ14"/>
    <mergeCell ref="AR14:AU14"/>
    <mergeCell ref="AV14:AY14"/>
    <mergeCell ref="B14:E14"/>
    <mergeCell ref="F14:I14"/>
    <mergeCell ref="DH15:DK15"/>
    <mergeCell ref="DL15:DO15"/>
    <mergeCell ref="B16:E16"/>
    <mergeCell ref="F16:I16"/>
    <mergeCell ref="J16:M16"/>
    <mergeCell ref="N16:Q16"/>
    <mergeCell ref="R16:U16"/>
    <mergeCell ref="V16:Y16"/>
    <mergeCell ref="Z16:AC16"/>
    <mergeCell ref="AF16:AI16"/>
    <mergeCell ref="BD15:BG15"/>
    <mergeCell ref="CN15:CQ15"/>
    <mergeCell ref="CR15:CU15"/>
    <mergeCell ref="CV15:CY15"/>
    <mergeCell ref="CZ15:DC15"/>
    <mergeCell ref="DD15:DG15"/>
    <mergeCell ref="AF15:AI15"/>
    <mergeCell ref="AJ15:AM15"/>
    <mergeCell ref="AN15:AQ15"/>
    <mergeCell ref="AR15:AU15"/>
    <mergeCell ref="AV15:AY15"/>
    <mergeCell ref="AZ15:BC15"/>
    <mergeCell ref="DL16:DO16"/>
    <mergeCell ref="B17:E17"/>
    <mergeCell ref="F17:I17"/>
    <mergeCell ref="J17:M17"/>
    <mergeCell ref="N17:Q17"/>
    <mergeCell ref="R17:U17"/>
    <mergeCell ref="V17:Y17"/>
    <mergeCell ref="Z17:AC17"/>
    <mergeCell ref="AF17:AI17"/>
    <mergeCell ref="AJ17:AM17"/>
    <mergeCell ref="CN16:CQ16"/>
    <mergeCell ref="CR16:CU16"/>
    <mergeCell ref="CV16:CY16"/>
    <mergeCell ref="CZ16:DC16"/>
    <mergeCell ref="DD16:DG16"/>
    <mergeCell ref="DH16:DK16"/>
    <mergeCell ref="AJ16:AM16"/>
    <mergeCell ref="AN16:AQ16"/>
    <mergeCell ref="AR16:AU16"/>
    <mergeCell ref="AV16:AY16"/>
    <mergeCell ref="AZ16:BC16"/>
    <mergeCell ref="BD16:BG16"/>
    <mergeCell ref="CZ17:DC17"/>
    <mergeCell ref="DD17:DG17"/>
    <mergeCell ref="DH17:DK17"/>
    <mergeCell ref="DL17:DO17"/>
    <mergeCell ref="AN17:AQ17"/>
    <mergeCell ref="AR17:AU17"/>
    <mergeCell ref="AV17:AY17"/>
    <mergeCell ref="AZ17:BC17"/>
    <mergeCell ref="BD17:BG17"/>
    <mergeCell ref="CN17:CQ17"/>
    <mergeCell ref="AV18:AY18"/>
    <mergeCell ref="DD18:DG18"/>
    <mergeCell ref="DH18:DK18"/>
    <mergeCell ref="DL18:DO18"/>
    <mergeCell ref="CZ18:DC18"/>
    <mergeCell ref="B18:E18"/>
    <mergeCell ref="F18:I18"/>
    <mergeCell ref="J18:M18"/>
    <mergeCell ref="N18:Q18"/>
    <mergeCell ref="R18:U18"/>
    <mergeCell ref="V18:Y18"/>
    <mergeCell ref="CR17:CU17"/>
    <mergeCell ref="CV17:CY17"/>
    <mergeCell ref="AR19:AU19"/>
    <mergeCell ref="AV19:AY19"/>
    <mergeCell ref="AZ19:BC19"/>
    <mergeCell ref="B19:E19"/>
    <mergeCell ref="F19:I19"/>
    <mergeCell ref="J19:M19"/>
    <mergeCell ref="N19:Q19"/>
    <mergeCell ref="R19:U19"/>
    <mergeCell ref="V19:Y19"/>
    <mergeCell ref="Z19:AC19"/>
    <mergeCell ref="AZ18:BC18"/>
    <mergeCell ref="BD18:BG18"/>
    <mergeCell ref="CN18:CQ18"/>
    <mergeCell ref="CR18:CU18"/>
    <mergeCell ref="CV18:CY18"/>
    <mergeCell ref="Z18:AC18"/>
    <mergeCell ref="AF18:AI18"/>
    <mergeCell ref="AJ18:AM18"/>
    <mergeCell ref="AN18:AQ18"/>
    <mergeCell ref="AR18:AU18"/>
    <mergeCell ref="AN20:AQ20"/>
    <mergeCell ref="AR20:AU20"/>
    <mergeCell ref="AV20:AY20"/>
    <mergeCell ref="AZ20:BC20"/>
    <mergeCell ref="BD20:BG20"/>
    <mergeCell ref="DH19:DK19"/>
    <mergeCell ref="DL19:DO19"/>
    <mergeCell ref="B20:E20"/>
    <mergeCell ref="F20:I20"/>
    <mergeCell ref="J20:M20"/>
    <mergeCell ref="N20:Q20"/>
    <mergeCell ref="R20:U20"/>
    <mergeCell ref="V20:Y20"/>
    <mergeCell ref="Z20:AC20"/>
    <mergeCell ref="AF20:AI20"/>
    <mergeCell ref="BD19:BG19"/>
    <mergeCell ref="CN19:CQ19"/>
    <mergeCell ref="CR19:CU19"/>
    <mergeCell ref="CV19:CY19"/>
    <mergeCell ref="CZ19:DC19"/>
    <mergeCell ref="DD19:DG19"/>
    <mergeCell ref="AF19:AI19"/>
    <mergeCell ref="AJ19:AM19"/>
    <mergeCell ref="AN19:AQ19"/>
    <mergeCell ref="DL20:DO20"/>
    <mergeCell ref="CN20:CQ20"/>
    <mergeCell ref="CR20:CU20"/>
    <mergeCell ref="CV20:CY20"/>
    <mergeCell ref="CZ20:DC20"/>
    <mergeCell ref="B21:E21"/>
    <mergeCell ref="F21:I21"/>
    <mergeCell ref="J21:M21"/>
    <mergeCell ref="N21:Q21"/>
    <mergeCell ref="R21:U21"/>
    <mergeCell ref="V21:Y21"/>
    <mergeCell ref="Z21:AC21"/>
    <mergeCell ref="AF21:AI21"/>
    <mergeCell ref="AJ21:AM21"/>
    <mergeCell ref="DD20:DG20"/>
    <mergeCell ref="DH20:DK20"/>
    <mergeCell ref="AJ20:AM20"/>
    <mergeCell ref="B22:E22"/>
    <mergeCell ref="F22:I22"/>
    <mergeCell ref="DH23:DK23"/>
    <mergeCell ref="DL23:DO23"/>
    <mergeCell ref="J22:M22"/>
    <mergeCell ref="N22:Q22"/>
    <mergeCell ref="R22:U22"/>
    <mergeCell ref="V22:Y22"/>
    <mergeCell ref="CR21:CU21"/>
    <mergeCell ref="CV21:CY21"/>
    <mergeCell ref="CZ21:DC21"/>
    <mergeCell ref="DD21:DG21"/>
    <mergeCell ref="DH21:DK21"/>
    <mergeCell ref="DD22:DG22"/>
    <mergeCell ref="DH22:DK22"/>
    <mergeCell ref="DL21:DO21"/>
    <mergeCell ref="AN21:AQ21"/>
    <mergeCell ref="AR21:AU21"/>
    <mergeCell ref="AV21:AY21"/>
    <mergeCell ref="AZ21:BC21"/>
    <mergeCell ref="BD21:BG21"/>
    <mergeCell ref="CN21:CQ21"/>
    <mergeCell ref="V24:Y24"/>
    <mergeCell ref="Z24:AC24"/>
    <mergeCell ref="AF24:AI24"/>
    <mergeCell ref="BD23:BG23"/>
    <mergeCell ref="DL22:DO22"/>
    <mergeCell ref="B23:E23"/>
    <mergeCell ref="F23:I23"/>
    <mergeCell ref="J23:M23"/>
    <mergeCell ref="N23:Q23"/>
    <mergeCell ref="R23:U23"/>
    <mergeCell ref="V23:Y23"/>
    <mergeCell ref="Z23:AC23"/>
    <mergeCell ref="AZ22:BC22"/>
    <mergeCell ref="BD22:BG22"/>
    <mergeCell ref="CN22:CQ22"/>
    <mergeCell ref="CR22:CU22"/>
    <mergeCell ref="CV22:CY22"/>
    <mergeCell ref="CZ22:DC22"/>
    <mergeCell ref="Z22:AC22"/>
    <mergeCell ref="AF22:AI22"/>
    <mergeCell ref="AJ22:AM22"/>
    <mergeCell ref="AN22:AQ22"/>
    <mergeCell ref="AR22:AU22"/>
    <mergeCell ref="AV22:AY22"/>
    <mergeCell ref="CN23:CQ23"/>
    <mergeCell ref="CR23:CU23"/>
    <mergeCell ref="CV23:CY23"/>
    <mergeCell ref="CZ23:DC23"/>
    <mergeCell ref="DD23:DG23"/>
    <mergeCell ref="AF23:AI23"/>
    <mergeCell ref="AJ23:AM23"/>
    <mergeCell ref="AN23:AQ23"/>
    <mergeCell ref="AR23:AU23"/>
    <mergeCell ref="AV23:AY23"/>
    <mergeCell ref="AZ23:BC23"/>
    <mergeCell ref="DL24:DO24"/>
    <mergeCell ref="B25:E25"/>
    <mergeCell ref="F25:I25"/>
    <mergeCell ref="AF25:AI25"/>
    <mergeCell ref="AJ25:AM25"/>
    <mergeCell ref="CN25:CQ25"/>
    <mergeCell ref="CR25:CU25"/>
    <mergeCell ref="CN24:CQ24"/>
    <mergeCell ref="CR24:CU24"/>
    <mergeCell ref="CV24:CY24"/>
    <mergeCell ref="CZ24:DC24"/>
    <mergeCell ref="DD24:DG24"/>
    <mergeCell ref="DH24:DK24"/>
    <mergeCell ref="AJ24:AM24"/>
    <mergeCell ref="AN24:AQ24"/>
    <mergeCell ref="AR24:AU24"/>
    <mergeCell ref="AV24:AY24"/>
    <mergeCell ref="AZ24:BC24"/>
    <mergeCell ref="BD24:BG24"/>
    <mergeCell ref="B24:E24"/>
    <mergeCell ref="F24:I24"/>
    <mergeCell ref="J24:M24"/>
    <mergeCell ref="N24:Q24"/>
    <mergeCell ref="R24:U24"/>
    <mergeCell ref="B29:E29"/>
    <mergeCell ref="F29:J30"/>
    <mergeCell ref="K29:T29"/>
    <mergeCell ref="U29:AC29"/>
    <mergeCell ref="AF29:AI29"/>
    <mergeCell ref="AJ29:AN30"/>
    <mergeCell ref="B30:E30"/>
    <mergeCell ref="K30:T30"/>
    <mergeCell ref="U30:AC30"/>
    <mergeCell ref="AF30:AI30"/>
    <mergeCell ref="AO29:AX29"/>
    <mergeCell ref="AY29:BG29"/>
    <mergeCell ref="CN29:CQ29"/>
    <mergeCell ref="CR29:CV30"/>
    <mergeCell ref="CW29:DF29"/>
    <mergeCell ref="DG29:DO29"/>
    <mergeCell ref="AO30:AX30"/>
    <mergeCell ref="AY30:BG30"/>
    <mergeCell ref="CN30:CQ30"/>
    <mergeCell ref="CW30:DF30"/>
    <mergeCell ref="DG30:DO30"/>
    <mergeCell ref="B32:E32"/>
    <mergeCell ref="F32:I32"/>
    <mergeCell ref="J32:M32"/>
    <mergeCell ref="N32:Q32"/>
    <mergeCell ref="R32:U32"/>
    <mergeCell ref="V32:Y32"/>
    <mergeCell ref="Z32:AC32"/>
    <mergeCell ref="AF32:AI32"/>
    <mergeCell ref="AJ32:AM32"/>
    <mergeCell ref="CR32:CU32"/>
    <mergeCell ref="CV32:CY32"/>
    <mergeCell ref="CZ32:DC32"/>
    <mergeCell ref="DD32:DG32"/>
    <mergeCell ref="DH32:DK32"/>
    <mergeCell ref="DL32:DO32"/>
    <mergeCell ref="AN32:AQ32"/>
    <mergeCell ref="AR32:AU32"/>
    <mergeCell ref="AV32:AY32"/>
    <mergeCell ref="AZ32:BC32"/>
    <mergeCell ref="BD32:BG32"/>
    <mergeCell ref="CN32:CQ32"/>
    <mergeCell ref="B33:E33"/>
    <mergeCell ref="F33:I33"/>
    <mergeCell ref="J33:M33"/>
    <mergeCell ref="N33:Q33"/>
    <mergeCell ref="R33:U33"/>
    <mergeCell ref="V33:Y33"/>
    <mergeCell ref="AZ34:BC34"/>
    <mergeCell ref="AR35:AU35"/>
    <mergeCell ref="AV35:AY35"/>
    <mergeCell ref="AZ35:BC35"/>
    <mergeCell ref="AF34:AI36"/>
    <mergeCell ref="AJ34:AM34"/>
    <mergeCell ref="AV34:AY34"/>
    <mergeCell ref="AN34:AQ34"/>
    <mergeCell ref="AR34:AU34"/>
    <mergeCell ref="F36:I36"/>
    <mergeCell ref="J36:M36"/>
    <mergeCell ref="N36:Q36"/>
    <mergeCell ref="R36:U36"/>
    <mergeCell ref="V36:Y36"/>
    <mergeCell ref="Z36:AC36"/>
    <mergeCell ref="AJ36:AM36"/>
    <mergeCell ref="F35:I35"/>
    <mergeCell ref="J35:M35"/>
    <mergeCell ref="DD35:DG35"/>
    <mergeCell ref="DH35:DK35"/>
    <mergeCell ref="BD35:BG35"/>
    <mergeCell ref="Z33:AC33"/>
    <mergeCell ref="AF33:AI33"/>
    <mergeCell ref="AJ33:AM33"/>
    <mergeCell ref="AN33:AQ33"/>
    <mergeCell ref="AR33:AU33"/>
    <mergeCell ref="AV33:AY33"/>
    <mergeCell ref="BD34:BG34"/>
    <mergeCell ref="DD33:DG33"/>
    <mergeCell ref="DH33:DK33"/>
    <mergeCell ref="CZ35:DC35"/>
    <mergeCell ref="CZ36:DC36"/>
    <mergeCell ref="BD36:BG36"/>
    <mergeCell ref="CR36:CU36"/>
    <mergeCell ref="CV36:CY36"/>
    <mergeCell ref="DL33:DO33"/>
    <mergeCell ref="AZ33:BC33"/>
    <mergeCell ref="BD33:BG33"/>
    <mergeCell ref="CN33:CQ33"/>
    <mergeCell ref="CR33:CU33"/>
    <mergeCell ref="CV33:CY33"/>
    <mergeCell ref="CZ33:DC33"/>
    <mergeCell ref="DH34:DK34"/>
    <mergeCell ref="DL34:DO34"/>
    <mergeCell ref="CN34:CQ36"/>
    <mergeCell ref="CR34:CU34"/>
    <mergeCell ref="CV34:CY34"/>
    <mergeCell ref="CZ34:DC34"/>
    <mergeCell ref="DD34:DG34"/>
    <mergeCell ref="CR35:CU35"/>
    <mergeCell ref="CV35:CY35"/>
    <mergeCell ref="DL35:DO35"/>
    <mergeCell ref="DD36:DG36"/>
    <mergeCell ref="DH36:DK36"/>
    <mergeCell ref="DL36:DO36"/>
    <mergeCell ref="B37:E37"/>
    <mergeCell ref="F37:I37"/>
    <mergeCell ref="J37:M37"/>
    <mergeCell ref="N37:Q37"/>
    <mergeCell ref="R37:U37"/>
    <mergeCell ref="V37:Y37"/>
    <mergeCell ref="AR36:AU36"/>
    <mergeCell ref="AV36:AY36"/>
    <mergeCell ref="AZ36:BC36"/>
    <mergeCell ref="B34:E36"/>
    <mergeCell ref="F34:I34"/>
    <mergeCell ref="J34:M34"/>
    <mergeCell ref="N34:Q34"/>
    <mergeCell ref="R34:U34"/>
    <mergeCell ref="V34:Y34"/>
    <mergeCell ref="Z34:AC34"/>
    <mergeCell ref="N35:Q35"/>
    <mergeCell ref="R35:U35"/>
    <mergeCell ref="V35:Y35"/>
    <mergeCell ref="Z35:AC35"/>
    <mergeCell ref="AJ35:AM35"/>
    <mergeCell ref="AN35:AQ35"/>
    <mergeCell ref="AN36:AQ36"/>
    <mergeCell ref="AV37:AY37"/>
    <mergeCell ref="AR38:AU38"/>
    <mergeCell ref="AV38:AY38"/>
    <mergeCell ref="AZ38:BC38"/>
    <mergeCell ref="DD37:DG37"/>
    <mergeCell ref="DH37:DK37"/>
    <mergeCell ref="DL37:DO37"/>
    <mergeCell ref="B38:E38"/>
    <mergeCell ref="F38:I38"/>
    <mergeCell ref="J38:M38"/>
    <mergeCell ref="N38:Q38"/>
    <mergeCell ref="R38:U38"/>
    <mergeCell ref="V38:Y38"/>
    <mergeCell ref="Z38:AC38"/>
    <mergeCell ref="AZ37:BC37"/>
    <mergeCell ref="BD37:BG37"/>
    <mergeCell ref="CN37:CQ37"/>
    <mergeCell ref="CR37:CU37"/>
    <mergeCell ref="CV37:CY37"/>
    <mergeCell ref="CZ37:DC37"/>
    <mergeCell ref="Z37:AC37"/>
    <mergeCell ref="AF37:AI37"/>
    <mergeCell ref="AJ37:AM37"/>
    <mergeCell ref="AN37:AQ37"/>
    <mergeCell ref="AR37:AU37"/>
    <mergeCell ref="AN39:AQ39"/>
    <mergeCell ref="AR39:AU39"/>
    <mergeCell ref="AV39:AY39"/>
    <mergeCell ref="AZ39:BC39"/>
    <mergeCell ref="BD39:BG39"/>
    <mergeCell ref="DH38:DK38"/>
    <mergeCell ref="DL38:DO38"/>
    <mergeCell ref="B39:E39"/>
    <mergeCell ref="F39:I39"/>
    <mergeCell ref="J39:M39"/>
    <mergeCell ref="N39:Q39"/>
    <mergeCell ref="R39:U39"/>
    <mergeCell ref="V39:Y39"/>
    <mergeCell ref="Z39:AC39"/>
    <mergeCell ref="AF39:AI39"/>
    <mergeCell ref="BD38:BG38"/>
    <mergeCell ref="CN38:CQ38"/>
    <mergeCell ref="CR38:CU38"/>
    <mergeCell ref="CV38:CY38"/>
    <mergeCell ref="CZ38:DC38"/>
    <mergeCell ref="DD38:DG38"/>
    <mergeCell ref="AF38:AI38"/>
    <mergeCell ref="AJ38:AM38"/>
    <mergeCell ref="AN38:AQ38"/>
    <mergeCell ref="DL40:DO40"/>
    <mergeCell ref="AN40:AQ40"/>
    <mergeCell ref="AR40:AU40"/>
    <mergeCell ref="AV40:AY40"/>
    <mergeCell ref="AZ40:BC40"/>
    <mergeCell ref="BD40:BG40"/>
    <mergeCell ref="CN40:CQ40"/>
    <mergeCell ref="DL39:DO39"/>
    <mergeCell ref="B40:E40"/>
    <mergeCell ref="F40:I40"/>
    <mergeCell ref="J40:M40"/>
    <mergeCell ref="N40:Q40"/>
    <mergeCell ref="R40:U40"/>
    <mergeCell ref="V40:Y40"/>
    <mergeCell ref="Z40:AC40"/>
    <mergeCell ref="AF40:AI40"/>
    <mergeCell ref="AJ40:AM40"/>
    <mergeCell ref="CN39:CQ39"/>
    <mergeCell ref="CR39:CU39"/>
    <mergeCell ref="CV39:CY39"/>
    <mergeCell ref="CZ39:DC39"/>
    <mergeCell ref="DD39:DG39"/>
    <mergeCell ref="DH39:DK39"/>
    <mergeCell ref="AJ39:AM39"/>
    <mergeCell ref="J41:M41"/>
    <mergeCell ref="N41:Q41"/>
    <mergeCell ref="R41:U41"/>
    <mergeCell ref="V41:Y41"/>
    <mergeCell ref="CR40:CU40"/>
    <mergeCell ref="CV40:CY40"/>
    <mergeCell ref="CZ40:DC40"/>
    <mergeCell ref="DD40:DG40"/>
    <mergeCell ref="DH40:DK40"/>
    <mergeCell ref="DD41:DG41"/>
    <mergeCell ref="DH41:DK41"/>
    <mergeCell ref="DL41:DO41"/>
    <mergeCell ref="B42:E42"/>
    <mergeCell ref="F42:I42"/>
    <mergeCell ref="J42:M42"/>
    <mergeCell ref="N42:Q42"/>
    <mergeCell ref="R42:U42"/>
    <mergeCell ref="V42:Y42"/>
    <mergeCell ref="Z42:AC42"/>
    <mergeCell ref="AZ41:BC41"/>
    <mergeCell ref="BD41:BG41"/>
    <mergeCell ref="CN41:CQ41"/>
    <mergeCell ref="CR41:CU41"/>
    <mergeCell ref="CV41:CY41"/>
    <mergeCell ref="CZ41:DC41"/>
    <mergeCell ref="Z41:AC41"/>
    <mergeCell ref="AF41:AI41"/>
    <mergeCell ref="AJ41:AM41"/>
    <mergeCell ref="AN41:AQ41"/>
    <mergeCell ref="AR41:AU41"/>
    <mergeCell ref="AV41:AY41"/>
    <mergeCell ref="B41:E41"/>
    <mergeCell ref="F41:I41"/>
    <mergeCell ref="DH42:DK42"/>
    <mergeCell ref="DL42:DO42"/>
    <mergeCell ref="B43:E43"/>
    <mergeCell ref="F43:I43"/>
    <mergeCell ref="J43:M43"/>
    <mergeCell ref="N43:Q43"/>
    <mergeCell ref="R43:U43"/>
    <mergeCell ref="V43:Y43"/>
    <mergeCell ref="Z43:AC43"/>
    <mergeCell ref="AF43:AI43"/>
    <mergeCell ref="BD42:BG42"/>
    <mergeCell ref="CN42:CQ42"/>
    <mergeCell ref="CR42:CU42"/>
    <mergeCell ref="CV42:CY42"/>
    <mergeCell ref="CZ42:DC42"/>
    <mergeCell ref="DD42:DG42"/>
    <mergeCell ref="AF42:AI42"/>
    <mergeCell ref="AJ42:AM42"/>
    <mergeCell ref="AN42:AQ42"/>
    <mergeCell ref="AR42:AU42"/>
    <mergeCell ref="AV42:AY42"/>
    <mergeCell ref="AZ42:BC42"/>
    <mergeCell ref="DL43:DO43"/>
    <mergeCell ref="B44:E44"/>
    <mergeCell ref="F44:I44"/>
    <mergeCell ref="J44:M44"/>
    <mergeCell ref="N44:Q44"/>
    <mergeCell ref="R44:U44"/>
    <mergeCell ref="V44:Y44"/>
    <mergeCell ref="Z44:AC44"/>
    <mergeCell ref="AF44:AI44"/>
    <mergeCell ref="AJ44:AM44"/>
    <mergeCell ref="CN43:CQ43"/>
    <mergeCell ref="CR43:CU43"/>
    <mergeCell ref="CV43:CY43"/>
    <mergeCell ref="CZ43:DC43"/>
    <mergeCell ref="DD43:DG43"/>
    <mergeCell ref="DH43:DK43"/>
    <mergeCell ref="AJ43:AM43"/>
    <mergeCell ref="AN43:AQ43"/>
    <mergeCell ref="AR43:AU43"/>
    <mergeCell ref="AV43:AY43"/>
    <mergeCell ref="AZ43:BC43"/>
    <mergeCell ref="BD43:BG43"/>
    <mergeCell ref="CZ44:DC44"/>
    <mergeCell ref="DD44:DG44"/>
    <mergeCell ref="DH44:DK44"/>
    <mergeCell ref="DL44:DO44"/>
    <mergeCell ref="AN44:AQ44"/>
    <mergeCell ref="AR44:AU44"/>
    <mergeCell ref="AV44:AY44"/>
    <mergeCell ref="AZ44:BC44"/>
    <mergeCell ref="BD44:BG44"/>
    <mergeCell ref="CN44:CQ44"/>
    <mergeCell ref="AV45:AY45"/>
    <mergeCell ref="DD45:DG45"/>
    <mergeCell ref="DH45:DK45"/>
    <mergeCell ref="DL45:DO45"/>
    <mergeCell ref="CZ45:DC45"/>
    <mergeCell ref="B45:E45"/>
    <mergeCell ref="F45:I45"/>
    <mergeCell ref="J45:M45"/>
    <mergeCell ref="N45:Q45"/>
    <mergeCell ref="R45:U45"/>
    <mergeCell ref="V45:Y45"/>
    <mergeCell ref="CR44:CU44"/>
    <mergeCell ref="CV44:CY44"/>
    <mergeCell ref="AR46:AU46"/>
    <mergeCell ref="AV46:AY46"/>
    <mergeCell ref="AZ46:BC46"/>
    <mergeCell ref="B46:E46"/>
    <mergeCell ref="F46:I46"/>
    <mergeCell ref="J46:M46"/>
    <mergeCell ref="N46:Q46"/>
    <mergeCell ref="R46:U46"/>
    <mergeCell ref="V46:Y46"/>
    <mergeCell ref="Z46:AC46"/>
    <mergeCell ref="AZ45:BC45"/>
    <mergeCell ref="BD45:BG45"/>
    <mergeCell ref="CN45:CQ45"/>
    <mergeCell ref="CR45:CU45"/>
    <mergeCell ref="CV45:CY45"/>
    <mergeCell ref="Z45:AC45"/>
    <mergeCell ref="AF45:AI45"/>
    <mergeCell ref="AJ45:AM45"/>
    <mergeCell ref="AN45:AQ45"/>
    <mergeCell ref="AR45:AU45"/>
    <mergeCell ref="AN47:AQ47"/>
    <mergeCell ref="AR47:AU47"/>
    <mergeCell ref="AV47:AY47"/>
    <mergeCell ref="AZ47:BC47"/>
    <mergeCell ref="BD47:BG47"/>
    <mergeCell ref="DH46:DK46"/>
    <mergeCell ref="DL46:DO46"/>
    <mergeCell ref="B47:E47"/>
    <mergeCell ref="F47:I47"/>
    <mergeCell ref="J47:M47"/>
    <mergeCell ref="N47:Q47"/>
    <mergeCell ref="R47:U47"/>
    <mergeCell ref="V47:Y47"/>
    <mergeCell ref="Z47:AC47"/>
    <mergeCell ref="AF47:AI47"/>
    <mergeCell ref="BD46:BG46"/>
    <mergeCell ref="CN46:CQ46"/>
    <mergeCell ref="CR46:CU46"/>
    <mergeCell ref="CV46:CY46"/>
    <mergeCell ref="CZ46:DC46"/>
    <mergeCell ref="DD46:DG46"/>
    <mergeCell ref="AF46:AI46"/>
    <mergeCell ref="AJ46:AM46"/>
    <mergeCell ref="AN46:AQ46"/>
    <mergeCell ref="DL48:DO48"/>
    <mergeCell ref="AN48:AQ48"/>
    <mergeCell ref="AR48:AU48"/>
    <mergeCell ref="AV48:AY48"/>
    <mergeCell ref="AZ48:BC48"/>
    <mergeCell ref="BD48:BG48"/>
    <mergeCell ref="CN48:CQ48"/>
    <mergeCell ref="DL47:DO47"/>
    <mergeCell ref="B48:E48"/>
    <mergeCell ref="F48:I48"/>
    <mergeCell ref="J48:M48"/>
    <mergeCell ref="N48:Q48"/>
    <mergeCell ref="R48:U48"/>
    <mergeCell ref="V48:Y48"/>
    <mergeCell ref="Z48:AC48"/>
    <mergeCell ref="AF48:AI48"/>
    <mergeCell ref="AJ48:AM48"/>
    <mergeCell ref="CN47:CQ47"/>
    <mergeCell ref="CR47:CU47"/>
    <mergeCell ref="CV47:CY47"/>
    <mergeCell ref="CZ47:DC47"/>
    <mergeCell ref="DD47:DG47"/>
    <mergeCell ref="DH47:DK47"/>
    <mergeCell ref="AJ47:AM47"/>
    <mergeCell ref="J49:M49"/>
    <mergeCell ref="N49:Q49"/>
    <mergeCell ref="R49:U49"/>
    <mergeCell ref="V49:Y49"/>
    <mergeCell ref="CR48:CU48"/>
    <mergeCell ref="CV48:CY48"/>
    <mergeCell ref="CZ48:DC48"/>
    <mergeCell ref="DD48:DG48"/>
    <mergeCell ref="DH48:DK48"/>
    <mergeCell ref="DD49:DG49"/>
    <mergeCell ref="DH49:DK49"/>
    <mergeCell ref="DL49:DO49"/>
    <mergeCell ref="B50:E50"/>
    <mergeCell ref="F50:I50"/>
    <mergeCell ref="J50:M50"/>
    <mergeCell ref="N50:Q50"/>
    <mergeCell ref="R50:U50"/>
    <mergeCell ref="V50:Y50"/>
    <mergeCell ref="Z50:AC50"/>
    <mergeCell ref="AZ49:BC49"/>
    <mergeCell ref="BD49:BG49"/>
    <mergeCell ref="CN49:CQ49"/>
    <mergeCell ref="CR49:CU49"/>
    <mergeCell ref="CV49:CY49"/>
    <mergeCell ref="CZ49:DC49"/>
    <mergeCell ref="Z49:AC49"/>
    <mergeCell ref="AF49:AI49"/>
    <mergeCell ref="AJ49:AM49"/>
    <mergeCell ref="AN49:AQ49"/>
    <mergeCell ref="AR49:AU49"/>
    <mergeCell ref="AV49:AY49"/>
    <mergeCell ref="B49:E49"/>
    <mergeCell ref="F49:I49"/>
    <mergeCell ref="DH50:DK50"/>
    <mergeCell ref="DL50:DO50"/>
    <mergeCell ref="B51:E51"/>
    <mergeCell ref="F51:I51"/>
    <mergeCell ref="J51:M51"/>
    <mergeCell ref="N51:Q51"/>
    <mergeCell ref="R51:U51"/>
    <mergeCell ref="V51:Y51"/>
    <mergeCell ref="Z51:AC51"/>
    <mergeCell ref="AF51:AI51"/>
    <mergeCell ref="BD50:BG50"/>
    <mergeCell ref="CN50:CQ50"/>
    <mergeCell ref="CR50:CU50"/>
    <mergeCell ref="CV50:CY50"/>
    <mergeCell ref="CZ50:DC50"/>
    <mergeCell ref="DD50:DG50"/>
    <mergeCell ref="AF50:AI50"/>
    <mergeCell ref="AJ50:AM50"/>
    <mergeCell ref="AN50:AQ50"/>
    <mergeCell ref="AR50:AU50"/>
    <mergeCell ref="AV50:AY50"/>
    <mergeCell ref="AZ50:BC50"/>
    <mergeCell ref="DL51:DO51"/>
    <mergeCell ref="B52:E52"/>
    <mergeCell ref="F52:I52"/>
    <mergeCell ref="J52:M52"/>
    <mergeCell ref="N52:Q52"/>
    <mergeCell ref="R52:U52"/>
    <mergeCell ref="V52:Y52"/>
    <mergeCell ref="Z52:AC52"/>
    <mergeCell ref="AF52:AI52"/>
    <mergeCell ref="AJ52:AM52"/>
    <mergeCell ref="CN51:CQ51"/>
    <mergeCell ref="CR51:CU51"/>
    <mergeCell ref="CV51:CY51"/>
    <mergeCell ref="CZ51:DC51"/>
    <mergeCell ref="DD51:DG51"/>
    <mergeCell ref="DH51:DK51"/>
    <mergeCell ref="AJ51:AM51"/>
    <mergeCell ref="AN51:AQ51"/>
    <mergeCell ref="AR51:AU51"/>
    <mergeCell ref="AV51:AY51"/>
    <mergeCell ref="AZ51:BC51"/>
    <mergeCell ref="BD51:BG51"/>
    <mergeCell ref="DD52:DG52"/>
    <mergeCell ref="DH52:DK52"/>
    <mergeCell ref="DL52:DO52"/>
    <mergeCell ref="AN52:AQ52"/>
    <mergeCell ref="AR52:AU52"/>
    <mergeCell ref="AV52:AY52"/>
    <mergeCell ref="AZ52:BC52"/>
    <mergeCell ref="BD52:BG52"/>
    <mergeCell ref="CN52:CQ52"/>
    <mergeCell ref="B53:E53"/>
    <mergeCell ref="F53:I53"/>
    <mergeCell ref="AF53:AI53"/>
    <mergeCell ref="AJ53:AM53"/>
    <mergeCell ref="CN53:CQ53"/>
    <mergeCell ref="CR53:CU53"/>
    <mergeCell ref="CR52:CU52"/>
    <mergeCell ref="CV52:CY52"/>
    <mergeCell ref="CZ52:DC52"/>
  </mergeCells>
  <phoneticPr fontId="2"/>
  <conditionalFormatting sqref="B21:D21">
    <cfRule type="expression" dxfId="10663" priority="305" stopIfTrue="1">
      <formula>OR(B21=祝色)</formula>
    </cfRule>
  </conditionalFormatting>
  <conditionalFormatting sqref="F21:H21">
    <cfRule type="expression" dxfId="10662" priority="306" stopIfTrue="1">
      <formula>OR(F21=祝色)</formula>
    </cfRule>
  </conditionalFormatting>
  <conditionalFormatting sqref="B9:D9">
    <cfRule type="expression" dxfId="10661" priority="304" stopIfTrue="1">
      <formula>OR(B9=祝色)</formula>
    </cfRule>
  </conditionalFormatting>
  <conditionalFormatting sqref="F9:H9">
    <cfRule type="expression" dxfId="10660" priority="303" stopIfTrue="1">
      <formula>OR(F9=祝色)</formula>
    </cfRule>
  </conditionalFormatting>
  <conditionalFormatting sqref="J9:L9">
    <cfRule type="expression" dxfId="10659" priority="302" stopIfTrue="1">
      <formula>OR(J9=祝色)</formula>
    </cfRule>
  </conditionalFormatting>
  <conditionalFormatting sqref="N9:P9">
    <cfRule type="expression" dxfId="10658" priority="301" stopIfTrue="1">
      <formula>OR(N9=祝色)</formula>
    </cfRule>
  </conditionalFormatting>
  <conditionalFormatting sqref="B25:D25">
    <cfRule type="expression" dxfId="10657" priority="297" stopIfTrue="1">
      <formula>OR(B25=祝色)</formula>
    </cfRule>
  </conditionalFormatting>
  <conditionalFormatting sqref="F25:H25">
    <cfRule type="expression" dxfId="10656" priority="298" stopIfTrue="1">
      <formula>OR(AND(WEEKDAY(F25)=1,MONTH(F25)&lt;&gt;MONTH(B1)),AND(OR(F25=祝色),MONTH(F25)&lt;&gt;MONTH(B1)))</formula>
    </cfRule>
    <cfRule type="expression" dxfId="10655" priority="299" stopIfTrue="1">
      <formula>MONTH(F25)&lt;&gt;MONTH(B1)</formula>
    </cfRule>
    <cfRule type="expression" dxfId="10654" priority="300" stopIfTrue="1">
      <formula>OR(F25=祝色)</formula>
    </cfRule>
  </conditionalFormatting>
  <conditionalFormatting sqref="N21:P21">
    <cfRule type="expression" dxfId="10653" priority="295" stopIfTrue="1">
      <formula>OR(N21=祝色)</formula>
    </cfRule>
  </conditionalFormatting>
  <conditionalFormatting sqref="N13:P13">
    <cfRule type="expression" dxfId="10652" priority="288" stopIfTrue="1">
      <formula>OR(N13=祝色)</formula>
    </cfRule>
  </conditionalFormatting>
  <conditionalFormatting sqref="J21:L21">
    <cfRule type="expression" dxfId="10651" priority="296" stopIfTrue="1">
      <formula>OR(J21=祝色)</formula>
    </cfRule>
  </conditionalFormatting>
  <conditionalFormatting sqref="R21:T21">
    <cfRule type="expression" dxfId="10650" priority="294" stopIfTrue="1">
      <formula>OR(R21=祝色)</formula>
    </cfRule>
  </conditionalFormatting>
  <conditionalFormatting sqref="V21:X21">
    <cfRule type="expression" dxfId="10649" priority="293" stopIfTrue="1">
      <formula>OR(V21=祝色)</formula>
    </cfRule>
  </conditionalFormatting>
  <conditionalFormatting sqref="Z21:AB21">
    <cfRule type="expression" dxfId="10648" priority="292" stopIfTrue="1">
      <formula>OR(Z21=祝色)</formula>
    </cfRule>
  </conditionalFormatting>
  <conditionalFormatting sqref="Z17:AB17">
    <cfRule type="expression" dxfId="10647" priority="278" stopIfTrue="1">
      <formula>OR(Z17=祝色)</formula>
    </cfRule>
  </conditionalFormatting>
  <conditionalFormatting sqref="B13:D13">
    <cfRule type="expression" dxfId="10646" priority="291" stopIfTrue="1">
      <formula>OR(B13=祝色)</formula>
    </cfRule>
  </conditionalFormatting>
  <conditionalFormatting sqref="F13:H13">
    <cfRule type="expression" dxfId="10645" priority="290" stopIfTrue="1">
      <formula>OR(F13=祝色)</formula>
    </cfRule>
  </conditionalFormatting>
  <conditionalFormatting sqref="J13:L13">
    <cfRule type="expression" dxfId="10644" priority="289" stopIfTrue="1">
      <formula>OR(J13=祝色)</formula>
    </cfRule>
  </conditionalFormatting>
  <conditionalFormatting sqref="R13:T13">
    <cfRule type="expression" dxfId="10643" priority="287" stopIfTrue="1">
      <formula>OR(R13=祝色)</formula>
    </cfRule>
  </conditionalFormatting>
  <conditionalFormatting sqref="V13:X13">
    <cfRule type="expression" dxfId="10642" priority="286" stopIfTrue="1">
      <formula>OR(V13=祝色)</formula>
    </cfRule>
  </conditionalFormatting>
  <conditionalFormatting sqref="Z13:AB13">
    <cfRule type="expression" dxfId="10641" priority="285" stopIfTrue="1">
      <formula>OR(Z13=祝色)</formula>
    </cfRule>
  </conditionalFormatting>
  <conditionalFormatting sqref="B17:D17">
    <cfRule type="expression" dxfId="10640" priority="284" stopIfTrue="1">
      <formula>OR(B17=祝色)</formula>
    </cfRule>
  </conditionalFormatting>
  <conditionalFormatting sqref="F17:H17">
    <cfRule type="expression" dxfId="10639" priority="283" stopIfTrue="1">
      <formula>OR(F17=祝色)</formula>
    </cfRule>
  </conditionalFormatting>
  <conditionalFormatting sqref="J17:L17">
    <cfRule type="expression" dxfId="10638" priority="282" stopIfTrue="1">
      <formula>OR(J17=祝色)</formula>
    </cfRule>
  </conditionalFormatting>
  <conditionalFormatting sqref="N17:P17">
    <cfRule type="expression" dxfId="10637" priority="281" stopIfTrue="1">
      <formula>OR(N17=祝色)</formula>
    </cfRule>
  </conditionalFormatting>
  <conditionalFormatting sqref="R17:T17">
    <cfRule type="expression" dxfId="10636" priority="280" stopIfTrue="1">
      <formula>OR(R17=祝色)</formula>
    </cfRule>
  </conditionalFormatting>
  <conditionalFormatting sqref="V17:X17">
    <cfRule type="expression" dxfId="10635" priority="279" stopIfTrue="1">
      <formula>OR(V17=祝色)</formula>
    </cfRule>
  </conditionalFormatting>
  <conditionalFormatting sqref="Z5:AB5">
    <cfRule type="expression" dxfId="10634" priority="277" stopIfTrue="1">
      <formula>OR(Z5=祝色)</formula>
    </cfRule>
  </conditionalFormatting>
  <conditionalFormatting sqref="B5">
    <cfRule type="expression" dxfId="10633" priority="274" stopIfTrue="1">
      <formula>OR(AND(WEEKDAY(B5)=1,MONTH(B5)&lt;&gt;MONTH(B1)),AND(OR(B5=祝色),MONTH(B5)&lt;&gt;MONTH(B1)))</formula>
    </cfRule>
    <cfRule type="expression" dxfId="10632" priority="275" stopIfTrue="1">
      <formula>MONTH(B5)&lt;&gt;MONTH(B1)</formula>
    </cfRule>
    <cfRule type="expression" dxfId="10631" priority="276" stopIfTrue="1">
      <formula>OR(B5=祝色)</formula>
    </cfRule>
  </conditionalFormatting>
  <conditionalFormatting sqref="F5">
    <cfRule type="expression" dxfId="10630" priority="271" stopIfTrue="1">
      <formula>OR(AND(WEEKDAY(F5)=1,MONTH(F5)&lt;&gt;MONTH(B1)),AND(OR(F5=祝色),MONTH(F5)&lt;&gt;MONTH(B1)))</formula>
    </cfRule>
    <cfRule type="expression" dxfId="10629" priority="272" stopIfTrue="1">
      <formula>MONTH(F5)&lt;&gt;MONTH(B1)</formula>
    </cfRule>
    <cfRule type="expression" dxfId="10628" priority="273" stopIfTrue="1">
      <formula>OR(F5=祝色)</formula>
    </cfRule>
  </conditionalFormatting>
  <conditionalFormatting sqref="J5">
    <cfRule type="expression" dxfId="10627" priority="268" stopIfTrue="1">
      <formula>OR(AND(WEEKDAY(J5)=1,MONTH(J5)&lt;&gt;MONTH(B1)),AND(OR(J5=祝色),MONTH(J5)&lt;&gt;MONTH(B1)))</formula>
    </cfRule>
    <cfRule type="expression" dxfId="10626" priority="269" stopIfTrue="1">
      <formula>MONTH(J5)&lt;&gt;MONTH(B1)</formula>
    </cfRule>
    <cfRule type="expression" dxfId="10625" priority="270" stopIfTrue="1">
      <formula>OR(J5=祝色)</formula>
    </cfRule>
  </conditionalFormatting>
  <conditionalFormatting sqref="N5">
    <cfRule type="expression" dxfId="10624" priority="265" stopIfTrue="1">
      <formula>OR(AND(WEEKDAY(N5)=1,MONTH(N5)&lt;&gt;MONTH(B1)),AND(OR(N5=祝色),MONTH(N5)&lt;&gt;MONTH(B1)))</formula>
    </cfRule>
    <cfRule type="expression" dxfId="10623" priority="266" stopIfTrue="1">
      <formula>MONTH(N5)&lt;&gt;MONTH(B1)</formula>
    </cfRule>
    <cfRule type="expression" dxfId="10622" priority="267" stopIfTrue="1">
      <formula>OR(N5=祝色)</formula>
    </cfRule>
  </conditionalFormatting>
  <conditionalFormatting sqref="R5">
    <cfRule type="expression" dxfId="10621" priority="262" stopIfTrue="1">
      <formula>OR(AND(WEEKDAY(R5)=1,MONTH(R5)&lt;&gt;MONTH(B1)),AND(OR(R5=祝色),MONTH(R5)&lt;&gt;MONTH(B1)))</formula>
    </cfRule>
    <cfRule type="expression" dxfId="10620" priority="263" stopIfTrue="1">
      <formula>MONTH(R5)&lt;&gt;MONTH(B1)</formula>
    </cfRule>
    <cfRule type="expression" dxfId="10619" priority="264" stopIfTrue="1">
      <formula>OR(R5=祝色)</formula>
    </cfRule>
  </conditionalFormatting>
  <conditionalFormatting sqref="V5">
    <cfRule type="expression" dxfId="10618" priority="259" stopIfTrue="1">
      <formula>OR(AND(WEEKDAY(V5)=1,MONTH(V5)&lt;&gt;MONTH(B1)),AND(OR(V5=祝色),MONTH(V5)&lt;&gt;MONTH(B1)))</formula>
    </cfRule>
    <cfRule type="expression" dxfId="10617" priority="260" stopIfTrue="1">
      <formula>MONTH(V5)&lt;&gt;MONTH(B1)</formula>
    </cfRule>
    <cfRule type="expression" dxfId="10616" priority="261" stopIfTrue="1">
      <formula>OR(V5=祝色)</formula>
    </cfRule>
  </conditionalFormatting>
  <conditionalFormatting sqref="AF21:AH21">
    <cfRule type="expression" dxfId="10615" priority="257" stopIfTrue="1">
      <formula>OR(AF21=祝色)</formula>
    </cfRule>
  </conditionalFormatting>
  <conditionalFormatting sqref="AJ21:AL21">
    <cfRule type="expression" dxfId="10614" priority="258" stopIfTrue="1">
      <formula>OR(AJ21=祝色)</formula>
    </cfRule>
  </conditionalFormatting>
  <conditionalFormatting sqref="AF9:AH9">
    <cfRule type="expression" dxfId="10613" priority="256" stopIfTrue="1">
      <formula>OR(AF9=祝色)</formula>
    </cfRule>
  </conditionalFormatting>
  <conditionalFormatting sqref="AJ9:AL9">
    <cfRule type="expression" dxfId="10612" priority="255" stopIfTrue="1">
      <formula>OR(AJ9=祝色)</formula>
    </cfRule>
  </conditionalFormatting>
  <conditionalFormatting sqref="AN9:AP9">
    <cfRule type="expression" dxfId="10611" priority="254" stopIfTrue="1">
      <formula>OR(AN9=祝色)</formula>
    </cfRule>
  </conditionalFormatting>
  <conditionalFormatting sqref="AR9:AT9">
    <cfRule type="expression" dxfId="10610" priority="253" stopIfTrue="1">
      <formula>OR(AR9=祝色)</formula>
    </cfRule>
  </conditionalFormatting>
  <conditionalFormatting sqref="AV9:AX9">
    <cfRule type="expression" dxfId="10609" priority="252" stopIfTrue="1">
      <formula>OR(AV9=祝色)</formula>
    </cfRule>
  </conditionalFormatting>
  <conditionalFormatting sqref="AZ9:BB9">
    <cfRule type="expression" dxfId="10608" priority="251" stopIfTrue="1">
      <formula>OR(AZ9=祝色)</formula>
    </cfRule>
  </conditionalFormatting>
  <conditionalFormatting sqref="BD9:BF9">
    <cfRule type="expression" dxfId="10607" priority="250" stopIfTrue="1">
      <formula>OR(BD9=祝色)</formula>
    </cfRule>
  </conditionalFormatting>
  <conditionalFormatting sqref="AF25:AH25">
    <cfRule type="expression" dxfId="10606" priority="246" stopIfTrue="1">
      <formula>OR(AF25=祝色)</formula>
    </cfRule>
  </conditionalFormatting>
  <conditionalFormatting sqref="AJ25:AL25">
    <cfRule type="expression" dxfId="10605" priority="247" stopIfTrue="1">
      <formula>OR(AND(WEEKDAY(AJ25)=1,MONTH(AJ25)&lt;&gt;MONTH(AF1)),AND(OR(AJ25=祝色),MONTH(AJ25)&lt;&gt;MONTH(AF1)))</formula>
    </cfRule>
    <cfRule type="expression" dxfId="10604" priority="248" stopIfTrue="1">
      <formula>MONTH(AJ25)&lt;&gt;MONTH(AF1)</formula>
    </cfRule>
    <cfRule type="expression" dxfId="10603" priority="249" stopIfTrue="1">
      <formula>OR(AJ25=祝色)</formula>
    </cfRule>
  </conditionalFormatting>
  <conditionalFormatting sqref="AR21:AT21">
    <cfRule type="expression" dxfId="10602" priority="244" stopIfTrue="1">
      <formula>OR(AR21=祝色)</formula>
    </cfRule>
  </conditionalFormatting>
  <conditionalFormatting sqref="AR13:AT13">
    <cfRule type="expression" dxfId="10601" priority="237" stopIfTrue="1">
      <formula>OR(AR13=祝色)</formula>
    </cfRule>
  </conditionalFormatting>
  <conditionalFormatting sqref="AN21:AP21">
    <cfRule type="expression" dxfId="10600" priority="245" stopIfTrue="1">
      <formula>OR(AN21=祝色)</formula>
    </cfRule>
  </conditionalFormatting>
  <conditionalFormatting sqref="AV21:AX21">
    <cfRule type="expression" dxfId="10599" priority="243" stopIfTrue="1">
      <formula>OR(AV21=祝色)</formula>
    </cfRule>
  </conditionalFormatting>
  <conditionalFormatting sqref="AZ21:BB21">
    <cfRule type="expression" dxfId="10598" priority="242" stopIfTrue="1">
      <formula>OR(AZ21=祝色)</formula>
    </cfRule>
  </conditionalFormatting>
  <conditionalFormatting sqref="BD21:BF21">
    <cfRule type="expression" dxfId="10597" priority="241" stopIfTrue="1">
      <formula>OR(BD21=祝色)</formula>
    </cfRule>
  </conditionalFormatting>
  <conditionalFormatting sqref="BD17:BF17">
    <cfRule type="expression" dxfId="10596" priority="227" stopIfTrue="1">
      <formula>OR(BD17=祝色)</formula>
    </cfRule>
  </conditionalFormatting>
  <conditionalFormatting sqref="AF13:AH13">
    <cfRule type="expression" dxfId="10595" priority="240" stopIfTrue="1">
      <formula>OR(AF13=祝色)</formula>
    </cfRule>
  </conditionalFormatting>
  <conditionalFormatting sqref="AJ13:AL13">
    <cfRule type="expression" dxfId="10594" priority="239" stopIfTrue="1">
      <formula>OR(AJ13=祝色)</formula>
    </cfRule>
  </conditionalFormatting>
  <conditionalFormatting sqref="AN13:AP13">
    <cfRule type="expression" dxfId="10593" priority="238" stopIfTrue="1">
      <formula>OR(AN13=祝色)</formula>
    </cfRule>
  </conditionalFormatting>
  <conditionalFormatting sqref="AV13:AX13">
    <cfRule type="expression" dxfId="10592" priority="236" stopIfTrue="1">
      <formula>OR(AV13=祝色)</formula>
    </cfRule>
  </conditionalFormatting>
  <conditionalFormatting sqref="AZ13:BB13">
    <cfRule type="expression" dxfId="10591" priority="235" stopIfTrue="1">
      <formula>OR(AZ13=祝色)</formula>
    </cfRule>
  </conditionalFormatting>
  <conditionalFormatting sqref="BD13:BF13">
    <cfRule type="expression" dxfId="10590" priority="234" stopIfTrue="1">
      <formula>OR(BD13=祝色)</formula>
    </cfRule>
  </conditionalFormatting>
  <conditionalFormatting sqref="AF17:AH17">
    <cfRule type="expression" dxfId="10589" priority="233" stopIfTrue="1">
      <formula>OR(AF17=祝色)</formula>
    </cfRule>
  </conditionalFormatting>
  <conditionalFormatting sqref="AJ17:AL17">
    <cfRule type="expression" dxfId="10588" priority="232" stopIfTrue="1">
      <formula>OR(AJ17=祝色)</formula>
    </cfRule>
  </conditionalFormatting>
  <conditionalFormatting sqref="AN17:AP17">
    <cfRule type="expression" dxfId="10587" priority="231" stopIfTrue="1">
      <formula>OR(AN17=祝色)</formula>
    </cfRule>
  </conditionalFormatting>
  <conditionalFormatting sqref="AR17:AT17">
    <cfRule type="expression" dxfId="10586" priority="230" stopIfTrue="1">
      <formula>OR(AR17=祝色)</formula>
    </cfRule>
  </conditionalFormatting>
  <conditionalFormatting sqref="AV17:AX17">
    <cfRule type="expression" dxfId="10585" priority="229" stopIfTrue="1">
      <formula>OR(AV17=祝色)</formula>
    </cfRule>
  </conditionalFormatting>
  <conditionalFormatting sqref="AZ17:BB17">
    <cfRule type="expression" dxfId="10584" priority="228" stopIfTrue="1">
      <formula>OR(AZ17=祝色)</formula>
    </cfRule>
  </conditionalFormatting>
  <conditionalFormatting sqref="BD5:BF5">
    <cfRule type="expression" dxfId="10583" priority="226" stopIfTrue="1">
      <formula>OR(BD5=祝色)</formula>
    </cfRule>
  </conditionalFormatting>
  <conditionalFormatting sqref="AF5">
    <cfRule type="expression" dxfId="10582" priority="223" stopIfTrue="1">
      <formula>OR(AND(WEEKDAY(AF5)=1,MONTH(AF5)&lt;&gt;MONTH(AF1)),AND(OR(AF5=祝色),MONTH(AF5)&lt;&gt;MONTH(AF1)))</formula>
    </cfRule>
    <cfRule type="expression" dxfId="10581" priority="224" stopIfTrue="1">
      <formula>MONTH(AF5)&lt;&gt;MONTH(AF1)</formula>
    </cfRule>
    <cfRule type="expression" dxfId="10580" priority="225" stopIfTrue="1">
      <formula>OR(AF5=祝色)</formula>
    </cfRule>
  </conditionalFormatting>
  <conditionalFormatting sqref="AJ5">
    <cfRule type="expression" dxfId="10579" priority="220" stopIfTrue="1">
      <formula>OR(AND(WEEKDAY(AJ5)=1,MONTH(AJ5)&lt;&gt;MONTH(AF1)),AND(OR(AJ5=祝色),MONTH(AJ5)&lt;&gt;MONTH(AF1)))</formula>
    </cfRule>
    <cfRule type="expression" dxfId="10578" priority="221" stopIfTrue="1">
      <formula>MONTH(AJ5)&lt;&gt;MONTH(AF1)</formula>
    </cfRule>
    <cfRule type="expression" dxfId="10577" priority="222" stopIfTrue="1">
      <formula>OR(AJ5=祝色)</formula>
    </cfRule>
  </conditionalFormatting>
  <conditionalFormatting sqref="AN5">
    <cfRule type="expression" dxfId="10576" priority="217" stopIfTrue="1">
      <formula>OR(AND(WEEKDAY(AN5)=1,MONTH(AN5)&lt;&gt;MONTH(AF1)),AND(OR(AN5=祝色),MONTH(AN5)&lt;&gt;MONTH(AF1)))</formula>
    </cfRule>
    <cfRule type="expression" dxfId="10575" priority="218" stopIfTrue="1">
      <formula>MONTH(AN5)&lt;&gt;MONTH(AF1)</formula>
    </cfRule>
    <cfRule type="expression" dxfId="10574" priority="219" stopIfTrue="1">
      <formula>OR(AN5=祝色)</formula>
    </cfRule>
  </conditionalFormatting>
  <conditionalFormatting sqref="AR5">
    <cfRule type="expression" dxfId="10573" priority="214" stopIfTrue="1">
      <formula>OR(AND(WEEKDAY(AR5)=1,MONTH(AR5)&lt;&gt;MONTH(AF1)),AND(OR(AR5=祝色),MONTH(AR5)&lt;&gt;MONTH(AF1)))</formula>
    </cfRule>
    <cfRule type="expression" dxfId="10572" priority="215" stopIfTrue="1">
      <formula>MONTH(AR5)&lt;&gt;MONTH(AF1)</formula>
    </cfRule>
    <cfRule type="expression" dxfId="10571" priority="216" stopIfTrue="1">
      <formula>OR(AR5=祝色)</formula>
    </cfRule>
  </conditionalFormatting>
  <conditionalFormatting sqref="AV5">
    <cfRule type="expression" dxfId="10570" priority="211" stopIfTrue="1">
      <formula>OR(AND(WEEKDAY(AV5)=1,MONTH(AV5)&lt;&gt;MONTH(AF1)),AND(OR(AV5=祝色),MONTH(AV5)&lt;&gt;MONTH(AF1)))</formula>
    </cfRule>
    <cfRule type="expression" dxfId="10569" priority="212" stopIfTrue="1">
      <formula>MONTH(AV5)&lt;&gt;MONTH(AF1)</formula>
    </cfRule>
    <cfRule type="expression" dxfId="10568" priority="213" stopIfTrue="1">
      <formula>OR(AV5=祝色)</formula>
    </cfRule>
  </conditionalFormatting>
  <conditionalFormatting sqref="AZ5">
    <cfRule type="expression" dxfId="10567" priority="208" stopIfTrue="1">
      <formula>OR(AND(WEEKDAY(AZ5)=1,MONTH(AZ5)&lt;&gt;MONTH(AF1)),AND(OR(AZ5=祝色),MONTH(AZ5)&lt;&gt;MONTH(AF1)))</formula>
    </cfRule>
    <cfRule type="expression" dxfId="10566" priority="209" stopIfTrue="1">
      <formula>MONTH(AZ5)&lt;&gt;MONTH(AF1)</formula>
    </cfRule>
    <cfRule type="expression" dxfId="10565" priority="210" stopIfTrue="1">
      <formula>OR(AZ5=祝色)</formula>
    </cfRule>
  </conditionalFormatting>
  <conditionalFormatting sqref="B49:D49">
    <cfRule type="expression" dxfId="10564" priority="206" stopIfTrue="1">
      <formula>OR(B49=祝色)</formula>
    </cfRule>
  </conditionalFormatting>
  <conditionalFormatting sqref="F49:H49">
    <cfRule type="expression" dxfId="10563" priority="207" stopIfTrue="1">
      <formula>OR(F49=祝色)</formula>
    </cfRule>
  </conditionalFormatting>
  <conditionalFormatting sqref="B37:D37">
    <cfRule type="expression" dxfId="10562" priority="205" stopIfTrue="1">
      <formula>OR(B37=祝色)</formula>
    </cfRule>
  </conditionalFormatting>
  <conditionalFormatting sqref="F37:H37">
    <cfRule type="expression" dxfId="10561" priority="204" stopIfTrue="1">
      <formula>OR(F37=祝色)</formula>
    </cfRule>
  </conditionalFormatting>
  <conditionalFormatting sqref="J37:L37">
    <cfRule type="expression" dxfId="10560" priority="203" stopIfTrue="1">
      <formula>OR(J37=祝色)</formula>
    </cfRule>
  </conditionalFormatting>
  <conditionalFormatting sqref="N37:P37">
    <cfRule type="expression" dxfId="10559" priority="202" stopIfTrue="1">
      <formula>OR(N37=祝色)</formula>
    </cfRule>
  </conditionalFormatting>
  <conditionalFormatting sqref="R37:T37">
    <cfRule type="expression" dxfId="10558" priority="201" stopIfTrue="1">
      <formula>OR(R37=祝色)</formula>
    </cfRule>
  </conditionalFormatting>
  <conditionalFormatting sqref="V37:X37">
    <cfRule type="expression" dxfId="10557" priority="200" stopIfTrue="1">
      <formula>OR(V37=祝色)</formula>
    </cfRule>
  </conditionalFormatting>
  <conditionalFormatting sqref="Z37:AB37">
    <cfRule type="expression" dxfId="10556" priority="199" stopIfTrue="1">
      <formula>OR(Z37=祝色)</formula>
    </cfRule>
  </conditionalFormatting>
  <conditionalFormatting sqref="B53:D53">
    <cfRule type="expression" dxfId="10555" priority="195" stopIfTrue="1">
      <formula>OR(B53=祝色)</formula>
    </cfRule>
  </conditionalFormatting>
  <conditionalFormatting sqref="F53:H53">
    <cfRule type="expression" dxfId="10554" priority="196" stopIfTrue="1">
      <formula>OR(AND(WEEKDAY(F53)=1,MONTH(F53)&lt;&gt;MONTH(B29)),AND(OR(F53=祝色),MONTH(F53)&lt;&gt;MONTH(B29)))</formula>
    </cfRule>
    <cfRule type="expression" dxfId="10553" priority="197" stopIfTrue="1">
      <formula>MONTH(F53)&lt;&gt;MONTH(B29)</formula>
    </cfRule>
    <cfRule type="expression" dxfId="10552" priority="198" stopIfTrue="1">
      <formula>OR(F53=祝色)</formula>
    </cfRule>
  </conditionalFormatting>
  <conditionalFormatting sqref="N49:P49">
    <cfRule type="expression" dxfId="10551" priority="193" stopIfTrue="1">
      <formula>OR(N49=祝色)</formula>
    </cfRule>
  </conditionalFormatting>
  <conditionalFormatting sqref="N41:P41">
    <cfRule type="expression" dxfId="10550" priority="186" stopIfTrue="1">
      <formula>OR(N41=祝色)</formula>
    </cfRule>
  </conditionalFormatting>
  <conditionalFormatting sqref="J49:L49">
    <cfRule type="expression" dxfId="10549" priority="194" stopIfTrue="1">
      <formula>OR(J49=祝色)</formula>
    </cfRule>
  </conditionalFormatting>
  <conditionalFormatting sqref="R49:T49">
    <cfRule type="expression" dxfId="10548" priority="192" stopIfTrue="1">
      <formula>OR(R49=祝色)</formula>
    </cfRule>
  </conditionalFormatting>
  <conditionalFormatting sqref="V49:X49">
    <cfRule type="expression" dxfId="10547" priority="191" stopIfTrue="1">
      <formula>OR(V49=祝色)</formula>
    </cfRule>
  </conditionalFormatting>
  <conditionalFormatting sqref="Z49:AB49">
    <cfRule type="expression" dxfId="10546" priority="190" stopIfTrue="1">
      <formula>OR(Z49=祝色)</formula>
    </cfRule>
  </conditionalFormatting>
  <conditionalFormatting sqref="Z45:AB45">
    <cfRule type="expression" dxfId="10545" priority="176" stopIfTrue="1">
      <formula>OR(Z45=祝色)</formula>
    </cfRule>
  </conditionalFormatting>
  <conditionalFormatting sqref="B41:D41">
    <cfRule type="expression" dxfId="10544" priority="189" stopIfTrue="1">
      <formula>OR(B41=祝色)</formula>
    </cfRule>
  </conditionalFormatting>
  <conditionalFormatting sqref="F41:H41">
    <cfRule type="expression" dxfId="10543" priority="188" stopIfTrue="1">
      <formula>OR(F41=祝色)</formula>
    </cfRule>
  </conditionalFormatting>
  <conditionalFormatting sqref="J41:L41">
    <cfRule type="expression" dxfId="10542" priority="187" stopIfTrue="1">
      <formula>OR(J41=祝色)</formula>
    </cfRule>
  </conditionalFormatting>
  <conditionalFormatting sqref="R41:T41">
    <cfRule type="expression" dxfId="10541" priority="185" stopIfTrue="1">
      <formula>OR(R41=祝色)</formula>
    </cfRule>
  </conditionalFormatting>
  <conditionalFormatting sqref="V41:X41">
    <cfRule type="expression" dxfId="10540" priority="184" stopIfTrue="1">
      <formula>OR(V41=祝色)</formula>
    </cfRule>
  </conditionalFormatting>
  <conditionalFormatting sqref="Z41:AB41">
    <cfRule type="expression" dxfId="10539" priority="183" stopIfTrue="1">
      <formula>OR(Z41=祝色)</formula>
    </cfRule>
  </conditionalFormatting>
  <conditionalFormatting sqref="B45:D45">
    <cfRule type="expression" dxfId="10538" priority="182" stopIfTrue="1">
      <formula>OR(B45=祝色)</formula>
    </cfRule>
  </conditionalFormatting>
  <conditionalFormatting sqref="F45:H45">
    <cfRule type="expression" dxfId="10537" priority="181" stopIfTrue="1">
      <formula>OR(F45=祝色)</formula>
    </cfRule>
  </conditionalFormatting>
  <conditionalFormatting sqref="J45:L45">
    <cfRule type="expression" dxfId="10536" priority="180" stopIfTrue="1">
      <formula>OR(J45=祝色)</formula>
    </cfRule>
  </conditionalFormatting>
  <conditionalFormatting sqref="N45:P45">
    <cfRule type="expression" dxfId="10535" priority="179" stopIfTrue="1">
      <formula>OR(N45=祝色)</formula>
    </cfRule>
  </conditionalFormatting>
  <conditionalFormatting sqref="R45:T45">
    <cfRule type="expression" dxfId="10534" priority="178" stopIfTrue="1">
      <formula>OR(R45=祝色)</formula>
    </cfRule>
  </conditionalFormatting>
  <conditionalFormatting sqref="V45:X45">
    <cfRule type="expression" dxfId="10533" priority="177" stopIfTrue="1">
      <formula>OR(V45=祝色)</formula>
    </cfRule>
  </conditionalFormatting>
  <conditionalFormatting sqref="Z33:AB33">
    <cfRule type="expression" dxfId="10532" priority="175" stopIfTrue="1">
      <formula>OR(Z33=祝色)</formula>
    </cfRule>
  </conditionalFormatting>
  <conditionalFormatting sqref="B33">
    <cfRule type="expression" dxfId="10531" priority="172" stopIfTrue="1">
      <formula>OR(AND(WEEKDAY(B33)=1,MONTH(B33)&lt;&gt;MONTH(B29)),AND(OR(B33=祝色),MONTH(B33)&lt;&gt;MONTH(B29)))</formula>
    </cfRule>
    <cfRule type="expression" dxfId="10530" priority="173" stopIfTrue="1">
      <formula>MONTH(B33)&lt;&gt;MONTH(B29)</formula>
    </cfRule>
    <cfRule type="expression" dxfId="10529" priority="174" stopIfTrue="1">
      <formula>OR(B33=祝色)</formula>
    </cfRule>
  </conditionalFormatting>
  <conditionalFormatting sqref="F33">
    <cfRule type="expression" dxfId="10528" priority="169" stopIfTrue="1">
      <formula>OR(AND(WEEKDAY(F33)=1,MONTH(F33)&lt;&gt;MONTH(B29)),AND(OR(F33=祝色),MONTH(F33)&lt;&gt;MONTH(B29)))</formula>
    </cfRule>
    <cfRule type="expression" dxfId="10527" priority="170" stopIfTrue="1">
      <formula>MONTH(F33)&lt;&gt;MONTH(B29)</formula>
    </cfRule>
    <cfRule type="expression" dxfId="10526" priority="171" stopIfTrue="1">
      <formula>OR(F33=祝色)</formula>
    </cfRule>
  </conditionalFormatting>
  <conditionalFormatting sqref="J33">
    <cfRule type="expression" dxfId="10525" priority="166" stopIfTrue="1">
      <formula>OR(AND(WEEKDAY(J33)=1,MONTH(J33)&lt;&gt;MONTH(B29)),AND(OR(J33=祝色),MONTH(J33)&lt;&gt;MONTH(B29)))</formula>
    </cfRule>
    <cfRule type="expression" dxfId="10524" priority="167" stopIfTrue="1">
      <formula>MONTH(J33)&lt;&gt;MONTH(B29)</formula>
    </cfRule>
    <cfRule type="expression" dxfId="10523" priority="168" stopIfTrue="1">
      <formula>OR(J33=祝色)</formula>
    </cfRule>
  </conditionalFormatting>
  <conditionalFormatting sqref="N33">
    <cfRule type="expression" dxfId="10522" priority="163" stopIfTrue="1">
      <formula>OR(AND(WEEKDAY(N33)=1,MONTH(N33)&lt;&gt;MONTH(B29)),AND(OR(N33=祝色),MONTH(N33)&lt;&gt;MONTH(B29)))</formula>
    </cfRule>
    <cfRule type="expression" dxfId="10521" priority="164" stopIfTrue="1">
      <formula>MONTH(N33)&lt;&gt;MONTH(B29)</formula>
    </cfRule>
    <cfRule type="expression" dxfId="10520" priority="165" stopIfTrue="1">
      <formula>OR(N33=祝色)</formula>
    </cfRule>
  </conditionalFormatting>
  <conditionalFormatting sqref="R33">
    <cfRule type="expression" dxfId="10519" priority="160" stopIfTrue="1">
      <formula>OR(AND(WEEKDAY(R33)=1,MONTH(R33)&lt;&gt;MONTH(B29)),AND(OR(R33=祝色),MONTH(R33)&lt;&gt;MONTH(B29)))</formula>
    </cfRule>
    <cfRule type="expression" dxfId="10518" priority="161" stopIfTrue="1">
      <formula>MONTH(R33)&lt;&gt;MONTH(B29)</formula>
    </cfRule>
    <cfRule type="expression" dxfId="10517" priority="162" stopIfTrue="1">
      <formula>OR(R33=祝色)</formula>
    </cfRule>
  </conditionalFormatting>
  <conditionalFormatting sqref="V33">
    <cfRule type="expression" dxfId="10516" priority="157" stopIfTrue="1">
      <formula>OR(AND(WEEKDAY(V33)=1,MONTH(V33)&lt;&gt;MONTH(B29)),AND(OR(V33=祝色),MONTH(V33)&lt;&gt;MONTH(B29)))</formula>
    </cfRule>
    <cfRule type="expression" dxfId="10515" priority="158" stopIfTrue="1">
      <formula>MONTH(V33)&lt;&gt;MONTH(B29)</formula>
    </cfRule>
    <cfRule type="expression" dxfId="10514" priority="159" stopIfTrue="1">
      <formula>OR(V33=祝色)</formula>
    </cfRule>
  </conditionalFormatting>
  <conditionalFormatting sqref="AF49:AH49">
    <cfRule type="expression" dxfId="10513" priority="155" stopIfTrue="1">
      <formula>OR(AF49=祝色)</formula>
    </cfRule>
  </conditionalFormatting>
  <conditionalFormatting sqref="AJ49:AL49">
    <cfRule type="expression" dxfId="10512" priority="156" stopIfTrue="1">
      <formula>OR(AJ49=祝色)</formula>
    </cfRule>
  </conditionalFormatting>
  <conditionalFormatting sqref="AF37:AH37">
    <cfRule type="expression" dxfId="10511" priority="154" stopIfTrue="1">
      <formula>OR(AF37=祝色)</formula>
    </cfRule>
  </conditionalFormatting>
  <conditionalFormatting sqref="AJ37:AL37">
    <cfRule type="expression" dxfId="10510" priority="153" stopIfTrue="1">
      <formula>OR(AJ37=祝色)</formula>
    </cfRule>
  </conditionalFormatting>
  <conditionalFormatting sqref="AN37:AP37">
    <cfRule type="expression" dxfId="10509" priority="152" stopIfTrue="1">
      <formula>OR(AN37=祝色)</formula>
    </cfRule>
  </conditionalFormatting>
  <conditionalFormatting sqref="AR37:AT37">
    <cfRule type="expression" dxfId="10508" priority="151" stopIfTrue="1">
      <formula>OR(AR37=祝色)</formula>
    </cfRule>
  </conditionalFormatting>
  <conditionalFormatting sqref="AV37:AX37">
    <cfRule type="expression" dxfId="10507" priority="150" stopIfTrue="1">
      <formula>OR(AV37=祝色)</formula>
    </cfRule>
  </conditionalFormatting>
  <conditionalFormatting sqref="AZ37:BB37">
    <cfRule type="expression" dxfId="10506" priority="149" stopIfTrue="1">
      <formula>OR(AZ37=祝色)</formula>
    </cfRule>
  </conditionalFormatting>
  <conditionalFormatting sqref="BD37:BF37">
    <cfRule type="expression" dxfId="10505" priority="148" stopIfTrue="1">
      <formula>OR(BD37=祝色)</formula>
    </cfRule>
  </conditionalFormatting>
  <conditionalFormatting sqref="AF53:AH53">
    <cfRule type="expression" dxfId="10504" priority="144" stopIfTrue="1">
      <formula>OR(AF53=祝色)</formula>
    </cfRule>
  </conditionalFormatting>
  <conditionalFormatting sqref="AJ53:AL53">
    <cfRule type="expression" dxfId="10503" priority="145" stopIfTrue="1">
      <formula>OR(AND(WEEKDAY(AJ53)=1,MONTH(AJ53)&lt;&gt;MONTH(AF29)),AND(OR(AJ53=祝色),MONTH(AJ53)&lt;&gt;MONTH(AF29)))</formula>
    </cfRule>
    <cfRule type="expression" dxfId="10502" priority="146" stopIfTrue="1">
      <formula>MONTH(AJ53)&lt;&gt;MONTH(AF29)</formula>
    </cfRule>
    <cfRule type="expression" dxfId="10501" priority="147" stopIfTrue="1">
      <formula>OR(AJ53=祝色)</formula>
    </cfRule>
  </conditionalFormatting>
  <conditionalFormatting sqref="AR49:AT49">
    <cfRule type="expression" dxfId="10500" priority="142" stopIfTrue="1">
      <formula>OR(AR49=祝色)</formula>
    </cfRule>
  </conditionalFormatting>
  <conditionalFormatting sqref="AR41:AT41">
    <cfRule type="expression" dxfId="10499" priority="135" stopIfTrue="1">
      <formula>OR(AR41=祝色)</formula>
    </cfRule>
  </conditionalFormatting>
  <conditionalFormatting sqref="AN49:AP49">
    <cfRule type="expression" dxfId="10498" priority="143" stopIfTrue="1">
      <formula>OR(AN49=祝色)</formula>
    </cfRule>
  </conditionalFormatting>
  <conditionalFormatting sqref="AV49:AX49">
    <cfRule type="expression" dxfId="10497" priority="141" stopIfTrue="1">
      <formula>OR(AV49=祝色)</formula>
    </cfRule>
  </conditionalFormatting>
  <conditionalFormatting sqref="AZ49:BB49">
    <cfRule type="expression" dxfId="10496" priority="140" stopIfTrue="1">
      <formula>OR(AZ49=祝色)</formula>
    </cfRule>
  </conditionalFormatting>
  <conditionalFormatting sqref="BD49:BF49">
    <cfRule type="expression" dxfId="10495" priority="139" stopIfTrue="1">
      <formula>OR(BD49=祝色)</formula>
    </cfRule>
  </conditionalFormatting>
  <conditionalFormatting sqref="BD45:BF45">
    <cfRule type="expression" dxfId="10494" priority="125" stopIfTrue="1">
      <formula>OR(BD45=祝色)</formula>
    </cfRule>
  </conditionalFormatting>
  <conditionalFormatting sqref="AF41:AH41">
    <cfRule type="expression" dxfId="10493" priority="138" stopIfTrue="1">
      <formula>OR(AF41=祝色)</formula>
    </cfRule>
  </conditionalFormatting>
  <conditionalFormatting sqref="AJ41:AL41">
    <cfRule type="expression" dxfId="10492" priority="137" stopIfTrue="1">
      <formula>OR(AJ41=祝色)</formula>
    </cfRule>
  </conditionalFormatting>
  <conditionalFormatting sqref="AN41:AP41">
    <cfRule type="expression" dxfId="10491" priority="136" stopIfTrue="1">
      <formula>OR(AN41=祝色)</formula>
    </cfRule>
  </conditionalFormatting>
  <conditionalFormatting sqref="AV41:AX41">
    <cfRule type="expression" dxfId="10490" priority="134" stopIfTrue="1">
      <formula>OR(AV41=祝色)</formula>
    </cfRule>
  </conditionalFormatting>
  <conditionalFormatting sqref="AZ41:BB41">
    <cfRule type="expression" dxfId="10489" priority="133" stopIfTrue="1">
      <formula>OR(AZ41=祝色)</formula>
    </cfRule>
  </conditionalFormatting>
  <conditionalFormatting sqref="BD41:BF41">
    <cfRule type="expression" dxfId="10488" priority="132" stopIfTrue="1">
      <formula>OR(BD41=祝色)</formula>
    </cfRule>
  </conditionalFormatting>
  <conditionalFormatting sqref="AF45:AH45">
    <cfRule type="expression" dxfId="10487" priority="131" stopIfTrue="1">
      <formula>OR(AF45=祝色)</formula>
    </cfRule>
  </conditionalFormatting>
  <conditionalFormatting sqref="AJ45:AL45">
    <cfRule type="expression" dxfId="10486" priority="130" stopIfTrue="1">
      <formula>OR(AJ45=祝色)</formula>
    </cfRule>
  </conditionalFormatting>
  <conditionalFormatting sqref="AN45:AP45">
    <cfRule type="expression" dxfId="10485" priority="129" stopIfTrue="1">
      <formula>OR(AN45=祝色)</formula>
    </cfRule>
  </conditionalFormatting>
  <conditionalFormatting sqref="AR45:AT45">
    <cfRule type="expression" dxfId="10484" priority="128" stopIfTrue="1">
      <formula>OR(AR45=祝色)</formula>
    </cfRule>
  </conditionalFormatting>
  <conditionalFormatting sqref="AV45:AX45">
    <cfRule type="expression" dxfId="10483" priority="127" stopIfTrue="1">
      <formula>OR(AV45=祝色)</formula>
    </cfRule>
  </conditionalFormatting>
  <conditionalFormatting sqref="AZ45:BB45">
    <cfRule type="expression" dxfId="10482" priority="126" stopIfTrue="1">
      <formula>OR(AZ45=祝色)</formula>
    </cfRule>
  </conditionalFormatting>
  <conditionalFormatting sqref="BD33:BF33">
    <cfRule type="expression" dxfId="10481" priority="124" stopIfTrue="1">
      <formula>OR(BD33=祝色)</formula>
    </cfRule>
  </conditionalFormatting>
  <conditionalFormatting sqref="AF33">
    <cfRule type="expression" dxfId="10480" priority="121" stopIfTrue="1">
      <formula>OR(AND(WEEKDAY(AF33)=1,MONTH(AF33)&lt;&gt;MONTH(AF29)),AND(OR(AF33=祝色),MONTH(AF33)&lt;&gt;MONTH(AF29)))</formula>
    </cfRule>
    <cfRule type="expression" dxfId="10479" priority="122" stopIfTrue="1">
      <formula>MONTH(AF33)&lt;&gt;MONTH(AF29)</formula>
    </cfRule>
    <cfRule type="expression" dxfId="10478" priority="123" stopIfTrue="1">
      <formula>OR(AF33=祝色)</formula>
    </cfRule>
  </conditionalFormatting>
  <conditionalFormatting sqref="AJ33">
    <cfRule type="expression" dxfId="10477" priority="118" stopIfTrue="1">
      <formula>OR(AND(WEEKDAY(AJ33)=1,MONTH(AJ33)&lt;&gt;MONTH(AF29)),AND(OR(AJ33=祝色),MONTH(AJ33)&lt;&gt;MONTH(AF29)))</formula>
    </cfRule>
    <cfRule type="expression" dxfId="10476" priority="119" stopIfTrue="1">
      <formula>MONTH(AJ33)&lt;&gt;MONTH(AF29)</formula>
    </cfRule>
    <cfRule type="expression" dxfId="10475" priority="120" stopIfTrue="1">
      <formula>OR(AJ33=祝色)</formula>
    </cfRule>
  </conditionalFormatting>
  <conditionalFormatting sqref="AN33">
    <cfRule type="expression" dxfId="10474" priority="115" stopIfTrue="1">
      <formula>OR(AND(WEEKDAY(AN33)=1,MONTH(AN33)&lt;&gt;MONTH(AF29)),AND(OR(AN33=祝色),MONTH(AN33)&lt;&gt;MONTH(AF29)))</formula>
    </cfRule>
    <cfRule type="expression" dxfId="10473" priority="116" stopIfTrue="1">
      <formula>MONTH(AN33)&lt;&gt;MONTH(AF29)</formula>
    </cfRule>
    <cfRule type="expression" dxfId="10472" priority="117" stopIfTrue="1">
      <formula>OR(AN33=祝色)</formula>
    </cfRule>
  </conditionalFormatting>
  <conditionalFormatting sqref="AR33">
    <cfRule type="expression" dxfId="10471" priority="112" stopIfTrue="1">
      <formula>OR(AND(WEEKDAY(AR33)=1,MONTH(AR33)&lt;&gt;MONTH(AF29)),AND(OR(AR33=祝色),MONTH(AR33)&lt;&gt;MONTH(AF29)))</formula>
    </cfRule>
    <cfRule type="expression" dxfId="10470" priority="113" stopIfTrue="1">
      <formula>MONTH(AR33)&lt;&gt;MONTH(AF29)</formula>
    </cfRule>
    <cfRule type="expression" dxfId="10469" priority="114" stopIfTrue="1">
      <formula>OR(AR33=祝色)</formula>
    </cfRule>
  </conditionalFormatting>
  <conditionalFormatting sqref="AV33">
    <cfRule type="expression" dxfId="10468" priority="109" stopIfTrue="1">
      <formula>OR(AND(WEEKDAY(AV33)=1,MONTH(AV33)&lt;&gt;MONTH(AF29)),AND(OR(AV33=祝色),MONTH(AV33)&lt;&gt;MONTH(AF29)))</formula>
    </cfRule>
    <cfRule type="expression" dxfId="10467" priority="110" stopIfTrue="1">
      <formula>MONTH(AV33)&lt;&gt;MONTH(AF29)</formula>
    </cfRule>
    <cfRule type="expression" dxfId="10466" priority="111" stopIfTrue="1">
      <formula>OR(AV33=祝色)</formula>
    </cfRule>
  </conditionalFormatting>
  <conditionalFormatting sqref="AZ33">
    <cfRule type="expression" dxfId="10465" priority="106" stopIfTrue="1">
      <formula>OR(AND(WEEKDAY(AZ33)=1,MONTH(AZ33)&lt;&gt;MONTH(AF29)),AND(OR(AZ33=祝色),MONTH(AZ33)&lt;&gt;MONTH(AF29)))</formula>
    </cfRule>
    <cfRule type="expression" dxfId="10464" priority="107" stopIfTrue="1">
      <formula>MONTH(AZ33)&lt;&gt;MONTH(AF29)</formula>
    </cfRule>
    <cfRule type="expression" dxfId="10463" priority="108" stopIfTrue="1">
      <formula>OR(AZ33=祝色)</formula>
    </cfRule>
  </conditionalFormatting>
  <conditionalFormatting sqref="CN21:CP21">
    <cfRule type="expression" dxfId="10462" priority="104" stopIfTrue="1">
      <formula>OR(CN21=祝色)</formula>
    </cfRule>
  </conditionalFormatting>
  <conditionalFormatting sqref="CR21:CT21">
    <cfRule type="expression" dxfId="10461" priority="105" stopIfTrue="1">
      <formula>OR(CR21=祝色)</formula>
    </cfRule>
  </conditionalFormatting>
  <conditionalFormatting sqref="CN9:CP9">
    <cfRule type="expression" dxfId="10460" priority="103" stopIfTrue="1">
      <formula>OR(CN9=祝色)</formula>
    </cfRule>
  </conditionalFormatting>
  <conditionalFormatting sqref="CR9:CT9">
    <cfRule type="expression" dxfId="10459" priority="102" stopIfTrue="1">
      <formula>OR(CR9=祝色)</formula>
    </cfRule>
  </conditionalFormatting>
  <conditionalFormatting sqref="CV9:CX9">
    <cfRule type="expression" dxfId="10458" priority="101" stopIfTrue="1">
      <formula>OR(CV9=祝色)</formula>
    </cfRule>
  </conditionalFormatting>
  <conditionalFormatting sqref="CZ9:DB9">
    <cfRule type="expression" dxfId="10457" priority="100" stopIfTrue="1">
      <formula>OR(CZ9=祝色)</formula>
    </cfRule>
  </conditionalFormatting>
  <conditionalFormatting sqref="DD9:DF9">
    <cfRule type="expression" dxfId="10456" priority="99" stopIfTrue="1">
      <formula>OR(DD9=祝色)</formula>
    </cfRule>
  </conditionalFormatting>
  <conditionalFormatting sqref="DH9:DJ9">
    <cfRule type="expression" dxfId="10455" priority="98" stopIfTrue="1">
      <formula>OR(DH9=祝色)</formula>
    </cfRule>
  </conditionalFormatting>
  <conditionalFormatting sqref="DL9:DN9">
    <cfRule type="expression" dxfId="10454" priority="97" stopIfTrue="1">
      <formula>OR(DL9=祝色)</formula>
    </cfRule>
  </conditionalFormatting>
  <conditionalFormatting sqref="CN25:CP25">
    <cfRule type="expression" dxfId="10453" priority="93" stopIfTrue="1">
      <formula>OR(CN25=祝色)</formula>
    </cfRule>
  </conditionalFormatting>
  <conditionalFormatting sqref="CR25:CT25">
    <cfRule type="expression" dxfId="10452" priority="94" stopIfTrue="1">
      <formula>OR(AND(WEEKDAY(CR25)=1,MONTH(CR25)&lt;&gt;MONTH(CN1)),AND(OR(CR25=祝色),MONTH(CR25)&lt;&gt;MONTH(CN1)))</formula>
    </cfRule>
    <cfRule type="expression" dxfId="10451" priority="95" stopIfTrue="1">
      <formula>MONTH(CR25)&lt;&gt;MONTH(CN1)</formula>
    </cfRule>
    <cfRule type="expression" dxfId="10450" priority="96" stopIfTrue="1">
      <formula>OR(CR25=祝色)</formula>
    </cfRule>
  </conditionalFormatting>
  <conditionalFormatting sqref="CZ21:DB21">
    <cfRule type="expression" dxfId="10449" priority="91" stopIfTrue="1">
      <formula>OR(CZ21=祝色)</formula>
    </cfRule>
  </conditionalFormatting>
  <conditionalFormatting sqref="CZ13:DB13">
    <cfRule type="expression" dxfId="10448" priority="84" stopIfTrue="1">
      <formula>OR(CZ13=祝色)</formula>
    </cfRule>
  </conditionalFormatting>
  <conditionalFormatting sqref="CV21:CX21">
    <cfRule type="expression" dxfId="10447" priority="92" stopIfTrue="1">
      <formula>OR(CV21=祝色)</formula>
    </cfRule>
  </conditionalFormatting>
  <conditionalFormatting sqref="DD21:DF21">
    <cfRule type="expression" dxfId="10446" priority="90" stopIfTrue="1">
      <formula>OR(DD21=祝色)</formula>
    </cfRule>
  </conditionalFormatting>
  <conditionalFormatting sqref="DH21:DJ21">
    <cfRule type="expression" dxfId="10445" priority="89" stopIfTrue="1">
      <formula>OR(DH21=祝色)</formula>
    </cfRule>
  </conditionalFormatting>
  <conditionalFormatting sqref="DL21:DN21">
    <cfRule type="expression" dxfId="10444" priority="88" stopIfTrue="1">
      <formula>OR(DL21=祝色)</formula>
    </cfRule>
  </conditionalFormatting>
  <conditionalFormatting sqref="DL17:DN17">
    <cfRule type="expression" dxfId="10443" priority="74" stopIfTrue="1">
      <formula>OR(DL17=祝色)</formula>
    </cfRule>
  </conditionalFormatting>
  <conditionalFormatting sqref="CN13:CP13">
    <cfRule type="expression" dxfId="10442" priority="87" stopIfTrue="1">
      <formula>OR(CN13=祝色)</formula>
    </cfRule>
  </conditionalFormatting>
  <conditionalFormatting sqref="CR13:CT13">
    <cfRule type="expression" dxfId="10441" priority="86" stopIfTrue="1">
      <formula>OR(CR13=祝色)</formula>
    </cfRule>
  </conditionalFormatting>
  <conditionalFormatting sqref="CV13:CX13">
    <cfRule type="expression" dxfId="10440" priority="85" stopIfTrue="1">
      <formula>OR(CV13=祝色)</formula>
    </cfRule>
  </conditionalFormatting>
  <conditionalFormatting sqref="DD13:DF13">
    <cfRule type="expression" dxfId="10439" priority="83" stopIfTrue="1">
      <formula>OR(DD13=祝色)</formula>
    </cfRule>
  </conditionalFormatting>
  <conditionalFormatting sqref="DH13:DJ13">
    <cfRule type="expression" dxfId="10438" priority="82" stopIfTrue="1">
      <formula>OR(DH13=祝色)</formula>
    </cfRule>
  </conditionalFormatting>
  <conditionalFormatting sqref="DL13:DN13">
    <cfRule type="expression" dxfId="10437" priority="81" stopIfTrue="1">
      <formula>OR(DL13=祝色)</formula>
    </cfRule>
  </conditionalFormatting>
  <conditionalFormatting sqref="CN17:CP17">
    <cfRule type="expression" dxfId="10436" priority="80" stopIfTrue="1">
      <formula>OR(CN17=祝色)</formula>
    </cfRule>
  </conditionalFormatting>
  <conditionalFormatting sqref="CR17:CT17">
    <cfRule type="expression" dxfId="10435" priority="79" stopIfTrue="1">
      <formula>OR(CR17=祝色)</formula>
    </cfRule>
  </conditionalFormatting>
  <conditionalFormatting sqref="CV17:CX17">
    <cfRule type="expression" dxfId="10434" priority="78" stopIfTrue="1">
      <formula>OR(CV17=祝色)</formula>
    </cfRule>
  </conditionalFormatting>
  <conditionalFormatting sqref="CZ17:DB17">
    <cfRule type="expression" dxfId="10433" priority="77" stopIfTrue="1">
      <formula>OR(CZ17=祝色)</formula>
    </cfRule>
  </conditionalFormatting>
  <conditionalFormatting sqref="DD17:DF17">
    <cfRule type="expression" dxfId="10432" priority="76" stopIfTrue="1">
      <formula>OR(DD17=祝色)</formula>
    </cfRule>
  </conditionalFormatting>
  <conditionalFormatting sqref="DH17:DJ17">
    <cfRule type="expression" dxfId="10431" priority="75" stopIfTrue="1">
      <formula>OR(DH17=祝色)</formula>
    </cfRule>
  </conditionalFormatting>
  <conditionalFormatting sqref="DL5:DN5">
    <cfRule type="expression" dxfId="10430" priority="73" stopIfTrue="1">
      <formula>OR(DL5=祝色)</formula>
    </cfRule>
  </conditionalFormatting>
  <conditionalFormatting sqref="CN5">
    <cfRule type="expression" dxfId="10429" priority="70" stopIfTrue="1">
      <formula>OR(AND(WEEKDAY(CN5)=1,MONTH(CN5)&lt;&gt;MONTH(CN1)),AND(OR(CN5=祝色),MONTH(CN5)&lt;&gt;MONTH(CN1)))</formula>
    </cfRule>
    <cfRule type="expression" dxfId="10428" priority="71" stopIfTrue="1">
      <formula>MONTH(CN5)&lt;&gt;MONTH(CN1)</formula>
    </cfRule>
    <cfRule type="expression" dxfId="10427" priority="72" stopIfTrue="1">
      <formula>OR(CN5=祝色)</formula>
    </cfRule>
  </conditionalFormatting>
  <conditionalFormatting sqref="CR5">
    <cfRule type="expression" dxfId="10426" priority="67" stopIfTrue="1">
      <formula>OR(AND(WEEKDAY(CR5)=1,MONTH(CR5)&lt;&gt;MONTH(CN1)),AND(OR(CR5=祝色),MONTH(CR5)&lt;&gt;MONTH(CN1)))</formula>
    </cfRule>
    <cfRule type="expression" dxfId="10425" priority="68" stopIfTrue="1">
      <formula>MONTH(CR5)&lt;&gt;MONTH(CN1)</formula>
    </cfRule>
    <cfRule type="expression" dxfId="10424" priority="69" stopIfTrue="1">
      <formula>OR(CR5=祝色)</formula>
    </cfRule>
  </conditionalFormatting>
  <conditionalFormatting sqref="CV5">
    <cfRule type="expression" dxfId="10423" priority="64" stopIfTrue="1">
      <formula>OR(AND(WEEKDAY(CV5)=1,MONTH(CV5)&lt;&gt;MONTH(CN1)),AND(OR(CV5=祝色),MONTH(CV5)&lt;&gt;MONTH(CN1)))</formula>
    </cfRule>
    <cfRule type="expression" dxfId="10422" priority="65" stopIfTrue="1">
      <formula>MONTH(CV5)&lt;&gt;MONTH(CN1)</formula>
    </cfRule>
    <cfRule type="expression" dxfId="10421" priority="66" stopIfTrue="1">
      <formula>OR(CV5=祝色)</formula>
    </cfRule>
  </conditionalFormatting>
  <conditionalFormatting sqref="CZ5">
    <cfRule type="expression" dxfId="10420" priority="61" stopIfTrue="1">
      <formula>OR(AND(WEEKDAY(CZ5)=1,MONTH(CZ5)&lt;&gt;MONTH(CN1)),AND(OR(CZ5=祝色),MONTH(CZ5)&lt;&gt;MONTH(CN1)))</formula>
    </cfRule>
    <cfRule type="expression" dxfId="10419" priority="62" stopIfTrue="1">
      <formula>MONTH(CZ5)&lt;&gt;MONTH(CN1)</formula>
    </cfRule>
    <cfRule type="expression" dxfId="10418" priority="63" stopIfTrue="1">
      <formula>OR(CZ5=祝色)</formula>
    </cfRule>
  </conditionalFormatting>
  <conditionalFormatting sqref="DD5">
    <cfRule type="expression" dxfId="10417" priority="58" stopIfTrue="1">
      <formula>OR(AND(WEEKDAY(DD5)=1,MONTH(DD5)&lt;&gt;MONTH(CN1)),AND(OR(DD5=祝色),MONTH(DD5)&lt;&gt;MONTH(CN1)))</formula>
    </cfRule>
    <cfRule type="expression" dxfId="10416" priority="59" stopIfTrue="1">
      <formula>MONTH(DD5)&lt;&gt;MONTH(CN1)</formula>
    </cfRule>
    <cfRule type="expression" dxfId="10415" priority="60" stopIfTrue="1">
      <formula>OR(DD5=祝色)</formula>
    </cfRule>
  </conditionalFormatting>
  <conditionalFormatting sqref="DH5">
    <cfRule type="expression" dxfId="10414" priority="55" stopIfTrue="1">
      <formula>OR(AND(WEEKDAY(DH5)=1,MONTH(DH5)&lt;&gt;MONTH(CN1)),AND(OR(DH5=祝色),MONTH(DH5)&lt;&gt;MONTH(CN1)))</formula>
    </cfRule>
    <cfRule type="expression" dxfId="10413" priority="56" stopIfTrue="1">
      <formula>MONTH(DH5)&lt;&gt;MONTH(CN1)</formula>
    </cfRule>
    <cfRule type="expression" dxfId="10412" priority="57" stopIfTrue="1">
      <formula>OR(DH5=祝色)</formula>
    </cfRule>
  </conditionalFormatting>
  <conditionalFormatting sqref="CN49:CP49">
    <cfRule type="expression" dxfId="10411" priority="53" stopIfTrue="1">
      <formula>OR(CN49=祝色)</formula>
    </cfRule>
  </conditionalFormatting>
  <conditionalFormatting sqref="CR49:CT49">
    <cfRule type="expression" dxfId="10410" priority="54" stopIfTrue="1">
      <formula>OR(CR49=祝色)</formula>
    </cfRule>
  </conditionalFormatting>
  <conditionalFormatting sqref="CN37:CP37">
    <cfRule type="expression" dxfId="10409" priority="52" stopIfTrue="1">
      <formula>OR(CN37=祝色)</formula>
    </cfRule>
  </conditionalFormatting>
  <conditionalFormatting sqref="CR37:CT37">
    <cfRule type="expression" dxfId="10408" priority="51" stopIfTrue="1">
      <formula>OR(CR37=祝色)</formula>
    </cfRule>
  </conditionalFormatting>
  <conditionalFormatting sqref="CV37:CX37">
    <cfRule type="expression" dxfId="10407" priority="50" stopIfTrue="1">
      <formula>OR(CV37=祝色)</formula>
    </cfRule>
  </conditionalFormatting>
  <conditionalFormatting sqref="CZ37:DB37">
    <cfRule type="expression" dxfId="10406" priority="49" stopIfTrue="1">
      <formula>OR(CZ37=祝色)</formula>
    </cfRule>
  </conditionalFormatting>
  <conditionalFormatting sqref="DD37:DF37">
    <cfRule type="expression" dxfId="10405" priority="48" stopIfTrue="1">
      <formula>OR(DD37=祝色)</formula>
    </cfRule>
  </conditionalFormatting>
  <conditionalFormatting sqref="DH37:DJ37">
    <cfRule type="expression" dxfId="10404" priority="47" stopIfTrue="1">
      <formula>OR(DH37=祝色)</formula>
    </cfRule>
  </conditionalFormatting>
  <conditionalFormatting sqref="DL37:DN37">
    <cfRule type="expression" dxfId="10403" priority="46" stopIfTrue="1">
      <formula>OR(DL37=祝色)</formula>
    </cfRule>
  </conditionalFormatting>
  <conditionalFormatting sqref="CN53:CP53">
    <cfRule type="expression" dxfId="10402" priority="42" stopIfTrue="1">
      <formula>OR(CN53=祝色)</formula>
    </cfRule>
  </conditionalFormatting>
  <conditionalFormatting sqref="CR53:CT53">
    <cfRule type="expression" dxfId="10401" priority="43" stopIfTrue="1">
      <formula>OR(AND(WEEKDAY(CR53)=1,MONTH(CR53)&lt;&gt;MONTH(CN29)),AND(OR(CR53=祝色),MONTH(CR53)&lt;&gt;MONTH(CN29)))</formula>
    </cfRule>
    <cfRule type="expression" dxfId="10400" priority="44" stopIfTrue="1">
      <formula>MONTH(CR53)&lt;&gt;MONTH(CN29)</formula>
    </cfRule>
    <cfRule type="expression" dxfId="10399" priority="45" stopIfTrue="1">
      <formula>OR(CR53=祝色)</formula>
    </cfRule>
  </conditionalFormatting>
  <conditionalFormatting sqref="CZ49:DB49">
    <cfRule type="expression" dxfId="10398" priority="40" stopIfTrue="1">
      <formula>OR(CZ49=祝色)</formula>
    </cfRule>
  </conditionalFormatting>
  <conditionalFormatting sqref="CZ41:DB41">
    <cfRule type="expression" dxfId="10397" priority="33" stopIfTrue="1">
      <formula>OR(CZ41=祝色)</formula>
    </cfRule>
  </conditionalFormatting>
  <conditionalFormatting sqref="CV49:CX49">
    <cfRule type="expression" dxfId="10396" priority="41" stopIfTrue="1">
      <formula>OR(CV49=祝色)</formula>
    </cfRule>
  </conditionalFormatting>
  <conditionalFormatting sqref="DD49:DF49">
    <cfRule type="expression" dxfId="10395" priority="39" stopIfTrue="1">
      <formula>OR(DD49=祝色)</formula>
    </cfRule>
  </conditionalFormatting>
  <conditionalFormatting sqref="DH49:DJ49">
    <cfRule type="expression" dxfId="10394" priority="38" stopIfTrue="1">
      <formula>OR(DH49=祝色)</formula>
    </cfRule>
  </conditionalFormatting>
  <conditionalFormatting sqref="DL49:DN49">
    <cfRule type="expression" dxfId="10393" priority="37" stopIfTrue="1">
      <formula>OR(DL49=祝色)</formula>
    </cfRule>
  </conditionalFormatting>
  <conditionalFormatting sqref="DL45:DN45">
    <cfRule type="expression" dxfId="10392" priority="23" stopIfTrue="1">
      <formula>OR(DL45=祝色)</formula>
    </cfRule>
  </conditionalFormatting>
  <conditionalFormatting sqref="CN41:CP41">
    <cfRule type="expression" dxfId="10391" priority="36" stopIfTrue="1">
      <formula>OR(CN41=祝色)</formula>
    </cfRule>
  </conditionalFormatting>
  <conditionalFormatting sqref="CR41:CT41">
    <cfRule type="expression" dxfId="10390" priority="35" stopIfTrue="1">
      <formula>OR(CR41=祝色)</formula>
    </cfRule>
  </conditionalFormatting>
  <conditionalFormatting sqref="CV41:CX41">
    <cfRule type="expression" dxfId="10389" priority="34" stopIfTrue="1">
      <formula>OR(CV41=祝色)</formula>
    </cfRule>
  </conditionalFormatting>
  <conditionalFormatting sqref="DD41:DF41">
    <cfRule type="expression" dxfId="10388" priority="32" stopIfTrue="1">
      <formula>OR(DD41=祝色)</formula>
    </cfRule>
  </conditionalFormatting>
  <conditionalFormatting sqref="DH41:DJ41">
    <cfRule type="expression" dxfId="10387" priority="31" stopIfTrue="1">
      <formula>OR(DH41=祝色)</formula>
    </cfRule>
  </conditionalFormatting>
  <conditionalFormatting sqref="DL41:DN41">
    <cfRule type="expression" dxfId="10386" priority="30" stopIfTrue="1">
      <formula>OR(DL41=祝色)</formula>
    </cfRule>
  </conditionalFormatting>
  <conditionalFormatting sqref="CN45:CP45">
    <cfRule type="expression" dxfId="10385" priority="29" stopIfTrue="1">
      <formula>OR(CN45=祝色)</formula>
    </cfRule>
  </conditionalFormatting>
  <conditionalFormatting sqref="CR45:CT45">
    <cfRule type="expression" dxfId="10384" priority="28" stopIfTrue="1">
      <formula>OR(CR45=祝色)</formula>
    </cfRule>
  </conditionalFormatting>
  <conditionalFormatting sqref="CV45:CX45">
    <cfRule type="expression" dxfId="10383" priority="27" stopIfTrue="1">
      <formula>OR(CV45=祝色)</formula>
    </cfRule>
  </conditionalFormatting>
  <conditionalFormatting sqref="CZ45:DB45">
    <cfRule type="expression" dxfId="10382" priority="26" stopIfTrue="1">
      <formula>OR(CZ45=祝色)</formula>
    </cfRule>
  </conditionalFormatting>
  <conditionalFormatting sqref="DD45:DF45">
    <cfRule type="expression" dxfId="10381" priority="25" stopIfTrue="1">
      <formula>OR(DD45=祝色)</formula>
    </cfRule>
  </conditionalFormatting>
  <conditionalFormatting sqref="DH45:DJ45">
    <cfRule type="expression" dxfId="10380" priority="24" stopIfTrue="1">
      <formula>OR(DH45=祝色)</formula>
    </cfRule>
  </conditionalFormatting>
  <conditionalFormatting sqref="DL33:DN33">
    <cfRule type="expression" dxfId="10379" priority="22" stopIfTrue="1">
      <formula>OR(DL33=祝色)</formula>
    </cfRule>
  </conditionalFormatting>
  <conditionalFormatting sqref="CN33">
    <cfRule type="expression" dxfId="10378" priority="19" stopIfTrue="1">
      <formula>OR(AND(WEEKDAY(CN33)=1,MONTH(CN33)&lt;&gt;MONTH(CN29)),AND(OR(CN33=祝色),MONTH(CN33)&lt;&gt;MONTH(CN29)))</formula>
    </cfRule>
    <cfRule type="expression" dxfId="10377" priority="20" stopIfTrue="1">
      <formula>MONTH(CN33)&lt;&gt;MONTH(CN29)</formula>
    </cfRule>
    <cfRule type="expression" dxfId="10376" priority="21" stopIfTrue="1">
      <formula>OR(CN33=祝色)</formula>
    </cfRule>
  </conditionalFormatting>
  <conditionalFormatting sqref="CR33">
    <cfRule type="expression" dxfId="10375" priority="16" stopIfTrue="1">
      <formula>OR(AND(WEEKDAY(CR33)=1,MONTH(CR33)&lt;&gt;MONTH(CN29)),AND(OR(CR33=祝色),MONTH(CR33)&lt;&gt;MONTH(CN29)))</formula>
    </cfRule>
    <cfRule type="expression" dxfId="10374" priority="17" stopIfTrue="1">
      <formula>MONTH(CR33)&lt;&gt;MONTH(CN29)</formula>
    </cfRule>
    <cfRule type="expression" dxfId="10373" priority="18" stopIfTrue="1">
      <formula>OR(CR33=祝色)</formula>
    </cfRule>
  </conditionalFormatting>
  <conditionalFormatting sqref="CV33">
    <cfRule type="expression" dxfId="10372" priority="13" stopIfTrue="1">
      <formula>OR(AND(WEEKDAY(CV33)=1,MONTH(CV33)&lt;&gt;MONTH(CN29)),AND(OR(CV33=祝色),MONTH(CV33)&lt;&gt;MONTH(CN29)))</formula>
    </cfRule>
    <cfRule type="expression" dxfId="10371" priority="14" stopIfTrue="1">
      <formula>MONTH(CV33)&lt;&gt;MONTH(CN29)</formula>
    </cfRule>
    <cfRule type="expression" dxfId="10370" priority="15" stopIfTrue="1">
      <formula>OR(CV33=祝色)</formula>
    </cfRule>
  </conditionalFormatting>
  <conditionalFormatting sqref="CZ33">
    <cfRule type="expression" dxfId="10369" priority="10" stopIfTrue="1">
      <formula>OR(AND(WEEKDAY(CZ33)=1,MONTH(CZ33)&lt;&gt;MONTH(CN29)),AND(OR(CZ33=祝色),MONTH(CZ33)&lt;&gt;MONTH(CN29)))</formula>
    </cfRule>
    <cfRule type="expression" dxfId="10368" priority="11" stopIfTrue="1">
      <formula>MONTH(CZ33)&lt;&gt;MONTH(CN29)</formula>
    </cfRule>
    <cfRule type="expression" dxfId="10367" priority="12" stopIfTrue="1">
      <formula>OR(CZ33=祝色)</formula>
    </cfRule>
  </conditionalFormatting>
  <conditionalFormatting sqref="DD33">
    <cfRule type="expression" dxfId="10366" priority="7" stopIfTrue="1">
      <formula>OR(AND(WEEKDAY(DD33)=1,MONTH(DD33)&lt;&gt;MONTH(CN29)),AND(OR(DD33=祝色),MONTH(DD33)&lt;&gt;MONTH(CN29)))</formula>
    </cfRule>
    <cfRule type="expression" dxfId="10365" priority="8" stopIfTrue="1">
      <formula>MONTH(DD33)&lt;&gt;MONTH(CN29)</formula>
    </cfRule>
    <cfRule type="expression" dxfId="10364" priority="9" stopIfTrue="1">
      <formula>OR(DD33=祝色)</formula>
    </cfRule>
  </conditionalFormatting>
  <conditionalFormatting sqref="DH33">
    <cfRule type="expression" dxfId="10363" priority="4" stopIfTrue="1">
      <formula>OR(AND(WEEKDAY(DH33)=1,MONTH(DH33)&lt;&gt;MONTH(CN29)),AND(OR(DH33=祝色),MONTH(DH33)&lt;&gt;MONTH(CN29)))</formula>
    </cfRule>
    <cfRule type="expression" dxfId="10362" priority="5" stopIfTrue="1">
      <formula>MONTH(DH33)&lt;&gt;MONTH(CN29)</formula>
    </cfRule>
    <cfRule type="expression" dxfId="10361" priority="6" stopIfTrue="1">
      <formula>OR(DH33=祝色)</formula>
    </cfRule>
  </conditionalFormatting>
  <conditionalFormatting sqref="R9:T9">
    <cfRule type="expression" dxfId="10360" priority="3" stopIfTrue="1">
      <formula>OR(R9=祝色)</formula>
    </cfRule>
  </conditionalFormatting>
  <conditionalFormatting sqref="V9:X9">
    <cfRule type="expression" dxfId="10359" priority="2" stopIfTrue="1">
      <formula>OR(V9=祝色)</formula>
    </cfRule>
  </conditionalFormatting>
  <conditionalFormatting sqref="Z9:AB9">
    <cfRule type="expression" dxfId="10358" priority="1" stopIfTrue="1">
      <formula>OR(Z9=祝色)</formula>
    </cfRule>
  </conditionalFormatting>
  <printOptions horizontalCentered="1"/>
  <pageMargins left="0" right="0" top="0" bottom="0" header="0.51181102362204722" footer="0.51181102362204722"/>
  <pageSetup paperSize="9" scale="30" orientation="landscape"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DO57"/>
  <sheetViews>
    <sheetView zoomScale="25" zoomScaleNormal="25" workbookViewId="0">
      <selection activeCell="BI2" sqref="BI2"/>
    </sheetView>
  </sheetViews>
  <sheetFormatPr defaultRowHeight="13.5"/>
  <cols>
    <col min="1" max="1" width="0.875" customWidth="1"/>
    <col min="2" max="4" width="3.5" customWidth="1"/>
    <col min="5" max="5" width="4.875" customWidth="1"/>
    <col min="6" max="8" width="3.5" customWidth="1"/>
    <col min="9" max="9" width="4.875" customWidth="1"/>
    <col min="10" max="12" width="3.5" customWidth="1"/>
    <col min="13" max="13" width="4.875" customWidth="1"/>
    <col min="14" max="16" width="3.5" customWidth="1"/>
    <col min="17" max="17" width="4.875" customWidth="1"/>
    <col min="18" max="20" width="3.5" customWidth="1"/>
    <col min="21" max="21" width="4.875" customWidth="1"/>
    <col min="22" max="24" width="3.5" customWidth="1"/>
    <col min="25" max="25" width="4.875" customWidth="1"/>
    <col min="26" max="28" width="3.5" customWidth="1"/>
    <col min="29" max="29" width="4.875" customWidth="1"/>
    <col min="30" max="30" width="10" customWidth="1"/>
    <col min="31" max="31" width="10.125" customWidth="1"/>
    <col min="32" max="34" width="3.5" customWidth="1"/>
    <col min="35" max="35" width="4.875" customWidth="1"/>
    <col min="36" max="38" width="3.5" customWidth="1"/>
    <col min="39" max="39" width="4.875" customWidth="1"/>
    <col min="40" max="42" width="3.5" customWidth="1"/>
    <col min="43" max="43" width="4.875" customWidth="1"/>
    <col min="44" max="46" width="3.5" customWidth="1"/>
    <col min="47" max="47" width="4.875" customWidth="1"/>
    <col min="48" max="50" width="3.5" customWidth="1"/>
    <col min="51" max="51" width="4.875" customWidth="1"/>
    <col min="52" max="54" width="3.5" customWidth="1"/>
    <col min="55" max="55" width="4.875" customWidth="1"/>
    <col min="56" max="58" width="3.5" customWidth="1"/>
    <col min="59" max="59" width="4.875" customWidth="1"/>
    <col min="60" max="60" width="10" customWidth="1"/>
    <col min="61" max="61" width="10.125" customWidth="1"/>
    <col min="62" max="64" width="3.5" customWidth="1"/>
    <col min="65" max="65" width="4.875" customWidth="1"/>
    <col min="66" max="68" width="3.5" customWidth="1"/>
    <col min="69" max="69" width="4.875" customWidth="1"/>
    <col min="70" max="72" width="3.5" customWidth="1"/>
    <col min="73" max="73" width="4.875" customWidth="1"/>
    <col min="74" max="76" width="3.5" customWidth="1"/>
    <col min="77" max="77" width="4.875" customWidth="1"/>
    <col min="78" max="80" width="3.5" customWidth="1"/>
    <col min="81" max="81" width="4.875" customWidth="1"/>
    <col min="82" max="84" width="3.5" customWidth="1"/>
    <col min="85" max="85" width="4.875" customWidth="1"/>
    <col min="86" max="88" width="3.5" customWidth="1"/>
    <col min="89" max="89" width="4.875" customWidth="1"/>
    <col min="90" max="90" width="10" customWidth="1"/>
    <col min="91" max="91" width="10.125" customWidth="1"/>
    <col min="92" max="94" width="3.5" customWidth="1"/>
    <col min="95" max="95" width="4.875" customWidth="1"/>
    <col min="96" max="98" width="3.5" customWidth="1"/>
    <col min="99" max="99" width="4.875" customWidth="1"/>
    <col min="100" max="102" width="3.5" customWidth="1"/>
    <col min="103" max="103" width="4.875" customWidth="1"/>
    <col min="104" max="106" width="3.5" customWidth="1"/>
    <col min="107" max="107" width="4.875" customWidth="1"/>
    <col min="108" max="110" width="3.5" customWidth="1"/>
    <col min="111" max="111" width="4.875" customWidth="1"/>
    <col min="112" max="114" width="3.5" customWidth="1"/>
    <col min="115" max="115" width="4.875" customWidth="1"/>
    <col min="116" max="118" width="3.5" customWidth="1"/>
    <col min="119" max="119" width="4.875" customWidth="1"/>
  </cols>
  <sheetData>
    <row r="1" spans="2:119" ht="30.75" customHeight="1">
      <c r="B1" s="1363">
        <v>46204</v>
      </c>
      <c r="C1" s="1363"/>
      <c r="D1" s="1363"/>
      <c r="E1" s="1363"/>
      <c r="F1" s="1370">
        <f>B1</f>
        <v>46204</v>
      </c>
      <c r="G1" s="1370"/>
      <c r="H1" s="1370"/>
      <c r="I1" s="1370"/>
      <c r="J1" s="1371"/>
      <c r="K1" s="1360" t="s">
        <v>351</v>
      </c>
      <c r="L1" s="1361"/>
      <c r="M1" s="1361"/>
      <c r="N1" s="1361"/>
      <c r="O1" s="1361"/>
      <c r="P1" s="1361"/>
      <c r="Q1" s="1361"/>
      <c r="R1" s="1361"/>
      <c r="S1" s="1361"/>
      <c r="T1" s="1362"/>
      <c r="U1" s="1360" t="s">
        <v>352</v>
      </c>
      <c r="V1" s="1361"/>
      <c r="W1" s="1361"/>
      <c r="X1" s="1361"/>
      <c r="Y1" s="1361"/>
      <c r="Z1" s="1361"/>
      <c r="AA1" s="1361"/>
      <c r="AB1" s="1361"/>
      <c r="AC1" s="1362"/>
      <c r="BJ1" s="1363">
        <f>IF(MONTH(B1)=12,DATE(YEAR(B1)+1,1,1),DATE(YEAR(B1),MONTH(B1)+1,1))</f>
        <v>46235</v>
      </c>
      <c r="BK1" s="1363"/>
      <c r="BL1" s="1363"/>
      <c r="BM1" s="1363"/>
      <c r="BN1" s="1372">
        <f>BJ1</f>
        <v>46235</v>
      </c>
      <c r="BO1" s="1372"/>
      <c r="BP1" s="1372"/>
      <c r="BQ1" s="1372"/>
      <c r="BR1" s="1373"/>
      <c r="BS1" s="1360" t="s">
        <v>351</v>
      </c>
      <c r="BT1" s="1361"/>
      <c r="BU1" s="1361"/>
      <c r="BV1" s="1361"/>
      <c r="BW1" s="1361"/>
      <c r="BX1" s="1361"/>
      <c r="BY1" s="1361"/>
      <c r="BZ1" s="1361"/>
      <c r="CA1" s="1361"/>
      <c r="CB1" s="1362"/>
      <c r="CC1" s="1360" t="s">
        <v>352</v>
      </c>
      <c r="CD1" s="1361"/>
      <c r="CE1" s="1361"/>
      <c r="CF1" s="1361"/>
      <c r="CG1" s="1361"/>
      <c r="CH1" s="1361"/>
      <c r="CI1" s="1361"/>
      <c r="CJ1" s="1361"/>
      <c r="CK1" s="1362"/>
      <c r="CN1" s="1363">
        <f>IF(MONTH(BJ1)=12,DATE(YEAR(BJ1)+1,1,1),DATE(YEAR(BJ1),MONTH(BJ1)+1,1))</f>
        <v>46266</v>
      </c>
      <c r="CO1" s="1363"/>
      <c r="CP1" s="1363"/>
      <c r="CQ1" s="1363"/>
      <c r="CR1" s="1364">
        <f>CN1</f>
        <v>46266</v>
      </c>
      <c r="CS1" s="1364"/>
      <c r="CT1" s="1364"/>
      <c r="CU1" s="1364"/>
      <c r="CV1" s="1365"/>
      <c r="CW1" s="1360" t="s">
        <v>351</v>
      </c>
      <c r="CX1" s="1361"/>
      <c r="CY1" s="1361"/>
      <c r="CZ1" s="1361"/>
      <c r="DA1" s="1361"/>
      <c r="DB1" s="1361"/>
      <c r="DC1" s="1361"/>
      <c r="DD1" s="1361"/>
      <c r="DE1" s="1361"/>
      <c r="DF1" s="1362"/>
      <c r="DG1" s="1360" t="s">
        <v>352</v>
      </c>
      <c r="DH1" s="1361"/>
      <c r="DI1" s="1361"/>
      <c r="DJ1" s="1361"/>
      <c r="DK1" s="1361"/>
      <c r="DL1" s="1361"/>
      <c r="DM1" s="1361"/>
      <c r="DN1" s="1361"/>
      <c r="DO1" s="1362"/>
    </row>
    <row r="2" spans="2:119" ht="45" customHeight="1">
      <c r="B2" s="1369" t="str">
        <f>IF(B1&gt;=43586,"令和"&amp;IF(YEAR(B1)-2018=1,"元",YEAR(B1)-2018),"平成"&amp;(YEAR(B1)-1988))</f>
        <v>令和8</v>
      </c>
      <c r="C2" s="1369"/>
      <c r="D2" s="1369"/>
      <c r="E2" s="1369"/>
      <c r="F2" s="1370"/>
      <c r="G2" s="1370"/>
      <c r="H2" s="1370"/>
      <c r="I2" s="1370"/>
      <c r="J2" s="1371"/>
      <c r="K2" s="1366" t="str">
        <f>VLOOKUP(B1,祝節名,2,FALSE)</f>
        <v>20 海の日
小暑7、大暑23</v>
      </c>
      <c r="L2" s="1367"/>
      <c r="M2" s="1367"/>
      <c r="N2" s="1367"/>
      <c r="O2" s="1367"/>
      <c r="P2" s="1367"/>
      <c r="Q2" s="1367"/>
      <c r="R2" s="1367"/>
      <c r="S2" s="1367"/>
      <c r="T2" s="1368"/>
      <c r="U2" s="1366" t="str">
        <f>VLOOKUP(B1,記念名,2,FALSE)</f>
        <v>国民安全の日 1
世界人口デー 11</v>
      </c>
      <c r="V2" s="1367"/>
      <c r="W2" s="1367"/>
      <c r="X2" s="1367"/>
      <c r="Y2" s="1367"/>
      <c r="Z2" s="1367"/>
      <c r="AA2" s="1367"/>
      <c r="AB2" s="1367"/>
      <c r="AC2" s="1368"/>
      <c r="BJ2" s="1369" t="str">
        <f>IF(BJ1&gt;=43586,"令和"&amp;IF(YEAR(BJ1)-2018=1,"元",YEAR(BJ1)-2018),"平成"&amp;(YEAR(BJ1)-1988))</f>
        <v>令和8</v>
      </c>
      <c r="BK2" s="1369"/>
      <c r="BL2" s="1369"/>
      <c r="BM2" s="1369"/>
      <c r="BN2" s="1372"/>
      <c r="BO2" s="1372"/>
      <c r="BP2" s="1372"/>
      <c r="BQ2" s="1372"/>
      <c r="BR2" s="1373"/>
      <c r="BS2" s="1366" t="str">
        <f>VLOOKUP(BJ1,祝節名,2,FALSE)</f>
        <v>11 山の日
立秋7、処暑23</v>
      </c>
      <c r="BT2" s="1367"/>
      <c r="BU2" s="1367"/>
      <c r="BV2" s="1367"/>
      <c r="BW2" s="1367"/>
      <c r="BX2" s="1367"/>
      <c r="BY2" s="1367"/>
      <c r="BZ2" s="1367"/>
      <c r="CA2" s="1367"/>
      <c r="CB2" s="1368"/>
      <c r="CC2" s="1366" t="str">
        <f>VLOOKUP(BJ1,記念名,2,FALSE)</f>
        <v>水の日 1、広島平和記念日 6
長崎原爆の日9、終戦記念日15</v>
      </c>
      <c r="CD2" s="1367"/>
      <c r="CE2" s="1367"/>
      <c r="CF2" s="1367"/>
      <c r="CG2" s="1367"/>
      <c r="CH2" s="1367"/>
      <c r="CI2" s="1367"/>
      <c r="CJ2" s="1367"/>
      <c r="CK2" s="1368"/>
      <c r="CN2" s="1369" t="str">
        <f>IF(CN1&gt;=43586,"令和"&amp;IF(YEAR(CN1)-2018=1,"元",YEAR(CN1)-2018),"平成"&amp;(YEAR(CN1)-1988))</f>
        <v>令和8</v>
      </c>
      <c r="CO2" s="1369"/>
      <c r="CP2" s="1369"/>
      <c r="CQ2" s="1369"/>
      <c r="CR2" s="1364"/>
      <c r="CS2" s="1364"/>
      <c r="CT2" s="1364"/>
      <c r="CU2" s="1364"/>
      <c r="CV2" s="1365"/>
      <c r="CW2" s="1366" t="str">
        <f>VLOOKUP(CN1,祝節名,2,FALSE)</f>
        <v>21 敬老の日、22 国民の休日
23 秋分の日。白露7、秋分23</v>
      </c>
      <c r="CX2" s="1367"/>
      <c r="CY2" s="1367"/>
      <c r="CZ2" s="1367"/>
      <c r="DA2" s="1367"/>
      <c r="DB2" s="1367"/>
      <c r="DC2" s="1367"/>
      <c r="DD2" s="1367"/>
      <c r="DE2" s="1367"/>
      <c r="DF2" s="1368"/>
      <c r="DG2" s="1366" t="str">
        <f>VLOOKUP(CN1,記念名,2,FALSE)</f>
        <v>防災の日 1
動物愛護週間 20～26</v>
      </c>
      <c r="DH2" s="1367"/>
      <c r="DI2" s="1367"/>
      <c r="DJ2" s="1367"/>
      <c r="DK2" s="1367"/>
      <c r="DL2" s="1367"/>
      <c r="DM2" s="1367"/>
      <c r="DN2" s="1367"/>
      <c r="DO2" s="1368"/>
    </row>
    <row r="3" spans="2:119" ht="10.5" customHeight="1"/>
    <row r="4" spans="2:119" ht="36" customHeight="1">
      <c r="B4" s="1354" t="s">
        <v>543</v>
      </c>
      <c r="C4" s="1355"/>
      <c r="D4" s="1355"/>
      <c r="E4" s="1356"/>
      <c r="F4" s="1342" t="s">
        <v>544</v>
      </c>
      <c r="G4" s="1343"/>
      <c r="H4" s="1343"/>
      <c r="I4" s="1344"/>
      <c r="J4" s="1357" t="s">
        <v>545</v>
      </c>
      <c r="K4" s="1358"/>
      <c r="L4" s="1358"/>
      <c r="M4" s="1359"/>
      <c r="N4" s="1342" t="s">
        <v>546</v>
      </c>
      <c r="O4" s="1343"/>
      <c r="P4" s="1343"/>
      <c r="Q4" s="1344"/>
      <c r="R4" s="1357" t="s">
        <v>547</v>
      </c>
      <c r="S4" s="1358"/>
      <c r="T4" s="1358"/>
      <c r="U4" s="1359"/>
      <c r="V4" s="1342" t="s">
        <v>548</v>
      </c>
      <c r="W4" s="1343"/>
      <c r="X4" s="1343"/>
      <c r="Y4" s="1344"/>
      <c r="Z4" s="1348" t="s">
        <v>549</v>
      </c>
      <c r="AA4" s="1349"/>
      <c r="AB4" s="1349"/>
      <c r="AC4" s="1350"/>
      <c r="BJ4" s="1354" t="s">
        <v>543</v>
      </c>
      <c r="BK4" s="1355"/>
      <c r="BL4" s="1355"/>
      <c r="BM4" s="1356"/>
      <c r="BN4" s="1342" t="s">
        <v>544</v>
      </c>
      <c r="BO4" s="1343"/>
      <c r="BP4" s="1343"/>
      <c r="BQ4" s="1344"/>
      <c r="BR4" s="1351" t="s">
        <v>545</v>
      </c>
      <c r="BS4" s="1352"/>
      <c r="BT4" s="1352"/>
      <c r="BU4" s="1353"/>
      <c r="BV4" s="1342" t="s">
        <v>546</v>
      </c>
      <c r="BW4" s="1343"/>
      <c r="BX4" s="1343"/>
      <c r="BY4" s="1344"/>
      <c r="BZ4" s="1351" t="s">
        <v>294</v>
      </c>
      <c r="CA4" s="1352"/>
      <c r="CB4" s="1352"/>
      <c r="CC4" s="1353"/>
      <c r="CD4" s="1342" t="s">
        <v>548</v>
      </c>
      <c r="CE4" s="1343"/>
      <c r="CF4" s="1343"/>
      <c r="CG4" s="1344"/>
      <c r="CH4" s="1348" t="s">
        <v>549</v>
      </c>
      <c r="CI4" s="1349"/>
      <c r="CJ4" s="1349"/>
      <c r="CK4" s="1350"/>
      <c r="CN4" s="1354" t="s">
        <v>543</v>
      </c>
      <c r="CO4" s="1355"/>
      <c r="CP4" s="1355"/>
      <c r="CQ4" s="1356"/>
      <c r="CR4" s="1342" t="s">
        <v>544</v>
      </c>
      <c r="CS4" s="1343"/>
      <c r="CT4" s="1343"/>
      <c r="CU4" s="1344"/>
      <c r="CV4" s="1345" t="s">
        <v>545</v>
      </c>
      <c r="CW4" s="1346"/>
      <c r="CX4" s="1346"/>
      <c r="CY4" s="1347"/>
      <c r="CZ4" s="1342" t="s">
        <v>546</v>
      </c>
      <c r="DA4" s="1343"/>
      <c r="DB4" s="1343"/>
      <c r="DC4" s="1344"/>
      <c r="DD4" s="1345" t="s">
        <v>294</v>
      </c>
      <c r="DE4" s="1346"/>
      <c r="DF4" s="1346"/>
      <c r="DG4" s="1347"/>
      <c r="DH4" s="1342" t="s">
        <v>548</v>
      </c>
      <c r="DI4" s="1343"/>
      <c r="DJ4" s="1343"/>
      <c r="DK4" s="1344"/>
      <c r="DL4" s="1348" t="s">
        <v>549</v>
      </c>
      <c r="DM4" s="1349"/>
      <c r="DN4" s="1349"/>
      <c r="DO4" s="1350"/>
    </row>
    <row r="5" spans="2:119" ht="69" customHeight="1">
      <c r="B5" s="1333">
        <f>IF(WEEKDAY(B1)=1,B1,(IF(WEEKDAY(B1)=2,B1-1,(IF(WEEKDAY(B1)=3,B1-2,(IF(WEEKDAY(B1)=4,B1-3,(IF(WEEKDAY(B1)=5,B1-4,IF(WEEKDAY(B1)=6,B1-5,B1-6))))))))))</f>
        <v>46201</v>
      </c>
      <c r="C5" s="1334"/>
      <c r="D5" s="1334"/>
      <c r="E5" s="1335"/>
      <c r="F5" s="1330">
        <f>B5+1</f>
        <v>46202</v>
      </c>
      <c r="G5" s="1331"/>
      <c r="H5" s="1331"/>
      <c r="I5" s="1332"/>
      <c r="J5" s="1330">
        <f>F5+1</f>
        <v>46203</v>
      </c>
      <c r="K5" s="1331"/>
      <c r="L5" s="1331"/>
      <c r="M5" s="1332"/>
      <c r="N5" s="1330">
        <f>J5+1</f>
        <v>46204</v>
      </c>
      <c r="O5" s="1331"/>
      <c r="P5" s="1331"/>
      <c r="Q5" s="1332"/>
      <c r="R5" s="1330">
        <f>N5+1</f>
        <v>46205</v>
      </c>
      <c r="S5" s="1331"/>
      <c r="T5" s="1331"/>
      <c r="U5" s="1332"/>
      <c r="V5" s="1330">
        <f>R5+1</f>
        <v>46206</v>
      </c>
      <c r="W5" s="1331"/>
      <c r="X5" s="1331"/>
      <c r="Y5" s="1332"/>
      <c r="Z5" s="1327">
        <f>V5+1</f>
        <v>46207</v>
      </c>
      <c r="AA5" s="1328"/>
      <c r="AB5" s="1328"/>
      <c r="AC5" s="1329"/>
      <c r="BJ5" s="1333">
        <f>IF(WEEKDAY(BJ1)=1,BJ1,(IF(WEEKDAY(BJ1)=2,BJ1-1,(IF(WEEKDAY(BJ1)=3,BJ1-2,(IF(WEEKDAY(BJ1)=4,BJ1-3,(IF(WEEKDAY(BJ1)=5,BJ1-4,IF(WEEKDAY(BJ1)=6,BJ1-5,BJ1-6))))))))))</f>
        <v>46229</v>
      </c>
      <c r="BK5" s="1334"/>
      <c r="BL5" s="1334"/>
      <c r="BM5" s="1335"/>
      <c r="BN5" s="1330">
        <f>BJ5+1</f>
        <v>46230</v>
      </c>
      <c r="BO5" s="1331"/>
      <c r="BP5" s="1331"/>
      <c r="BQ5" s="1332"/>
      <c r="BR5" s="1330">
        <f>BN5+1</f>
        <v>46231</v>
      </c>
      <c r="BS5" s="1331"/>
      <c r="BT5" s="1331"/>
      <c r="BU5" s="1332"/>
      <c r="BV5" s="1330">
        <f>BR5+1</f>
        <v>46232</v>
      </c>
      <c r="BW5" s="1331"/>
      <c r="BX5" s="1331"/>
      <c r="BY5" s="1332"/>
      <c r="BZ5" s="1330">
        <f>BV5+1</f>
        <v>46233</v>
      </c>
      <c r="CA5" s="1331"/>
      <c r="CB5" s="1331"/>
      <c r="CC5" s="1332"/>
      <c r="CD5" s="1330">
        <f>BZ5+1</f>
        <v>46234</v>
      </c>
      <c r="CE5" s="1331"/>
      <c r="CF5" s="1331"/>
      <c r="CG5" s="1332"/>
      <c r="CH5" s="1327">
        <f>CD5+1</f>
        <v>46235</v>
      </c>
      <c r="CI5" s="1328"/>
      <c r="CJ5" s="1328"/>
      <c r="CK5" s="1329"/>
      <c r="CN5" s="1333">
        <f>IF(WEEKDAY(CN1)=1,CN1,(IF(WEEKDAY(CN1)=2,CN1-1,(IF(WEEKDAY(CN1)=3,CN1-2,(IF(WEEKDAY(CN1)=4,CN1-3,(IF(WEEKDAY(CN1)=5,CN1-4,IF(WEEKDAY(CN1)=6,CN1-5,CN1-6))))))))))</f>
        <v>46264</v>
      </c>
      <c r="CO5" s="1334"/>
      <c r="CP5" s="1334"/>
      <c r="CQ5" s="1335"/>
      <c r="CR5" s="1330">
        <f>CN5+1</f>
        <v>46265</v>
      </c>
      <c r="CS5" s="1331"/>
      <c r="CT5" s="1331"/>
      <c r="CU5" s="1332"/>
      <c r="CV5" s="1330">
        <f>CR5+1</f>
        <v>46266</v>
      </c>
      <c r="CW5" s="1331"/>
      <c r="CX5" s="1331"/>
      <c r="CY5" s="1332"/>
      <c r="CZ5" s="1330">
        <f>CV5+1</f>
        <v>46267</v>
      </c>
      <c r="DA5" s="1331"/>
      <c r="DB5" s="1331"/>
      <c r="DC5" s="1332"/>
      <c r="DD5" s="1330">
        <f>CZ5+1</f>
        <v>46268</v>
      </c>
      <c r="DE5" s="1331"/>
      <c r="DF5" s="1331"/>
      <c r="DG5" s="1332"/>
      <c r="DH5" s="1330">
        <f>DD5+1</f>
        <v>46269</v>
      </c>
      <c r="DI5" s="1331"/>
      <c r="DJ5" s="1331"/>
      <c r="DK5" s="1332"/>
      <c r="DL5" s="1327">
        <f>DH5+1</f>
        <v>46270</v>
      </c>
      <c r="DM5" s="1328"/>
      <c r="DN5" s="1328"/>
      <c r="DO5" s="1329"/>
    </row>
    <row r="6" spans="2:119" ht="33" customHeight="1">
      <c r="B6" s="1336" t="str">
        <f>IF(DAY(B5)=1,"",(MONTH(B5)&amp;"月"))</f>
        <v>6月</v>
      </c>
      <c r="C6" s="1337"/>
      <c r="D6" s="1337"/>
      <c r="E6" s="1338"/>
      <c r="F6" s="928"/>
      <c r="G6" s="929"/>
      <c r="H6" s="929"/>
      <c r="I6" s="930"/>
      <c r="J6" s="928"/>
      <c r="K6" s="929"/>
      <c r="L6" s="929"/>
      <c r="M6" s="930"/>
      <c r="N6" s="928"/>
      <c r="O6" s="929"/>
      <c r="P6" s="929"/>
      <c r="Q6" s="930"/>
      <c r="R6" s="928"/>
      <c r="S6" s="929"/>
      <c r="T6" s="929"/>
      <c r="U6" s="930"/>
      <c r="V6" s="928"/>
      <c r="W6" s="929"/>
      <c r="X6" s="929"/>
      <c r="Y6" s="930"/>
      <c r="Z6" s="928"/>
      <c r="AA6" s="929"/>
      <c r="AB6" s="929"/>
      <c r="AC6" s="930"/>
      <c r="BJ6" s="1336" t="str">
        <f>IF(DAY(BJ5)=1,"",(MONTH(BJ5)&amp;"月"))</f>
        <v>7月</v>
      </c>
      <c r="BK6" s="1337"/>
      <c r="BL6" s="1337"/>
      <c r="BM6" s="1338"/>
      <c r="BN6" s="928"/>
      <c r="BO6" s="929"/>
      <c r="BP6" s="929"/>
      <c r="BQ6" s="930"/>
      <c r="BR6" s="928"/>
      <c r="BS6" s="929"/>
      <c r="BT6" s="929"/>
      <c r="BU6" s="930"/>
      <c r="BV6" s="928"/>
      <c r="BW6" s="929"/>
      <c r="BX6" s="929"/>
      <c r="BY6" s="930"/>
      <c r="BZ6" s="928"/>
      <c r="CA6" s="929"/>
      <c r="CB6" s="929"/>
      <c r="CC6" s="930"/>
      <c r="CD6" s="928"/>
      <c r="CE6" s="929"/>
      <c r="CF6" s="929"/>
      <c r="CG6" s="930"/>
      <c r="CH6" s="928"/>
      <c r="CI6" s="929"/>
      <c r="CJ6" s="929"/>
      <c r="CK6" s="930"/>
      <c r="CN6" s="1336" t="str">
        <f>IF(DAY(CN5)=1,"",(MONTH(CN5)&amp;"月"))</f>
        <v>8月</v>
      </c>
      <c r="CO6" s="1337"/>
      <c r="CP6" s="1337"/>
      <c r="CQ6" s="1338"/>
      <c r="CR6" s="928"/>
      <c r="CS6" s="929"/>
      <c r="CT6" s="929"/>
      <c r="CU6" s="930"/>
      <c r="CV6" s="928"/>
      <c r="CW6" s="929"/>
      <c r="CX6" s="929"/>
      <c r="CY6" s="930"/>
      <c r="CZ6" s="928"/>
      <c r="DA6" s="929"/>
      <c r="DB6" s="929"/>
      <c r="DC6" s="930"/>
      <c r="DD6" s="928"/>
      <c r="DE6" s="929"/>
      <c r="DF6" s="929"/>
      <c r="DG6" s="930"/>
      <c r="DH6" s="928"/>
      <c r="DI6" s="929"/>
      <c r="DJ6" s="929"/>
      <c r="DK6" s="930"/>
      <c r="DL6" s="928"/>
      <c r="DM6" s="929"/>
      <c r="DN6" s="929"/>
      <c r="DO6" s="930"/>
    </row>
    <row r="7" spans="2:119" ht="33" customHeight="1">
      <c r="B7" s="1336"/>
      <c r="C7" s="1337"/>
      <c r="D7" s="1337"/>
      <c r="E7" s="1338"/>
      <c r="F7" s="928"/>
      <c r="G7" s="929"/>
      <c r="H7" s="929"/>
      <c r="I7" s="930"/>
      <c r="J7" s="928"/>
      <c r="K7" s="929"/>
      <c r="L7" s="929"/>
      <c r="M7" s="930"/>
      <c r="N7" s="928"/>
      <c r="O7" s="929"/>
      <c r="P7" s="929"/>
      <c r="Q7" s="930"/>
      <c r="R7" s="928"/>
      <c r="S7" s="929"/>
      <c r="T7" s="929"/>
      <c r="U7" s="930"/>
      <c r="V7" s="928"/>
      <c r="W7" s="929"/>
      <c r="X7" s="929"/>
      <c r="Y7" s="930"/>
      <c r="Z7" s="928"/>
      <c r="AA7" s="929"/>
      <c r="AB7" s="929"/>
      <c r="AC7" s="930"/>
      <c r="BJ7" s="1336"/>
      <c r="BK7" s="1337"/>
      <c r="BL7" s="1337"/>
      <c r="BM7" s="1338"/>
      <c r="BN7" s="928"/>
      <c r="BO7" s="929"/>
      <c r="BP7" s="929"/>
      <c r="BQ7" s="930"/>
      <c r="BR7" s="928"/>
      <c r="BS7" s="929"/>
      <c r="BT7" s="929"/>
      <c r="BU7" s="930"/>
      <c r="BV7" s="928"/>
      <c r="BW7" s="929"/>
      <c r="BX7" s="929"/>
      <c r="BY7" s="930"/>
      <c r="BZ7" s="928"/>
      <c r="CA7" s="929"/>
      <c r="CB7" s="929"/>
      <c r="CC7" s="930"/>
      <c r="CD7" s="928"/>
      <c r="CE7" s="929"/>
      <c r="CF7" s="929"/>
      <c r="CG7" s="930"/>
      <c r="CH7" s="928"/>
      <c r="CI7" s="929"/>
      <c r="CJ7" s="929"/>
      <c r="CK7" s="930"/>
      <c r="CN7" s="1336"/>
      <c r="CO7" s="1337"/>
      <c r="CP7" s="1337"/>
      <c r="CQ7" s="1338"/>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row>
    <row r="8" spans="2:119" ht="33" customHeight="1">
      <c r="B8" s="1339"/>
      <c r="C8" s="1340"/>
      <c r="D8" s="1340"/>
      <c r="E8" s="1341"/>
      <c r="F8" s="928"/>
      <c r="G8" s="929"/>
      <c r="H8" s="929"/>
      <c r="I8" s="930"/>
      <c r="J8" s="928"/>
      <c r="K8" s="929"/>
      <c r="L8" s="929"/>
      <c r="M8" s="930"/>
      <c r="N8" s="928"/>
      <c r="O8" s="929"/>
      <c r="P8" s="929"/>
      <c r="Q8" s="930"/>
      <c r="R8" s="928"/>
      <c r="S8" s="929"/>
      <c r="T8" s="929"/>
      <c r="U8" s="930"/>
      <c r="V8" s="928"/>
      <c r="W8" s="929"/>
      <c r="X8" s="929"/>
      <c r="Y8" s="930"/>
      <c r="Z8" s="928"/>
      <c r="AA8" s="929"/>
      <c r="AB8" s="929"/>
      <c r="AC8" s="930"/>
      <c r="BJ8" s="1339"/>
      <c r="BK8" s="1340"/>
      <c r="BL8" s="1340"/>
      <c r="BM8" s="1341"/>
      <c r="BN8" s="928"/>
      <c r="BO8" s="929"/>
      <c r="BP8" s="929"/>
      <c r="BQ8" s="930"/>
      <c r="BR8" s="928"/>
      <c r="BS8" s="929"/>
      <c r="BT8" s="929"/>
      <c r="BU8" s="930"/>
      <c r="BV8" s="928"/>
      <c r="BW8" s="929"/>
      <c r="BX8" s="929"/>
      <c r="BY8" s="930"/>
      <c r="BZ8" s="928"/>
      <c r="CA8" s="929"/>
      <c r="CB8" s="929"/>
      <c r="CC8" s="930"/>
      <c r="CD8" s="928"/>
      <c r="CE8" s="929"/>
      <c r="CF8" s="929"/>
      <c r="CG8" s="930"/>
      <c r="CH8" s="928"/>
      <c r="CI8" s="929"/>
      <c r="CJ8" s="929"/>
      <c r="CK8" s="930"/>
      <c r="CN8" s="1339"/>
      <c r="CO8" s="1340"/>
      <c r="CP8" s="1340"/>
      <c r="CQ8" s="1341"/>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row>
    <row r="9" spans="2:119" ht="69" customHeight="1">
      <c r="B9" s="1333">
        <f>Z5+1</f>
        <v>46208</v>
      </c>
      <c r="C9" s="1334"/>
      <c r="D9" s="1334"/>
      <c r="E9" s="1335"/>
      <c r="F9" s="1330">
        <f>B9+1</f>
        <v>46209</v>
      </c>
      <c r="G9" s="1331"/>
      <c r="H9" s="1331"/>
      <c r="I9" s="1332"/>
      <c r="J9" s="1330">
        <f>F9+1</f>
        <v>46210</v>
      </c>
      <c r="K9" s="1331"/>
      <c r="L9" s="1331"/>
      <c r="M9" s="1332"/>
      <c r="N9" s="1330">
        <f>J9+1</f>
        <v>46211</v>
      </c>
      <c r="O9" s="1331"/>
      <c r="P9" s="1331"/>
      <c r="Q9" s="1332"/>
      <c r="R9" s="1330">
        <f>N9+1</f>
        <v>46212</v>
      </c>
      <c r="S9" s="1331"/>
      <c r="T9" s="1331"/>
      <c r="U9" s="1332"/>
      <c r="V9" s="1330">
        <f>R9+1</f>
        <v>46213</v>
      </c>
      <c r="W9" s="1331"/>
      <c r="X9" s="1331"/>
      <c r="Y9" s="1332"/>
      <c r="Z9" s="1327">
        <f>V9+1</f>
        <v>46214</v>
      </c>
      <c r="AA9" s="1328"/>
      <c r="AB9" s="1328"/>
      <c r="AC9" s="1329"/>
      <c r="AD9" s="103"/>
      <c r="BJ9" s="1333">
        <f>CH5+1</f>
        <v>46236</v>
      </c>
      <c r="BK9" s="1334"/>
      <c r="BL9" s="1334"/>
      <c r="BM9" s="1335"/>
      <c r="BN9" s="1330">
        <f>BJ9+1</f>
        <v>46237</v>
      </c>
      <c r="BO9" s="1331"/>
      <c r="BP9" s="1331"/>
      <c r="BQ9" s="1332"/>
      <c r="BR9" s="1330">
        <f>BN9+1</f>
        <v>46238</v>
      </c>
      <c r="BS9" s="1331"/>
      <c r="BT9" s="1331"/>
      <c r="BU9" s="1332"/>
      <c r="BV9" s="1330">
        <f>BR9+1</f>
        <v>46239</v>
      </c>
      <c r="BW9" s="1331"/>
      <c r="BX9" s="1331"/>
      <c r="BY9" s="1332"/>
      <c r="BZ9" s="1330">
        <f>BV9+1</f>
        <v>46240</v>
      </c>
      <c r="CA9" s="1331"/>
      <c r="CB9" s="1331"/>
      <c r="CC9" s="1332"/>
      <c r="CD9" s="1330">
        <f>BZ9+1</f>
        <v>46241</v>
      </c>
      <c r="CE9" s="1331"/>
      <c r="CF9" s="1331"/>
      <c r="CG9" s="1332"/>
      <c r="CH9" s="1327">
        <f>CD9+1</f>
        <v>46242</v>
      </c>
      <c r="CI9" s="1328"/>
      <c r="CJ9" s="1328"/>
      <c r="CK9" s="1329"/>
      <c r="CN9" s="1333">
        <f>DL5+1</f>
        <v>46271</v>
      </c>
      <c r="CO9" s="1334"/>
      <c r="CP9" s="1334"/>
      <c r="CQ9" s="1335"/>
      <c r="CR9" s="1330">
        <f>CN9+1</f>
        <v>46272</v>
      </c>
      <c r="CS9" s="1331"/>
      <c r="CT9" s="1331"/>
      <c r="CU9" s="1332"/>
      <c r="CV9" s="1330">
        <f>CR9+1</f>
        <v>46273</v>
      </c>
      <c r="CW9" s="1331"/>
      <c r="CX9" s="1331"/>
      <c r="CY9" s="1332"/>
      <c r="CZ9" s="1330">
        <f>CV9+1</f>
        <v>46274</v>
      </c>
      <c r="DA9" s="1331"/>
      <c r="DB9" s="1331"/>
      <c r="DC9" s="1332"/>
      <c r="DD9" s="1330">
        <f>CZ9+1</f>
        <v>46275</v>
      </c>
      <c r="DE9" s="1331"/>
      <c r="DF9" s="1331"/>
      <c r="DG9" s="1332"/>
      <c r="DH9" s="1330">
        <f>DD9+1</f>
        <v>46276</v>
      </c>
      <c r="DI9" s="1331"/>
      <c r="DJ9" s="1331"/>
      <c r="DK9" s="1332"/>
      <c r="DL9" s="1327">
        <f>DH9+1</f>
        <v>46277</v>
      </c>
      <c r="DM9" s="1328"/>
      <c r="DN9" s="1328"/>
      <c r="DO9" s="1329"/>
    </row>
    <row r="10" spans="2:119" ht="33" customHeight="1">
      <c r="B10" s="928"/>
      <c r="C10" s="929"/>
      <c r="D10" s="929"/>
      <c r="E10" s="930"/>
      <c r="F10" s="928"/>
      <c r="G10" s="929"/>
      <c r="H10" s="929"/>
      <c r="I10" s="930"/>
      <c r="J10" s="928"/>
      <c r="K10" s="929"/>
      <c r="L10" s="929"/>
      <c r="M10" s="930"/>
      <c r="N10" s="928"/>
      <c r="O10" s="929"/>
      <c r="P10" s="929"/>
      <c r="Q10" s="930"/>
      <c r="R10" s="928"/>
      <c r="S10" s="929"/>
      <c r="T10" s="929"/>
      <c r="U10" s="930"/>
      <c r="V10" s="928"/>
      <c r="W10" s="929"/>
      <c r="X10" s="929"/>
      <c r="Y10" s="930"/>
      <c r="Z10" s="928"/>
      <c r="AA10" s="929"/>
      <c r="AB10" s="929"/>
      <c r="AC10" s="930"/>
      <c r="BJ10" s="928"/>
      <c r="BK10" s="929"/>
      <c r="BL10" s="929"/>
      <c r="BM10" s="930"/>
      <c r="BN10" s="928"/>
      <c r="BO10" s="929"/>
      <c r="BP10" s="929"/>
      <c r="BQ10" s="930"/>
      <c r="BR10" s="928"/>
      <c r="BS10" s="929"/>
      <c r="BT10" s="929"/>
      <c r="BU10" s="930"/>
      <c r="BV10" s="928"/>
      <c r="BW10" s="929"/>
      <c r="BX10" s="929"/>
      <c r="BY10" s="930"/>
      <c r="BZ10" s="928"/>
      <c r="CA10" s="929"/>
      <c r="CB10" s="929"/>
      <c r="CC10" s="930"/>
      <c r="CD10" s="928"/>
      <c r="CE10" s="929"/>
      <c r="CF10" s="929"/>
      <c r="CG10" s="930"/>
      <c r="CH10" s="928"/>
      <c r="CI10" s="929"/>
      <c r="CJ10" s="929"/>
      <c r="CK10" s="930"/>
      <c r="CN10" s="928"/>
      <c r="CO10" s="929"/>
      <c r="CP10" s="929"/>
      <c r="CQ10" s="930"/>
      <c r="CR10" s="928"/>
      <c r="CS10" s="929"/>
      <c r="CT10" s="929"/>
      <c r="CU10" s="930"/>
      <c r="CV10" s="928"/>
      <c r="CW10" s="929"/>
      <c r="CX10" s="929"/>
      <c r="CY10" s="930"/>
      <c r="CZ10" s="928"/>
      <c r="DA10" s="929"/>
      <c r="DB10" s="929"/>
      <c r="DC10" s="930"/>
      <c r="DD10" s="928"/>
      <c r="DE10" s="929"/>
      <c r="DF10" s="929"/>
      <c r="DG10" s="930"/>
      <c r="DH10" s="928"/>
      <c r="DI10" s="929"/>
      <c r="DJ10" s="929"/>
      <c r="DK10" s="930"/>
      <c r="DL10" s="928"/>
      <c r="DM10" s="929"/>
      <c r="DN10" s="929"/>
      <c r="DO10" s="930"/>
    </row>
    <row r="11" spans="2:119" ht="33"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BJ11" s="928"/>
      <c r="BK11" s="929"/>
      <c r="BL11" s="929"/>
      <c r="BM11" s="930"/>
      <c r="BN11" s="928"/>
      <c r="BO11" s="929"/>
      <c r="BP11" s="929"/>
      <c r="BQ11" s="930"/>
      <c r="BR11" s="928"/>
      <c r="BS11" s="929"/>
      <c r="BT11" s="929"/>
      <c r="BU11" s="930"/>
      <c r="BV11" s="928"/>
      <c r="BW11" s="929"/>
      <c r="BX11" s="929"/>
      <c r="BY11" s="930"/>
      <c r="BZ11" s="928"/>
      <c r="CA11" s="929"/>
      <c r="CB11" s="929"/>
      <c r="CC11" s="930"/>
      <c r="CD11" s="928"/>
      <c r="CE11" s="929"/>
      <c r="CF11" s="929"/>
      <c r="CG11" s="930"/>
      <c r="CH11" s="928"/>
      <c r="CI11" s="929"/>
      <c r="CJ11" s="929"/>
      <c r="CK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row>
    <row r="12" spans="2:119" ht="33"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BJ12" s="928"/>
      <c r="BK12" s="929"/>
      <c r="BL12" s="929"/>
      <c r="BM12" s="930"/>
      <c r="BN12" s="928"/>
      <c r="BO12" s="929"/>
      <c r="BP12" s="929"/>
      <c r="BQ12" s="930"/>
      <c r="BR12" s="928"/>
      <c r="BS12" s="929"/>
      <c r="BT12" s="929"/>
      <c r="BU12" s="930"/>
      <c r="BV12" s="928"/>
      <c r="BW12" s="929"/>
      <c r="BX12" s="929"/>
      <c r="BY12" s="930"/>
      <c r="BZ12" s="928"/>
      <c r="CA12" s="929"/>
      <c r="CB12" s="929"/>
      <c r="CC12" s="930"/>
      <c r="CD12" s="928"/>
      <c r="CE12" s="929"/>
      <c r="CF12" s="929"/>
      <c r="CG12" s="930"/>
      <c r="CH12" s="928"/>
      <c r="CI12" s="929"/>
      <c r="CJ12" s="929"/>
      <c r="CK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row>
    <row r="13" spans="2:119" ht="69" customHeight="1">
      <c r="B13" s="1333">
        <f>Z9+1</f>
        <v>46215</v>
      </c>
      <c r="C13" s="1334"/>
      <c r="D13" s="1334"/>
      <c r="E13" s="1335"/>
      <c r="F13" s="1330">
        <f>B13+1</f>
        <v>46216</v>
      </c>
      <c r="G13" s="1331"/>
      <c r="H13" s="1331"/>
      <c r="I13" s="1332"/>
      <c r="J13" s="1330">
        <f>F13+1</f>
        <v>46217</v>
      </c>
      <c r="K13" s="1331"/>
      <c r="L13" s="1331"/>
      <c r="M13" s="1332"/>
      <c r="N13" s="1330">
        <f>J13+1</f>
        <v>46218</v>
      </c>
      <c r="O13" s="1331"/>
      <c r="P13" s="1331"/>
      <c r="Q13" s="1332"/>
      <c r="R13" s="1330">
        <f>N13+1</f>
        <v>46219</v>
      </c>
      <c r="S13" s="1331"/>
      <c r="T13" s="1331"/>
      <c r="U13" s="1332"/>
      <c r="V13" s="1330">
        <f>R13+1</f>
        <v>46220</v>
      </c>
      <c r="W13" s="1331"/>
      <c r="X13" s="1331"/>
      <c r="Y13" s="1332"/>
      <c r="Z13" s="1327">
        <f>V13+1</f>
        <v>46221</v>
      </c>
      <c r="AA13" s="1328"/>
      <c r="AB13" s="1328"/>
      <c r="AC13" s="1329"/>
      <c r="BJ13" s="1333">
        <f>CH9+1</f>
        <v>46243</v>
      </c>
      <c r="BK13" s="1334"/>
      <c r="BL13" s="1334"/>
      <c r="BM13" s="1335"/>
      <c r="BN13" s="1330">
        <f>BJ13+1</f>
        <v>46244</v>
      </c>
      <c r="BO13" s="1331"/>
      <c r="BP13" s="1331"/>
      <c r="BQ13" s="1332"/>
      <c r="BR13" s="1330">
        <f>BN13+1</f>
        <v>46245</v>
      </c>
      <c r="BS13" s="1331"/>
      <c r="BT13" s="1331"/>
      <c r="BU13" s="1332"/>
      <c r="BV13" s="1330">
        <f>BR13+1</f>
        <v>46246</v>
      </c>
      <c r="BW13" s="1331"/>
      <c r="BX13" s="1331"/>
      <c r="BY13" s="1332"/>
      <c r="BZ13" s="1330">
        <f>BV13+1</f>
        <v>46247</v>
      </c>
      <c r="CA13" s="1331"/>
      <c r="CB13" s="1331"/>
      <c r="CC13" s="1332"/>
      <c r="CD13" s="1330">
        <f>BZ13+1</f>
        <v>46248</v>
      </c>
      <c r="CE13" s="1331"/>
      <c r="CF13" s="1331"/>
      <c r="CG13" s="1332"/>
      <c r="CH13" s="1327">
        <f>CD13+1</f>
        <v>46249</v>
      </c>
      <c r="CI13" s="1328"/>
      <c r="CJ13" s="1328"/>
      <c r="CK13" s="1329"/>
      <c r="CN13" s="1333">
        <f>DL9+1</f>
        <v>46278</v>
      </c>
      <c r="CO13" s="1334"/>
      <c r="CP13" s="1334"/>
      <c r="CQ13" s="1335"/>
      <c r="CR13" s="1330">
        <f>CN13+1</f>
        <v>46279</v>
      </c>
      <c r="CS13" s="1331"/>
      <c r="CT13" s="1331"/>
      <c r="CU13" s="1332"/>
      <c r="CV13" s="1330">
        <f>CR13+1</f>
        <v>46280</v>
      </c>
      <c r="CW13" s="1331"/>
      <c r="CX13" s="1331"/>
      <c r="CY13" s="1332"/>
      <c r="CZ13" s="1330">
        <f>CV13+1</f>
        <v>46281</v>
      </c>
      <c r="DA13" s="1331"/>
      <c r="DB13" s="1331"/>
      <c r="DC13" s="1332"/>
      <c r="DD13" s="1330">
        <f>CZ13+1</f>
        <v>46282</v>
      </c>
      <c r="DE13" s="1331"/>
      <c r="DF13" s="1331"/>
      <c r="DG13" s="1332"/>
      <c r="DH13" s="1330">
        <f>DD13+1</f>
        <v>46283</v>
      </c>
      <c r="DI13" s="1331"/>
      <c r="DJ13" s="1331"/>
      <c r="DK13" s="1332"/>
      <c r="DL13" s="1327">
        <f>DH13+1</f>
        <v>46284</v>
      </c>
      <c r="DM13" s="1328"/>
      <c r="DN13" s="1328"/>
      <c r="DO13" s="1329"/>
    </row>
    <row r="14" spans="2:119" ht="33" customHeight="1">
      <c r="B14" s="928"/>
      <c r="C14" s="929"/>
      <c r="D14" s="929"/>
      <c r="E14" s="930"/>
      <c r="F14" s="928"/>
      <c r="G14" s="929"/>
      <c r="H14" s="929"/>
      <c r="I14" s="930"/>
      <c r="J14" s="928"/>
      <c r="K14" s="929"/>
      <c r="L14" s="929"/>
      <c r="M14" s="930"/>
      <c r="N14" s="928"/>
      <c r="O14" s="929"/>
      <c r="P14" s="929"/>
      <c r="Q14" s="930"/>
      <c r="R14" s="928"/>
      <c r="S14" s="929"/>
      <c r="T14" s="929"/>
      <c r="U14" s="930"/>
      <c r="V14" s="928"/>
      <c r="W14" s="929"/>
      <c r="X14" s="929"/>
      <c r="Y14" s="930"/>
      <c r="Z14" s="928"/>
      <c r="AA14" s="929"/>
      <c r="AB14" s="929"/>
      <c r="AC14" s="930"/>
      <c r="BJ14" s="928"/>
      <c r="BK14" s="929"/>
      <c r="BL14" s="929"/>
      <c r="BM14" s="930"/>
      <c r="BN14" s="928"/>
      <c r="BO14" s="929"/>
      <c r="BP14" s="929"/>
      <c r="BQ14" s="930"/>
      <c r="BR14" s="928"/>
      <c r="BS14" s="929"/>
      <c r="BT14" s="929"/>
      <c r="BU14" s="930"/>
      <c r="BV14" s="928"/>
      <c r="BW14" s="929"/>
      <c r="BX14" s="929"/>
      <c r="BY14" s="930"/>
      <c r="BZ14" s="928"/>
      <c r="CA14" s="929"/>
      <c r="CB14" s="929"/>
      <c r="CC14" s="930"/>
      <c r="CD14" s="928"/>
      <c r="CE14" s="929"/>
      <c r="CF14" s="929"/>
      <c r="CG14" s="930"/>
      <c r="CH14" s="928"/>
      <c r="CI14" s="929"/>
      <c r="CJ14" s="929"/>
      <c r="CK14" s="930"/>
      <c r="CN14" s="928"/>
      <c r="CO14" s="929"/>
      <c r="CP14" s="929"/>
      <c r="CQ14" s="930"/>
      <c r="CR14" s="928"/>
      <c r="CS14" s="929"/>
      <c r="CT14" s="929"/>
      <c r="CU14" s="930"/>
      <c r="CV14" s="928"/>
      <c r="CW14" s="929"/>
      <c r="CX14" s="929"/>
      <c r="CY14" s="930"/>
      <c r="CZ14" s="928"/>
      <c r="DA14" s="929"/>
      <c r="DB14" s="929"/>
      <c r="DC14" s="930"/>
      <c r="DD14" s="928"/>
      <c r="DE14" s="929"/>
      <c r="DF14" s="929"/>
      <c r="DG14" s="930"/>
      <c r="DH14" s="928"/>
      <c r="DI14" s="929"/>
      <c r="DJ14" s="929"/>
      <c r="DK14" s="930"/>
      <c r="DL14" s="928"/>
      <c r="DM14" s="929"/>
      <c r="DN14" s="929"/>
      <c r="DO14" s="930"/>
    </row>
    <row r="15" spans="2:119" ht="33"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BJ15" s="928"/>
      <c r="BK15" s="929"/>
      <c r="BL15" s="929"/>
      <c r="BM15" s="930"/>
      <c r="BN15" s="928"/>
      <c r="BO15" s="929"/>
      <c r="BP15" s="929"/>
      <c r="BQ15" s="930"/>
      <c r="BR15" s="928"/>
      <c r="BS15" s="929"/>
      <c r="BT15" s="929"/>
      <c r="BU15" s="930"/>
      <c r="BV15" s="928"/>
      <c r="BW15" s="929"/>
      <c r="BX15" s="929"/>
      <c r="BY15" s="930"/>
      <c r="BZ15" s="928"/>
      <c r="CA15" s="929"/>
      <c r="CB15" s="929"/>
      <c r="CC15" s="930"/>
      <c r="CD15" s="928"/>
      <c r="CE15" s="929"/>
      <c r="CF15" s="929"/>
      <c r="CG15" s="930"/>
      <c r="CH15" s="928"/>
      <c r="CI15" s="929"/>
      <c r="CJ15" s="929"/>
      <c r="CK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row>
    <row r="16" spans="2:119" ht="33"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BJ16" s="928"/>
      <c r="BK16" s="929"/>
      <c r="BL16" s="929"/>
      <c r="BM16" s="930"/>
      <c r="BN16" s="928"/>
      <c r="BO16" s="929"/>
      <c r="BP16" s="929"/>
      <c r="BQ16" s="930"/>
      <c r="BR16" s="928"/>
      <c r="BS16" s="929"/>
      <c r="BT16" s="929"/>
      <c r="BU16" s="930"/>
      <c r="BV16" s="928"/>
      <c r="BW16" s="929"/>
      <c r="BX16" s="929"/>
      <c r="BY16" s="930"/>
      <c r="BZ16" s="928"/>
      <c r="CA16" s="929"/>
      <c r="CB16" s="929"/>
      <c r="CC16" s="930"/>
      <c r="CD16" s="928"/>
      <c r="CE16" s="929"/>
      <c r="CF16" s="929"/>
      <c r="CG16" s="930"/>
      <c r="CH16" s="928"/>
      <c r="CI16" s="929"/>
      <c r="CJ16" s="929"/>
      <c r="CK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row>
    <row r="17" spans="2:119" ht="69" customHeight="1">
      <c r="B17" s="1333">
        <f>Z13+1</f>
        <v>46222</v>
      </c>
      <c r="C17" s="1334"/>
      <c r="D17" s="1334"/>
      <c r="E17" s="1335"/>
      <c r="F17" s="1330">
        <f>B17+1</f>
        <v>46223</v>
      </c>
      <c r="G17" s="1331"/>
      <c r="H17" s="1331"/>
      <c r="I17" s="1332"/>
      <c r="J17" s="1330">
        <f>F17+1</f>
        <v>46224</v>
      </c>
      <c r="K17" s="1331"/>
      <c r="L17" s="1331"/>
      <c r="M17" s="1332"/>
      <c r="N17" s="1330">
        <f>J17+1</f>
        <v>46225</v>
      </c>
      <c r="O17" s="1331"/>
      <c r="P17" s="1331"/>
      <c r="Q17" s="1332"/>
      <c r="R17" s="1330">
        <f>N17+1</f>
        <v>46226</v>
      </c>
      <c r="S17" s="1331"/>
      <c r="T17" s="1331"/>
      <c r="U17" s="1332"/>
      <c r="V17" s="1330">
        <f>R17+1</f>
        <v>46227</v>
      </c>
      <c r="W17" s="1331"/>
      <c r="X17" s="1331"/>
      <c r="Y17" s="1332"/>
      <c r="Z17" s="1327">
        <f>V17+1</f>
        <v>46228</v>
      </c>
      <c r="AA17" s="1328"/>
      <c r="AB17" s="1328"/>
      <c r="AC17" s="1329"/>
      <c r="BJ17" s="1333">
        <f>CH13+1</f>
        <v>46250</v>
      </c>
      <c r="BK17" s="1334"/>
      <c r="BL17" s="1334"/>
      <c r="BM17" s="1335"/>
      <c r="BN17" s="1330">
        <f>BJ17+1</f>
        <v>46251</v>
      </c>
      <c r="BO17" s="1331"/>
      <c r="BP17" s="1331"/>
      <c r="BQ17" s="1332"/>
      <c r="BR17" s="1330">
        <f>BN17+1</f>
        <v>46252</v>
      </c>
      <c r="BS17" s="1331"/>
      <c r="BT17" s="1331"/>
      <c r="BU17" s="1332"/>
      <c r="BV17" s="1330">
        <f>BR17+1</f>
        <v>46253</v>
      </c>
      <c r="BW17" s="1331"/>
      <c r="BX17" s="1331"/>
      <c r="BY17" s="1332"/>
      <c r="BZ17" s="1330">
        <f>BV17+1</f>
        <v>46254</v>
      </c>
      <c r="CA17" s="1331"/>
      <c r="CB17" s="1331"/>
      <c r="CC17" s="1332"/>
      <c r="CD17" s="1330">
        <f>BZ17+1</f>
        <v>46255</v>
      </c>
      <c r="CE17" s="1331"/>
      <c r="CF17" s="1331"/>
      <c r="CG17" s="1332"/>
      <c r="CH17" s="1327">
        <f>CD17+1</f>
        <v>46256</v>
      </c>
      <c r="CI17" s="1328"/>
      <c r="CJ17" s="1328"/>
      <c r="CK17" s="1329"/>
      <c r="CN17" s="1333">
        <f>DL13+1</f>
        <v>46285</v>
      </c>
      <c r="CO17" s="1334"/>
      <c r="CP17" s="1334"/>
      <c r="CQ17" s="1335"/>
      <c r="CR17" s="1330">
        <f>CN17+1</f>
        <v>46286</v>
      </c>
      <c r="CS17" s="1331"/>
      <c r="CT17" s="1331"/>
      <c r="CU17" s="1332"/>
      <c r="CV17" s="1330">
        <f>CR17+1</f>
        <v>46287</v>
      </c>
      <c r="CW17" s="1331"/>
      <c r="CX17" s="1331"/>
      <c r="CY17" s="1332"/>
      <c r="CZ17" s="1330">
        <f>CV17+1</f>
        <v>46288</v>
      </c>
      <c r="DA17" s="1331"/>
      <c r="DB17" s="1331"/>
      <c r="DC17" s="1332"/>
      <c r="DD17" s="1330">
        <f>CZ17+1</f>
        <v>46289</v>
      </c>
      <c r="DE17" s="1331"/>
      <c r="DF17" s="1331"/>
      <c r="DG17" s="1332"/>
      <c r="DH17" s="1330">
        <f>DD17+1</f>
        <v>46290</v>
      </c>
      <c r="DI17" s="1331"/>
      <c r="DJ17" s="1331"/>
      <c r="DK17" s="1332"/>
      <c r="DL17" s="1327">
        <f>DH17+1</f>
        <v>46291</v>
      </c>
      <c r="DM17" s="1328"/>
      <c r="DN17" s="1328"/>
      <c r="DO17" s="1329"/>
    </row>
    <row r="18" spans="2:119" ht="33" customHeight="1">
      <c r="B18" s="928"/>
      <c r="C18" s="929"/>
      <c r="D18" s="929"/>
      <c r="E18" s="930"/>
      <c r="F18" s="928"/>
      <c r="G18" s="929"/>
      <c r="H18" s="929"/>
      <c r="I18" s="930"/>
      <c r="J18" s="928"/>
      <c r="K18" s="929"/>
      <c r="L18" s="929"/>
      <c r="M18" s="930"/>
      <c r="N18" s="928"/>
      <c r="O18" s="929"/>
      <c r="P18" s="929"/>
      <c r="Q18" s="930"/>
      <c r="R18" s="928"/>
      <c r="S18" s="929"/>
      <c r="T18" s="929"/>
      <c r="U18" s="930"/>
      <c r="V18" s="928"/>
      <c r="W18" s="929"/>
      <c r="X18" s="929"/>
      <c r="Y18" s="930"/>
      <c r="Z18" s="928"/>
      <c r="AA18" s="929"/>
      <c r="AB18" s="929"/>
      <c r="AC18" s="930"/>
      <c r="BJ18" s="928"/>
      <c r="BK18" s="929"/>
      <c r="BL18" s="929"/>
      <c r="BM18" s="930"/>
      <c r="BN18" s="928"/>
      <c r="BO18" s="929"/>
      <c r="BP18" s="929"/>
      <c r="BQ18" s="930"/>
      <c r="BR18" s="928"/>
      <c r="BS18" s="929"/>
      <c r="BT18" s="929"/>
      <c r="BU18" s="930"/>
      <c r="BV18" s="928"/>
      <c r="BW18" s="929"/>
      <c r="BX18" s="929"/>
      <c r="BY18" s="930"/>
      <c r="BZ18" s="928"/>
      <c r="CA18" s="929"/>
      <c r="CB18" s="929"/>
      <c r="CC18" s="930"/>
      <c r="CD18" s="928"/>
      <c r="CE18" s="929"/>
      <c r="CF18" s="929"/>
      <c r="CG18" s="930"/>
      <c r="CH18" s="928"/>
      <c r="CI18" s="929"/>
      <c r="CJ18" s="929"/>
      <c r="CK18" s="930"/>
      <c r="CN18" s="928"/>
      <c r="CO18" s="929"/>
      <c r="CP18" s="929"/>
      <c r="CQ18" s="930"/>
      <c r="CR18" s="928"/>
      <c r="CS18" s="929"/>
      <c r="CT18" s="929"/>
      <c r="CU18" s="930"/>
      <c r="CV18" s="928"/>
      <c r="CW18" s="929"/>
      <c r="CX18" s="929"/>
      <c r="CY18" s="930"/>
      <c r="CZ18" s="928"/>
      <c r="DA18" s="929"/>
      <c r="DB18" s="929"/>
      <c r="DC18" s="930"/>
      <c r="DD18" s="928"/>
      <c r="DE18" s="929"/>
      <c r="DF18" s="929"/>
      <c r="DG18" s="930"/>
      <c r="DH18" s="928"/>
      <c r="DI18" s="929"/>
      <c r="DJ18" s="929"/>
      <c r="DK18" s="930"/>
      <c r="DL18" s="928"/>
      <c r="DM18" s="929"/>
      <c r="DN18" s="929"/>
      <c r="DO18" s="930"/>
    </row>
    <row r="19" spans="2:119" ht="33"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BJ19" s="928"/>
      <c r="BK19" s="929"/>
      <c r="BL19" s="929"/>
      <c r="BM19" s="930"/>
      <c r="BN19" s="928"/>
      <c r="BO19" s="929"/>
      <c r="BP19" s="929"/>
      <c r="BQ19" s="930"/>
      <c r="BR19" s="928"/>
      <c r="BS19" s="929"/>
      <c r="BT19" s="929"/>
      <c r="BU19" s="930"/>
      <c r="BV19" s="928"/>
      <c r="BW19" s="929"/>
      <c r="BX19" s="929"/>
      <c r="BY19" s="930"/>
      <c r="BZ19" s="928"/>
      <c r="CA19" s="929"/>
      <c r="CB19" s="929"/>
      <c r="CC19" s="930"/>
      <c r="CD19" s="928"/>
      <c r="CE19" s="929"/>
      <c r="CF19" s="929"/>
      <c r="CG19" s="930"/>
      <c r="CH19" s="928"/>
      <c r="CI19" s="929"/>
      <c r="CJ19" s="929"/>
      <c r="CK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row>
    <row r="20" spans="2:119" ht="33"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BJ20" s="928"/>
      <c r="BK20" s="929"/>
      <c r="BL20" s="929"/>
      <c r="BM20" s="930"/>
      <c r="BN20" s="928"/>
      <c r="BO20" s="929"/>
      <c r="BP20" s="929"/>
      <c r="BQ20" s="930"/>
      <c r="BR20" s="928"/>
      <c r="BS20" s="929"/>
      <c r="BT20" s="929"/>
      <c r="BU20" s="930"/>
      <c r="BV20" s="928"/>
      <c r="BW20" s="929"/>
      <c r="BX20" s="929"/>
      <c r="BY20" s="930"/>
      <c r="BZ20" s="928"/>
      <c r="CA20" s="929"/>
      <c r="CB20" s="929"/>
      <c r="CC20" s="930"/>
      <c r="CD20" s="928"/>
      <c r="CE20" s="929"/>
      <c r="CF20" s="929"/>
      <c r="CG20" s="930"/>
      <c r="CH20" s="928"/>
      <c r="CI20" s="929"/>
      <c r="CJ20" s="929"/>
      <c r="CK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row>
    <row r="21" spans="2:119" ht="69" customHeight="1">
      <c r="B21" s="1333">
        <f>IF(DAY(Z17)+1&gt;IF(MONTH(B1)=12,31,DATE(YEAR(B1),MONTH(B1)+1,1)-B1),"",Z17+1)</f>
        <v>46229</v>
      </c>
      <c r="C21" s="1334"/>
      <c r="D21" s="1334"/>
      <c r="E21" s="1335"/>
      <c r="F21" s="1330">
        <f>IF(B21="","",IF(DAY(B21)+1&gt;IF(MONTH(B1)=12,31,DATE(YEAR(B1),MONTH(B1)+1,1)-B1),"",B21+1))</f>
        <v>46230</v>
      </c>
      <c r="G21" s="1331"/>
      <c r="H21" s="1331"/>
      <c r="I21" s="1332"/>
      <c r="J21" s="1330">
        <f>IF(F21="","",IF(DAY(F21)+1&gt;IF(MONTH(B1)=12,31,DATE(YEAR(B1),MONTH(B1)+1,1)-B1),"",F21+1))</f>
        <v>46231</v>
      </c>
      <c r="K21" s="1331"/>
      <c r="L21" s="1331"/>
      <c r="M21" s="1332"/>
      <c r="N21" s="1330">
        <f>IF(J21="","",IF(DAY(J21)+1&gt;IF(MONTH(B1)=12,31,DATE(YEAR(B1),MONTH(B1)+1,1)-B1),"",J21+1))</f>
        <v>46232</v>
      </c>
      <c r="O21" s="1331"/>
      <c r="P21" s="1331"/>
      <c r="Q21" s="1332"/>
      <c r="R21" s="1330">
        <f>IF(N21="","",IF(DAY(N21)+1&gt;IF(MONTH(B1)=12,31,DATE(YEAR(B1),MONTH(B1)+1,1)-B1),"",N21+1))</f>
        <v>46233</v>
      </c>
      <c r="S21" s="1331"/>
      <c r="T21" s="1331"/>
      <c r="U21" s="1332"/>
      <c r="V21" s="1330">
        <f>IF(R21="","",IF(DAY(R21)+1&gt;IF(MONTH(B1)=12,31,DATE(YEAR(B1),MONTH(B1)+1,1)-B1),"",R21+1))</f>
        <v>46234</v>
      </c>
      <c r="W21" s="1331"/>
      <c r="X21" s="1331"/>
      <c r="Y21" s="1332"/>
      <c r="Z21" s="1327" t="str">
        <f>IF(V21="","",IF(DAY(V21)+1&gt;IF(MONTH(B1)=12,31,DATE(YEAR(B1),MONTH(B1)+1,1)-B1),"",V21+1))</f>
        <v/>
      </c>
      <c r="AA21" s="1328"/>
      <c r="AB21" s="1328"/>
      <c r="AC21" s="1329"/>
      <c r="BJ21" s="1333">
        <f>IF(DAY(CH17)+1&gt;IF(MONTH(BJ1)=12,31,DATE(YEAR(BJ1),MONTH(BJ1)+1,1)-BJ1),"",CH17+1)</f>
        <v>46257</v>
      </c>
      <c r="BK21" s="1334"/>
      <c r="BL21" s="1334"/>
      <c r="BM21" s="1335"/>
      <c r="BN21" s="1330">
        <f>IF(BJ21="","",IF(DAY(BJ21)+1&gt;IF(MONTH(BJ1)=12,31,DATE(YEAR(BJ1),MONTH(BJ1)+1,1)-BJ1),"",BJ21+1))</f>
        <v>46258</v>
      </c>
      <c r="BO21" s="1331"/>
      <c r="BP21" s="1331"/>
      <c r="BQ21" s="1332"/>
      <c r="BR21" s="1330">
        <f>IF(BN21="","",IF(DAY(BN21)+1&gt;IF(MONTH(BJ1)=12,31,DATE(YEAR(BJ1),MONTH(BJ1)+1,1)-BJ1),"",BN21+1))</f>
        <v>46259</v>
      </c>
      <c r="BS21" s="1331"/>
      <c r="BT21" s="1331"/>
      <c r="BU21" s="1332"/>
      <c r="BV21" s="1330">
        <f>IF(BR21="","",IF(DAY(BR21)+1&gt;IF(MONTH(BJ1)=12,31,DATE(YEAR(BJ1),MONTH(BJ1)+1,1)-BJ1),"",BR21+1))</f>
        <v>46260</v>
      </c>
      <c r="BW21" s="1331"/>
      <c r="BX21" s="1331"/>
      <c r="BY21" s="1332"/>
      <c r="BZ21" s="1330">
        <f>IF(BV21="","",IF(DAY(BV21)+1&gt;IF(MONTH(BJ1)=12,31,DATE(YEAR(BJ1),MONTH(BJ1)+1,1)-BJ1),"",BV21+1))</f>
        <v>46261</v>
      </c>
      <c r="CA21" s="1331"/>
      <c r="CB21" s="1331"/>
      <c r="CC21" s="1332"/>
      <c r="CD21" s="1330">
        <f>IF(BZ21="","",IF(DAY(BZ21)+1&gt;IF(MONTH(BJ1)=12,31,DATE(YEAR(BJ1),MONTH(BJ1)+1,1)-BJ1),"",BZ21+1))</f>
        <v>46262</v>
      </c>
      <c r="CE21" s="1331"/>
      <c r="CF21" s="1331"/>
      <c r="CG21" s="1332"/>
      <c r="CH21" s="1327">
        <f>IF(CD21="","",IF(DAY(CD21)+1&gt;IF(MONTH(BJ1)=12,31,DATE(YEAR(BJ1),MONTH(BJ1)+1,1)-BJ1),"",CD21+1))</f>
        <v>46263</v>
      </c>
      <c r="CI21" s="1328"/>
      <c r="CJ21" s="1328"/>
      <c r="CK21" s="1329"/>
      <c r="CN21" s="1333">
        <f>IF(DAY(DL17)+1&gt;IF(MONTH(CN1)=12,31,DATE(YEAR(CN1),MONTH(CN1)+1,1)-CN1),"",DL17+1)</f>
        <v>46292</v>
      </c>
      <c r="CO21" s="1334"/>
      <c r="CP21" s="1334"/>
      <c r="CQ21" s="1335"/>
      <c r="CR21" s="1330">
        <f>IF(CN21="","",IF(DAY(CN21)+1&gt;IF(MONTH(CN1)=12,31,DATE(YEAR(CN1),MONTH(CN1)+1,1)-CN1),"",CN21+1))</f>
        <v>46293</v>
      </c>
      <c r="CS21" s="1331"/>
      <c r="CT21" s="1331"/>
      <c r="CU21" s="1332"/>
      <c r="CV21" s="1330">
        <f>IF(CR21="","",IF(DAY(CR21)+1&gt;IF(MONTH(CN1)=12,31,DATE(YEAR(CN1),MONTH(CN1)+1,1)-CN1),"",CR21+1))</f>
        <v>46294</v>
      </c>
      <c r="CW21" s="1331"/>
      <c r="CX21" s="1331"/>
      <c r="CY21" s="1332"/>
      <c r="CZ21" s="1330">
        <f>IF(CV21="","",IF(DAY(CV21)+1&gt;IF(MONTH(CN1)=12,31,DATE(YEAR(CN1),MONTH(CN1)+1,1)-CN1),"",CV21+1))</f>
        <v>46295</v>
      </c>
      <c r="DA21" s="1331"/>
      <c r="DB21" s="1331"/>
      <c r="DC21" s="1332"/>
      <c r="DD21" s="1330" t="str">
        <f>IF(CZ21="","",IF(DAY(CZ21)+1&gt;IF(MONTH(CN1)=12,31,DATE(YEAR(CN1),MONTH(CN1)+1,1)-CN1),"",CZ21+1))</f>
        <v/>
      </c>
      <c r="DE21" s="1331"/>
      <c r="DF21" s="1331"/>
      <c r="DG21" s="1332"/>
      <c r="DH21" s="1330" t="str">
        <f>IF(DD21="","",IF(DAY(DD21)+1&gt;IF(MONTH(CN1)=12,31,DATE(YEAR(CN1),MONTH(CN1)+1,1)-CN1),"",DD21+1))</f>
        <v/>
      </c>
      <c r="DI21" s="1331"/>
      <c r="DJ21" s="1331"/>
      <c r="DK21" s="1332"/>
      <c r="DL21" s="1327" t="str">
        <f>IF(DH21="","",IF(DAY(DH21)+1&gt;IF(MONTH(CN1)=12,31,DATE(YEAR(CN1),MONTH(CN1)+1,1)-CN1),"",DH21+1))</f>
        <v/>
      </c>
      <c r="DM21" s="1328"/>
      <c r="DN21" s="1328"/>
      <c r="DO21" s="1329"/>
    </row>
    <row r="22" spans="2:119" ht="15" customHeight="1">
      <c r="B22" s="928"/>
      <c r="C22" s="929"/>
      <c r="D22" s="929"/>
      <c r="E22" s="930"/>
      <c r="F22" s="928"/>
      <c r="G22" s="929"/>
      <c r="H22" s="929"/>
      <c r="I22" s="930"/>
      <c r="J22" s="928"/>
      <c r="K22" s="929"/>
      <c r="L22" s="929"/>
      <c r="M22" s="930"/>
      <c r="N22" s="928"/>
      <c r="O22" s="929"/>
      <c r="P22" s="929"/>
      <c r="Q22" s="930"/>
      <c r="R22" s="928"/>
      <c r="S22" s="929"/>
      <c r="T22" s="929"/>
      <c r="U22" s="930"/>
      <c r="V22" s="928"/>
      <c r="W22" s="929"/>
      <c r="X22" s="929"/>
      <c r="Y22" s="930"/>
      <c r="Z22" s="928"/>
      <c r="AA22" s="929"/>
      <c r="AB22" s="929"/>
      <c r="AC22" s="930"/>
      <c r="BJ22" s="928"/>
      <c r="BK22" s="929"/>
      <c r="BL22" s="929"/>
      <c r="BM22" s="930"/>
      <c r="BN22" s="928"/>
      <c r="BO22" s="929"/>
      <c r="BP22" s="929"/>
      <c r="BQ22" s="930"/>
      <c r="BR22" s="928"/>
      <c r="BS22" s="929"/>
      <c r="BT22" s="929"/>
      <c r="BU22" s="930"/>
      <c r="BV22" s="928"/>
      <c r="BW22" s="929"/>
      <c r="BX22" s="929"/>
      <c r="BY22" s="930"/>
      <c r="BZ22" s="928"/>
      <c r="CA22" s="929"/>
      <c r="CB22" s="929"/>
      <c r="CC22" s="930"/>
      <c r="CD22" s="928"/>
      <c r="CE22" s="929"/>
      <c r="CF22" s="929"/>
      <c r="CG22" s="930"/>
      <c r="CH22" s="928"/>
      <c r="CI22" s="929"/>
      <c r="CJ22" s="929"/>
      <c r="CK22" s="930"/>
      <c r="CN22" s="928"/>
      <c r="CO22" s="929"/>
      <c r="CP22" s="929"/>
      <c r="CQ22" s="930"/>
      <c r="CR22" s="928"/>
      <c r="CS22" s="929"/>
      <c r="CT22" s="929"/>
      <c r="CU22" s="930"/>
      <c r="CV22" s="928"/>
      <c r="CW22" s="929"/>
      <c r="CX22" s="929"/>
      <c r="CY22" s="930"/>
      <c r="CZ22" s="928"/>
      <c r="DA22" s="929"/>
      <c r="DB22" s="929"/>
      <c r="DC22" s="930"/>
      <c r="DD22" s="928"/>
      <c r="DE22" s="929"/>
      <c r="DF22" s="929"/>
      <c r="DG22" s="930"/>
      <c r="DH22" s="928"/>
      <c r="DI22" s="929"/>
      <c r="DJ22" s="929"/>
      <c r="DK22" s="930"/>
      <c r="DL22" s="928"/>
      <c r="DM22" s="929"/>
      <c r="DN22" s="929"/>
      <c r="DO22" s="930"/>
    </row>
    <row r="23" spans="2:119" ht="1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BJ23" s="928"/>
      <c r="BK23" s="929"/>
      <c r="BL23" s="929"/>
      <c r="BM23" s="930"/>
      <c r="BN23" s="928"/>
      <c r="BO23" s="929"/>
      <c r="BP23" s="929"/>
      <c r="BQ23" s="930"/>
      <c r="BR23" s="928"/>
      <c r="BS23" s="929"/>
      <c r="BT23" s="929"/>
      <c r="BU23" s="930"/>
      <c r="BV23" s="928"/>
      <c r="BW23" s="929"/>
      <c r="BX23" s="929"/>
      <c r="BY23" s="930"/>
      <c r="BZ23" s="928"/>
      <c r="CA23" s="929"/>
      <c r="CB23" s="929"/>
      <c r="CC23" s="930"/>
      <c r="CD23" s="928"/>
      <c r="CE23" s="929"/>
      <c r="CF23" s="929"/>
      <c r="CG23" s="930"/>
      <c r="CH23" s="928"/>
      <c r="CI23" s="929"/>
      <c r="CJ23" s="929"/>
      <c r="CK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row>
    <row r="24" spans="2:119" ht="1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BJ24" s="928"/>
      <c r="BK24" s="929"/>
      <c r="BL24" s="929"/>
      <c r="BM24" s="930"/>
      <c r="BN24" s="928"/>
      <c r="BO24" s="929"/>
      <c r="BP24" s="929"/>
      <c r="BQ24" s="930"/>
      <c r="BR24" s="928"/>
      <c r="BS24" s="929"/>
      <c r="BT24" s="929"/>
      <c r="BU24" s="930"/>
      <c r="BV24" s="928"/>
      <c r="BW24" s="929"/>
      <c r="BX24" s="929"/>
      <c r="BY24" s="930"/>
      <c r="BZ24" s="928"/>
      <c r="CA24" s="929"/>
      <c r="CB24" s="929"/>
      <c r="CC24" s="930"/>
      <c r="CD24" s="928"/>
      <c r="CE24" s="929"/>
      <c r="CF24" s="929"/>
      <c r="CG24" s="930"/>
      <c r="CH24" s="928"/>
      <c r="CI24" s="929"/>
      <c r="CJ24" s="929"/>
      <c r="CK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row>
    <row r="25" spans="2:119" ht="57.75" customHeight="1">
      <c r="B25" s="1321" t="str">
        <f>IF(Z21="","",IF(DAY(Z21)+1&gt;IF(MONTH(B1)=12,31,DATE(YEAR(B1),MONTH(B1)+1,1)-B1),"",Z21+1))</f>
        <v/>
      </c>
      <c r="C25" s="1322"/>
      <c r="D25" s="1322"/>
      <c r="E25" s="1323"/>
      <c r="F25" s="1324" t="str">
        <f>IF(B25="","",IF(DAY(B25)+1&gt;IF(MONTH(B1)=12,31,DATE(YEAR(B1),MONTH(B1)+1,1)-B1),"",B25+1))</f>
        <v/>
      </c>
      <c r="G25" s="1325"/>
      <c r="H25" s="1325"/>
      <c r="I25" s="1326"/>
      <c r="J25" s="24"/>
      <c r="M25" s="19"/>
      <c r="N25" s="24"/>
      <c r="Q25" s="19"/>
      <c r="R25" s="24"/>
      <c r="U25" s="19"/>
      <c r="V25" s="24"/>
      <c r="Y25" s="19"/>
      <c r="AC25" s="19"/>
      <c r="BJ25" s="1321">
        <f>IF(CH21="","",IF(DAY(CH21)+1&gt;IF(MONTH(BJ1)=12,31,DATE(YEAR(BJ1),MONTH(BJ1)+1,1)-BJ1),"",CH21+1))</f>
        <v>46264</v>
      </c>
      <c r="BK25" s="1322"/>
      <c r="BL25" s="1322"/>
      <c r="BM25" s="1323"/>
      <c r="BN25" s="1324">
        <f>IF(BJ25="","",IF(DAY(BJ25)+1&gt;IF(MONTH(BJ1)=12,31,DATE(YEAR(BJ1),MONTH(BJ1)+1,1)-BJ1),"",BJ25+1))</f>
        <v>46265</v>
      </c>
      <c r="BO25" s="1325"/>
      <c r="BP25" s="1325"/>
      <c r="BQ25" s="1326"/>
      <c r="BR25" s="24"/>
      <c r="BU25" s="19"/>
      <c r="BV25" s="24"/>
      <c r="BY25" s="19"/>
      <c r="BZ25" s="24"/>
      <c r="CC25" s="19"/>
      <c r="CD25" s="24"/>
      <c r="CG25" s="19"/>
      <c r="CK25" s="19"/>
      <c r="CN25" s="1321" t="str">
        <f>IF(DL21="","",IF(DAY(DL21)+1&gt;IF(MONTH(CN1)=12,31,DATE(YEAR(CN1),MONTH(CN1)+1,1)-CN1),"",DL21+1))</f>
        <v/>
      </c>
      <c r="CO25" s="1322"/>
      <c r="CP25" s="1322"/>
      <c r="CQ25" s="1323"/>
      <c r="CR25" s="1324" t="str">
        <f>IF(CN25="","",IF(DAY(CN25)+1&gt;IF(MONTH(CN1)=12,31,DATE(YEAR(CN1),MONTH(CN1)+1,1)-CN1),"",CN25+1))</f>
        <v/>
      </c>
      <c r="CS25" s="1325"/>
      <c r="CT25" s="1325"/>
      <c r="CU25" s="1326"/>
      <c r="CV25" s="24"/>
      <c r="CY25" s="19"/>
      <c r="CZ25" s="24"/>
      <c r="DC25" s="19"/>
      <c r="DD25" s="24"/>
      <c r="DG25" s="19"/>
      <c r="DH25" s="24"/>
      <c r="DK25" s="19"/>
      <c r="DO25" s="19"/>
    </row>
    <row r="26" spans="2:119" ht="10.5" customHeight="1">
      <c r="B26" s="44"/>
      <c r="C26" s="20"/>
      <c r="D26" s="20"/>
      <c r="E26" s="21"/>
      <c r="F26" s="44"/>
      <c r="G26" s="20"/>
      <c r="H26" s="20"/>
      <c r="I26" s="21"/>
      <c r="J26" s="44"/>
      <c r="K26" s="20"/>
      <c r="L26" s="20"/>
      <c r="M26" s="21"/>
      <c r="N26" s="44"/>
      <c r="O26" s="20"/>
      <c r="P26" s="20"/>
      <c r="Q26" s="21"/>
      <c r="R26" s="44"/>
      <c r="S26" s="20"/>
      <c r="T26" s="20"/>
      <c r="U26" s="21"/>
      <c r="V26" s="44"/>
      <c r="W26" s="20"/>
      <c r="X26" s="20"/>
      <c r="Y26" s="21"/>
      <c r="Z26" s="20"/>
      <c r="AA26" s="20"/>
      <c r="AB26" s="20"/>
      <c r="AC26" s="21"/>
      <c r="BJ26" s="44"/>
      <c r="BK26" s="20"/>
      <c r="BL26" s="20"/>
      <c r="BM26" s="21"/>
      <c r="BN26" s="44"/>
      <c r="BO26" s="20"/>
      <c r="BP26" s="20"/>
      <c r="BQ26" s="21"/>
      <c r="BR26" s="44"/>
      <c r="BS26" s="20"/>
      <c r="BT26" s="20"/>
      <c r="BU26" s="21"/>
      <c r="BV26" s="44"/>
      <c r="BW26" s="20"/>
      <c r="BX26" s="20"/>
      <c r="BY26" s="21"/>
      <c r="BZ26" s="44"/>
      <c r="CA26" s="20"/>
      <c r="CB26" s="20"/>
      <c r="CC26" s="21"/>
      <c r="CD26" s="44"/>
      <c r="CE26" s="20"/>
      <c r="CF26" s="20"/>
      <c r="CG26" s="21"/>
      <c r="CH26" s="20"/>
      <c r="CI26" s="20"/>
      <c r="CJ26" s="20"/>
      <c r="CK26" s="21"/>
      <c r="CN26" s="44"/>
      <c r="CO26" s="20"/>
      <c r="CP26" s="20"/>
      <c r="CQ26" s="21"/>
      <c r="CR26" s="44"/>
      <c r="CS26" s="20"/>
      <c r="CT26" s="20"/>
      <c r="CU26" s="21"/>
      <c r="CV26" s="44"/>
      <c r="CW26" s="20"/>
      <c r="CX26" s="20"/>
      <c r="CY26" s="21"/>
      <c r="CZ26" s="44"/>
      <c r="DA26" s="20"/>
      <c r="DB26" s="20"/>
      <c r="DC26" s="21"/>
      <c r="DD26" s="44"/>
      <c r="DE26" s="20"/>
      <c r="DF26" s="20"/>
      <c r="DG26" s="21"/>
      <c r="DH26" s="44"/>
      <c r="DI26" s="20"/>
      <c r="DJ26" s="20"/>
      <c r="DK26" s="21"/>
      <c r="DL26" s="20"/>
      <c r="DM26" s="20"/>
      <c r="DN26" s="20"/>
      <c r="DO26" s="21"/>
    </row>
    <row r="27" spans="2:119" ht="60" customHeight="1">
      <c r="C27" s="15"/>
      <c r="D27" s="15"/>
      <c r="E27" s="15"/>
      <c r="F27" s="16"/>
      <c r="G27" s="16"/>
      <c r="H27" s="16"/>
      <c r="I27" s="16"/>
      <c r="J27" s="16"/>
      <c r="K27" s="17"/>
      <c r="L27" s="18"/>
      <c r="M27" s="18"/>
      <c r="N27" s="18"/>
      <c r="O27" s="18"/>
      <c r="P27" s="15"/>
      <c r="Q27" s="15"/>
      <c r="R27" s="15"/>
      <c r="S27" s="15"/>
      <c r="T27" s="16"/>
      <c r="U27" s="16"/>
      <c r="V27" s="16"/>
      <c r="W27" s="16"/>
      <c r="X27" s="16"/>
      <c r="Y27" s="17"/>
      <c r="Z27" s="18"/>
      <c r="AA27" s="18"/>
      <c r="AB27" s="18"/>
      <c r="BJ27" s="15"/>
      <c r="BK27" s="15"/>
      <c r="BL27" s="15"/>
      <c r="BM27" s="15"/>
      <c r="BN27" s="16"/>
      <c r="BO27" s="16"/>
      <c r="BP27" s="16"/>
      <c r="BQ27" s="16"/>
      <c r="BR27" s="16"/>
      <c r="BS27" s="17"/>
      <c r="BT27" s="18"/>
      <c r="BU27" s="18"/>
      <c r="BV27" s="18"/>
      <c r="BW27" s="18"/>
      <c r="BX27" s="15"/>
      <c r="BY27" s="15"/>
      <c r="BZ27" s="15"/>
      <c r="CA27" s="15"/>
      <c r="CB27" s="16"/>
      <c r="CC27" s="16"/>
      <c r="CD27" s="16"/>
      <c r="CE27" s="16"/>
      <c r="CF27" s="16"/>
      <c r="CG27" s="17"/>
      <c r="CH27" s="18"/>
      <c r="CI27" s="18"/>
      <c r="CJ27" s="18"/>
      <c r="CK27" s="18"/>
    </row>
    <row r="28" spans="2:119" ht="60" customHeight="1"/>
    <row r="29" spans="2:119" ht="30.75" customHeight="1">
      <c r="B29" s="1363">
        <f>IF(MONTH(CN1)=12,DATE(YEAR(CN1)+1,1,1),DATE(YEAR(CN1),MONTH(CN1)+1,1))</f>
        <v>46296</v>
      </c>
      <c r="C29" s="1363"/>
      <c r="D29" s="1363"/>
      <c r="E29" s="1363"/>
      <c r="F29" s="1376">
        <f>B29</f>
        <v>46296</v>
      </c>
      <c r="G29" s="1376"/>
      <c r="H29" s="1376"/>
      <c r="I29" s="1376"/>
      <c r="J29" s="1377"/>
      <c r="K29" s="1360" t="s">
        <v>351</v>
      </c>
      <c r="L29" s="1361"/>
      <c r="M29" s="1361"/>
      <c r="N29" s="1361"/>
      <c r="O29" s="1361"/>
      <c r="P29" s="1361"/>
      <c r="Q29" s="1361"/>
      <c r="R29" s="1361"/>
      <c r="S29" s="1361"/>
      <c r="T29" s="1362"/>
      <c r="U29" s="1360" t="s">
        <v>352</v>
      </c>
      <c r="V29" s="1361"/>
      <c r="W29" s="1361"/>
      <c r="X29" s="1361"/>
      <c r="Y29" s="1361"/>
      <c r="Z29" s="1361"/>
      <c r="AA29" s="1361"/>
      <c r="AB29" s="1361"/>
      <c r="AC29" s="1362"/>
      <c r="BJ29" s="1363">
        <f>IF(MONTH(B29)=12,DATE(YEAR(B29)+1,1,1),DATE(YEAR(B29),MONTH(B29)+1,1))</f>
        <v>46327</v>
      </c>
      <c r="BK29" s="1363"/>
      <c r="BL29" s="1363"/>
      <c r="BM29" s="1363"/>
      <c r="BN29" s="1378">
        <f>BJ29</f>
        <v>46327</v>
      </c>
      <c r="BO29" s="1378"/>
      <c r="BP29" s="1378"/>
      <c r="BQ29" s="1378"/>
      <c r="BR29" s="1379"/>
      <c r="BS29" s="1360" t="s">
        <v>351</v>
      </c>
      <c r="BT29" s="1361"/>
      <c r="BU29" s="1361"/>
      <c r="BV29" s="1361"/>
      <c r="BW29" s="1361"/>
      <c r="BX29" s="1361"/>
      <c r="BY29" s="1361"/>
      <c r="BZ29" s="1361"/>
      <c r="CA29" s="1361"/>
      <c r="CB29" s="1362"/>
      <c r="CC29" s="1360" t="s">
        <v>352</v>
      </c>
      <c r="CD29" s="1361"/>
      <c r="CE29" s="1361"/>
      <c r="CF29" s="1361"/>
      <c r="CG29" s="1361"/>
      <c r="CH29" s="1361"/>
      <c r="CI29" s="1361"/>
      <c r="CJ29" s="1361"/>
      <c r="CK29" s="1362"/>
      <c r="CN29" s="1363">
        <f>IF(MONTH(BJ29)=12,DATE(YEAR(BJ29)+1,1,1),DATE(YEAR(BJ29),MONTH(BJ29)+1,1))</f>
        <v>46357</v>
      </c>
      <c r="CO29" s="1363"/>
      <c r="CP29" s="1363"/>
      <c r="CQ29" s="1363"/>
      <c r="CR29" s="1374">
        <f>CN29</f>
        <v>46357</v>
      </c>
      <c r="CS29" s="1374"/>
      <c r="CT29" s="1374"/>
      <c r="CU29" s="1374"/>
      <c r="CV29" s="1375"/>
      <c r="CW29" s="1360" t="s">
        <v>351</v>
      </c>
      <c r="CX29" s="1361"/>
      <c r="CY29" s="1361"/>
      <c r="CZ29" s="1361"/>
      <c r="DA29" s="1361"/>
      <c r="DB29" s="1361"/>
      <c r="DC29" s="1361"/>
      <c r="DD29" s="1361"/>
      <c r="DE29" s="1361"/>
      <c r="DF29" s="1362"/>
      <c r="DG29" s="1360" t="s">
        <v>352</v>
      </c>
      <c r="DH29" s="1361"/>
      <c r="DI29" s="1361"/>
      <c r="DJ29" s="1361"/>
      <c r="DK29" s="1361"/>
      <c r="DL29" s="1361"/>
      <c r="DM29" s="1361"/>
      <c r="DN29" s="1361"/>
      <c r="DO29" s="1362"/>
    </row>
    <row r="30" spans="2:119" ht="45" customHeight="1">
      <c r="B30" s="1369" t="str">
        <f>IF(B29&gt;=43586,"令和"&amp;IF(YEAR(B29)-2018=1,"元",YEAR(B29)-2018),"平成"&amp;(YEAR(B29)-1988))</f>
        <v>令和8</v>
      </c>
      <c r="C30" s="1369"/>
      <c r="D30" s="1369"/>
      <c r="E30" s="1369"/>
      <c r="F30" s="1376"/>
      <c r="G30" s="1376"/>
      <c r="H30" s="1376"/>
      <c r="I30" s="1376"/>
      <c r="J30" s="1377"/>
      <c r="K30" s="1366" t="str">
        <f>VLOOKUP(B29,祝節名,2,FALSE)</f>
        <v>12 スポーツの日
寒露8、霜降23</v>
      </c>
      <c r="L30" s="1367"/>
      <c r="M30" s="1367"/>
      <c r="N30" s="1367"/>
      <c r="O30" s="1367"/>
      <c r="P30" s="1367"/>
      <c r="Q30" s="1367"/>
      <c r="R30" s="1367"/>
      <c r="S30" s="1367"/>
      <c r="T30" s="1368"/>
      <c r="U30" s="1366" t="str">
        <f>VLOOKUP(B29,記念名,2,FALSE)</f>
        <v>目の愛護デー 10
電信電話記念日 23</v>
      </c>
      <c r="V30" s="1367"/>
      <c r="W30" s="1367"/>
      <c r="X30" s="1367"/>
      <c r="Y30" s="1367"/>
      <c r="Z30" s="1367"/>
      <c r="AA30" s="1367"/>
      <c r="AB30" s="1367"/>
      <c r="AC30" s="1368"/>
      <c r="BJ30" s="1369" t="str">
        <f>IF(BJ29&gt;=43586,"令和"&amp;IF(YEAR(BJ29)-2018=1,"元",YEAR(BJ29)-2018),"平成"&amp;(YEAR(BJ29)-1988))</f>
        <v>令和8</v>
      </c>
      <c r="BK30" s="1369"/>
      <c r="BL30" s="1369"/>
      <c r="BM30" s="1369"/>
      <c r="BN30" s="1378"/>
      <c r="BO30" s="1378"/>
      <c r="BP30" s="1378"/>
      <c r="BQ30" s="1378"/>
      <c r="BR30" s="1379"/>
      <c r="BS30" s="1366" t="str">
        <f>VLOOKUP(BJ29,祝節名,2,FALSE)</f>
        <v>3 文化の日、23 勤労感謝の日
立冬7、小雪22</v>
      </c>
      <c r="BT30" s="1367"/>
      <c r="BU30" s="1367"/>
      <c r="BV30" s="1367"/>
      <c r="BW30" s="1367"/>
      <c r="BX30" s="1367"/>
      <c r="BY30" s="1367"/>
      <c r="BZ30" s="1367"/>
      <c r="CA30" s="1367"/>
      <c r="CB30" s="1368"/>
      <c r="CC30" s="1366" t="str">
        <f>VLOOKUP(BJ29,記念名,2,FALSE)</f>
        <v>119番の日 9
世界平和記念日 11</v>
      </c>
      <c r="CD30" s="1367"/>
      <c r="CE30" s="1367"/>
      <c r="CF30" s="1367"/>
      <c r="CG30" s="1367"/>
      <c r="CH30" s="1367"/>
      <c r="CI30" s="1367"/>
      <c r="CJ30" s="1367"/>
      <c r="CK30" s="1368"/>
      <c r="CN30" s="1369" t="str">
        <f>IF(CN29&gt;=43586,"令和"&amp;IF(YEAR(CN29)-2018=1,"元",YEAR(CN29)-2018),"平成"&amp;(YEAR(CN29)-1988))</f>
        <v>令和8</v>
      </c>
      <c r="CO30" s="1369"/>
      <c r="CP30" s="1369"/>
      <c r="CQ30" s="1369"/>
      <c r="CR30" s="1374"/>
      <c r="CS30" s="1374"/>
      <c r="CT30" s="1374"/>
      <c r="CU30" s="1374"/>
      <c r="CV30" s="1375"/>
      <c r="CW30" s="1366" t="str">
        <f>VLOOKUP(CN29,祝節名,2,FALSE)</f>
        <v xml:space="preserve">
大雪7、冬至22</v>
      </c>
      <c r="CX30" s="1367"/>
      <c r="CY30" s="1367"/>
      <c r="CZ30" s="1367"/>
      <c r="DA30" s="1367"/>
      <c r="DB30" s="1367"/>
      <c r="DC30" s="1367"/>
      <c r="DD30" s="1367"/>
      <c r="DE30" s="1367"/>
      <c r="DF30" s="1368"/>
      <c r="DG30" s="1366" t="str">
        <f>VLOOKUP(CN29,記念名,2,FALSE)</f>
        <v>地球温暖化防止月間 1～31
人権週間 4～10</v>
      </c>
      <c r="DH30" s="1367"/>
      <c r="DI30" s="1367"/>
      <c r="DJ30" s="1367"/>
      <c r="DK30" s="1367"/>
      <c r="DL30" s="1367"/>
      <c r="DM30" s="1367"/>
      <c r="DN30" s="1367"/>
      <c r="DO30" s="1368"/>
    </row>
    <row r="31" spans="2:119" ht="10.5" customHeight="1"/>
    <row r="32" spans="2:119" ht="36" customHeight="1">
      <c r="B32" s="1354" t="s">
        <v>543</v>
      </c>
      <c r="C32" s="1355"/>
      <c r="D32" s="1355"/>
      <c r="E32" s="1356"/>
      <c r="F32" s="1342" t="s">
        <v>544</v>
      </c>
      <c r="G32" s="1343"/>
      <c r="H32" s="1343"/>
      <c r="I32" s="1344"/>
      <c r="J32" s="1357" t="s">
        <v>545</v>
      </c>
      <c r="K32" s="1358"/>
      <c r="L32" s="1358"/>
      <c r="M32" s="1359"/>
      <c r="N32" s="1342" t="s">
        <v>546</v>
      </c>
      <c r="O32" s="1343"/>
      <c r="P32" s="1343"/>
      <c r="Q32" s="1344"/>
      <c r="R32" s="1357" t="s">
        <v>547</v>
      </c>
      <c r="S32" s="1358"/>
      <c r="T32" s="1358"/>
      <c r="U32" s="1359"/>
      <c r="V32" s="1342" t="s">
        <v>548</v>
      </c>
      <c r="W32" s="1343"/>
      <c r="X32" s="1343"/>
      <c r="Y32" s="1344"/>
      <c r="Z32" s="1348" t="s">
        <v>549</v>
      </c>
      <c r="AA32" s="1349"/>
      <c r="AB32" s="1349"/>
      <c r="AC32" s="1350"/>
      <c r="BJ32" s="1354" t="s">
        <v>543</v>
      </c>
      <c r="BK32" s="1355"/>
      <c r="BL32" s="1355"/>
      <c r="BM32" s="1356"/>
      <c r="BN32" s="1342" t="s">
        <v>544</v>
      </c>
      <c r="BO32" s="1343"/>
      <c r="BP32" s="1343"/>
      <c r="BQ32" s="1344"/>
      <c r="BR32" s="1351" t="s">
        <v>545</v>
      </c>
      <c r="BS32" s="1352"/>
      <c r="BT32" s="1352"/>
      <c r="BU32" s="1353"/>
      <c r="BV32" s="1342" t="s">
        <v>546</v>
      </c>
      <c r="BW32" s="1343"/>
      <c r="BX32" s="1343"/>
      <c r="BY32" s="1344"/>
      <c r="BZ32" s="1351" t="s">
        <v>547</v>
      </c>
      <c r="CA32" s="1352"/>
      <c r="CB32" s="1352"/>
      <c r="CC32" s="1353"/>
      <c r="CD32" s="1342" t="s">
        <v>548</v>
      </c>
      <c r="CE32" s="1343"/>
      <c r="CF32" s="1343"/>
      <c r="CG32" s="1344"/>
      <c r="CH32" s="1348" t="s">
        <v>549</v>
      </c>
      <c r="CI32" s="1349"/>
      <c r="CJ32" s="1349"/>
      <c r="CK32" s="1350"/>
      <c r="CN32" s="1354" t="s">
        <v>543</v>
      </c>
      <c r="CO32" s="1355"/>
      <c r="CP32" s="1355"/>
      <c r="CQ32" s="1356"/>
      <c r="CR32" s="1342" t="s">
        <v>544</v>
      </c>
      <c r="CS32" s="1343"/>
      <c r="CT32" s="1343"/>
      <c r="CU32" s="1344"/>
      <c r="CV32" s="1345" t="s">
        <v>545</v>
      </c>
      <c r="CW32" s="1346"/>
      <c r="CX32" s="1346"/>
      <c r="CY32" s="1347"/>
      <c r="CZ32" s="1342" t="s">
        <v>546</v>
      </c>
      <c r="DA32" s="1343"/>
      <c r="DB32" s="1343"/>
      <c r="DC32" s="1344"/>
      <c r="DD32" s="1345" t="s">
        <v>547</v>
      </c>
      <c r="DE32" s="1346"/>
      <c r="DF32" s="1346"/>
      <c r="DG32" s="1347"/>
      <c r="DH32" s="1342" t="s">
        <v>548</v>
      </c>
      <c r="DI32" s="1343"/>
      <c r="DJ32" s="1343"/>
      <c r="DK32" s="1344"/>
      <c r="DL32" s="1348" t="s">
        <v>549</v>
      </c>
      <c r="DM32" s="1349"/>
      <c r="DN32" s="1349"/>
      <c r="DO32" s="1350"/>
    </row>
    <row r="33" spans="2:119" ht="69" customHeight="1">
      <c r="B33" s="1333">
        <f>IF(WEEKDAY(B29)=1,B29,(IF(WEEKDAY(B29)=2,B29-1,(IF(WEEKDAY(B29)=3,B29-2,(IF(WEEKDAY(B29)=4,B29-3,(IF(WEEKDAY(B29)=5,B29-4,IF(WEEKDAY(B29)=6,B29-5,B29-6))))))))))</f>
        <v>46292</v>
      </c>
      <c r="C33" s="1334"/>
      <c r="D33" s="1334"/>
      <c r="E33" s="1335"/>
      <c r="F33" s="1330">
        <f>B33+1</f>
        <v>46293</v>
      </c>
      <c r="G33" s="1331"/>
      <c r="H33" s="1331"/>
      <c r="I33" s="1332"/>
      <c r="J33" s="1330">
        <f>F33+1</f>
        <v>46294</v>
      </c>
      <c r="K33" s="1331"/>
      <c r="L33" s="1331"/>
      <c r="M33" s="1332"/>
      <c r="N33" s="1330">
        <f>J33+1</f>
        <v>46295</v>
      </c>
      <c r="O33" s="1331"/>
      <c r="P33" s="1331"/>
      <c r="Q33" s="1332"/>
      <c r="R33" s="1330">
        <f>N33+1</f>
        <v>46296</v>
      </c>
      <c r="S33" s="1331"/>
      <c r="T33" s="1331"/>
      <c r="U33" s="1332"/>
      <c r="V33" s="1330">
        <f>R33+1</f>
        <v>46297</v>
      </c>
      <c r="W33" s="1331"/>
      <c r="X33" s="1331"/>
      <c r="Y33" s="1332"/>
      <c r="Z33" s="1327">
        <f>V33+1</f>
        <v>46298</v>
      </c>
      <c r="AA33" s="1328"/>
      <c r="AB33" s="1328"/>
      <c r="AC33" s="1329"/>
      <c r="BJ33" s="1333">
        <f>IF(WEEKDAY(BJ29)=1,BJ29,(IF(WEEKDAY(BJ29)=2,BJ29-1,(IF(WEEKDAY(BJ29)=3,BJ29-2,(IF(WEEKDAY(BJ29)=4,BJ29-3,(IF(WEEKDAY(BJ29)=5,BJ29-4,IF(WEEKDAY(BJ29)=6,BJ29-5,BJ29-6))))))))))</f>
        <v>46327</v>
      </c>
      <c r="BK33" s="1334"/>
      <c r="BL33" s="1334"/>
      <c r="BM33" s="1335"/>
      <c r="BN33" s="1330">
        <f>BJ33+1</f>
        <v>46328</v>
      </c>
      <c r="BO33" s="1331"/>
      <c r="BP33" s="1331"/>
      <c r="BQ33" s="1332"/>
      <c r="BR33" s="1330">
        <f>BN33+1</f>
        <v>46329</v>
      </c>
      <c r="BS33" s="1331"/>
      <c r="BT33" s="1331"/>
      <c r="BU33" s="1332"/>
      <c r="BV33" s="1330">
        <f>BR33+1</f>
        <v>46330</v>
      </c>
      <c r="BW33" s="1331"/>
      <c r="BX33" s="1331"/>
      <c r="BY33" s="1332"/>
      <c r="BZ33" s="1330">
        <f>BV33+1</f>
        <v>46331</v>
      </c>
      <c r="CA33" s="1331"/>
      <c r="CB33" s="1331"/>
      <c r="CC33" s="1332"/>
      <c r="CD33" s="1330">
        <f>BZ33+1</f>
        <v>46332</v>
      </c>
      <c r="CE33" s="1331"/>
      <c r="CF33" s="1331"/>
      <c r="CG33" s="1332"/>
      <c r="CH33" s="1327">
        <f>CD33+1</f>
        <v>46333</v>
      </c>
      <c r="CI33" s="1328"/>
      <c r="CJ33" s="1328"/>
      <c r="CK33" s="1329"/>
      <c r="CN33" s="1333">
        <f>IF(WEEKDAY(CN29)=1,CN29,(IF(WEEKDAY(CN29)=2,CN29-1,(IF(WEEKDAY(CN29)=3,CN29-2,(IF(WEEKDAY(CN29)=4,CN29-3,(IF(WEEKDAY(CN29)=5,CN29-4,IF(WEEKDAY(CN29)=6,CN29-5,CN29-6))))))))))</f>
        <v>46355</v>
      </c>
      <c r="CO33" s="1334"/>
      <c r="CP33" s="1334"/>
      <c r="CQ33" s="1335"/>
      <c r="CR33" s="1330">
        <f>CN33+1</f>
        <v>46356</v>
      </c>
      <c r="CS33" s="1331"/>
      <c r="CT33" s="1331"/>
      <c r="CU33" s="1332"/>
      <c r="CV33" s="1330">
        <f>CR33+1</f>
        <v>46357</v>
      </c>
      <c r="CW33" s="1331"/>
      <c r="CX33" s="1331"/>
      <c r="CY33" s="1332"/>
      <c r="CZ33" s="1330">
        <f>CV33+1</f>
        <v>46358</v>
      </c>
      <c r="DA33" s="1331"/>
      <c r="DB33" s="1331"/>
      <c r="DC33" s="1332"/>
      <c r="DD33" s="1330">
        <f>CZ33+1</f>
        <v>46359</v>
      </c>
      <c r="DE33" s="1331"/>
      <c r="DF33" s="1331"/>
      <c r="DG33" s="1332"/>
      <c r="DH33" s="1330">
        <f>DD33+1</f>
        <v>46360</v>
      </c>
      <c r="DI33" s="1331"/>
      <c r="DJ33" s="1331"/>
      <c r="DK33" s="1332"/>
      <c r="DL33" s="1327">
        <f>DH33+1</f>
        <v>46361</v>
      </c>
      <c r="DM33" s="1328"/>
      <c r="DN33" s="1328"/>
      <c r="DO33" s="1329"/>
    </row>
    <row r="34" spans="2:119" ht="33" customHeight="1">
      <c r="B34" s="1336" t="str">
        <f>IF(DAY(B33)=1,"",(MONTH(B33)&amp;"月"))</f>
        <v>9月</v>
      </c>
      <c r="C34" s="1337"/>
      <c r="D34" s="1337"/>
      <c r="E34" s="1338"/>
      <c r="F34" s="928"/>
      <c r="G34" s="929"/>
      <c r="H34" s="929"/>
      <c r="I34" s="930"/>
      <c r="J34" s="928"/>
      <c r="K34" s="929"/>
      <c r="L34" s="929"/>
      <c r="M34" s="930"/>
      <c r="N34" s="928"/>
      <c r="O34" s="929"/>
      <c r="P34" s="929"/>
      <c r="Q34" s="930"/>
      <c r="R34" s="928"/>
      <c r="S34" s="929"/>
      <c r="T34" s="929"/>
      <c r="U34" s="930"/>
      <c r="V34" s="928"/>
      <c r="W34" s="929"/>
      <c r="X34" s="929"/>
      <c r="Y34" s="930"/>
      <c r="Z34" s="928"/>
      <c r="AA34" s="929"/>
      <c r="AB34" s="929"/>
      <c r="AC34" s="930"/>
      <c r="BJ34" s="1336" t="str">
        <f>IF(DAY(BJ33)=1,"",(MONTH(BJ33)&amp;"月"))</f>
        <v/>
      </c>
      <c r="BK34" s="1337"/>
      <c r="BL34" s="1337"/>
      <c r="BM34" s="1338"/>
      <c r="BN34" s="928"/>
      <c r="BO34" s="929"/>
      <c r="BP34" s="929"/>
      <c r="BQ34" s="930"/>
      <c r="BR34" s="928"/>
      <c r="BS34" s="929"/>
      <c r="BT34" s="929"/>
      <c r="BU34" s="930"/>
      <c r="BV34" s="928"/>
      <c r="BW34" s="929"/>
      <c r="BX34" s="929"/>
      <c r="BY34" s="930"/>
      <c r="BZ34" s="928"/>
      <c r="CA34" s="929"/>
      <c r="CB34" s="929"/>
      <c r="CC34" s="930"/>
      <c r="CD34" s="928"/>
      <c r="CE34" s="929"/>
      <c r="CF34" s="929"/>
      <c r="CG34" s="930"/>
      <c r="CH34" s="928"/>
      <c r="CI34" s="929"/>
      <c r="CJ34" s="929"/>
      <c r="CK34" s="930"/>
      <c r="CN34" s="1336" t="str">
        <f>IF(DAY(CN33)=1,"",(MONTH(CN33)&amp;"月"))</f>
        <v>11月</v>
      </c>
      <c r="CO34" s="1337"/>
      <c r="CP34" s="1337"/>
      <c r="CQ34" s="1338"/>
      <c r="CR34" s="928"/>
      <c r="CS34" s="929"/>
      <c r="CT34" s="929"/>
      <c r="CU34" s="930"/>
      <c r="CV34" s="928"/>
      <c r="CW34" s="929"/>
      <c r="CX34" s="929"/>
      <c r="CY34" s="930"/>
      <c r="CZ34" s="928"/>
      <c r="DA34" s="929"/>
      <c r="DB34" s="929"/>
      <c r="DC34" s="930"/>
      <c r="DD34" s="928"/>
      <c r="DE34" s="929"/>
      <c r="DF34" s="929"/>
      <c r="DG34" s="930"/>
      <c r="DH34" s="928"/>
      <c r="DI34" s="929"/>
      <c r="DJ34" s="929"/>
      <c r="DK34" s="930"/>
      <c r="DL34" s="928"/>
      <c r="DM34" s="929"/>
      <c r="DN34" s="929"/>
      <c r="DO34" s="930"/>
    </row>
    <row r="35" spans="2:119" ht="33" customHeight="1">
      <c r="B35" s="1336"/>
      <c r="C35" s="1337"/>
      <c r="D35" s="1337"/>
      <c r="E35" s="1338"/>
      <c r="F35" s="928"/>
      <c r="G35" s="929"/>
      <c r="H35" s="929"/>
      <c r="I35" s="930"/>
      <c r="J35" s="928"/>
      <c r="K35" s="929"/>
      <c r="L35" s="929"/>
      <c r="M35" s="930"/>
      <c r="N35" s="928"/>
      <c r="O35" s="929"/>
      <c r="P35" s="929"/>
      <c r="Q35" s="930"/>
      <c r="R35" s="928"/>
      <c r="S35" s="929"/>
      <c r="T35" s="929"/>
      <c r="U35" s="930"/>
      <c r="V35" s="928"/>
      <c r="W35" s="929"/>
      <c r="X35" s="929"/>
      <c r="Y35" s="930"/>
      <c r="Z35" s="928"/>
      <c r="AA35" s="929"/>
      <c r="AB35" s="929"/>
      <c r="AC35" s="930"/>
      <c r="BJ35" s="1336"/>
      <c r="BK35" s="1337"/>
      <c r="BL35" s="1337"/>
      <c r="BM35" s="1338"/>
      <c r="BN35" s="928"/>
      <c r="BO35" s="929"/>
      <c r="BP35" s="929"/>
      <c r="BQ35" s="930"/>
      <c r="BR35" s="928"/>
      <c r="BS35" s="929"/>
      <c r="BT35" s="929"/>
      <c r="BU35" s="930"/>
      <c r="BV35" s="928"/>
      <c r="BW35" s="929"/>
      <c r="BX35" s="929"/>
      <c r="BY35" s="930"/>
      <c r="BZ35" s="928"/>
      <c r="CA35" s="929"/>
      <c r="CB35" s="929"/>
      <c r="CC35" s="930"/>
      <c r="CD35" s="928"/>
      <c r="CE35" s="929"/>
      <c r="CF35" s="929"/>
      <c r="CG35" s="930"/>
      <c r="CH35" s="928"/>
      <c r="CI35" s="929"/>
      <c r="CJ35" s="929"/>
      <c r="CK35" s="930"/>
      <c r="CN35" s="1336"/>
      <c r="CO35" s="1337"/>
      <c r="CP35" s="1337"/>
      <c r="CQ35" s="1338"/>
      <c r="CR35" s="928"/>
      <c r="CS35" s="929"/>
      <c r="CT35" s="929"/>
      <c r="CU35" s="930"/>
      <c r="CV35" s="928"/>
      <c r="CW35" s="929"/>
      <c r="CX35" s="929"/>
      <c r="CY35" s="930"/>
      <c r="CZ35" s="928"/>
      <c r="DA35" s="929"/>
      <c r="DB35" s="929"/>
      <c r="DC35" s="930"/>
      <c r="DD35" s="928"/>
      <c r="DE35" s="929"/>
      <c r="DF35" s="929"/>
      <c r="DG35" s="930"/>
      <c r="DH35" s="928"/>
      <c r="DI35" s="929"/>
      <c r="DJ35" s="929"/>
      <c r="DK35" s="930"/>
      <c r="DL35" s="928"/>
      <c r="DM35" s="929"/>
      <c r="DN35" s="929"/>
      <c r="DO35" s="930"/>
    </row>
    <row r="36" spans="2:119" ht="33" customHeight="1">
      <c r="B36" s="1339"/>
      <c r="C36" s="1340"/>
      <c r="D36" s="1340"/>
      <c r="E36" s="1341"/>
      <c r="F36" s="928"/>
      <c r="G36" s="929"/>
      <c r="H36" s="929"/>
      <c r="I36" s="930"/>
      <c r="J36" s="928"/>
      <c r="K36" s="929"/>
      <c r="L36" s="929"/>
      <c r="M36" s="930"/>
      <c r="N36" s="928"/>
      <c r="O36" s="929"/>
      <c r="P36" s="929"/>
      <c r="Q36" s="930"/>
      <c r="R36" s="928"/>
      <c r="S36" s="929"/>
      <c r="T36" s="929"/>
      <c r="U36" s="930"/>
      <c r="V36" s="928"/>
      <c r="W36" s="929"/>
      <c r="X36" s="929"/>
      <c r="Y36" s="930"/>
      <c r="Z36" s="928"/>
      <c r="AA36" s="929"/>
      <c r="AB36" s="929"/>
      <c r="AC36" s="930"/>
      <c r="BJ36" s="1339"/>
      <c r="BK36" s="1340"/>
      <c r="BL36" s="1340"/>
      <c r="BM36" s="1341"/>
      <c r="BN36" s="928"/>
      <c r="BO36" s="929"/>
      <c r="BP36" s="929"/>
      <c r="BQ36" s="930"/>
      <c r="BR36" s="928"/>
      <c r="BS36" s="929"/>
      <c r="BT36" s="929"/>
      <c r="BU36" s="930"/>
      <c r="BV36" s="928"/>
      <c r="BW36" s="929"/>
      <c r="BX36" s="929"/>
      <c r="BY36" s="930"/>
      <c r="BZ36" s="928"/>
      <c r="CA36" s="929"/>
      <c r="CB36" s="929"/>
      <c r="CC36" s="930"/>
      <c r="CD36" s="928"/>
      <c r="CE36" s="929"/>
      <c r="CF36" s="929"/>
      <c r="CG36" s="930"/>
      <c r="CH36" s="928"/>
      <c r="CI36" s="929"/>
      <c r="CJ36" s="929"/>
      <c r="CK36" s="930"/>
      <c r="CN36" s="1339"/>
      <c r="CO36" s="1340"/>
      <c r="CP36" s="1340"/>
      <c r="CQ36" s="1341"/>
      <c r="CR36" s="928"/>
      <c r="CS36" s="929"/>
      <c r="CT36" s="929"/>
      <c r="CU36" s="930"/>
      <c r="CV36" s="928"/>
      <c r="CW36" s="929"/>
      <c r="CX36" s="929"/>
      <c r="CY36" s="930"/>
      <c r="CZ36" s="928"/>
      <c r="DA36" s="929"/>
      <c r="DB36" s="929"/>
      <c r="DC36" s="930"/>
      <c r="DD36" s="928"/>
      <c r="DE36" s="929"/>
      <c r="DF36" s="929"/>
      <c r="DG36" s="930"/>
      <c r="DH36" s="928"/>
      <c r="DI36" s="929"/>
      <c r="DJ36" s="929"/>
      <c r="DK36" s="930"/>
      <c r="DL36" s="928"/>
      <c r="DM36" s="929"/>
      <c r="DN36" s="929"/>
      <c r="DO36" s="930"/>
    </row>
    <row r="37" spans="2:119" ht="69" customHeight="1">
      <c r="B37" s="1333">
        <f>Z33+1</f>
        <v>46299</v>
      </c>
      <c r="C37" s="1334"/>
      <c r="D37" s="1334"/>
      <c r="E37" s="1335"/>
      <c r="F37" s="1330">
        <f>B37+1</f>
        <v>46300</v>
      </c>
      <c r="G37" s="1331"/>
      <c r="H37" s="1331"/>
      <c r="I37" s="1332"/>
      <c r="J37" s="1330">
        <f>F37+1</f>
        <v>46301</v>
      </c>
      <c r="K37" s="1331"/>
      <c r="L37" s="1331"/>
      <c r="M37" s="1332"/>
      <c r="N37" s="1330">
        <f>J37+1</f>
        <v>46302</v>
      </c>
      <c r="O37" s="1331"/>
      <c r="P37" s="1331"/>
      <c r="Q37" s="1332"/>
      <c r="R37" s="1330">
        <f>N37+1</f>
        <v>46303</v>
      </c>
      <c r="S37" s="1331"/>
      <c r="T37" s="1331"/>
      <c r="U37" s="1332"/>
      <c r="V37" s="1330">
        <f>R37+1</f>
        <v>46304</v>
      </c>
      <c r="W37" s="1331"/>
      <c r="X37" s="1331"/>
      <c r="Y37" s="1332"/>
      <c r="Z37" s="1327">
        <f>V37+1</f>
        <v>46305</v>
      </c>
      <c r="AA37" s="1328"/>
      <c r="AB37" s="1328"/>
      <c r="AC37" s="1329"/>
      <c r="AD37" s="103"/>
      <c r="BJ37" s="1333">
        <f>CH33+1</f>
        <v>46334</v>
      </c>
      <c r="BK37" s="1334"/>
      <c r="BL37" s="1334"/>
      <c r="BM37" s="1335"/>
      <c r="BN37" s="1330">
        <f>BJ37+1</f>
        <v>46335</v>
      </c>
      <c r="BO37" s="1331"/>
      <c r="BP37" s="1331"/>
      <c r="BQ37" s="1332"/>
      <c r="BR37" s="1330">
        <f>BN37+1</f>
        <v>46336</v>
      </c>
      <c r="BS37" s="1331"/>
      <c r="BT37" s="1331"/>
      <c r="BU37" s="1332"/>
      <c r="BV37" s="1330">
        <f>BR37+1</f>
        <v>46337</v>
      </c>
      <c r="BW37" s="1331"/>
      <c r="BX37" s="1331"/>
      <c r="BY37" s="1332"/>
      <c r="BZ37" s="1330">
        <f>BV37+1</f>
        <v>46338</v>
      </c>
      <c r="CA37" s="1331"/>
      <c r="CB37" s="1331"/>
      <c r="CC37" s="1332"/>
      <c r="CD37" s="1330">
        <f>BZ37+1</f>
        <v>46339</v>
      </c>
      <c r="CE37" s="1331"/>
      <c r="CF37" s="1331"/>
      <c r="CG37" s="1332"/>
      <c r="CH37" s="1327">
        <f>CD37+1</f>
        <v>46340</v>
      </c>
      <c r="CI37" s="1328"/>
      <c r="CJ37" s="1328"/>
      <c r="CK37" s="1329"/>
      <c r="CN37" s="1333">
        <f>DL33+1</f>
        <v>46362</v>
      </c>
      <c r="CO37" s="1334"/>
      <c r="CP37" s="1334"/>
      <c r="CQ37" s="1335"/>
      <c r="CR37" s="1330">
        <f>CN37+1</f>
        <v>46363</v>
      </c>
      <c r="CS37" s="1331"/>
      <c r="CT37" s="1331"/>
      <c r="CU37" s="1332"/>
      <c r="CV37" s="1330">
        <f>CR37+1</f>
        <v>46364</v>
      </c>
      <c r="CW37" s="1331"/>
      <c r="CX37" s="1331"/>
      <c r="CY37" s="1332"/>
      <c r="CZ37" s="1330">
        <f>CV37+1</f>
        <v>46365</v>
      </c>
      <c r="DA37" s="1331"/>
      <c r="DB37" s="1331"/>
      <c r="DC37" s="1332"/>
      <c r="DD37" s="1330">
        <f>CZ37+1</f>
        <v>46366</v>
      </c>
      <c r="DE37" s="1331"/>
      <c r="DF37" s="1331"/>
      <c r="DG37" s="1332"/>
      <c r="DH37" s="1330">
        <f>DD37+1</f>
        <v>46367</v>
      </c>
      <c r="DI37" s="1331"/>
      <c r="DJ37" s="1331"/>
      <c r="DK37" s="1332"/>
      <c r="DL37" s="1327">
        <f>DH37+1</f>
        <v>46368</v>
      </c>
      <c r="DM37" s="1328"/>
      <c r="DN37" s="1328"/>
      <c r="DO37" s="1329"/>
    </row>
    <row r="38" spans="2:119" ht="33" customHeight="1">
      <c r="B38" s="928"/>
      <c r="C38" s="929"/>
      <c r="D38" s="929"/>
      <c r="E38" s="930"/>
      <c r="F38" s="928"/>
      <c r="G38" s="929"/>
      <c r="H38" s="929"/>
      <c r="I38" s="930"/>
      <c r="J38" s="928"/>
      <c r="K38" s="929"/>
      <c r="L38" s="929"/>
      <c r="M38" s="930"/>
      <c r="N38" s="928"/>
      <c r="O38" s="929"/>
      <c r="P38" s="929"/>
      <c r="Q38" s="930"/>
      <c r="R38" s="928"/>
      <c r="S38" s="929"/>
      <c r="T38" s="929"/>
      <c r="U38" s="930"/>
      <c r="V38" s="928"/>
      <c r="W38" s="929"/>
      <c r="X38" s="929"/>
      <c r="Y38" s="930"/>
      <c r="Z38" s="928"/>
      <c r="AA38" s="929"/>
      <c r="AB38" s="929"/>
      <c r="AC38" s="930"/>
      <c r="BJ38" s="928"/>
      <c r="BK38" s="929"/>
      <c r="BL38" s="929"/>
      <c r="BM38" s="930"/>
      <c r="BN38" s="928"/>
      <c r="BO38" s="929"/>
      <c r="BP38" s="929"/>
      <c r="BQ38" s="930"/>
      <c r="BR38" s="928"/>
      <c r="BS38" s="929"/>
      <c r="BT38" s="929"/>
      <c r="BU38" s="930"/>
      <c r="BV38" s="928"/>
      <c r="BW38" s="929"/>
      <c r="BX38" s="929"/>
      <c r="BY38" s="930"/>
      <c r="BZ38" s="928"/>
      <c r="CA38" s="929"/>
      <c r="CB38" s="929"/>
      <c r="CC38" s="930"/>
      <c r="CD38" s="928"/>
      <c r="CE38" s="929"/>
      <c r="CF38" s="929"/>
      <c r="CG38" s="930"/>
      <c r="CH38" s="928"/>
      <c r="CI38" s="929"/>
      <c r="CJ38" s="929"/>
      <c r="CK38" s="930"/>
      <c r="CN38" s="928"/>
      <c r="CO38" s="929"/>
      <c r="CP38" s="929"/>
      <c r="CQ38" s="930"/>
      <c r="CR38" s="928"/>
      <c r="CS38" s="929"/>
      <c r="CT38" s="929"/>
      <c r="CU38" s="930"/>
      <c r="CV38" s="928"/>
      <c r="CW38" s="929"/>
      <c r="CX38" s="929"/>
      <c r="CY38" s="930"/>
      <c r="CZ38" s="928"/>
      <c r="DA38" s="929"/>
      <c r="DB38" s="929"/>
      <c r="DC38" s="930"/>
      <c r="DD38" s="928"/>
      <c r="DE38" s="929"/>
      <c r="DF38" s="929"/>
      <c r="DG38" s="930"/>
      <c r="DH38" s="928"/>
      <c r="DI38" s="929"/>
      <c r="DJ38" s="929"/>
      <c r="DK38" s="930"/>
      <c r="DL38" s="928"/>
      <c r="DM38" s="929"/>
      <c r="DN38" s="929"/>
      <c r="DO38" s="930"/>
    </row>
    <row r="39" spans="2:119" ht="33" customHeight="1">
      <c r="B39" s="928"/>
      <c r="C39" s="929"/>
      <c r="D39" s="929"/>
      <c r="E39" s="930"/>
      <c r="F39" s="928"/>
      <c r="G39" s="929"/>
      <c r="H39" s="929"/>
      <c r="I39" s="930"/>
      <c r="J39" s="928"/>
      <c r="K39" s="929"/>
      <c r="L39" s="929"/>
      <c r="M39" s="930"/>
      <c r="N39" s="928"/>
      <c r="O39" s="929"/>
      <c r="P39" s="929"/>
      <c r="Q39" s="930"/>
      <c r="R39" s="928"/>
      <c r="S39" s="929"/>
      <c r="T39" s="929"/>
      <c r="U39" s="930"/>
      <c r="V39" s="928"/>
      <c r="W39" s="929"/>
      <c r="X39" s="929"/>
      <c r="Y39" s="930"/>
      <c r="Z39" s="928"/>
      <c r="AA39" s="929"/>
      <c r="AB39" s="929"/>
      <c r="AC39" s="930"/>
      <c r="BJ39" s="928"/>
      <c r="BK39" s="929"/>
      <c r="BL39" s="929"/>
      <c r="BM39" s="930"/>
      <c r="BN39" s="928"/>
      <c r="BO39" s="929"/>
      <c r="BP39" s="929"/>
      <c r="BQ39" s="930"/>
      <c r="BR39" s="928"/>
      <c r="BS39" s="929"/>
      <c r="BT39" s="929"/>
      <c r="BU39" s="930"/>
      <c r="BV39" s="928"/>
      <c r="BW39" s="929"/>
      <c r="BX39" s="929"/>
      <c r="BY39" s="930"/>
      <c r="BZ39" s="928"/>
      <c r="CA39" s="929"/>
      <c r="CB39" s="929"/>
      <c r="CC39" s="930"/>
      <c r="CD39" s="928"/>
      <c r="CE39" s="929"/>
      <c r="CF39" s="929"/>
      <c r="CG39" s="930"/>
      <c r="CH39" s="928"/>
      <c r="CI39" s="929"/>
      <c r="CJ39" s="929"/>
      <c r="CK39" s="930"/>
      <c r="CN39" s="928"/>
      <c r="CO39" s="929"/>
      <c r="CP39" s="929"/>
      <c r="CQ39" s="930"/>
      <c r="CR39" s="928"/>
      <c r="CS39" s="929"/>
      <c r="CT39" s="929"/>
      <c r="CU39" s="930"/>
      <c r="CV39" s="928"/>
      <c r="CW39" s="929"/>
      <c r="CX39" s="929"/>
      <c r="CY39" s="930"/>
      <c r="CZ39" s="928"/>
      <c r="DA39" s="929"/>
      <c r="DB39" s="929"/>
      <c r="DC39" s="930"/>
      <c r="DD39" s="928"/>
      <c r="DE39" s="929"/>
      <c r="DF39" s="929"/>
      <c r="DG39" s="930"/>
      <c r="DH39" s="928"/>
      <c r="DI39" s="929"/>
      <c r="DJ39" s="929"/>
      <c r="DK39" s="930"/>
      <c r="DL39" s="928"/>
      <c r="DM39" s="929"/>
      <c r="DN39" s="929"/>
      <c r="DO39" s="930"/>
    </row>
    <row r="40" spans="2:119" ht="33" customHeight="1">
      <c r="B40" s="928"/>
      <c r="C40" s="929"/>
      <c r="D40" s="929"/>
      <c r="E40" s="930"/>
      <c r="F40" s="928"/>
      <c r="G40" s="929"/>
      <c r="H40" s="929"/>
      <c r="I40" s="930"/>
      <c r="J40" s="928"/>
      <c r="K40" s="929"/>
      <c r="L40" s="929"/>
      <c r="M40" s="930"/>
      <c r="N40" s="928"/>
      <c r="O40" s="929"/>
      <c r="P40" s="929"/>
      <c r="Q40" s="930"/>
      <c r="R40" s="928"/>
      <c r="S40" s="929"/>
      <c r="T40" s="929"/>
      <c r="U40" s="930"/>
      <c r="V40" s="928"/>
      <c r="W40" s="929"/>
      <c r="X40" s="929"/>
      <c r="Y40" s="930"/>
      <c r="Z40" s="928"/>
      <c r="AA40" s="929"/>
      <c r="AB40" s="929"/>
      <c r="AC40" s="930"/>
      <c r="BJ40" s="928"/>
      <c r="BK40" s="929"/>
      <c r="BL40" s="929"/>
      <c r="BM40" s="930"/>
      <c r="BN40" s="928"/>
      <c r="BO40" s="929"/>
      <c r="BP40" s="929"/>
      <c r="BQ40" s="930"/>
      <c r="BR40" s="928"/>
      <c r="BS40" s="929"/>
      <c r="BT40" s="929"/>
      <c r="BU40" s="930"/>
      <c r="BV40" s="928"/>
      <c r="BW40" s="929"/>
      <c r="BX40" s="929"/>
      <c r="BY40" s="930"/>
      <c r="BZ40" s="928"/>
      <c r="CA40" s="929"/>
      <c r="CB40" s="929"/>
      <c r="CC40" s="930"/>
      <c r="CD40" s="928"/>
      <c r="CE40" s="929"/>
      <c r="CF40" s="929"/>
      <c r="CG40" s="930"/>
      <c r="CH40" s="928"/>
      <c r="CI40" s="929"/>
      <c r="CJ40" s="929"/>
      <c r="CK40" s="930"/>
      <c r="CN40" s="928"/>
      <c r="CO40" s="929"/>
      <c r="CP40" s="929"/>
      <c r="CQ40" s="930"/>
      <c r="CR40" s="928"/>
      <c r="CS40" s="929"/>
      <c r="CT40" s="929"/>
      <c r="CU40" s="930"/>
      <c r="CV40" s="928"/>
      <c r="CW40" s="929"/>
      <c r="CX40" s="929"/>
      <c r="CY40" s="930"/>
      <c r="CZ40" s="928"/>
      <c r="DA40" s="929"/>
      <c r="DB40" s="929"/>
      <c r="DC40" s="930"/>
      <c r="DD40" s="928"/>
      <c r="DE40" s="929"/>
      <c r="DF40" s="929"/>
      <c r="DG40" s="930"/>
      <c r="DH40" s="928"/>
      <c r="DI40" s="929"/>
      <c r="DJ40" s="929"/>
      <c r="DK40" s="930"/>
      <c r="DL40" s="928"/>
      <c r="DM40" s="929"/>
      <c r="DN40" s="929"/>
      <c r="DO40" s="930"/>
    </row>
    <row r="41" spans="2:119" ht="69" customHeight="1">
      <c r="B41" s="1333">
        <f>Z37+1</f>
        <v>46306</v>
      </c>
      <c r="C41" s="1334"/>
      <c r="D41" s="1334"/>
      <c r="E41" s="1335"/>
      <c r="F41" s="1330">
        <f>B41+1</f>
        <v>46307</v>
      </c>
      <c r="G41" s="1331"/>
      <c r="H41" s="1331"/>
      <c r="I41" s="1332"/>
      <c r="J41" s="1330">
        <f>F41+1</f>
        <v>46308</v>
      </c>
      <c r="K41" s="1331"/>
      <c r="L41" s="1331"/>
      <c r="M41" s="1332"/>
      <c r="N41" s="1330">
        <f>J41+1</f>
        <v>46309</v>
      </c>
      <c r="O41" s="1331"/>
      <c r="P41" s="1331"/>
      <c r="Q41" s="1332"/>
      <c r="R41" s="1330">
        <f>N41+1</f>
        <v>46310</v>
      </c>
      <c r="S41" s="1331"/>
      <c r="T41" s="1331"/>
      <c r="U41" s="1332"/>
      <c r="V41" s="1330">
        <f>R41+1</f>
        <v>46311</v>
      </c>
      <c r="W41" s="1331"/>
      <c r="X41" s="1331"/>
      <c r="Y41" s="1332"/>
      <c r="Z41" s="1327">
        <f>V41+1</f>
        <v>46312</v>
      </c>
      <c r="AA41" s="1328"/>
      <c r="AB41" s="1328"/>
      <c r="AC41" s="1329"/>
      <c r="BJ41" s="1333">
        <f>CH37+1</f>
        <v>46341</v>
      </c>
      <c r="BK41" s="1334"/>
      <c r="BL41" s="1334"/>
      <c r="BM41" s="1335"/>
      <c r="BN41" s="1330">
        <f>BJ41+1</f>
        <v>46342</v>
      </c>
      <c r="BO41" s="1331"/>
      <c r="BP41" s="1331"/>
      <c r="BQ41" s="1332"/>
      <c r="BR41" s="1330">
        <f>BN41+1</f>
        <v>46343</v>
      </c>
      <c r="BS41" s="1331"/>
      <c r="BT41" s="1331"/>
      <c r="BU41" s="1332"/>
      <c r="BV41" s="1330">
        <f>BR41+1</f>
        <v>46344</v>
      </c>
      <c r="BW41" s="1331"/>
      <c r="BX41" s="1331"/>
      <c r="BY41" s="1332"/>
      <c r="BZ41" s="1330">
        <f>BV41+1</f>
        <v>46345</v>
      </c>
      <c r="CA41" s="1331"/>
      <c r="CB41" s="1331"/>
      <c r="CC41" s="1332"/>
      <c r="CD41" s="1330">
        <f>BZ41+1</f>
        <v>46346</v>
      </c>
      <c r="CE41" s="1331"/>
      <c r="CF41" s="1331"/>
      <c r="CG41" s="1332"/>
      <c r="CH41" s="1327">
        <f>CD41+1</f>
        <v>46347</v>
      </c>
      <c r="CI41" s="1328"/>
      <c r="CJ41" s="1328"/>
      <c r="CK41" s="1329"/>
      <c r="CN41" s="1333">
        <f>DL37+1</f>
        <v>46369</v>
      </c>
      <c r="CO41" s="1334"/>
      <c r="CP41" s="1334"/>
      <c r="CQ41" s="1335"/>
      <c r="CR41" s="1330">
        <f>CN41+1</f>
        <v>46370</v>
      </c>
      <c r="CS41" s="1331"/>
      <c r="CT41" s="1331"/>
      <c r="CU41" s="1332"/>
      <c r="CV41" s="1330">
        <f>CR41+1</f>
        <v>46371</v>
      </c>
      <c r="CW41" s="1331"/>
      <c r="CX41" s="1331"/>
      <c r="CY41" s="1332"/>
      <c r="CZ41" s="1330">
        <f>CV41+1</f>
        <v>46372</v>
      </c>
      <c r="DA41" s="1331"/>
      <c r="DB41" s="1331"/>
      <c r="DC41" s="1332"/>
      <c r="DD41" s="1330">
        <f>CZ41+1</f>
        <v>46373</v>
      </c>
      <c r="DE41" s="1331"/>
      <c r="DF41" s="1331"/>
      <c r="DG41" s="1332"/>
      <c r="DH41" s="1330">
        <f>DD41+1</f>
        <v>46374</v>
      </c>
      <c r="DI41" s="1331"/>
      <c r="DJ41" s="1331"/>
      <c r="DK41" s="1332"/>
      <c r="DL41" s="1327">
        <f>DH41+1</f>
        <v>46375</v>
      </c>
      <c r="DM41" s="1328"/>
      <c r="DN41" s="1328"/>
      <c r="DO41" s="1329"/>
    </row>
    <row r="42" spans="2:119" ht="33" customHeight="1">
      <c r="B42" s="928"/>
      <c r="C42" s="929"/>
      <c r="D42" s="929"/>
      <c r="E42" s="930"/>
      <c r="F42" s="928"/>
      <c r="G42" s="929"/>
      <c r="H42" s="929"/>
      <c r="I42" s="930"/>
      <c r="J42" s="928"/>
      <c r="K42" s="929"/>
      <c r="L42" s="929"/>
      <c r="M42" s="930"/>
      <c r="N42" s="928"/>
      <c r="O42" s="929"/>
      <c r="P42" s="929"/>
      <c r="Q42" s="930"/>
      <c r="R42" s="928"/>
      <c r="S42" s="929"/>
      <c r="T42" s="929"/>
      <c r="U42" s="930"/>
      <c r="V42" s="928"/>
      <c r="W42" s="929"/>
      <c r="X42" s="929"/>
      <c r="Y42" s="930"/>
      <c r="Z42" s="928"/>
      <c r="AA42" s="929"/>
      <c r="AB42" s="929"/>
      <c r="AC42" s="930"/>
      <c r="BJ42" s="928"/>
      <c r="BK42" s="929"/>
      <c r="BL42" s="929"/>
      <c r="BM42" s="930"/>
      <c r="BN42" s="928"/>
      <c r="BO42" s="929"/>
      <c r="BP42" s="929"/>
      <c r="BQ42" s="930"/>
      <c r="BR42" s="928"/>
      <c r="BS42" s="929"/>
      <c r="BT42" s="929"/>
      <c r="BU42" s="930"/>
      <c r="BV42" s="928"/>
      <c r="BW42" s="929"/>
      <c r="BX42" s="929"/>
      <c r="BY42" s="930"/>
      <c r="BZ42" s="928"/>
      <c r="CA42" s="929"/>
      <c r="CB42" s="929"/>
      <c r="CC42" s="930"/>
      <c r="CD42" s="928"/>
      <c r="CE42" s="929"/>
      <c r="CF42" s="929"/>
      <c r="CG42" s="930"/>
      <c r="CH42" s="928"/>
      <c r="CI42" s="929"/>
      <c r="CJ42" s="929"/>
      <c r="CK42" s="930"/>
      <c r="CN42" s="928"/>
      <c r="CO42" s="929"/>
      <c r="CP42" s="929"/>
      <c r="CQ42" s="930"/>
      <c r="CR42" s="928"/>
      <c r="CS42" s="929"/>
      <c r="CT42" s="929"/>
      <c r="CU42" s="930"/>
      <c r="CV42" s="928"/>
      <c r="CW42" s="929"/>
      <c r="CX42" s="929"/>
      <c r="CY42" s="930"/>
      <c r="CZ42" s="928"/>
      <c r="DA42" s="929"/>
      <c r="DB42" s="929"/>
      <c r="DC42" s="930"/>
      <c r="DD42" s="928"/>
      <c r="DE42" s="929"/>
      <c r="DF42" s="929"/>
      <c r="DG42" s="930"/>
      <c r="DH42" s="928"/>
      <c r="DI42" s="929"/>
      <c r="DJ42" s="929"/>
      <c r="DK42" s="930"/>
      <c r="DL42" s="928"/>
      <c r="DM42" s="929"/>
      <c r="DN42" s="929"/>
      <c r="DO42" s="930"/>
    </row>
    <row r="43" spans="2:119" ht="33" customHeight="1">
      <c r="B43" s="928"/>
      <c r="C43" s="929"/>
      <c r="D43" s="929"/>
      <c r="E43" s="930"/>
      <c r="F43" s="928"/>
      <c r="G43" s="929"/>
      <c r="H43" s="929"/>
      <c r="I43" s="930"/>
      <c r="J43" s="928"/>
      <c r="K43" s="929"/>
      <c r="L43" s="929"/>
      <c r="M43" s="930"/>
      <c r="N43" s="928"/>
      <c r="O43" s="929"/>
      <c r="P43" s="929"/>
      <c r="Q43" s="930"/>
      <c r="R43" s="928"/>
      <c r="S43" s="929"/>
      <c r="T43" s="929"/>
      <c r="U43" s="930"/>
      <c r="V43" s="928"/>
      <c r="W43" s="929"/>
      <c r="X43" s="929"/>
      <c r="Y43" s="930"/>
      <c r="Z43" s="928"/>
      <c r="AA43" s="929"/>
      <c r="AB43" s="929"/>
      <c r="AC43" s="930"/>
      <c r="BJ43" s="928"/>
      <c r="BK43" s="929"/>
      <c r="BL43" s="929"/>
      <c r="BM43" s="930"/>
      <c r="BN43" s="928"/>
      <c r="BO43" s="929"/>
      <c r="BP43" s="929"/>
      <c r="BQ43" s="930"/>
      <c r="BR43" s="928"/>
      <c r="BS43" s="929"/>
      <c r="BT43" s="929"/>
      <c r="BU43" s="930"/>
      <c r="BV43" s="928"/>
      <c r="BW43" s="929"/>
      <c r="BX43" s="929"/>
      <c r="BY43" s="930"/>
      <c r="BZ43" s="928"/>
      <c r="CA43" s="929"/>
      <c r="CB43" s="929"/>
      <c r="CC43" s="930"/>
      <c r="CD43" s="928"/>
      <c r="CE43" s="929"/>
      <c r="CF43" s="929"/>
      <c r="CG43" s="930"/>
      <c r="CH43" s="928"/>
      <c r="CI43" s="929"/>
      <c r="CJ43" s="929"/>
      <c r="CK43" s="930"/>
      <c r="CN43" s="928"/>
      <c r="CO43" s="929"/>
      <c r="CP43" s="929"/>
      <c r="CQ43" s="930"/>
      <c r="CR43" s="928"/>
      <c r="CS43" s="929"/>
      <c r="CT43" s="929"/>
      <c r="CU43" s="930"/>
      <c r="CV43" s="928"/>
      <c r="CW43" s="929"/>
      <c r="CX43" s="929"/>
      <c r="CY43" s="930"/>
      <c r="CZ43" s="928"/>
      <c r="DA43" s="929"/>
      <c r="DB43" s="929"/>
      <c r="DC43" s="930"/>
      <c r="DD43" s="928"/>
      <c r="DE43" s="929"/>
      <c r="DF43" s="929"/>
      <c r="DG43" s="930"/>
      <c r="DH43" s="928"/>
      <c r="DI43" s="929"/>
      <c r="DJ43" s="929"/>
      <c r="DK43" s="930"/>
      <c r="DL43" s="928"/>
      <c r="DM43" s="929"/>
      <c r="DN43" s="929"/>
      <c r="DO43" s="930"/>
    </row>
    <row r="44" spans="2:119" ht="33" customHeight="1">
      <c r="B44" s="928"/>
      <c r="C44" s="929"/>
      <c r="D44" s="929"/>
      <c r="E44" s="930"/>
      <c r="F44" s="928"/>
      <c r="G44" s="929"/>
      <c r="H44" s="929"/>
      <c r="I44" s="930"/>
      <c r="J44" s="928"/>
      <c r="K44" s="929"/>
      <c r="L44" s="929"/>
      <c r="M44" s="930"/>
      <c r="N44" s="928"/>
      <c r="O44" s="929"/>
      <c r="P44" s="929"/>
      <c r="Q44" s="930"/>
      <c r="R44" s="928"/>
      <c r="S44" s="929"/>
      <c r="T44" s="929"/>
      <c r="U44" s="930"/>
      <c r="V44" s="928"/>
      <c r="W44" s="929"/>
      <c r="X44" s="929"/>
      <c r="Y44" s="930"/>
      <c r="Z44" s="928"/>
      <c r="AA44" s="929"/>
      <c r="AB44" s="929"/>
      <c r="AC44" s="930"/>
      <c r="BJ44" s="928"/>
      <c r="BK44" s="929"/>
      <c r="BL44" s="929"/>
      <c r="BM44" s="930"/>
      <c r="BN44" s="928"/>
      <c r="BO44" s="929"/>
      <c r="BP44" s="929"/>
      <c r="BQ44" s="930"/>
      <c r="BR44" s="928"/>
      <c r="BS44" s="929"/>
      <c r="BT44" s="929"/>
      <c r="BU44" s="930"/>
      <c r="BV44" s="928"/>
      <c r="BW44" s="929"/>
      <c r="BX44" s="929"/>
      <c r="BY44" s="930"/>
      <c r="BZ44" s="928"/>
      <c r="CA44" s="929"/>
      <c r="CB44" s="929"/>
      <c r="CC44" s="930"/>
      <c r="CD44" s="928"/>
      <c r="CE44" s="929"/>
      <c r="CF44" s="929"/>
      <c r="CG44" s="930"/>
      <c r="CH44" s="928"/>
      <c r="CI44" s="929"/>
      <c r="CJ44" s="929"/>
      <c r="CK44" s="930"/>
      <c r="CN44" s="928"/>
      <c r="CO44" s="929"/>
      <c r="CP44" s="929"/>
      <c r="CQ44" s="930"/>
      <c r="CR44" s="928"/>
      <c r="CS44" s="929"/>
      <c r="CT44" s="929"/>
      <c r="CU44" s="930"/>
      <c r="CV44" s="928"/>
      <c r="CW44" s="929"/>
      <c r="CX44" s="929"/>
      <c r="CY44" s="930"/>
      <c r="CZ44" s="928"/>
      <c r="DA44" s="929"/>
      <c r="DB44" s="929"/>
      <c r="DC44" s="930"/>
      <c r="DD44" s="928"/>
      <c r="DE44" s="929"/>
      <c r="DF44" s="929"/>
      <c r="DG44" s="930"/>
      <c r="DH44" s="928"/>
      <c r="DI44" s="929"/>
      <c r="DJ44" s="929"/>
      <c r="DK44" s="930"/>
      <c r="DL44" s="928"/>
      <c r="DM44" s="929"/>
      <c r="DN44" s="929"/>
      <c r="DO44" s="930"/>
    </row>
    <row r="45" spans="2:119" ht="69" customHeight="1">
      <c r="B45" s="1333">
        <f>Z41+1</f>
        <v>46313</v>
      </c>
      <c r="C45" s="1334"/>
      <c r="D45" s="1334"/>
      <c r="E45" s="1335"/>
      <c r="F45" s="1330">
        <f>B45+1</f>
        <v>46314</v>
      </c>
      <c r="G45" s="1331"/>
      <c r="H45" s="1331"/>
      <c r="I45" s="1332"/>
      <c r="J45" s="1330">
        <f>F45+1</f>
        <v>46315</v>
      </c>
      <c r="K45" s="1331"/>
      <c r="L45" s="1331"/>
      <c r="M45" s="1332"/>
      <c r="N45" s="1330">
        <f>J45+1</f>
        <v>46316</v>
      </c>
      <c r="O45" s="1331"/>
      <c r="P45" s="1331"/>
      <c r="Q45" s="1332"/>
      <c r="R45" s="1330">
        <f>N45+1</f>
        <v>46317</v>
      </c>
      <c r="S45" s="1331"/>
      <c r="T45" s="1331"/>
      <c r="U45" s="1332"/>
      <c r="V45" s="1330">
        <f>R45+1</f>
        <v>46318</v>
      </c>
      <c r="W45" s="1331"/>
      <c r="X45" s="1331"/>
      <c r="Y45" s="1332"/>
      <c r="Z45" s="1327">
        <f>V45+1</f>
        <v>46319</v>
      </c>
      <c r="AA45" s="1328"/>
      <c r="AB45" s="1328"/>
      <c r="AC45" s="1329"/>
      <c r="BJ45" s="1333">
        <f>CH41+1</f>
        <v>46348</v>
      </c>
      <c r="BK45" s="1334"/>
      <c r="BL45" s="1334"/>
      <c r="BM45" s="1335"/>
      <c r="BN45" s="1330">
        <f>BJ45+1</f>
        <v>46349</v>
      </c>
      <c r="BO45" s="1331"/>
      <c r="BP45" s="1331"/>
      <c r="BQ45" s="1332"/>
      <c r="BR45" s="1330">
        <f>BN45+1</f>
        <v>46350</v>
      </c>
      <c r="BS45" s="1331"/>
      <c r="BT45" s="1331"/>
      <c r="BU45" s="1332"/>
      <c r="BV45" s="1330">
        <f>BR45+1</f>
        <v>46351</v>
      </c>
      <c r="BW45" s="1331"/>
      <c r="BX45" s="1331"/>
      <c r="BY45" s="1332"/>
      <c r="BZ45" s="1330">
        <f>BV45+1</f>
        <v>46352</v>
      </c>
      <c r="CA45" s="1331"/>
      <c r="CB45" s="1331"/>
      <c r="CC45" s="1332"/>
      <c r="CD45" s="1330">
        <f>BZ45+1</f>
        <v>46353</v>
      </c>
      <c r="CE45" s="1331"/>
      <c r="CF45" s="1331"/>
      <c r="CG45" s="1332"/>
      <c r="CH45" s="1327">
        <f>CD45+1</f>
        <v>46354</v>
      </c>
      <c r="CI45" s="1328"/>
      <c r="CJ45" s="1328"/>
      <c r="CK45" s="1329"/>
      <c r="CN45" s="1333">
        <f>DL41+1</f>
        <v>46376</v>
      </c>
      <c r="CO45" s="1334"/>
      <c r="CP45" s="1334"/>
      <c r="CQ45" s="1335"/>
      <c r="CR45" s="1330">
        <f>CN45+1</f>
        <v>46377</v>
      </c>
      <c r="CS45" s="1331"/>
      <c r="CT45" s="1331"/>
      <c r="CU45" s="1332"/>
      <c r="CV45" s="1330">
        <f>CR45+1</f>
        <v>46378</v>
      </c>
      <c r="CW45" s="1331"/>
      <c r="CX45" s="1331"/>
      <c r="CY45" s="1332"/>
      <c r="CZ45" s="1330">
        <f>CV45+1</f>
        <v>46379</v>
      </c>
      <c r="DA45" s="1331"/>
      <c r="DB45" s="1331"/>
      <c r="DC45" s="1332"/>
      <c r="DD45" s="1330">
        <f>CZ45+1</f>
        <v>46380</v>
      </c>
      <c r="DE45" s="1331"/>
      <c r="DF45" s="1331"/>
      <c r="DG45" s="1332"/>
      <c r="DH45" s="1330">
        <f>DD45+1</f>
        <v>46381</v>
      </c>
      <c r="DI45" s="1331"/>
      <c r="DJ45" s="1331"/>
      <c r="DK45" s="1332"/>
      <c r="DL45" s="1327">
        <f>DH45+1</f>
        <v>46382</v>
      </c>
      <c r="DM45" s="1328"/>
      <c r="DN45" s="1328"/>
      <c r="DO45" s="1329"/>
    </row>
    <row r="46" spans="2:119" ht="33" customHeight="1">
      <c r="B46" s="928"/>
      <c r="C46" s="929"/>
      <c r="D46" s="929"/>
      <c r="E46" s="930"/>
      <c r="F46" s="928"/>
      <c r="G46" s="929"/>
      <c r="H46" s="929"/>
      <c r="I46" s="930"/>
      <c r="J46" s="928"/>
      <c r="K46" s="929"/>
      <c r="L46" s="929"/>
      <c r="M46" s="930"/>
      <c r="N46" s="928"/>
      <c r="O46" s="929"/>
      <c r="P46" s="929"/>
      <c r="Q46" s="930"/>
      <c r="R46" s="928"/>
      <c r="S46" s="929"/>
      <c r="T46" s="929"/>
      <c r="U46" s="930"/>
      <c r="V46" s="928"/>
      <c r="W46" s="929"/>
      <c r="X46" s="929"/>
      <c r="Y46" s="930"/>
      <c r="Z46" s="928"/>
      <c r="AA46" s="929"/>
      <c r="AB46" s="929"/>
      <c r="AC46" s="930"/>
      <c r="BJ46" s="928"/>
      <c r="BK46" s="929"/>
      <c r="BL46" s="929"/>
      <c r="BM46" s="930"/>
      <c r="BN46" s="928"/>
      <c r="BO46" s="929"/>
      <c r="BP46" s="929"/>
      <c r="BQ46" s="930"/>
      <c r="BR46" s="928"/>
      <c r="BS46" s="929"/>
      <c r="BT46" s="929"/>
      <c r="BU46" s="930"/>
      <c r="BV46" s="928"/>
      <c r="BW46" s="929"/>
      <c r="BX46" s="929"/>
      <c r="BY46" s="930"/>
      <c r="BZ46" s="928"/>
      <c r="CA46" s="929"/>
      <c r="CB46" s="929"/>
      <c r="CC46" s="930"/>
      <c r="CD46" s="928"/>
      <c r="CE46" s="929"/>
      <c r="CF46" s="929"/>
      <c r="CG46" s="930"/>
      <c r="CH46" s="928"/>
      <c r="CI46" s="929"/>
      <c r="CJ46" s="929"/>
      <c r="CK46" s="930"/>
      <c r="CN46" s="928"/>
      <c r="CO46" s="929"/>
      <c r="CP46" s="929"/>
      <c r="CQ46" s="930"/>
      <c r="CR46" s="928"/>
      <c r="CS46" s="929"/>
      <c r="CT46" s="929"/>
      <c r="CU46" s="930"/>
      <c r="CV46" s="928"/>
      <c r="CW46" s="929"/>
      <c r="CX46" s="929"/>
      <c r="CY46" s="930"/>
      <c r="CZ46" s="928"/>
      <c r="DA46" s="929"/>
      <c r="DB46" s="929"/>
      <c r="DC46" s="930"/>
      <c r="DD46" s="928"/>
      <c r="DE46" s="929"/>
      <c r="DF46" s="929"/>
      <c r="DG46" s="930"/>
      <c r="DH46" s="928"/>
      <c r="DI46" s="929"/>
      <c r="DJ46" s="929"/>
      <c r="DK46" s="930"/>
      <c r="DL46" s="928"/>
      <c r="DM46" s="929"/>
      <c r="DN46" s="929"/>
      <c r="DO46" s="930"/>
    </row>
    <row r="47" spans="2:119" ht="33" customHeight="1">
      <c r="B47" s="928"/>
      <c r="C47" s="929"/>
      <c r="D47" s="929"/>
      <c r="E47" s="930"/>
      <c r="F47" s="928"/>
      <c r="G47" s="929"/>
      <c r="H47" s="929"/>
      <c r="I47" s="930"/>
      <c r="J47" s="928"/>
      <c r="K47" s="929"/>
      <c r="L47" s="929"/>
      <c r="M47" s="930"/>
      <c r="N47" s="928"/>
      <c r="O47" s="929"/>
      <c r="P47" s="929"/>
      <c r="Q47" s="930"/>
      <c r="R47" s="928"/>
      <c r="S47" s="929"/>
      <c r="T47" s="929"/>
      <c r="U47" s="930"/>
      <c r="V47" s="928"/>
      <c r="W47" s="929"/>
      <c r="X47" s="929"/>
      <c r="Y47" s="930"/>
      <c r="Z47" s="928"/>
      <c r="AA47" s="929"/>
      <c r="AB47" s="929"/>
      <c r="AC47" s="930"/>
      <c r="BJ47" s="928"/>
      <c r="BK47" s="929"/>
      <c r="BL47" s="929"/>
      <c r="BM47" s="930"/>
      <c r="BN47" s="928"/>
      <c r="BO47" s="929"/>
      <c r="BP47" s="929"/>
      <c r="BQ47" s="930"/>
      <c r="BR47" s="928"/>
      <c r="BS47" s="929"/>
      <c r="BT47" s="929"/>
      <c r="BU47" s="930"/>
      <c r="BV47" s="928"/>
      <c r="BW47" s="929"/>
      <c r="BX47" s="929"/>
      <c r="BY47" s="930"/>
      <c r="BZ47" s="928"/>
      <c r="CA47" s="929"/>
      <c r="CB47" s="929"/>
      <c r="CC47" s="930"/>
      <c r="CD47" s="928"/>
      <c r="CE47" s="929"/>
      <c r="CF47" s="929"/>
      <c r="CG47" s="930"/>
      <c r="CH47" s="928"/>
      <c r="CI47" s="929"/>
      <c r="CJ47" s="929"/>
      <c r="CK47" s="930"/>
      <c r="CN47" s="928"/>
      <c r="CO47" s="929"/>
      <c r="CP47" s="929"/>
      <c r="CQ47" s="930"/>
      <c r="CR47" s="928"/>
      <c r="CS47" s="929"/>
      <c r="CT47" s="929"/>
      <c r="CU47" s="930"/>
      <c r="CV47" s="928"/>
      <c r="CW47" s="929"/>
      <c r="CX47" s="929"/>
      <c r="CY47" s="930"/>
      <c r="CZ47" s="928"/>
      <c r="DA47" s="929"/>
      <c r="DB47" s="929"/>
      <c r="DC47" s="930"/>
      <c r="DD47" s="928"/>
      <c r="DE47" s="929"/>
      <c r="DF47" s="929"/>
      <c r="DG47" s="930"/>
      <c r="DH47" s="928"/>
      <c r="DI47" s="929"/>
      <c r="DJ47" s="929"/>
      <c r="DK47" s="930"/>
      <c r="DL47" s="928"/>
      <c r="DM47" s="929"/>
      <c r="DN47" s="929"/>
      <c r="DO47" s="930"/>
    </row>
    <row r="48" spans="2:119" ht="33" customHeight="1">
      <c r="B48" s="928"/>
      <c r="C48" s="929"/>
      <c r="D48" s="929"/>
      <c r="E48" s="930"/>
      <c r="F48" s="928"/>
      <c r="G48" s="929"/>
      <c r="H48" s="929"/>
      <c r="I48" s="930"/>
      <c r="J48" s="928"/>
      <c r="K48" s="929"/>
      <c r="L48" s="929"/>
      <c r="M48" s="930"/>
      <c r="N48" s="928"/>
      <c r="O48" s="929"/>
      <c r="P48" s="929"/>
      <c r="Q48" s="930"/>
      <c r="R48" s="928"/>
      <c r="S48" s="929"/>
      <c r="T48" s="929"/>
      <c r="U48" s="930"/>
      <c r="V48" s="928"/>
      <c r="W48" s="929"/>
      <c r="X48" s="929"/>
      <c r="Y48" s="930"/>
      <c r="Z48" s="928"/>
      <c r="AA48" s="929"/>
      <c r="AB48" s="929"/>
      <c r="AC48" s="930"/>
      <c r="BJ48" s="928"/>
      <c r="BK48" s="929"/>
      <c r="BL48" s="929"/>
      <c r="BM48" s="930"/>
      <c r="BN48" s="928"/>
      <c r="BO48" s="929"/>
      <c r="BP48" s="929"/>
      <c r="BQ48" s="930"/>
      <c r="BR48" s="928"/>
      <c r="BS48" s="929"/>
      <c r="BT48" s="929"/>
      <c r="BU48" s="930"/>
      <c r="BV48" s="928"/>
      <c r="BW48" s="929"/>
      <c r="BX48" s="929"/>
      <c r="BY48" s="930"/>
      <c r="BZ48" s="928"/>
      <c r="CA48" s="929"/>
      <c r="CB48" s="929"/>
      <c r="CC48" s="930"/>
      <c r="CD48" s="928"/>
      <c r="CE48" s="929"/>
      <c r="CF48" s="929"/>
      <c r="CG48" s="930"/>
      <c r="CH48" s="928"/>
      <c r="CI48" s="929"/>
      <c r="CJ48" s="929"/>
      <c r="CK48" s="930"/>
      <c r="CN48" s="928"/>
      <c r="CO48" s="929"/>
      <c r="CP48" s="929"/>
      <c r="CQ48" s="930"/>
      <c r="CR48" s="928"/>
      <c r="CS48" s="929"/>
      <c r="CT48" s="929"/>
      <c r="CU48" s="930"/>
      <c r="CV48" s="928"/>
      <c r="CW48" s="929"/>
      <c r="CX48" s="929"/>
      <c r="CY48" s="930"/>
      <c r="CZ48" s="928"/>
      <c r="DA48" s="929"/>
      <c r="DB48" s="929"/>
      <c r="DC48" s="930"/>
      <c r="DD48" s="928"/>
      <c r="DE48" s="929"/>
      <c r="DF48" s="929"/>
      <c r="DG48" s="930"/>
      <c r="DH48" s="928"/>
      <c r="DI48" s="929"/>
      <c r="DJ48" s="929"/>
      <c r="DK48" s="930"/>
      <c r="DL48" s="928"/>
      <c r="DM48" s="929"/>
      <c r="DN48" s="929"/>
      <c r="DO48" s="930"/>
    </row>
    <row r="49" spans="2:119" ht="69" customHeight="1">
      <c r="B49" s="1333">
        <f>IF(DAY(Z45)+1&gt;IF(MONTH(B29)=12,31,DATE(YEAR(B29),MONTH(B29)+1,1)-B29),"",Z45+1)</f>
        <v>46320</v>
      </c>
      <c r="C49" s="1334"/>
      <c r="D49" s="1334"/>
      <c r="E49" s="1335"/>
      <c r="F49" s="1330">
        <f>IF(B49="","",IF(DAY(B49)+1&gt;IF(MONTH(B29)=12,31,DATE(YEAR(B29),MONTH(B29)+1,1)-B29),"",B49+1))</f>
        <v>46321</v>
      </c>
      <c r="G49" s="1331"/>
      <c r="H49" s="1331"/>
      <c r="I49" s="1332"/>
      <c r="J49" s="1330">
        <f>IF(F49="","",IF(DAY(F49)+1&gt;IF(MONTH(B29)=12,31,DATE(YEAR(B29),MONTH(B29)+1,1)-B29),"",F49+1))</f>
        <v>46322</v>
      </c>
      <c r="K49" s="1331"/>
      <c r="L49" s="1331"/>
      <c r="M49" s="1332"/>
      <c r="N49" s="1330">
        <f>IF(J49="","",IF(DAY(J49)+1&gt;IF(MONTH(B29)=12,31,DATE(YEAR(B29),MONTH(B29)+1,1)-B29),"",J49+1))</f>
        <v>46323</v>
      </c>
      <c r="O49" s="1331"/>
      <c r="P49" s="1331"/>
      <c r="Q49" s="1332"/>
      <c r="R49" s="1330">
        <f>IF(N49="","",IF(DAY(N49)+1&gt;IF(MONTH(B29)=12,31,DATE(YEAR(B29),MONTH(B29)+1,1)-B29),"",N49+1))</f>
        <v>46324</v>
      </c>
      <c r="S49" s="1331"/>
      <c r="T49" s="1331"/>
      <c r="U49" s="1332"/>
      <c r="V49" s="1330">
        <f>IF(R49="","",IF(DAY(R49)+1&gt;IF(MONTH(B29)=12,31,DATE(YEAR(B29),MONTH(B29)+1,1)-B29),"",R49+1))</f>
        <v>46325</v>
      </c>
      <c r="W49" s="1331"/>
      <c r="X49" s="1331"/>
      <c r="Y49" s="1332"/>
      <c r="Z49" s="1327">
        <f>IF(V49="","",IF(DAY(V49)+1&gt;IF(MONTH(B29)=12,31,DATE(YEAR(B29),MONTH(B29)+1,1)-B29),"",V49+1))</f>
        <v>46326</v>
      </c>
      <c r="AA49" s="1328"/>
      <c r="AB49" s="1328"/>
      <c r="AC49" s="1329"/>
      <c r="BJ49" s="1333">
        <f>IF(DAY(CH45)+1&gt;IF(MONTH(BJ29)=12,31,DATE(YEAR(BJ29),MONTH(BJ29)+1,1)-BJ29),"",CH45+1)</f>
        <v>46355</v>
      </c>
      <c r="BK49" s="1334"/>
      <c r="BL49" s="1334"/>
      <c r="BM49" s="1335"/>
      <c r="BN49" s="1330">
        <f>IF(BJ49="","",IF(DAY(BJ49)+1&gt;IF(MONTH(BJ29)=12,31,DATE(YEAR(BJ29),MONTH(BJ29)+1,1)-BJ29),"",BJ49+1))</f>
        <v>46356</v>
      </c>
      <c r="BO49" s="1331"/>
      <c r="BP49" s="1331"/>
      <c r="BQ49" s="1332"/>
      <c r="BR49" s="1330" t="str">
        <f>IF(BN49="","",IF(DAY(BN49)+1&gt;IF(MONTH(BJ29)=12,31,DATE(YEAR(BJ29),MONTH(BJ29)+1,1)-BJ29),"",BN49+1))</f>
        <v/>
      </c>
      <c r="BS49" s="1331"/>
      <c r="BT49" s="1331"/>
      <c r="BU49" s="1332"/>
      <c r="BV49" s="1330" t="str">
        <f>IF(BR49="","",IF(DAY(BR49)+1&gt;IF(MONTH(BJ29)=12,31,DATE(YEAR(BJ29),MONTH(BJ29)+1,1)-BJ29),"",BR49+1))</f>
        <v/>
      </c>
      <c r="BW49" s="1331"/>
      <c r="BX49" s="1331"/>
      <c r="BY49" s="1332"/>
      <c r="BZ49" s="1330" t="str">
        <f>IF(BV49="","",IF(DAY(BV49)+1&gt;IF(MONTH(BJ29)=12,31,DATE(YEAR(BJ29),MONTH(BJ29)+1,1)-BJ29),"",BV49+1))</f>
        <v/>
      </c>
      <c r="CA49" s="1331"/>
      <c r="CB49" s="1331"/>
      <c r="CC49" s="1332"/>
      <c r="CD49" s="1330" t="str">
        <f>IF(BZ49="","",IF(DAY(BZ49)+1&gt;IF(MONTH(BJ29)=12,31,DATE(YEAR(BJ29),MONTH(BJ29)+1,1)-BJ29),"",BZ49+1))</f>
        <v/>
      </c>
      <c r="CE49" s="1331"/>
      <c r="CF49" s="1331"/>
      <c r="CG49" s="1332"/>
      <c r="CH49" s="1327" t="str">
        <f>IF(CD49="","",IF(DAY(CD49)+1&gt;IF(MONTH(BJ29)=12,31,DATE(YEAR(BJ29),MONTH(BJ29)+1,1)-BJ29),"",CD49+1))</f>
        <v/>
      </c>
      <c r="CI49" s="1328"/>
      <c r="CJ49" s="1328"/>
      <c r="CK49" s="1329"/>
      <c r="CN49" s="1333">
        <f>IF(DAY(DL45)+1&gt;IF(MONTH(CN29)=12,31,DATE(YEAR(CN29),MONTH(CN29)+1,1)-CN29),"",DL45+1)</f>
        <v>46383</v>
      </c>
      <c r="CO49" s="1334"/>
      <c r="CP49" s="1334"/>
      <c r="CQ49" s="1335"/>
      <c r="CR49" s="1330">
        <f>IF(CN49="","",IF(DAY(CN49)+1&gt;IF(MONTH(CN29)=12,31,DATE(YEAR(CN29),MONTH(CN29)+1,1)-CN29),"",CN49+1))</f>
        <v>46384</v>
      </c>
      <c r="CS49" s="1331"/>
      <c r="CT49" s="1331"/>
      <c r="CU49" s="1332"/>
      <c r="CV49" s="1330">
        <f>IF(CR49="","",IF(DAY(CR49)+1&gt;IF(MONTH(CN29)=12,31,DATE(YEAR(CN29),MONTH(CN29)+1,1)-CN29),"",CR49+1))</f>
        <v>46385</v>
      </c>
      <c r="CW49" s="1331"/>
      <c r="CX49" s="1331"/>
      <c r="CY49" s="1332"/>
      <c r="CZ49" s="1330">
        <f>IF(CV49="","",IF(DAY(CV49)+1&gt;IF(MONTH(CN29)=12,31,DATE(YEAR(CN29),MONTH(CN29)+1,1)-CN29),"",CV49+1))</f>
        <v>46386</v>
      </c>
      <c r="DA49" s="1331"/>
      <c r="DB49" s="1331"/>
      <c r="DC49" s="1332"/>
      <c r="DD49" s="1330">
        <f>IF(CZ49="","",IF(DAY(CZ49)+1&gt;IF(MONTH(CN29)=12,31,DATE(YEAR(CN29),MONTH(CN29)+1,1)-CN29),"",CZ49+1))</f>
        <v>46387</v>
      </c>
      <c r="DE49" s="1331"/>
      <c r="DF49" s="1331"/>
      <c r="DG49" s="1332"/>
      <c r="DH49" s="1330" t="str">
        <f>IF(DD49="","",IF(DAY(DD49)+1&gt;IF(MONTH(CN29)=12,31,DATE(YEAR(CN29),MONTH(CN29)+1,1)-CN29),"",DD49+1))</f>
        <v/>
      </c>
      <c r="DI49" s="1331"/>
      <c r="DJ49" s="1331"/>
      <c r="DK49" s="1332"/>
      <c r="DL49" s="1327" t="str">
        <f>IF(DH49="","",IF(DAY(DH49)+1&gt;IF(MONTH(CN29)=12,31,DATE(YEAR(CN29),MONTH(CN29)+1,1)-CN29),"",DH49+1))</f>
        <v/>
      </c>
      <c r="DM49" s="1328"/>
      <c r="DN49" s="1328"/>
      <c r="DO49" s="1329"/>
    </row>
    <row r="50" spans="2:119" ht="15" customHeight="1">
      <c r="B50" s="928"/>
      <c r="C50" s="929"/>
      <c r="D50" s="929"/>
      <c r="E50" s="930"/>
      <c r="F50" s="928"/>
      <c r="G50" s="929"/>
      <c r="H50" s="929"/>
      <c r="I50" s="930"/>
      <c r="J50" s="928"/>
      <c r="K50" s="929"/>
      <c r="L50" s="929"/>
      <c r="M50" s="930"/>
      <c r="N50" s="928"/>
      <c r="O50" s="929"/>
      <c r="P50" s="929"/>
      <c r="Q50" s="930"/>
      <c r="R50" s="928"/>
      <c r="S50" s="929"/>
      <c r="T50" s="929"/>
      <c r="U50" s="930"/>
      <c r="V50" s="928"/>
      <c r="W50" s="929"/>
      <c r="X50" s="929"/>
      <c r="Y50" s="930"/>
      <c r="Z50" s="928"/>
      <c r="AA50" s="929"/>
      <c r="AB50" s="929"/>
      <c r="AC50" s="930"/>
      <c r="BJ50" s="928"/>
      <c r="BK50" s="929"/>
      <c r="BL50" s="929"/>
      <c r="BM50" s="930"/>
      <c r="BN50" s="928"/>
      <c r="BO50" s="929"/>
      <c r="BP50" s="929"/>
      <c r="BQ50" s="930"/>
      <c r="BR50" s="928"/>
      <c r="BS50" s="929"/>
      <c r="BT50" s="929"/>
      <c r="BU50" s="930"/>
      <c r="BV50" s="928"/>
      <c r="BW50" s="929"/>
      <c r="BX50" s="929"/>
      <c r="BY50" s="930"/>
      <c r="BZ50" s="928"/>
      <c r="CA50" s="929"/>
      <c r="CB50" s="929"/>
      <c r="CC50" s="930"/>
      <c r="CD50" s="928"/>
      <c r="CE50" s="929"/>
      <c r="CF50" s="929"/>
      <c r="CG50" s="930"/>
      <c r="CH50" s="928"/>
      <c r="CI50" s="929"/>
      <c r="CJ50" s="929"/>
      <c r="CK50" s="930"/>
      <c r="CN50" s="928"/>
      <c r="CO50" s="929"/>
      <c r="CP50" s="929"/>
      <c r="CQ50" s="930"/>
      <c r="CR50" s="928"/>
      <c r="CS50" s="929"/>
      <c r="CT50" s="929"/>
      <c r="CU50" s="930"/>
      <c r="CV50" s="928"/>
      <c r="CW50" s="929"/>
      <c r="CX50" s="929"/>
      <c r="CY50" s="930"/>
      <c r="CZ50" s="928"/>
      <c r="DA50" s="929"/>
      <c r="DB50" s="929"/>
      <c r="DC50" s="930"/>
      <c r="DD50" s="928"/>
      <c r="DE50" s="929"/>
      <c r="DF50" s="929"/>
      <c r="DG50" s="930"/>
      <c r="DH50" s="928"/>
      <c r="DI50" s="929"/>
      <c r="DJ50" s="929"/>
      <c r="DK50" s="930"/>
      <c r="DL50" s="928"/>
      <c r="DM50" s="929"/>
      <c r="DN50" s="929"/>
      <c r="DO50" s="930"/>
    </row>
    <row r="51" spans="2:119" ht="15" customHeight="1">
      <c r="B51" s="928"/>
      <c r="C51" s="929"/>
      <c r="D51" s="929"/>
      <c r="E51" s="930"/>
      <c r="F51" s="928"/>
      <c r="G51" s="929"/>
      <c r="H51" s="929"/>
      <c r="I51" s="930"/>
      <c r="J51" s="928"/>
      <c r="K51" s="929"/>
      <c r="L51" s="929"/>
      <c r="M51" s="930"/>
      <c r="N51" s="928"/>
      <c r="O51" s="929"/>
      <c r="P51" s="929"/>
      <c r="Q51" s="930"/>
      <c r="R51" s="928"/>
      <c r="S51" s="929"/>
      <c r="T51" s="929"/>
      <c r="U51" s="930"/>
      <c r="V51" s="928"/>
      <c r="W51" s="929"/>
      <c r="X51" s="929"/>
      <c r="Y51" s="930"/>
      <c r="Z51" s="928"/>
      <c r="AA51" s="929"/>
      <c r="AB51" s="929"/>
      <c r="AC51" s="930"/>
      <c r="BJ51" s="928"/>
      <c r="BK51" s="929"/>
      <c r="BL51" s="929"/>
      <c r="BM51" s="930"/>
      <c r="BN51" s="928"/>
      <c r="BO51" s="929"/>
      <c r="BP51" s="929"/>
      <c r="BQ51" s="930"/>
      <c r="BR51" s="928"/>
      <c r="BS51" s="929"/>
      <c r="BT51" s="929"/>
      <c r="BU51" s="930"/>
      <c r="BV51" s="928"/>
      <c r="BW51" s="929"/>
      <c r="BX51" s="929"/>
      <c r="BY51" s="930"/>
      <c r="BZ51" s="928"/>
      <c r="CA51" s="929"/>
      <c r="CB51" s="929"/>
      <c r="CC51" s="930"/>
      <c r="CD51" s="928"/>
      <c r="CE51" s="929"/>
      <c r="CF51" s="929"/>
      <c r="CG51" s="930"/>
      <c r="CH51" s="928"/>
      <c r="CI51" s="929"/>
      <c r="CJ51" s="929"/>
      <c r="CK51" s="930"/>
      <c r="CN51" s="928"/>
      <c r="CO51" s="929"/>
      <c r="CP51" s="929"/>
      <c r="CQ51" s="930"/>
      <c r="CR51" s="928"/>
      <c r="CS51" s="929"/>
      <c r="CT51" s="929"/>
      <c r="CU51" s="930"/>
      <c r="CV51" s="928"/>
      <c r="CW51" s="929"/>
      <c r="CX51" s="929"/>
      <c r="CY51" s="930"/>
      <c r="CZ51" s="928"/>
      <c r="DA51" s="929"/>
      <c r="DB51" s="929"/>
      <c r="DC51" s="930"/>
      <c r="DD51" s="928"/>
      <c r="DE51" s="929"/>
      <c r="DF51" s="929"/>
      <c r="DG51" s="930"/>
      <c r="DH51" s="928"/>
      <c r="DI51" s="929"/>
      <c r="DJ51" s="929"/>
      <c r="DK51" s="930"/>
      <c r="DL51" s="928"/>
      <c r="DM51" s="929"/>
      <c r="DN51" s="929"/>
      <c r="DO51" s="930"/>
    </row>
    <row r="52" spans="2:119" ht="15" customHeight="1">
      <c r="B52" s="928"/>
      <c r="C52" s="929"/>
      <c r="D52" s="929"/>
      <c r="E52" s="930"/>
      <c r="F52" s="928"/>
      <c r="G52" s="929"/>
      <c r="H52" s="929"/>
      <c r="I52" s="930"/>
      <c r="J52" s="928"/>
      <c r="K52" s="929"/>
      <c r="L52" s="929"/>
      <c r="M52" s="930"/>
      <c r="N52" s="928"/>
      <c r="O52" s="929"/>
      <c r="P52" s="929"/>
      <c r="Q52" s="930"/>
      <c r="R52" s="928"/>
      <c r="S52" s="929"/>
      <c r="T52" s="929"/>
      <c r="U52" s="930"/>
      <c r="V52" s="928"/>
      <c r="W52" s="929"/>
      <c r="X52" s="929"/>
      <c r="Y52" s="930"/>
      <c r="Z52" s="928"/>
      <c r="AA52" s="929"/>
      <c r="AB52" s="929"/>
      <c r="AC52" s="930"/>
      <c r="BJ52" s="928"/>
      <c r="BK52" s="929"/>
      <c r="BL52" s="929"/>
      <c r="BM52" s="930"/>
      <c r="BN52" s="928"/>
      <c r="BO52" s="929"/>
      <c r="BP52" s="929"/>
      <c r="BQ52" s="930"/>
      <c r="BR52" s="928"/>
      <c r="BS52" s="929"/>
      <c r="BT52" s="929"/>
      <c r="BU52" s="930"/>
      <c r="BV52" s="928"/>
      <c r="BW52" s="929"/>
      <c r="BX52" s="929"/>
      <c r="BY52" s="930"/>
      <c r="BZ52" s="928"/>
      <c r="CA52" s="929"/>
      <c r="CB52" s="929"/>
      <c r="CC52" s="930"/>
      <c r="CD52" s="928"/>
      <c r="CE52" s="929"/>
      <c r="CF52" s="929"/>
      <c r="CG52" s="930"/>
      <c r="CH52" s="928"/>
      <c r="CI52" s="929"/>
      <c r="CJ52" s="929"/>
      <c r="CK52" s="930"/>
      <c r="CN52" s="928"/>
      <c r="CO52" s="929"/>
      <c r="CP52" s="929"/>
      <c r="CQ52" s="930"/>
      <c r="CR52" s="928"/>
      <c r="CS52" s="929"/>
      <c r="CT52" s="929"/>
      <c r="CU52" s="930"/>
      <c r="CV52" s="928"/>
      <c r="CW52" s="929"/>
      <c r="CX52" s="929"/>
      <c r="CY52" s="930"/>
      <c r="CZ52" s="928"/>
      <c r="DA52" s="929"/>
      <c r="DB52" s="929"/>
      <c r="DC52" s="930"/>
      <c r="DD52" s="928"/>
      <c r="DE52" s="929"/>
      <c r="DF52" s="929"/>
      <c r="DG52" s="930"/>
      <c r="DH52" s="928"/>
      <c r="DI52" s="929"/>
      <c r="DJ52" s="929"/>
      <c r="DK52" s="930"/>
      <c r="DL52" s="928"/>
      <c r="DM52" s="929"/>
      <c r="DN52" s="929"/>
      <c r="DO52" s="930"/>
    </row>
    <row r="53" spans="2:119" ht="57.75" customHeight="1">
      <c r="B53" s="1321" t="str">
        <f>IF(Z49="","",IF(DAY(Z49)+1&gt;IF(MONTH(B29)=12,31,DATE(YEAR(B29),MONTH(B29)+1,1)-B29),"",Z49+1))</f>
        <v/>
      </c>
      <c r="C53" s="1322"/>
      <c r="D53" s="1322"/>
      <c r="E53" s="1323"/>
      <c r="F53" s="1324" t="str">
        <f>IF(B53="","",IF(DAY(B53)+1&gt;IF(MONTH(B29)=12,31,DATE(YEAR(B29),MONTH(B29)+1,1)-B29),"",B53+1))</f>
        <v/>
      </c>
      <c r="G53" s="1325"/>
      <c r="H53" s="1325"/>
      <c r="I53" s="1326"/>
      <c r="J53" s="24"/>
      <c r="M53" s="19"/>
      <c r="N53" s="24"/>
      <c r="Q53" s="19"/>
      <c r="R53" s="24"/>
      <c r="U53" s="19"/>
      <c r="V53" s="24"/>
      <c r="Y53" s="19"/>
      <c r="AC53" s="19"/>
      <c r="BJ53" s="1321" t="str">
        <f>IF(CH49="","",IF(DAY(CH49)+1&gt;IF(MONTH(BJ29)=12,31,DATE(YEAR(BJ29),MONTH(BJ29)+1,1)-BJ29),"",CH49+1))</f>
        <v/>
      </c>
      <c r="BK53" s="1322"/>
      <c r="BL53" s="1322"/>
      <c r="BM53" s="1323"/>
      <c r="BN53" s="1324" t="str">
        <f>IF(BJ53="","",IF(DAY(BJ53)+1&gt;IF(MONTH(BJ29)=12,31,DATE(YEAR(BJ29),MONTH(BJ29)+1,1)-BJ29),"",BJ53+1))</f>
        <v/>
      </c>
      <c r="BO53" s="1325"/>
      <c r="BP53" s="1325"/>
      <c r="BQ53" s="1326"/>
      <c r="BR53" s="24"/>
      <c r="BU53" s="19"/>
      <c r="BV53" s="24"/>
      <c r="BY53" s="19"/>
      <c r="BZ53" s="24"/>
      <c r="CC53" s="19"/>
      <c r="CD53" s="24"/>
      <c r="CG53" s="19"/>
      <c r="CK53" s="19"/>
      <c r="CN53" s="1321" t="str">
        <f>IF(DL49="","",IF(DAY(DL49)+1&gt;IF(MONTH(CN29)=12,31,DATE(YEAR(CN29),MONTH(CN29)+1,1)-CN29),"",DL49+1))</f>
        <v/>
      </c>
      <c r="CO53" s="1322"/>
      <c r="CP53" s="1322"/>
      <c r="CQ53" s="1323"/>
      <c r="CR53" s="1324" t="str">
        <f>IF(CN53="","",IF(DAY(CN53)+1&gt;IF(MONTH(CN29)=12,31,DATE(YEAR(CN29),MONTH(CN29)+1,1)-CN29),"",CN53+1))</f>
        <v/>
      </c>
      <c r="CS53" s="1325"/>
      <c r="CT53" s="1325"/>
      <c r="CU53" s="1326"/>
      <c r="CV53" s="24"/>
      <c r="CY53" s="19"/>
      <c r="CZ53" s="24"/>
      <c r="DC53" s="19"/>
      <c r="DD53" s="24"/>
      <c r="DG53" s="19"/>
      <c r="DH53" s="24"/>
      <c r="DK53" s="19"/>
      <c r="DO53" s="19"/>
    </row>
    <row r="54" spans="2:119" ht="10.5" customHeight="1">
      <c r="B54" s="44"/>
      <c r="C54" s="20"/>
      <c r="D54" s="20"/>
      <c r="E54" s="21"/>
      <c r="F54" s="44"/>
      <c r="G54" s="20"/>
      <c r="H54" s="20"/>
      <c r="I54" s="21"/>
      <c r="J54" s="44"/>
      <c r="K54" s="20"/>
      <c r="L54" s="20"/>
      <c r="M54" s="21"/>
      <c r="N54" s="44"/>
      <c r="O54" s="20"/>
      <c r="P54" s="20"/>
      <c r="Q54" s="21"/>
      <c r="R54" s="44"/>
      <c r="S54" s="20"/>
      <c r="T54" s="20"/>
      <c r="U54" s="21"/>
      <c r="V54" s="44"/>
      <c r="W54" s="20"/>
      <c r="X54" s="20"/>
      <c r="Y54" s="21"/>
      <c r="Z54" s="20"/>
      <c r="AA54" s="20"/>
      <c r="AB54" s="20"/>
      <c r="AC54" s="21"/>
      <c r="BJ54" s="44"/>
      <c r="BK54" s="20"/>
      <c r="BL54" s="20"/>
      <c r="BM54" s="21"/>
      <c r="BN54" s="44"/>
      <c r="BO54" s="20"/>
      <c r="BP54" s="20"/>
      <c r="BQ54" s="21"/>
      <c r="BR54" s="44"/>
      <c r="BS54" s="20"/>
      <c r="BT54" s="20"/>
      <c r="BU54" s="21"/>
      <c r="BV54" s="44"/>
      <c r="BW54" s="20"/>
      <c r="BX54" s="20"/>
      <c r="BY54" s="21"/>
      <c r="BZ54" s="44"/>
      <c r="CA54" s="20"/>
      <c r="CB54" s="20"/>
      <c r="CC54" s="21"/>
      <c r="CD54" s="44"/>
      <c r="CE54" s="20"/>
      <c r="CF54" s="20"/>
      <c r="CG54" s="21"/>
      <c r="CH54" s="20"/>
      <c r="CI54" s="20"/>
      <c r="CJ54" s="20"/>
      <c r="CK54" s="21"/>
      <c r="CN54" s="44"/>
      <c r="CO54" s="20"/>
      <c r="CP54" s="20"/>
      <c r="CQ54" s="21"/>
      <c r="CR54" s="44"/>
      <c r="CS54" s="20"/>
      <c r="CT54" s="20"/>
      <c r="CU54" s="21"/>
      <c r="CV54" s="44"/>
      <c r="CW54" s="20"/>
      <c r="CX54" s="20"/>
      <c r="CY54" s="21"/>
      <c r="CZ54" s="44"/>
      <c r="DA54" s="20"/>
      <c r="DB54" s="20"/>
      <c r="DC54" s="21"/>
      <c r="DD54" s="44"/>
      <c r="DE54" s="20"/>
      <c r="DF54" s="20"/>
      <c r="DG54" s="21"/>
      <c r="DH54" s="44"/>
      <c r="DI54" s="20"/>
      <c r="DJ54" s="20"/>
      <c r="DK54" s="21"/>
      <c r="DL54" s="20"/>
      <c r="DM54" s="20"/>
      <c r="DN54" s="20"/>
      <c r="DO54" s="21"/>
    </row>
    <row r="57" spans="2:119" ht="33" customHeight="1"/>
  </sheetData>
  <mergeCells count="924">
    <mergeCell ref="B1:E1"/>
    <mergeCell ref="F1:J2"/>
    <mergeCell ref="K1:T1"/>
    <mergeCell ref="U1:AC1"/>
    <mergeCell ref="BJ1:BM1"/>
    <mergeCell ref="BN1:BR2"/>
    <mergeCell ref="B2:E2"/>
    <mergeCell ref="K2:T2"/>
    <mergeCell ref="U2:AC2"/>
    <mergeCell ref="BJ2:BM2"/>
    <mergeCell ref="BS1:CB1"/>
    <mergeCell ref="CC1:CK1"/>
    <mergeCell ref="CN1:CQ1"/>
    <mergeCell ref="CR1:CV2"/>
    <mergeCell ref="CW1:DF1"/>
    <mergeCell ref="DG1:DO1"/>
    <mergeCell ref="BS2:CB2"/>
    <mergeCell ref="CC2:CK2"/>
    <mergeCell ref="CN2:CQ2"/>
    <mergeCell ref="CW2:DF2"/>
    <mergeCell ref="DG2:DO2"/>
    <mergeCell ref="B4:E4"/>
    <mergeCell ref="F4:I4"/>
    <mergeCell ref="J4:M4"/>
    <mergeCell ref="N4:Q4"/>
    <mergeCell ref="R4:U4"/>
    <mergeCell ref="V4:Y4"/>
    <mergeCell ref="Z4:AC4"/>
    <mergeCell ref="BJ4:BM4"/>
    <mergeCell ref="BN4:BQ4"/>
    <mergeCell ref="CR4:CU4"/>
    <mergeCell ref="CV4:CY4"/>
    <mergeCell ref="CZ4:DC4"/>
    <mergeCell ref="DD4:DG4"/>
    <mergeCell ref="DH4:DK4"/>
    <mergeCell ref="DL4:DO4"/>
    <mergeCell ref="BR4:BU4"/>
    <mergeCell ref="BV4:BY4"/>
    <mergeCell ref="BZ4:CC4"/>
    <mergeCell ref="CD4:CG4"/>
    <mergeCell ref="CH4:CK4"/>
    <mergeCell ref="CN4:CQ4"/>
    <mergeCell ref="Z5:AC5"/>
    <mergeCell ref="BJ5:BM5"/>
    <mergeCell ref="BN5:BQ5"/>
    <mergeCell ref="BR5:BU5"/>
    <mergeCell ref="BV5:BY5"/>
    <mergeCell ref="BZ5:CC5"/>
    <mergeCell ref="B5:E5"/>
    <mergeCell ref="F5:I5"/>
    <mergeCell ref="J5:M5"/>
    <mergeCell ref="N5:Q5"/>
    <mergeCell ref="R5:U5"/>
    <mergeCell ref="V5:Y5"/>
    <mergeCell ref="DH5:DK5"/>
    <mergeCell ref="DL5:DO5"/>
    <mergeCell ref="CD5:CG5"/>
    <mergeCell ref="CH5:CK5"/>
    <mergeCell ref="CN5:CQ5"/>
    <mergeCell ref="CR5:CU5"/>
    <mergeCell ref="CV5:CY5"/>
    <mergeCell ref="CZ5:DC5"/>
    <mergeCell ref="DH6:DK6"/>
    <mergeCell ref="DL6:DO6"/>
    <mergeCell ref="CN6:CQ8"/>
    <mergeCell ref="CR6:CU6"/>
    <mergeCell ref="CV6:CY6"/>
    <mergeCell ref="CZ6:DC6"/>
    <mergeCell ref="DD6:DG6"/>
    <mergeCell ref="CR7:CU7"/>
    <mergeCell ref="CV7:CY7"/>
    <mergeCell ref="CH6:CK6"/>
    <mergeCell ref="CH7:CK7"/>
    <mergeCell ref="DH7:DK7"/>
    <mergeCell ref="DL7:DO7"/>
    <mergeCell ref="DH8:DK8"/>
    <mergeCell ref="DL8:DO8"/>
    <mergeCell ref="BZ6:CC6"/>
    <mergeCell ref="CD6:CG6"/>
    <mergeCell ref="BV7:BY7"/>
    <mergeCell ref="BZ7:CC7"/>
    <mergeCell ref="CD7:CG7"/>
    <mergeCell ref="BR8:BU8"/>
    <mergeCell ref="DD5:DG5"/>
    <mergeCell ref="CZ7:DC7"/>
    <mergeCell ref="BJ6:BM8"/>
    <mergeCell ref="BN6:BQ6"/>
    <mergeCell ref="BR6:BU6"/>
    <mergeCell ref="BV6:BY6"/>
    <mergeCell ref="DD7:DG7"/>
    <mergeCell ref="N8:Q8"/>
    <mergeCell ref="R8:U8"/>
    <mergeCell ref="V8:Y8"/>
    <mergeCell ref="Z8:AC8"/>
    <mergeCell ref="BN8:BQ8"/>
    <mergeCell ref="CZ8:DC8"/>
    <mergeCell ref="DD8:DG8"/>
    <mergeCell ref="CH8:CK8"/>
    <mergeCell ref="CR8:CU8"/>
    <mergeCell ref="CV8:CY8"/>
    <mergeCell ref="BZ8:CC8"/>
    <mergeCell ref="CD8:CG8"/>
    <mergeCell ref="F7:I7"/>
    <mergeCell ref="J7:M7"/>
    <mergeCell ref="B9:E9"/>
    <mergeCell ref="F9:I9"/>
    <mergeCell ref="J9:M9"/>
    <mergeCell ref="N9:Q9"/>
    <mergeCell ref="R9:U9"/>
    <mergeCell ref="V9:Y9"/>
    <mergeCell ref="BV8:BY8"/>
    <mergeCell ref="B6:E8"/>
    <mergeCell ref="F6:I6"/>
    <mergeCell ref="J6:M6"/>
    <mergeCell ref="N6:Q6"/>
    <mergeCell ref="R6:U6"/>
    <mergeCell ref="V6:Y6"/>
    <mergeCell ref="Z6:AC6"/>
    <mergeCell ref="N7:Q7"/>
    <mergeCell ref="R7:U7"/>
    <mergeCell ref="V7:Y7"/>
    <mergeCell ref="Z7:AC7"/>
    <mergeCell ref="BN7:BQ7"/>
    <mergeCell ref="BR7:BU7"/>
    <mergeCell ref="F8:I8"/>
    <mergeCell ref="J8:M8"/>
    <mergeCell ref="CZ9:DC9"/>
    <mergeCell ref="DD9:DG9"/>
    <mergeCell ref="DH9:DK9"/>
    <mergeCell ref="DL9:DO9"/>
    <mergeCell ref="B10:E10"/>
    <mergeCell ref="F10:I10"/>
    <mergeCell ref="J10:M10"/>
    <mergeCell ref="N10:Q10"/>
    <mergeCell ref="R10:U10"/>
    <mergeCell ref="V10:Y10"/>
    <mergeCell ref="BZ9:CC9"/>
    <mergeCell ref="CD9:CG9"/>
    <mergeCell ref="CH9:CK9"/>
    <mergeCell ref="CN9:CQ9"/>
    <mergeCell ref="CR9:CU9"/>
    <mergeCell ref="CV9:CY9"/>
    <mergeCell ref="Z9:AC9"/>
    <mergeCell ref="BJ9:BM9"/>
    <mergeCell ref="BN9:BQ9"/>
    <mergeCell ref="BR9:BU9"/>
    <mergeCell ref="BV9:BY9"/>
    <mergeCell ref="CZ10:DC10"/>
    <mergeCell ref="DD10:DG10"/>
    <mergeCell ref="DH10:DK10"/>
    <mergeCell ref="DL10:DO10"/>
    <mergeCell ref="B11:E11"/>
    <mergeCell ref="F11:I11"/>
    <mergeCell ref="J11:M11"/>
    <mergeCell ref="N11:Q11"/>
    <mergeCell ref="R11:U11"/>
    <mergeCell ref="V11:Y11"/>
    <mergeCell ref="BZ10:CC10"/>
    <mergeCell ref="CD10:CG10"/>
    <mergeCell ref="CH10:CK10"/>
    <mergeCell ref="CN10:CQ10"/>
    <mergeCell ref="CR10:CU10"/>
    <mergeCell ref="CV10:CY10"/>
    <mergeCell ref="Z10:AC10"/>
    <mergeCell ref="BJ10:BM10"/>
    <mergeCell ref="BN10:BQ10"/>
    <mergeCell ref="BR10:BU10"/>
    <mergeCell ref="BV10:BY10"/>
    <mergeCell ref="Z11:AC11"/>
    <mergeCell ref="BJ11:BM11"/>
    <mergeCell ref="BN11:BQ11"/>
    <mergeCell ref="CV11:CY11"/>
    <mergeCell ref="CZ11:DC11"/>
    <mergeCell ref="DD11:DG11"/>
    <mergeCell ref="DH11:DK11"/>
    <mergeCell ref="DL11:DO11"/>
    <mergeCell ref="B12:E12"/>
    <mergeCell ref="F12:I12"/>
    <mergeCell ref="J12:M12"/>
    <mergeCell ref="N12:Q12"/>
    <mergeCell ref="R12:U12"/>
    <mergeCell ref="BV11:BY11"/>
    <mergeCell ref="BZ11:CC11"/>
    <mergeCell ref="CD11:CG11"/>
    <mergeCell ref="CH11:CK11"/>
    <mergeCell ref="CN11:CQ11"/>
    <mergeCell ref="CR11:CU11"/>
    <mergeCell ref="BR11:BU11"/>
    <mergeCell ref="BZ13:CC13"/>
    <mergeCell ref="CZ12:DC12"/>
    <mergeCell ref="DD12:DG12"/>
    <mergeCell ref="DH12:DK12"/>
    <mergeCell ref="DL12:DO12"/>
    <mergeCell ref="B13:E13"/>
    <mergeCell ref="F13:I13"/>
    <mergeCell ref="J13:M13"/>
    <mergeCell ref="N13:Q13"/>
    <mergeCell ref="R13:U13"/>
    <mergeCell ref="V13:Y13"/>
    <mergeCell ref="BZ12:CC12"/>
    <mergeCell ref="CD12:CG12"/>
    <mergeCell ref="CH12:CK12"/>
    <mergeCell ref="CN12:CQ12"/>
    <mergeCell ref="CR12:CU12"/>
    <mergeCell ref="CV12:CY12"/>
    <mergeCell ref="V12:Y12"/>
    <mergeCell ref="Z12:AC12"/>
    <mergeCell ref="BJ12:BM12"/>
    <mergeCell ref="BN12:BQ12"/>
    <mergeCell ref="BR12:BU12"/>
    <mergeCell ref="BV12:BY12"/>
    <mergeCell ref="BV14:BY14"/>
    <mergeCell ref="BZ14:CC14"/>
    <mergeCell ref="CD14:CG14"/>
    <mergeCell ref="DD13:DG13"/>
    <mergeCell ref="DH13:DK13"/>
    <mergeCell ref="DL13:DO13"/>
    <mergeCell ref="B14:E14"/>
    <mergeCell ref="F14:I14"/>
    <mergeCell ref="J14:M14"/>
    <mergeCell ref="N14:Q14"/>
    <mergeCell ref="R14:U14"/>
    <mergeCell ref="V14:Y14"/>
    <mergeCell ref="Z14:AC14"/>
    <mergeCell ref="CD13:CG13"/>
    <mergeCell ref="CH13:CK13"/>
    <mergeCell ref="CN13:CQ13"/>
    <mergeCell ref="CR13:CU13"/>
    <mergeCell ref="CV13:CY13"/>
    <mergeCell ref="CZ13:DC13"/>
    <mergeCell ref="Z13:AC13"/>
    <mergeCell ref="BJ13:BM13"/>
    <mergeCell ref="BN13:BQ13"/>
    <mergeCell ref="BR13:BU13"/>
    <mergeCell ref="BV13:BY13"/>
    <mergeCell ref="BR15:BU15"/>
    <mergeCell ref="BV15:BY15"/>
    <mergeCell ref="BZ15:CC15"/>
    <mergeCell ref="CD15:CG15"/>
    <mergeCell ref="CH15:CK15"/>
    <mergeCell ref="DH14:DK14"/>
    <mergeCell ref="DL14:DO14"/>
    <mergeCell ref="B15:E15"/>
    <mergeCell ref="F15:I15"/>
    <mergeCell ref="J15:M15"/>
    <mergeCell ref="N15:Q15"/>
    <mergeCell ref="R15:U15"/>
    <mergeCell ref="V15:Y15"/>
    <mergeCell ref="Z15:AC15"/>
    <mergeCell ref="BJ15:BM15"/>
    <mergeCell ref="CH14:CK14"/>
    <mergeCell ref="CN14:CQ14"/>
    <mergeCell ref="CR14:CU14"/>
    <mergeCell ref="CV14:CY14"/>
    <mergeCell ref="CZ14:DC14"/>
    <mergeCell ref="DD14:DG14"/>
    <mergeCell ref="BJ14:BM14"/>
    <mergeCell ref="BN14:BQ14"/>
    <mergeCell ref="BR14:BU14"/>
    <mergeCell ref="DL16:DO16"/>
    <mergeCell ref="BR16:BU16"/>
    <mergeCell ref="BV16:BY16"/>
    <mergeCell ref="BZ16:CC16"/>
    <mergeCell ref="CD16:CG16"/>
    <mergeCell ref="CH16:CK16"/>
    <mergeCell ref="CN16:CQ16"/>
    <mergeCell ref="DL15:DO15"/>
    <mergeCell ref="B16:E16"/>
    <mergeCell ref="F16:I16"/>
    <mergeCell ref="J16:M16"/>
    <mergeCell ref="N16:Q16"/>
    <mergeCell ref="R16:U16"/>
    <mergeCell ref="V16:Y16"/>
    <mergeCell ref="Z16:AC16"/>
    <mergeCell ref="BJ16:BM16"/>
    <mergeCell ref="BN16:BQ16"/>
    <mergeCell ref="CN15:CQ15"/>
    <mergeCell ref="CR15:CU15"/>
    <mergeCell ref="CV15:CY15"/>
    <mergeCell ref="CZ15:DC15"/>
    <mergeCell ref="DD15:DG15"/>
    <mergeCell ref="DH15:DK15"/>
    <mergeCell ref="BN15:BQ15"/>
    <mergeCell ref="J17:M17"/>
    <mergeCell ref="N17:Q17"/>
    <mergeCell ref="R17:U17"/>
    <mergeCell ref="V17:Y17"/>
    <mergeCell ref="CR16:CU16"/>
    <mergeCell ref="CV16:CY16"/>
    <mergeCell ref="CZ16:DC16"/>
    <mergeCell ref="DD16:DG16"/>
    <mergeCell ref="DH16:DK16"/>
    <mergeCell ref="DD17:DG17"/>
    <mergeCell ref="DH17:DK17"/>
    <mergeCell ref="DL17:DO17"/>
    <mergeCell ref="B18:E18"/>
    <mergeCell ref="F18:I18"/>
    <mergeCell ref="J18:M18"/>
    <mergeCell ref="N18:Q18"/>
    <mergeCell ref="R18:U18"/>
    <mergeCell ref="V18:Y18"/>
    <mergeCell ref="Z18:AC18"/>
    <mergeCell ref="CD17:CG17"/>
    <mergeCell ref="CH17:CK17"/>
    <mergeCell ref="CN17:CQ17"/>
    <mergeCell ref="CR17:CU17"/>
    <mergeCell ref="CV17:CY17"/>
    <mergeCell ref="CZ17:DC17"/>
    <mergeCell ref="Z17:AC17"/>
    <mergeCell ref="BJ17:BM17"/>
    <mergeCell ref="BN17:BQ17"/>
    <mergeCell ref="BR17:BU17"/>
    <mergeCell ref="BV17:BY17"/>
    <mergeCell ref="BZ17:CC17"/>
    <mergeCell ref="B17:E17"/>
    <mergeCell ref="F17:I17"/>
    <mergeCell ref="DD18:DG18"/>
    <mergeCell ref="DH18:DK18"/>
    <mergeCell ref="DL18:DO18"/>
    <mergeCell ref="B19:E19"/>
    <mergeCell ref="F19:I19"/>
    <mergeCell ref="J19:M19"/>
    <mergeCell ref="N19:Q19"/>
    <mergeCell ref="R19:U19"/>
    <mergeCell ref="V19:Y19"/>
    <mergeCell ref="Z19:AC19"/>
    <mergeCell ref="CD18:CG18"/>
    <mergeCell ref="CH18:CK18"/>
    <mergeCell ref="CN18:CQ18"/>
    <mergeCell ref="CR18:CU18"/>
    <mergeCell ref="CV18:CY18"/>
    <mergeCell ref="CZ18:DC18"/>
    <mergeCell ref="BJ18:BM18"/>
    <mergeCell ref="BN18:BQ18"/>
    <mergeCell ref="BR18:BU18"/>
    <mergeCell ref="BV18:BY18"/>
    <mergeCell ref="BZ18:CC18"/>
    <mergeCell ref="BJ19:BM19"/>
    <mergeCell ref="BN19:BQ19"/>
    <mergeCell ref="BR19:BU19"/>
    <mergeCell ref="CZ19:DC19"/>
    <mergeCell ref="DD19:DG19"/>
    <mergeCell ref="DH19:DK19"/>
    <mergeCell ref="DL19:DO19"/>
    <mergeCell ref="B20:E20"/>
    <mergeCell ref="F20:I20"/>
    <mergeCell ref="J20:M20"/>
    <mergeCell ref="N20:Q20"/>
    <mergeCell ref="R20:U20"/>
    <mergeCell ref="V20:Y20"/>
    <mergeCell ref="BZ19:CC19"/>
    <mergeCell ref="CD19:CG19"/>
    <mergeCell ref="CH19:CK19"/>
    <mergeCell ref="CN19:CQ19"/>
    <mergeCell ref="CR19:CU19"/>
    <mergeCell ref="CV19:CY19"/>
    <mergeCell ref="BV19:BY19"/>
    <mergeCell ref="DD20:DG20"/>
    <mergeCell ref="DH20:DK20"/>
    <mergeCell ref="DL20:DO20"/>
    <mergeCell ref="CN20:CQ20"/>
    <mergeCell ref="CR20:CU20"/>
    <mergeCell ref="CV20:CY20"/>
    <mergeCell ref="CZ20:DC20"/>
    <mergeCell ref="B21:E21"/>
    <mergeCell ref="F21:I21"/>
    <mergeCell ref="J21:M21"/>
    <mergeCell ref="N21:Q21"/>
    <mergeCell ref="R21:U21"/>
    <mergeCell ref="V21:Y21"/>
    <mergeCell ref="Z21:AC21"/>
    <mergeCell ref="CD20:CG20"/>
    <mergeCell ref="CH20:CK20"/>
    <mergeCell ref="Z20:AC20"/>
    <mergeCell ref="BJ20:BM20"/>
    <mergeCell ref="BN20:BQ20"/>
    <mergeCell ref="BR20:BU20"/>
    <mergeCell ref="BV20:BY20"/>
    <mergeCell ref="BZ20:CC20"/>
    <mergeCell ref="DH21:DK21"/>
    <mergeCell ref="DL21:DO21"/>
    <mergeCell ref="B22:E22"/>
    <mergeCell ref="F22:I22"/>
    <mergeCell ref="J22:M22"/>
    <mergeCell ref="N22:Q22"/>
    <mergeCell ref="R22:U22"/>
    <mergeCell ref="V22:Y22"/>
    <mergeCell ref="Z22:AC22"/>
    <mergeCell ref="BJ22:BM22"/>
    <mergeCell ref="CH21:CK21"/>
    <mergeCell ref="CN21:CQ21"/>
    <mergeCell ref="CR21:CU21"/>
    <mergeCell ref="CV21:CY21"/>
    <mergeCell ref="CZ21:DC21"/>
    <mergeCell ref="DD21:DG21"/>
    <mergeCell ref="BJ21:BM21"/>
    <mergeCell ref="BN21:BQ21"/>
    <mergeCell ref="BR21:BU21"/>
    <mergeCell ref="BV21:BY21"/>
    <mergeCell ref="BZ21:CC21"/>
    <mergeCell ref="CD21:CG21"/>
    <mergeCell ref="DL22:DO22"/>
    <mergeCell ref="CN22:CQ22"/>
    <mergeCell ref="BN22:BQ22"/>
    <mergeCell ref="BR22:BU22"/>
    <mergeCell ref="BV22:BY22"/>
    <mergeCell ref="BZ22:CC22"/>
    <mergeCell ref="CD22:CG22"/>
    <mergeCell ref="CH22:CK22"/>
    <mergeCell ref="B23:E23"/>
    <mergeCell ref="F23:I23"/>
    <mergeCell ref="J23:M23"/>
    <mergeCell ref="N23:Q23"/>
    <mergeCell ref="R23:U23"/>
    <mergeCell ref="V23:Y23"/>
    <mergeCell ref="Z23:AC23"/>
    <mergeCell ref="BJ23:BM23"/>
    <mergeCell ref="BN23:BQ23"/>
    <mergeCell ref="BR23:BU23"/>
    <mergeCell ref="BV23:BY23"/>
    <mergeCell ref="BZ23:CC23"/>
    <mergeCell ref="CD23:CG23"/>
    <mergeCell ref="CH23:CK23"/>
    <mergeCell ref="DD24:DG24"/>
    <mergeCell ref="DH24:DK24"/>
    <mergeCell ref="DL24:DO24"/>
    <mergeCell ref="CR24:CU24"/>
    <mergeCell ref="CR22:CU22"/>
    <mergeCell ref="CV22:CY22"/>
    <mergeCell ref="CZ22:DC22"/>
    <mergeCell ref="DD22:DG22"/>
    <mergeCell ref="DH22:DK22"/>
    <mergeCell ref="DD23:DG23"/>
    <mergeCell ref="DH23:DK23"/>
    <mergeCell ref="DL23:DO23"/>
    <mergeCell ref="CZ23:DC23"/>
    <mergeCell ref="CZ24:DC24"/>
    <mergeCell ref="CN23:CQ23"/>
    <mergeCell ref="B24:E24"/>
    <mergeCell ref="F24:I24"/>
    <mergeCell ref="J24:M24"/>
    <mergeCell ref="N24:Q24"/>
    <mergeCell ref="R24:U24"/>
    <mergeCell ref="V24:Y24"/>
    <mergeCell ref="CR23:CU23"/>
    <mergeCell ref="CV23:CY23"/>
    <mergeCell ref="CV24:CY24"/>
    <mergeCell ref="BV24:BY24"/>
    <mergeCell ref="BZ24:CC24"/>
    <mergeCell ref="CD24:CG24"/>
    <mergeCell ref="CH24:CK24"/>
    <mergeCell ref="CN24:CQ24"/>
    <mergeCell ref="Z24:AC24"/>
    <mergeCell ref="BJ24:BM24"/>
    <mergeCell ref="BN24:BQ24"/>
    <mergeCell ref="BR24:BU24"/>
    <mergeCell ref="CR25:CU25"/>
    <mergeCell ref="B29:E29"/>
    <mergeCell ref="F29:J30"/>
    <mergeCell ref="K29:T29"/>
    <mergeCell ref="U29:AC29"/>
    <mergeCell ref="BJ29:BM29"/>
    <mergeCell ref="BN29:BR30"/>
    <mergeCell ref="BS29:CB29"/>
    <mergeCell ref="CC29:CK29"/>
    <mergeCell ref="CN29:CQ29"/>
    <mergeCell ref="B25:E25"/>
    <mergeCell ref="F25:I25"/>
    <mergeCell ref="BJ25:BM25"/>
    <mergeCell ref="BN25:BQ25"/>
    <mergeCell ref="CN25:CQ25"/>
    <mergeCell ref="CW30:DF30"/>
    <mergeCell ref="DG30:DO30"/>
    <mergeCell ref="B32:E32"/>
    <mergeCell ref="F32:I32"/>
    <mergeCell ref="J32:M32"/>
    <mergeCell ref="N32:Q32"/>
    <mergeCell ref="R32:U32"/>
    <mergeCell ref="V32:Y32"/>
    <mergeCell ref="Z32:AC32"/>
    <mergeCell ref="BJ32:BM32"/>
    <mergeCell ref="CR29:CV30"/>
    <mergeCell ref="CW29:DF29"/>
    <mergeCell ref="DG29:DO29"/>
    <mergeCell ref="B30:E30"/>
    <mergeCell ref="K30:T30"/>
    <mergeCell ref="U30:AC30"/>
    <mergeCell ref="BJ30:BM30"/>
    <mergeCell ref="BS30:CB30"/>
    <mergeCell ref="CC30:CK30"/>
    <mergeCell ref="CN30:CQ30"/>
    <mergeCell ref="DL32:DO32"/>
    <mergeCell ref="CN32:CQ32"/>
    <mergeCell ref="CR32:CU32"/>
    <mergeCell ref="CV32:CY32"/>
    <mergeCell ref="B33:E33"/>
    <mergeCell ref="F33:I33"/>
    <mergeCell ref="J33:M33"/>
    <mergeCell ref="N33:Q33"/>
    <mergeCell ref="R33:U33"/>
    <mergeCell ref="V33:Y33"/>
    <mergeCell ref="Z33:AC33"/>
    <mergeCell ref="BJ33:BM33"/>
    <mergeCell ref="BN33:BQ33"/>
    <mergeCell ref="CZ32:DC32"/>
    <mergeCell ref="DD32:DG32"/>
    <mergeCell ref="DH32:DK32"/>
    <mergeCell ref="BN32:BQ32"/>
    <mergeCell ref="BR32:BU32"/>
    <mergeCell ref="BV32:BY32"/>
    <mergeCell ref="BZ32:CC32"/>
    <mergeCell ref="CD32:CG32"/>
    <mergeCell ref="CH32:CK32"/>
    <mergeCell ref="CR33:CU33"/>
    <mergeCell ref="CV33:CY33"/>
    <mergeCell ref="CZ33:DC33"/>
    <mergeCell ref="DD33:DG33"/>
    <mergeCell ref="DH33:DK33"/>
    <mergeCell ref="DL33:DO33"/>
    <mergeCell ref="BR33:BU33"/>
    <mergeCell ref="BV33:BY33"/>
    <mergeCell ref="BZ33:CC33"/>
    <mergeCell ref="CD33:CG33"/>
    <mergeCell ref="CH33:CK33"/>
    <mergeCell ref="CN33:CQ33"/>
    <mergeCell ref="BV34:BY34"/>
    <mergeCell ref="BZ34:CC34"/>
    <mergeCell ref="BR35:BU35"/>
    <mergeCell ref="BV35:BY35"/>
    <mergeCell ref="BZ35:CC35"/>
    <mergeCell ref="BN36:BQ36"/>
    <mergeCell ref="B34:E36"/>
    <mergeCell ref="F34:I34"/>
    <mergeCell ref="J34:M34"/>
    <mergeCell ref="N34:Q34"/>
    <mergeCell ref="R34:U34"/>
    <mergeCell ref="V34:Y34"/>
    <mergeCell ref="DD34:DG34"/>
    <mergeCell ref="DH34:DK34"/>
    <mergeCell ref="DL34:DO34"/>
    <mergeCell ref="F35:I35"/>
    <mergeCell ref="J35:M35"/>
    <mergeCell ref="N35:Q35"/>
    <mergeCell ref="R35:U35"/>
    <mergeCell ref="V35:Y35"/>
    <mergeCell ref="Z35:AC35"/>
    <mergeCell ref="BN35:BQ35"/>
    <mergeCell ref="CD34:CG34"/>
    <mergeCell ref="CH34:CK34"/>
    <mergeCell ref="CN34:CQ36"/>
    <mergeCell ref="CR34:CU34"/>
    <mergeCell ref="CV34:CY34"/>
    <mergeCell ref="CZ34:DC34"/>
    <mergeCell ref="CD35:CG35"/>
    <mergeCell ref="CH35:CK35"/>
    <mergeCell ref="CR35:CU35"/>
    <mergeCell ref="CV35:CY35"/>
    <mergeCell ref="Z34:AC34"/>
    <mergeCell ref="BJ34:BM36"/>
    <mergeCell ref="BN34:BQ34"/>
    <mergeCell ref="BR34:BU34"/>
    <mergeCell ref="DD35:DG35"/>
    <mergeCell ref="DH35:DK35"/>
    <mergeCell ref="DL35:DO35"/>
    <mergeCell ref="F36:I36"/>
    <mergeCell ref="J36:M36"/>
    <mergeCell ref="N36:Q36"/>
    <mergeCell ref="R36:U36"/>
    <mergeCell ref="V36:Y36"/>
    <mergeCell ref="Z36:AC36"/>
    <mergeCell ref="CV36:CY36"/>
    <mergeCell ref="CZ36:DC36"/>
    <mergeCell ref="DD36:DG36"/>
    <mergeCell ref="DH36:DK36"/>
    <mergeCell ref="DL36:DO36"/>
    <mergeCell ref="CH36:CK36"/>
    <mergeCell ref="CR36:CU36"/>
    <mergeCell ref="F37:I37"/>
    <mergeCell ref="J37:M37"/>
    <mergeCell ref="N37:Q37"/>
    <mergeCell ref="R37:U37"/>
    <mergeCell ref="BR36:BU36"/>
    <mergeCell ref="BV36:BY36"/>
    <mergeCell ref="BZ36:CC36"/>
    <mergeCell ref="CD36:CG36"/>
    <mergeCell ref="CZ35:DC35"/>
    <mergeCell ref="BZ38:CC38"/>
    <mergeCell ref="CZ37:DC37"/>
    <mergeCell ref="DD37:DG37"/>
    <mergeCell ref="DH37:DK37"/>
    <mergeCell ref="DL37:DO37"/>
    <mergeCell ref="B38:E38"/>
    <mergeCell ref="F38:I38"/>
    <mergeCell ref="J38:M38"/>
    <mergeCell ref="N38:Q38"/>
    <mergeCell ref="R38:U38"/>
    <mergeCell ref="V38:Y38"/>
    <mergeCell ref="BZ37:CC37"/>
    <mergeCell ref="CD37:CG37"/>
    <mergeCell ref="CH37:CK37"/>
    <mergeCell ref="CN37:CQ37"/>
    <mergeCell ref="CR37:CU37"/>
    <mergeCell ref="CV37:CY37"/>
    <mergeCell ref="V37:Y37"/>
    <mergeCell ref="Z37:AC37"/>
    <mergeCell ref="BJ37:BM37"/>
    <mergeCell ref="BN37:BQ37"/>
    <mergeCell ref="BR37:BU37"/>
    <mergeCell ref="BV37:BY37"/>
    <mergeCell ref="B37:E37"/>
    <mergeCell ref="BV39:BY39"/>
    <mergeCell ref="BZ39:CC39"/>
    <mergeCell ref="CD39:CG39"/>
    <mergeCell ref="DD38:DG38"/>
    <mergeCell ref="DH38:DK38"/>
    <mergeCell ref="DL38:DO38"/>
    <mergeCell ref="B39:E39"/>
    <mergeCell ref="F39:I39"/>
    <mergeCell ref="J39:M39"/>
    <mergeCell ref="N39:Q39"/>
    <mergeCell ref="R39:U39"/>
    <mergeCell ref="V39:Y39"/>
    <mergeCell ref="Z39:AC39"/>
    <mergeCell ref="CD38:CG38"/>
    <mergeCell ref="CH38:CK38"/>
    <mergeCell ref="CN38:CQ38"/>
    <mergeCell ref="CR38:CU38"/>
    <mergeCell ref="CV38:CY38"/>
    <mergeCell ref="CZ38:DC38"/>
    <mergeCell ref="Z38:AC38"/>
    <mergeCell ref="BJ38:BM38"/>
    <mergeCell ref="BN38:BQ38"/>
    <mergeCell ref="BR38:BU38"/>
    <mergeCell ref="BV38:BY38"/>
    <mergeCell ref="BR40:BU40"/>
    <mergeCell ref="BV40:BY40"/>
    <mergeCell ref="BZ40:CC40"/>
    <mergeCell ref="CD40:CG40"/>
    <mergeCell ref="CH40:CK40"/>
    <mergeCell ref="DH39:DK39"/>
    <mergeCell ref="DL39:DO39"/>
    <mergeCell ref="B40:E40"/>
    <mergeCell ref="F40:I40"/>
    <mergeCell ref="J40:M40"/>
    <mergeCell ref="N40:Q40"/>
    <mergeCell ref="R40:U40"/>
    <mergeCell ref="V40:Y40"/>
    <mergeCell ref="Z40:AC40"/>
    <mergeCell ref="BJ40:BM40"/>
    <mergeCell ref="CH39:CK39"/>
    <mergeCell ref="CN39:CQ39"/>
    <mergeCell ref="CR39:CU39"/>
    <mergeCell ref="CV39:CY39"/>
    <mergeCell ref="CZ39:DC39"/>
    <mergeCell ref="DD39:DG39"/>
    <mergeCell ref="BJ39:BM39"/>
    <mergeCell ref="BN39:BQ39"/>
    <mergeCell ref="BR39:BU39"/>
    <mergeCell ref="DL41:DO41"/>
    <mergeCell ref="BR41:BU41"/>
    <mergeCell ref="BV41:BY41"/>
    <mergeCell ref="BZ41:CC41"/>
    <mergeCell ref="CD41:CG41"/>
    <mergeCell ref="CH41:CK41"/>
    <mergeCell ref="CN41:CQ41"/>
    <mergeCell ref="DL40:DO40"/>
    <mergeCell ref="B41:E41"/>
    <mergeCell ref="F41:I41"/>
    <mergeCell ref="J41:M41"/>
    <mergeCell ref="N41:Q41"/>
    <mergeCell ref="R41:U41"/>
    <mergeCell ref="V41:Y41"/>
    <mergeCell ref="Z41:AC41"/>
    <mergeCell ref="BJ41:BM41"/>
    <mergeCell ref="BN41:BQ41"/>
    <mergeCell ref="CN40:CQ40"/>
    <mergeCell ref="CR40:CU40"/>
    <mergeCell ref="CV40:CY40"/>
    <mergeCell ref="CZ40:DC40"/>
    <mergeCell ref="DD40:DG40"/>
    <mergeCell ref="DH40:DK40"/>
    <mergeCell ref="BN40:BQ40"/>
    <mergeCell ref="J42:M42"/>
    <mergeCell ref="N42:Q42"/>
    <mergeCell ref="R42:U42"/>
    <mergeCell ref="V42:Y42"/>
    <mergeCell ref="CR41:CU41"/>
    <mergeCell ref="CV41:CY41"/>
    <mergeCell ref="CZ41:DC41"/>
    <mergeCell ref="DD41:DG41"/>
    <mergeCell ref="DH41:DK41"/>
    <mergeCell ref="DD42:DG42"/>
    <mergeCell ref="DH42:DK42"/>
    <mergeCell ref="DL42:DO42"/>
    <mergeCell ref="B43:E43"/>
    <mergeCell ref="F43:I43"/>
    <mergeCell ref="J43:M43"/>
    <mergeCell ref="N43:Q43"/>
    <mergeCell ref="R43:U43"/>
    <mergeCell ref="V43:Y43"/>
    <mergeCell ref="Z43:AC43"/>
    <mergeCell ref="CD42:CG42"/>
    <mergeCell ref="CH42:CK42"/>
    <mergeCell ref="CN42:CQ42"/>
    <mergeCell ref="CR42:CU42"/>
    <mergeCell ref="CV42:CY42"/>
    <mergeCell ref="CZ42:DC42"/>
    <mergeCell ref="Z42:AC42"/>
    <mergeCell ref="BJ42:BM42"/>
    <mergeCell ref="BN42:BQ42"/>
    <mergeCell ref="BR42:BU42"/>
    <mergeCell ref="BV42:BY42"/>
    <mergeCell ref="BZ42:CC42"/>
    <mergeCell ref="B42:E42"/>
    <mergeCell ref="F42:I42"/>
    <mergeCell ref="DH43:DK43"/>
    <mergeCell ref="DL43:DO43"/>
    <mergeCell ref="B44:E44"/>
    <mergeCell ref="F44:I44"/>
    <mergeCell ref="J44:M44"/>
    <mergeCell ref="N44:Q44"/>
    <mergeCell ref="R44:U44"/>
    <mergeCell ref="V44:Y44"/>
    <mergeCell ref="Z44:AC44"/>
    <mergeCell ref="BJ44:BM44"/>
    <mergeCell ref="CH43:CK43"/>
    <mergeCell ref="CN43:CQ43"/>
    <mergeCell ref="CR43:CU43"/>
    <mergeCell ref="CV43:CY43"/>
    <mergeCell ref="CZ43:DC43"/>
    <mergeCell ref="DD43:DG43"/>
    <mergeCell ref="BJ43:BM43"/>
    <mergeCell ref="BN43:BQ43"/>
    <mergeCell ref="BR43:BU43"/>
    <mergeCell ref="BV43:BY43"/>
    <mergeCell ref="BZ43:CC43"/>
    <mergeCell ref="CD43:CG43"/>
    <mergeCell ref="DL44:DO44"/>
    <mergeCell ref="B45:E45"/>
    <mergeCell ref="F45:I45"/>
    <mergeCell ref="J45:M45"/>
    <mergeCell ref="N45:Q45"/>
    <mergeCell ref="R45:U45"/>
    <mergeCell ref="V45:Y45"/>
    <mergeCell ref="Z45:AC45"/>
    <mergeCell ref="BJ45:BM45"/>
    <mergeCell ref="BN45:BQ45"/>
    <mergeCell ref="CN44:CQ44"/>
    <mergeCell ref="CR44:CU44"/>
    <mergeCell ref="CV44:CY44"/>
    <mergeCell ref="CZ44:DC44"/>
    <mergeCell ref="DD44:DG44"/>
    <mergeCell ref="DH44:DK44"/>
    <mergeCell ref="BN44:BQ44"/>
    <mergeCell ref="BR44:BU44"/>
    <mergeCell ref="BV44:BY44"/>
    <mergeCell ref="BZ44:CC44"/>
    <mergeCell ref="CD44:CG44"/>
    <mergeCell ref="CH44:CK44"/>
    <mergeCell ref="CZ45:DC45"/>
    <mergeCell ref="DD45:DG45"/>
    <mergeCell ref="DH45:DK45"/>
    <mergeCell ref="DL45:DO45"/>
    <mergeCell ref="BR45:BU45"/>
    <mergeCell ref="BV45:BY45"/>
    <mergeCell ref="BZ45:CC45"/>
    <mergeCell ref="CD45:CG45"/>
    <mergeCell ref="CH45:CK45"/>
    <mergeCell ref="CN45:CQ45"/>
    <mergeCell ref="BZ46:CC46"/>
    <mergeCell ref="DD46:DG46"/>
    <mergeCell ref="DH46:DK46"/>
    <mergeCell ref="DL46:DO46"/>
    <mergeCell ref="CZ46:DC46"/>
    <mergeCell ref="B46:E46"/>
    <mergeCell ref="F46:I46"/>
    <mergeCell ref="J46:M46"/>
    <mergeCell ref="N46:Q46"/>
    <mergeCell ref="R46:U46"/>
    <mergeCell ref="V46:Y46"/>
    <mergeCell ref="CR45:CU45"/>
    <mergeCell ref="CV45:CY45"/>
    <mergeCell ref="BV47:BY47"/>
    <mergeCell ref="BZ47:CC47"/>
    <mergeCell ref="CD47:CG47"/>
    <mergeCell ref="B47:E47"/>
    <mergeCell ref="F47:I47"/>
    <mergeCell ref="J47:M47"/>
    <mergeCell ref="N47:Q47"/>
    <mergeCell ref="R47:U47"/>
    <mergeCell ref="V47:Y47"/>
    <mergeCell ref="Z47:AC47"/>
    <mergeCell ref="CD46:CG46"/>
    <mergeCell ref="CH46:CK46"/>
    <mergeCell ref="CN46:CQ46"/>
    <mergeCell ref="CR46:CU46"/>
    <mergeCell ref="CV46:CY46"/>
    <mergeCell ref="Z46:AC46"/>
    <mergeCell ref="BJ46:BM46"/>
    <mergeCell ref="BN46:BQ46"/>
    <mergeCell ref="BR46:BU46"/>
    <mergeCell ref="BV46:BY46"/>
    <mergeCell ref="BR48:BU48"/>
    <mergeCell ref="BV48:BY48"/>
    <mergeCell ref="BZ48:CC48"/>
    <mergeCell ref="CD48:CG48"/>
    <mergeCell ref="CH48:CK48"/>
    <mergeCell ref="DH47:DK47"/>
    <mergeCell ref="DL47:DO47"/>
    <mergeCell ref="B48:E48"/>
    <mergeCell ref="F48:I48"/>
    <mergeCell ref="J48:M48"/>
    <mergeCell ref="N48:Q48"/>
    <mergeCell ref="R48:U48"/>
    <mergeCell ref="V48:Y48"/>
    <mergeCell ref="Z48:AC48"/>
    <mergeCell ref="BJ48:BM48"/>
    <mergeCell ref="CH47:CK47"/>
    <mergeCell ref="CN47:CQ47"/>
    <mergeCell ref="CR47:CU47"/>
    <mergeCell ref="CV47:CY47"/>
    <mergeCell ref="CZ47:DC47"/>
    <mergeCell ref="DD47:DG47"/>
    <mergeCell ref="BJ47:BM47"/>
    <mergeCell ref="BN47:BQ47"/>
    <mergeCell ref="BR47:BU47"/>
    <mergeCell ref="DL48:DO48"/>
    <mergeCell ref="CN48:CQ48"/>
    <mergeCell ref="CR48:CU48"/>
    <mergeCell ref="CV48:CY48"/>
    <mergeCell ref="CZ48:DC48"/>
    <mergeCell ref="B49:E49"/>
    <mergeCell ref="F49:I49"/>
    <mergeCell ref="J49:M49"/>
    <mergeCell ref="N49:Q49"/>
    <mergeCell ref="R49:U49"/>
    <mergeCell ref="V49:Y49"/>
    <mergeCell ref="Z49:AC49"/>
    <mergeCell ref="BJ49:BM49"/>
    <mergeCell ref="BN49:BQ49"/>
    <mergeCell ref="DD48:DG48"/>
    <mergeCell ref="DH48:DK48"/>
    <mergeCell ref="BN48:BQ48"/>
    <mergeCell ref="B50:E50"/>
    <mergeCell ref="F50:I50"/>
    <mergeCell ref="DH51:DK51"/>
    <mergeCell ref="DL51:DO51"/>
    <mergeCell ref="J50:M50"/>
    <mergeCell ref="N50:Q50"/>
    <mergeCell ref="R50:U50"/>
    <mergeCell ref="V50:Y50"/>
    <mergeCell ref="CR49:CU49"/>
    <mergeCell ref="CV49:CY49"/>
    <mergeCell ref="CZ49:DC49"/>
    <mergeCell ref="DD49:DG49"/>
    <mergeCell ref="DH49:DK49"/>
    <mergeCell ref="DD50:DG50"/>
    <mergeCell ref="DH50:DK50"/>
    <mergeCell ref="DL49:DO49"/>
    <mergeCell ref="BR49:BU49"/>
    <mergeCell ref="BV49:BY49"/>
    <mergeCell ref="BZ49:CC49"/>
    <mergeCell ref="CD49:CG49"/>
    <mergeCell ref="CH49:CK49"/>
    <mergeCell ref="CN49:CQ49"/>
    <mergeCell ref="V52:Y52"/>
    <mergeCell ref="Z52:AC52"/>
    <mergeCell ref="BJ52:BM52"/>
    <mergeCell ref="CH51:CK51"/>
    <mergeCell ref="DL50:DO50"/>
    <mergeCell ref="B51:E51"/>
    <mergeCell ref="F51:I51"/>
    <mergeCell ref="J51:M51"/>
    <mergeCell ref="N51:Q51"/>
    <mergeCell ref="R51:U51"/>
    <mergeCell ref="V51:Y51"/>
    <mergeCell ref="Z51:AC51"/>
    <mergeCell ref="CD50:CG50"/>
    <mergeCell ref="CH50:CK50"/>
    <mergeCell ref="CN50:CQ50"/>
    <mergeCell ref="CR50:CU50"/>
    <mergeCell ref="CV50:CY50"/>
    <mergeCell ref="CZ50:DC50"/>
    <mergeCell ref="Z50:AC50"/>
    <mergeCell ref="BJ50:BM50"/>
    <mergeCell ref="BN50:BQ50"/>
    <mergeCell ref="BR50:BU50"/>
    <mergeCell ref="BV50:BY50"/>
    <mergeCell ref="BZ50:CC50"/>
    <mergeCell ref="CN51:CQ51"/>
    <mergeCell ref="CR51:CU51"/>
    <mergeCell ref="CV51:CY51"/>
    <mergeCell ref="CZ51:DC51"/>
    <mergeCell ref="DD51:DG51"/>
    <mergeCell ref="BJ51:BM51"/>
    <mergeCell ref="BN51:BQ51"/>
    <mergeCell ref="BR51:BU51"/>
    <mergeCell ref="BV51:BY51"/>
    <mergeCell ref="BZ51:CC51"/>
    <mergeCell ref="CD51:CG51"/>
    <mergeCell ref="DL52:DO52"/>
    <mergeCell ref="B53:E53"/>
    <mergeCell ref="F53:I53"/>
    <mergeCell ref="BJ53:BM53"/>
    <mergeCell ref="BN53:BQ53"/>
    <mergeCell ref="CN53:CQ53"/>
    <mergeCell ref="CR53:CU53"/>
    <mergeCell ref="CN52:CQ52"/>
    <mergeCell ref="CR52:CU52"/>
    <mergeCell ref="CV52:CY52"/>
    <mergeCell ref="CZ52:DC52"/>
    <mergeCell ref="DD52:DG52"/>
    <mergeCell ref="DH52:DK52"/>
    <mergeCell ref="BN52:BQ52"/>
    <mergeCell ref="BR52:BU52"/>
    <mergeCell ref="BV52:BY52"/>
    <mergeCell ref="BZ52:CC52"/>
    <mergeCell ref="CD52:CG52"/>
    <mergeCell ref="CH52:CK52"/>
    <mergeCell ref="B52:E52"/>
    <mergeCell ref="F52:I52"/>
    <mergeCell ref="J52:M52"/>
    <mergeCell ref="N52:Q52"/>
    <mergeCell ref="R52:U52"/>
  </mergeCells>
  <phoneticPr fontId="2"/>
  <conditionalFormatting sqref="B21:D21">
    <cfRule type="expression" dxfId="10357" priority="305" stopIfTrue="1">
      <formula>OR(B21=祝色)</formula>
    </cfRule>
  </conditionalFormatting>
  <conditionalFormatting sqref="F21:H21">
    <cfRule type="expression" dxfId="10356" priority="306" stopIfTrue="1">
      <formula>OR(F21=祝色)</formula>
    </cfRule>
  </conditionalFormatting>
  <conditionalFormatting sqref="B9:D9">
    <cfRule type="expression" dxfId="10355" priority="304" stopIfTrue="1">
      <formula>OR(B9=祝色)</formula>
    </cfRule>
  </conditionalFormatting>
  <conditionalFormatting sqref="F9:H9">
    <cfRule type="expression" dxfId="10354" priority="303" stopIfTrue="1">
      <formula>OR(F9=祝色)</formula>
    </cfRule>
  </conditionalFormatting>
  <conditionalFormatting sqref="J9:L9">
    <cfRule type="expression" dxfId="10353" priority="302" stopIfTrue="1">
      <formula>OR(J9=祝色)</formula>
    </cfRule>
  </conditionalFormatting>
  <conditionalFormatting sqref="N9:P9">
    <cfRule type="expression" dxfId="10352" priority="301" stopIfTrue="1">
      <formula>OR(N9=祝色)</formula>
    </cfRule>
  </conditionalFormatting>
  <conditionalFormatting sqref="R9:T9">
    <cfRule type="expression" dxfId="10351" priority="300" stopIfTrue="1">
      <formula>OR(R9=祝色)</formula>
    </cfRule>
  </conditionalFormatting>
  <conditionalFormatting sqref="V9:X9">
    <cfRule type="expression" dxfId="10350" priority="299" stopIfTrue="1">
      <formula>OR(V9=祝色)</formula>
    </cfRule>
  </conditionalFormatting>
  <conditionalFormatting sqref="Z9:AB9">
    <cfRule type="expression" dxfId="10349" priority="298" stopIfTrue="1">
      <formula>OR(Z9=祝色)</formula>
    </cfRule>
  </conditionalFormatting>
  <conditionalFormatting sqref="B25:D25">
    <cfRule type="expression" dxfId="10348" priority="294" stopIfTrue="1">
      <formula>OR(B25=祝色)</formula>
    </cfRule>
  </conditionalFormatting>
  <conditionalFormatting sqref="F25:H25">
    <cfRule type="expression" dxfId="10347" priority="295" stopIfTrue="1">
      <formula>OR(AND(WEEKDAY(F25)=1,MONTH(F25)&lt;&gt;MONTH(B1)),AND(OR(F25=祝色),MONTH(F25)&lt;&gt;MONTH(B1)))</formula>
    </cfRule>
    <cfRule type="expression" dxfId="10346" priority="296" stopIfTrue="1">
      <formula>MONTH(F25)&lt;&gt;MONTH(B1)</formula>
    </cfRule>
    <cfRule type="expression" dxfId="10345" priority="297" stopIfTrue="1">
      <formula>OR(F25=祝色)</formula>
    </cfRule>
  </conditionalFormatting>
  <conditionalFormatting sqref="N21:P21">
    <cfRule type="expression" dxfId="10344" priority="292" stopIfTrue="1">
      <formula>OR(N21=祝色)</formula>
    </cfRule>
  </conditionalFormatting>
  <conditionalFormatting sqref="N13:P13">
    <cfRule type="expression" dxfId="10343" priority="285" stopIfTrue="1">
      <formula>OR(N13=祝色)</formula>
    </cfRule>
  </conditionalFormatting>
  <conditionalFormatting sqref="J21:L21">
    <cfRule type="expression" dxfId="10342" priority="293" stopIfTrue="1">
      <formula>OR(J21=祝色)</formula>
    </cfRule>
  </conditionalFormatting>
  <conditionalFormatting sqref="R21:T21">
    <cfRule type="expression" dxfId="10341" priority="291" stopIfTrue="1">
      <formula>OR(R21=祝色)</formula>
    </cfRule>
  </conditionalFormatting>
  <conditionalFormatting sqref="V21:X21">
    <cfRule type="expression" dxfId="10340" priority="290" stopIfTrue="1">
      <formula>OR(V21=祝色)</formula>
    </cfRule>
  </conditionalFormatting>
  <conditionalFormatting sqref="Z21:AB21">
    <cfRule type="expression" dxfId="10339" priority="289" stopIfTrue="1">
      <formula>OR(Z21=祝色)</formula>
    </cfRule>
  </conditionalFormatting>
  <conditionalFormatting sqref="Z17:AB17">
    <cfRule type="expression" dxfId="10338" priority="275" stopIfTrue="1">
      <formula>OR(Z17=祝色)</formula>
    </cfRule>
  </conditionalFormatting>
  <conditionalFormatting sqref="B13:D13">
    <cfRule type="expression" dxfId="10337" priority="288" stopIfTrue="1">
      <formula>OR(B13=祝色)</formula>
    </cfRule>
  </conditionalFormatting>
  <conditionalFormatting sqref="F13:H13">
    <cfRule type="expression" dxfId="10336" priority="287" stopIfTrue="1">
      <formula>OR(F13=祝色)</formula>
    </cfRule>
  </conditionalFormatting>
  <conditionalFormatting sqref="J13:L13">
    <cfRule type="expression" dxfId="10335" priority="286" stopIfTrue="1">
      <formula>OR(J13=祝色)</formula>
    </cfRule>
  </conditionalFormatting>
  <conditionalFormatting sqref="R13:T13">
    <cfRule type="expression" dxfId="10334" priority="284" stopIfTrue="1">
      <formula>OR(R13=祝色)</formula>
    </cfRule>
  </conditionalFormatting>
  <conditionalFormatting sqref="V13:X13">
    <cfRule type="expression" dxfId="10333" priority="283" stopIfTrue="1">
      <formula>OR(V13=祝色)</formula>
    </cfRule>
  </conditionalFormatting>
  <conditionalFormatting sqref="Z13:AB13">
    <cfRule type="expression" dxfId="10332" priority="282" stopIfTrue="1">
      <formula>OR(Z13=祝色)</formula>
    </cfRule>
  </conditionalFormatting>
  <conditionalFormatting sqref="B17:D17">
    <cfRule type="expression" dxfId="10331" priority="281" stopIfTrue="1">
      <formula>OR(B17=祝色)</formula>
    </cfRule>
  </conditionalFormatting>
  <conditionalFormatting sqref="F17:H17">
    <cfRule type="expression" dxfId="10330" priority="280" stopIfTrue="1">
      <formula>OR(F17=祝色)</formula>
    </cfRule>
  </conditionalFormatting>
  <conditionalFormatting sqref="J17:L17">
    <cfRule type="expression" dxfId="10329" priority="279" stopIfTrue="1">
      <formula>OR(J17=祝色)</formula>
    </cfRule>
  </conditionalFormatting>
  <conditionalFormatting sqref="N17:P17">
    <cfRule type="expression" dxfId="10328" priority="278" stopIfTrue="1">
      <formula>OR(N17=祝色)</formula>
    </cfRule>
  </conditionalFormatting>
  <conditionalFormatting sqref="R17:T17">
    <cfRule type="expression" dxfId="10327" priority="277" stopIfTrue="1">
      <formula>OR(R17=祝色)</formula>
    </cfRule>
  </conditionalFormatting>
  <conditionalFormatting sqref="V17:X17">
    <cfRule type="expression" dxfId="10326" priority="276" stopIfTrue="1">
      <formula>OR(V17=祝色)</formula>
    </cfRule>
  </conditionalFormatting>
  <conditionalFormatting sqref="Z5:AB5">
    <cfRule type="expression" dxfId="10325" priority="274" stopIfTrue="1">
      <formula>OR(Z5=祝色)</formula>
    </cfRule>
  </conditionalFormatting>
  <conditionalFormatting sqref="B5">
    <cfRule type="expression" dxfId="10324" priority="271" stopIfTrue="1">
      <formula>OR(AND(WEEKDAY(B5)=1,MONTH(B5)&lt;&gt;MONTH(B1)),AND(OR(B5=祝色),MONTH(B5)&lt;&gt;MONTH(B1)))</formula>
    </cfRule>
    <cfRule type="expression" dxfId="10323" priority="272" stopIfTrue="1">
      <formula>MONTH(B5)&lt;&gt;MONTH(B1)</formula>
    </cfRule>
    <cfRule type="expression" dxfId="10322" priority="273" stopIfTrue="1">
      <formula>OR(B5=祝色)</formula>
    </cfRule>
  </conditionalFormatting>
  <conditionalFormatting sqref="F5">
    <cfRule type="expression" dxfId="10321" priority="268" stopIfTrue="1">
      <formula>OR(AND(WEEKDAY(F5)=1,MONTH(F5)&lt;&gt;MONTH(B1)),AND(OR(F5=祝色),MONTH(F5)&lt;&gt;MONTH(B1)))</formula>
    </cfRule>
    <cfRule type="expression" dxfId="10320" priority="269" stopIfTrue="1">
      <formula>MONTH(F5)&lt;&gt;MONTH(B1)</formula>
    </cfRule>
    <cfRule type="expression" dxfId="10319" priority="270" stopIfTrue="1">
      <formula>OR(F5=祝色)</formula>
    </cfRule>
  </conditionalFormatting>
  <conditionalFormatting sqref="J5">
    <cfRule type="expression" dxfId="10318" priority="265" stopIfTrue="1">
      <formula>OR(AND(WEEKDAY(J5)=1,MONTH(J5)&lt;&gt;MONTH(B1)),AND(OR(J5=祝色),MONTH(J5)&lt;&gt;MONTH(B1)))</formula>
    </cfRule>
    <cfRule type="expression" dxfId="10317" priority="266" stopIfTrue="1">
      <formula>MONTH(J5)&lt;&gt;MONTH(B1)</formula>
    </cfRule>
    <cfRule type="expression" dxfId="10316" priority="267" stopIfTrue="1">
      <formula>OR(J5=祝色)</formula>
    </cfRule>
  </conditionalFormatting>
  <conditionalFormatting sqref="N5">
    <cfRule type="expression" dxfId="10315" priority="262" stopIfTrue="1">
      <formula>OR(AND(WEEKDAY(N5)=1,MONTH(N5)&lt;&gt;MONTH(B1)),AND(OR(N5=祝色),MONTH(N5)&lt;&gt;MONTH(B1)))</formula>
    </cfRule>
    <cfRule type="expression" dxfId="10314" priority="263" stopIfTrue="1">
      <formula>MONTH(N5)&lt;&gt;MONTH(B1)</formula>
    </cfRule>
    <cfRule type="expression" dxfId="10313" priority="264" stopIfTrue="1">
      <formula>OR(N5=祝色)</formula>
    </cfRule>
  </conditionalFormatting>
  <conditionalFormatting sqref="R5">
    <cfRule type="expression" dxfId="10312" priority="259" stopIfTrue="1">
      <formula>OR(AND(WEEKDAY(R5)=1,MONTH(R5)&lt;&gt;MONTH(B1)),AND(OR(R5=祝色),MONTH(R5)&lt;&gt;MONTH(B1)))</formula>
    </cfRule>
    <cfRule type="expression" dxfId="10311" priority="260" stopIfTrue="1">
      <formula>MONTH(R5)&lt;&gt;MONTH(B1)</formula>
    </cfRule>
    <cfRule type="expression" dxfId="10310" priority="261" stopIfTrue="1">
      <formula>OR(R5=祝色)</formula>
    </cfRule>
  </conditionalFormatting>
  <conditionalFormatting sqref="V5">
    <cfRule type="expression" dxfId="10309" priority="256" stopIfTrue="1">
      <formula>OR(AND(WEEKDAY(V5)=1,MONTH(V5)&lt;&gt;MONTH(B1)),AND(OR(V5=祝色),MONTH(V5)&lt;&gt;MONTH(B1)))</formula>
    </cfRule>
    <cfRule type="expression" dxfId="10308" priority="257" stopIfTrue="1">
      <formula>MONTH(V5)&lt;&gt;MONTH(B1)</formula>
    </cfRule>
    <cfRule type="expression" dxfId="10307" priority="258" stopIfTrue="1">
      <formula>OR(V5=祝色)</formula>
    </cfRule>
  </conditionalFormatting>
  <conditionalFormatting sqref="B49:D49">
    <cfRule type="expression" dxfId="10306" priority="254" stopIfTrue="1">
      <formula>OR(B49=祝色)</formula>
    </cfRule>
  </conditionalFormatting>
  <conditionalFormatting sqref="F49:H49">
    <cfRule type="expression" dxfId="10305" priority="255" stopIfTrue="1">
      <formula>OR(F49=祝色)</formula>
    </cfRule>
  </conditionalFormatting>
  <conditionalFormatting sqref="B37:D37">
    <cfRule type="expression" dxfId="10304" priority="253" stopIfTrue="1">
      <formula>OR(B37=祝色)</formula>
    </cfRule>
  </conditionalFormatting>
  <conditionalFormatting sqref="F37:H37">
    <cfRule type="expression" dxfId="10303" priority="252" stopIfTrue="1">
      <formula>OR(F37=祝色)</formula>
    </cfRule>
  </conditionalFormatting>
  <conditionalFormatting sqref="J37:L37">
    <cfRule type="expression" dxfId="10302" priority="251" stopIfTrue="1">
      <formula>OR(J37=祝色)</formula>
    </cfRule>
  </conditionalFormatting>
  <conditionalFormatting sqref="N37:P37">
    <cfRule type="expression" dxfId="10301" priority="250" stopIfTrue="1">
      <formula>OR(N37=祝色)</formula>
    </cfRule>
  </conditionalFormatting>
  <conditionalFormatting sqref="R37:T37">
    <cfRule type="expression" dxfId="10300" priority="249" stopIfTrue="1">
      <formula>OR(R37=祝色)</formula>
    </cfRule>
  </conditionalFormatting>
  <conditionalFormatting sqref="V37:X37">
    <cfRule type="expression" dxfId="10299" priority="248" stopIfTrue="1">
      <formula>OR(V37=祝色)</formula>
    </cfRule>
  </conditionalFormatting>
  <conditionalFormatting sqref="Z37:AB37">
    <cfRule type="expression" dxfId="10298" priority="247" stopIfTrue="1">
      <formula>OR(Z37=祝色)</formula>
    </cfRule>
  </conditionalFormatting>
  <conditionalFormatting sqref="B53:D53">
    <cfRule type="expression" dxfId="10297" priority="243" stopIfTrue="1">
      <formula>OR(B53=祝色)</formula>
    </cfRule>
  </conditionalFormatting>
  <conditionalFormatting sqref="F53:H53">
    <cfRule type="expression" dxfId="10296" priority="244" stopIfTrue="1">
      <formula>OR(AND(WEEKDAY(F53)=1,MONTH(F53)&lt;&gt;MONTH(B29)),AND(OR(F53=祝色),MONTH(F53)&lt;&gt;MONTH(B29)))</formula>
    </cfRule>
    <cfRule type="expression" dxfId="10295" priority="245" stopIfTrue="1">
      <formula>MONTH(F53)&lt;&gt;MONTH(B29)</formula>
    </cfRule>
    <cfRule type="expression" dxfId="10294" priority="246" stopIfTrue="1">
      <formula>OR(F53=祝色)</formula>
    </cfRule>
  </conditionalFormatting>
  <conditionalFormatting sqref="N49:P49">
    <cfRule type="expression" dxfId="10293" priority="241" stopIfTrue="1">
      <formula>OR(N49=祝色)</formula>
    </cfRule>
  </conditionalFormatting>
  <conditionalFormatting sqref="N41:P41">
    <cfRule type="expression" dxfId="10292" priority="234" stopIfTrue="1">
      <formula>OR(N41=祝色)</formula>
    </cfRule>
  </conditionalFormatting>
  <conditionalFormatting sqref="J49:L49">
    <cfRule type="expression" dxfId="10291" priority="242" stopIfTrue="1">
      <formula>OR(J49=祝色)</formula>
    </cfRule>
  </conditionalFormatting>
  <conditionalFormatting sqref="R49:T49">
    <cfRule type="expression" dxfId="10290" priority="240" stopIfTrue="1">
      <formula>OR(R49=祝色)</formula>
    </cfRule>
  </conditionalFormatting>
  <conditionalFormatting sqref="V49:X49">
    <cfRule type="expression" dxfId="10289" priority="239" stopIfTrue="1">
      <formula>OR(V49=祝色)</formula>
    </cfRule>
  </conditionalFormatting>
  <conditionalFormatting sqref="Z49:AB49">
    <cfRule type="expression" dxfId="10288" priority="238" stopIfTrue="1">
      <formula>OR(Z49=祝色)</formula>
    </cfRule>
  </conditionalFormatting>
  <conditionalFormatting sqref="Z45:AB45">
    <cfRule type="expression" dxfId="10287" priority="224" stopIfTrue="1">
      <formula>OR(Z45=祝色)</formula>
    </cfRule>
  </conditionalFormatting>
  <conditionalFormatting sqref="B41:D41">
    <cfRule type="expression" dxfId="10286" priority="237" stopIfTrue="1">
      <formula>OR(B41=祝色)</formula>
    </cfRule>
  </conditionalFormatting>
  <conditionalFormatting sqref="F41:H41">
    <cfRule type="expression" dxfId="10285" priority="236" stopIfTrue="1">
      <formula>OR(F41=祝色)</formula>
    </cfRule>
  </conditionalFormatting>
  <conditionalFormatting sqref="J41:L41">
    <cfRule type="expression" dxfId="10284" priority="235" stopIfTrue="1">
      <formula>OR(J41=祝色)</formula>
    </cfRule>
  </conditionalFormatting>
  <conditionalFormatting sqref="R41:T41">
    <cfRule type="expression" dxfId="10283" priority="233" stopIfTrue="1">
      <formula>OR(R41=祝色)</formula>
    </cfRule>
  </conditionalFormatting>
  <conditionalFormatting sqref="V41:X41">
    <cfRule type="expression" dxfId="10282" priority="232" stopIfTrue="1">
      <formula>OR(V41=祝色)</formula>
    </cfRule>
  </conditionalFormatting>
  <conditionalFormatting sqref="Z41:AB41">
    <cfRule type="expression" dxfId="10281" priority="231" stopIfTrue="1">
      <formula>OR(Z41=祝色)</formula>
    </cfRule>
  </conditionalFormatting>
  <conditionalFormatting sqref="B45:D45">
    <cfRule type="expression" dxfId="10280" priority="230" stopIfTrue="1">
      <formula>OR(B45=祝色)</formula>
    </cfRule>
  </conditionalFormatting>
  <conditionalFormatting sqref="F45:H45">
    <cfRule type="expression" dxfId="10279" priority="229" stopIfTrue="1">
      <formula>OR(F45=祝色)</formula>
    </cfRule>
  </conditionalFormatting>
  <conditionalFormatting sqref="J45:L45">
    <cfRule type="expression" dxfId="10278" priority="228" stopIfTrue="1">
      <formula>OR(J45=祝色)</formula>
    </cfRule>
  </conditionalFormatting>
  <conditionalFormatting sqref="N45:P45">
    <cfRule type="expression" dxfId="10277" priority="227" stopIfTrue="1">
      <formula>OR(N45=祝色)</formula>
    </cfRule>
  </conditionalFormatting>
  <conditionalFormatting sqref="R45:T45">
    <cfRule type="expression" dxfId="10276" priority="226" stopIfTrue="1">
      <formula>OR(R45=祝色)</formula>
    </cfRule>
  </conditionalFormatting>
  <conditionalFormatting sqref="V45:X45">
    <cfRule type="expression" dxfId="10275" priority="225" stopIfTrue="1">
      <formula>OR(V45=祝色)</formula>
    </cfRule>
  </conditionalFormatting>
  <conditionalFormatting sqref="Z33:AB33">
    <cfRule type="expression" dxfId="10274" priority="223" stopIfTrue="1">
      <formula>OR(Z33=祝色)</formula>
    </cfRule>
  </conditionalFormatting>
  <conditionalFormatting sqref="B33">
    <cfRule type="expression" dxfId="10273" priority="220" stopIfTrue="1">
      <formula>OR(AND(WEEKDAY(B33)=1,MONTH(B33)&lt;&gt;MONTH(B29)),AND(OR(B33=祝色),MONTH(B33)&lt;&gt;MONTH(B29)))</formula>
    </cfRule>
    <cfRule type="expression" dxfId="10272" priority="221" stopIfTrue="1">
      <formula>MONTH(B33)&lt;&gt;MONTH(B29)</formula>
    </cfRule>
    <cfRule type="expression" dxfId="10271" priority="222" stopIfTrue="1">
      <formula>OR(B33=祝色)</formula>
    </cfRule>
  </conditionalFormatting>
  <conditionalFormatting sqref="F33">
    <cfRule type="expression" dxfId="10270" priority="217" stopIfTrue="1">
      <formula>OR(AND(WEEKDAY(F33)=1,MONTH(F33)&lt;&gt;MONTH(B29)),AND(OR(F33=祝色),MONTH(F33)&lt;&gt;MONTH(B29)))</formula>
    </cfRule>
    <cfRule type="expression" dxfId="10269" priority="218" stopIfTrue="1">
      <formula>MONTH(F33)&lt;&gt;MONTH(B29)</formula>
    </cfRule>
    <cfRule type="expression" dxfId="10268" priority="219" stopIfTrue="1">
      <formula>OR(F33=祝色)</formula>
    </cfRule>
  </conditionalFormatting>
  <conditionalFormatting sqref="J33">
    <cfRule type="expression" dxfId="10267" priority="214" stopIfTrue="1">
      <formula>OR(AND(WEEKDAY(J33)=1,MONTH(J33)&lt;&gt;MONTH(B29)),AND(OR(J33=祝色),MONTH(J33)&lt;&gt;MONTH(B29)))</formula>
    </cfRule>
    <cfRule type="expression" dxfId="10266" priority="215" stopIfTrue="1">
      <formula>MONTH(J33)&lt;&gt;MONTH(B29)</formula>
    </cfRule>
    <cfRule type="expression" dxfId="10265" priority="216" stopIfTrue="1">
      <formula>OR(J33=祝色)</formula>
    </cfRule>
  </conditionalFormatting>
  <conditionalFormatting sqref="N33">
    <cfRule type="expression" dxfId="10264" priority="211" stopIfTrue="1">
      <formula>OR(AND(WEEKDAY(N33)=1,MONTH(N33)&lt;&gt;MONTH(B29)),AND(OR(N33=祝色),MONTH(N33)&lt;&gt;MONTH(B29)))</formula>
    </cfRule>
    <cfRule type="expression" dxfId="10263" priority="212" stopIfTrue="1">
      <formula>MONTH(N33)&lt;&gt;MONTH(B29)</formula>
    </cfRule>
    <cfRule type="expression" dxfId="10262" priority="213" stopIfTrue="1">
      <formula>OR(N33=祝色)</formula>
    </cfRule>
  </conditionalFormatting>
  <conditionalFormatting sqref="R33">
    <cfRule type="expression" dxfId="10261" priority="208" stopIfTrue="1">
      <formula>OR(AND(WEEKDAY(R33)=1,MONTH(R33)&lt;&gt;MONTH(B29)),AND(OR(R33=祝色),MONTH(R33)&lt;&gt;MONTH(B29)))</formula>
    </cfRule>
    <cfRule type="expression" dxfId="10260" priority="209" stopIfTrue="1">
      <formula>MONTH(R33)&lt;&gt;MONTH(B29)</formula>
    </cfRule>
    <cfRule type="expression" dxfId="10259" priority="210" stopIfTrue="1">
      <formula>OR(R33=祝色)</formula>
    </cfRule>
  </conditionalFormatting>
  <conditionalFormatting sqref="V33">
    <cfRule type="expression" dxfId="10258" priority="205" stopIfTrue="1">
      <formula>OR(AND(WEEKDAY(V33)=1,MONTH(V33)&lt;&gt;MONTH(B29)),AND(OR(V33=祝色),MONTH(V33)&lt;&gt;MONTH(B29)))</formula>
    </cfRule>
    <cfRule type="expression" dxfId="10257" priority="206" stopIfTrue="1">
      <formula>MONTH(V33)&lt;&gt;MONTH(B29)</formula>
    </cfRule>
    <cfRule type="expression" dxfId="10256" priority="207" stopIfTrue="1">
      <formula>OR(V33=祝色)</formula>
    </cfRule>
  </conditionalFormatting>
  <conditionalFormatting sqref="CN21:CP21">
    <cfRule type="expression" dxfId="10255" priority="203" stopIfTrue="1">
      <formula>OR(CN21=祝色)</formula>
    </cfRule>
  </conditionalFormatting>
  <conditionalFormatting sqref="CR21:CT21">
    <cfRule type="expression" dxfId="10254" priority="204" stopIfTrue="1">
      <formula>OR(CR21=祝色)</formula>
    </cfRule>
  </conditionalFormatting>
  <conditionalFormatting sqref="CN9:CP9">
    <cfRule type="expression" dxfId="10253" priority="202" stopIfTrue="1">
      <formula>OR(CN9=祝色)</formula>
    </cfRule>
  </conditionalFormatting>
  <conditionalFormatting sqref="CR9:CT9">
    <cfRule type="expression" dxfId="10252" priority="201" stopIfTrue="1">
      <formula>OR(CR9=祝色)</formula>
    </cfRule>
  </conditionalFormatting>
  <conditionalFormatting sqref="CV9:CX9">
    <cfRule type="expression" dxfId="10251" priority="200" stopIfTrue="1">
      <formula>OR(CV9=祝色)</formula>
    </cfRule>
  </conditionalFormatting>
  <conditionalFormatting sqref="CZ9:DB9">
    <cfRule type="expression" dxfId="10250" priority="199" stopIfTrue="1">
      <formula>OR(CZ9=祝色)</formula>
    </cfRule>
  </conditionalFormatting>
  <conditionalFormatting sqref="DD9:DF9">
    <cfRule type="expression" dxfId="10249" priority="198" stopIfTrue="1">
      <formula>OR(DD9=祝色)</formula>
    </cfRule>
  </conditionalFormatting>
  <conditionalFormatting sqref="DH9:DJ9">
    <cfRule type="expression" dxfId="10248" priority="197" stopIfTrue="1">
      <formula>OR(DH9=祝色)</formula>
    </cfRule>
  </conditionalFormatting>
  <conditionalFormatting sqref="DL9:DN9">
    <cfRule type="expression" dxfId="10247" priority="196" stopIfTrue="1">
      <formula>OR(DL9=祝色)</formula>
    </cfRule>
  </conditionalFormatting>
  <conditionalFormatting sqref="CN25:CP25">
    <cfRule type="expression" dxfId="10246" priority="192" stopIfTrue="1">
      <formula>OR(CN25=祝色)</formula>
    </cfRule>
  </conditionalFormatting>
  <conditionalFormatting sqref="CR25:CT25">
    <cfRule type="expression" dxfId="10245" priority="193" stopIfTrue="1">
      <formula>OR(AND(WEEKDAY(CR25)=1,MONTH(CR25)&lt;&gt;MONTH(CN1)),AND(OR(CR25=祝色),MONTH(CR25)&lt;&gt;MONTH(CN1)))</formula>
    </cfRule>
    <cfRule type="expression" dxfId="10244" priority="194" stopIfTrue="1">
      <formula>MONTH(CR25)&lt;&gt;MONTH(CN1)</formula>
    </cfRule>
    <cfRule type="expression" dxfId="10243" priority="195" stopIfTrue="1">
      <formula>OR(CR25=祝色)</formula>
    </cfRule>
  </conditionalFormatting>
  <conditionalFormatting sqref="CZ21:DB21">
    <cfRule type="expression" dxfId="10242" priority="190" stopIfTrue="1">
      <formula>OR(CZ21=祝色)</formula>
    </cfRule>
  </conditionalFormatting>
  <conditionalFormatting sqref="CZ13:DB13">
    <cfRule type="expression" dxfId="10241" priority="183" stopIfTrue="1">
      <formula>OR(CZ13=祝色)</formula>
    </cfRule>
  </conditionalFormatting>
  <conditionalFormatting sqref="CV21:CX21">
    <cfRule type="expression" dxfId="10240" priority="191" stopIfTrue="1">
      <formula>OR(CV21=祝色)</formula>
    </cfRule>
  </conditionalFormatting>
  <conditionalFormatting sqref="DD21:DF21">
    <cfRule type="expression" dxfId="10239" priority="189" stopIfTrue="1">
      <formula>OR(DD21=祝色)</formula>
    </cfRule>
  </conditionalFormatting>
  <conditionalFormatting sqref="DH21:DJ21">
    <cfRule type="expression" dxfId="10238" priority="188" stopIfTrue="1">
      <formula>OR(DH21=祝色)</formula>
    </cfRule>
  </conditionalFormatting>
  <conditionalFormatting sqref="DL21:DN21">
    <cfRule type="expression" dxfId="10237" priority="187" stopIfTrue="1">
      <formula>OR(DL21=祝色)</formula>
    </cfRule>
  </conditionalFormatting>
  <conditionalFormatting sqref="DL17:DN17">
    <cfRule type="expression" dxfId="10236" priority="173" stopIfTrue="1">
      <formula>OR(DL17=祝色)</formula>
    </cfRule>
  </conditionalFormatting>
  <conditionalFormatting sqref="CN13:CP13">
    <cfRule type="expression" dxfId="10235" priority="186" stopIfTrue="1">
      <formula>OR(CN13=祝色)</formula>
    </cfRule>
  </conditionalFormatting>
  <conditionalFormatting sqref="CR13:CT13">
    <cfRule type="expression" dxfId="10234" priority="185" stopIfTrue="1">
      <formula>OR(CR13=祝色)</formula>
    </cfRule>
  </conditionalFormatting>
  <conditionalFormatting sqref="CV13:CX13">
    <cfRule type="expression" dxfId="10233" priority="184" stopIfTrue="1">
      <formula>OR(CV13=祝色)</formula>
    </cfRule>
  </conditionalFormatting>
  <conditionalFormatting sqref="DD13:DF13">
    <cfRule type="expression" dxfId="10232" priority="182" stopIfTrue="1">
      <formula>OR(DD13=祝色)</formula>
    </cfRule>
  </conditionalFormatting>
  <conditionalFormatting sqref="DH13:DJ13">
    <cfRule type="expression" dxfId="10231" priority="181" stopIfTrue="1">
      <formula>OR(DH13=祝色)</formula>
    </cfRule>
  </conditionalFormatting>
  <conditionalFormatting sqref="DL13:DN13">
    <cfRule type="expression" dxfId="10230" priority="180" stopIfTrue="1">
      <formula>OR(DL13=祝色)</formula>
    </cfRule>
  </conditionalFormatting>
  <conditionalFormatting sqref="CN17:CP17">
    <cfRule type="expression" dxfId="10229" priority="179" stopIfTrue="1">
      <formula>OR(CN17=祝色)</formula>
    </cfRule>
  </conditionalFormatting>
  <conditionalFormatting sqref="CR17:CT17">
    <cfRule type="expression" dxfId="10228" priority="178" stopIfTrue="1">
      <formula>OR(CR17=祝色)</formula>
    </cfRule>
  </conditionalFormatting>
  <conditionalFormatting sqref="CV17:CX17">
    <cfRule type="expression" dxfId="10227" priority="177" stopIfTrue="1">
      <formula>OR(CV17=祝色)</formula>
    </cfRule>
  </conditionalFormatting>
  <conditionalFormatting sqref="CZ17:DB17">
    <cfRule type="expression" dxfId="10226" priority="176" stopIfTrue="1">
      <formula>OR(CZ17=祝色)</formula>
    </cfRule>
  </conditionalFormatting>
  <conditionalFormatting sqref="DD17:DF17">
    <cfRule type="expression" dxfId="10225" priority="175" stopIfTrue="1">
      <formula>OR(DD17=祝色)</formula>
    </cfRule>
  </conditionalFormatting>
  <conditionalFormatting sqref="DH17:DJ17">
    <cfRule type="expression" dxfId="10224" priority="174" stopIfTrue="1">
      <formula>OR(DH17=祝色)</formula>
    </cfRule>
  </conditionalFormatting>
  <conditionalFormatting sqref="DL5:DN5">
    <cfRule type="expression" dxfId="10223" priority="172" stopIfTrue="1">
      <formula>OR(DL5=祝色)</formula>
    </cfRule>
  </conditionalFormatting>
  <conditionalFormatting sqref="CN5">
    <cfRule type="expression" dxfId="10222" priority="169" stopIfTrue="1">
      <formula>OR(AND(WEEKDAY(CN5)=1,MONTH(CN5)&lt;&gt;MONTH(CN1)),AND(OR(CN5=祝色),MONTH(CN5)&lt;&gt;MONTH(CN1)))</formula>
    </cfRule>
    <cfRule type="expression" dxfId="10221" priority="170" stopIfTrue="1">
      <formula>MONTH(CN5)&lt;&gt;MONTH(CN1)</formula>
    </cfRule>
    <cfRule type="expression" dxfId="10220" priority="171" stopIfTrue="1">
      <formula>OR(CN5=祝色)</formula>
    </cfRule>
  </conditionalFormatting>
  <conditionalFormatting sqref="CR5">
    <cfRule type="expression" dxfId="10219" priority="166" stopIfTrue="1">
      <formula>OR(AND(WEEKDAY(CR5)=1,MONTH(CR5)&lt;&gt;MONTH(CN1)),AND(OR(CR5=祝色),MONTH(CR5)&lt;&gt;MONTH(CN1)))</formula>
    </cfRule>
    <cfRule type="expression" dxfId="10218" priority="167" stopIfTrue="1">
      <formula>MONTH(CR5)&lt;&gt;MONTH(CN1)</formula>
    </cfRule>
    <cfRule type="expression" dxfId="10217" priority="168" stopIfTrue="1">
      <formula>OR(CR5=祝色)</formula>
    </cfRule>
  </conditionalFormatting>
  <conditionalFormatting sqref="CV5">
    <cfRule type="expression" dxfId="10216" priority="163" stopIfTrue="1">
      <formula>OR(AND(WEEKDAY(CV5)=1,MONTH(CV5)&lt;&gt;MONTH(CN1)),AND(OR(CV5=祝色),MONTH(CV5)&lt;&gt;MONTH(CN1)))</formula>
    </cfRule>
    <cfRule type="expression" dxfId="10215" priority="164" stopIfTrue="1">
      <formula>MONTH(CV5)&lt;&gt;MONTH(CN1)</formula>
    </cfRule>
    <cfRule type="expression" dxfId="10214" priority="165" stopIfTrue="1">
      <formula>OR(CV5=祝色)</formula>
    </cfRule>
  </conditionalFormatting>
  <conditionalFormatting sqref="CZ5">
    <cfRule type="expression" dxfId="10213" priority="160" stopIfTrue="1">
      <formula>OR(AND(WEEKDAY(CZ5)=1,MONTH(CZ5)&lt;&gt;MONTH(CN1)),AND(OR(CZ5=祝色),MONTH(CZ5)&lt;&gt;MONTH(CN1)))</formula>
    </cfRule>
    <cfRule type="expression" dxfId="10212" priority="161" stopIfTrue="1">
      <formula>MONTH(CZ5)&lt;&gt;MONTH(CN1)</formula>
    </cfRule>
    <cfRule type="expression" dxfId="10211" priority="162" stopIfTrue="1">
      <formula>OR(CZ5=祝色)</formula>
    </cfRule>
  </conditionalFormatting>
  <conditionalFormatting sqref="DD5">
    <cfRule type="expression" dxfId="10210" priority="157" stopIfTrue="1">
      <formula>OR(AND(WEEKDAY(DD5)=1,MONTH(DD5)&lt;&gt;MONTH(CN1)),AND(OR(DD5=祝色),MONTH(DD5)&lt;&gt;MONTH(CN1)))</formula>
    </cfRule>
    <cfRule type="expression" dxfId="10209" priority="158" stopIfTrue="1">
      <formula>MONTH(DD5)&lt;&gt;MONTH(CN1)</formula>
    </cfRule>
    <cfRule type="expression" dxfId="10208" priority="159" stopIfTrue="1">
      <formula>OR(DD5=祝色)</formula>
    </cfRule>
  </conditionalFormatting>
  <conditionalFormatting sqref="DH5">
    <cfRule type="expression" dxfId="10207" priority="154" stopIfTrue="1">
      <formula>OR(AND(WEEKDAY(DH5)=1,MONTH(DH5)&lt;&gt;MONTH(CN1)),AND(OR(DH5=祝色),MONTH(DH5)&lt;&gt;MONTH(CN1)))</formula>
    </cfRule>
    <cfRule type="expression" dxfId="10206" priority="155" stopIfTrue="1">
      <formula>MONTH(DH5)&lt;&gt;MONTH(CN1)</formula>
    </cfRule>
    <cfRule type="expression" dxfId="10205" priority="156" stopIfTrue="1">
      <formula>OR(DH5=祝色)</formula>
    </cfRule>
  </conditionalFormatting>
  <conditionalFormatting sqref="CN49:CP49">
    <cfRule type="expression" dxfId="10204" priority="152" stopIfTrue="1">
      <formula>OR(CN49=祝色)</formula>
    </cfRule>
  </conditionalFormatting>
  <conditionalFormatting sqref="CR49:CT49">
    <cfRule type="expression" dxfId="10203" priority="153" stopIfTrue="1">
      <formula>OR(CR49=祝色)</formula>
    </cfRule>
  </conditionalFormatting>
  <conditionalFormatting sqref="CN37:CP37">
    <cfRule type="expression" dxfId="10202" priority="151" stopIfTrue="1">
      <formula>OR(CN37=祝色)</formula>
    </cfRule>
  </conditionalFormatting>
  <conditionalFormatting sqref="CR37:CT37">
    <cfRule type="expression" dxfId="10201" priority="150" stopIfTrue="1">
      <formula>OR(CR37=祝色)</formula>
    </cfRule>
  </conditionalFormatting>
  <conditionalFormatting sqref="CV37:CX37">
    <cfRule type="expression" dxfId="10200" priority="149" stopIfTrue="1">
      <formula>OR(CV37=祝色)</formula>
    </cfRule>
  </conditionalFormatting>
  <conditionalFormatting sqref="CZ37:DB37">
    <cfRule type="expression" dxfId="10199" priority="148" stopIfTrue="1">
      <formula>OR(CZ37=祝色)</formula>
    </cfRule>
  </conditionalFormatting>
  <conditionalFormatting sqref="DD37:DF37">
    <cfRule type="expression" dxfId="10198" priority="147" stopIfTrue="1">
      <formula>OR(DD37=祝色)</formula>
    </cfRule>
  </conditionalFormatting>
  <conditionalFormatting sqref="DH37:DJ37">
    <cfRule type="expression" dxfId="10197" priority="146" stopIfTrue="1">
      <formula>OR(DH37=祝色)</formula>
    </cfRule>
  </conditionalFormatting>
  <conditionalFormatting sqref="DL37:DN37">
    <cfRule type="expression" dxfId="10196" priority="145" stopIfTrue="1">
      <formula>OR(DL37=祝色)</formula>
    </cfRule>
  </conditionalFormatting>
  <conditionalFormatting sqref="CN53:CP53">
    <cfRule type="expression" dxfId="10195" priority="141" stopIfTrue="1">
      <formula>OR(CN53=祝色)</formula>
    </cfRule>
  </conditionalFormatting>
  <conditionalFormatting sqref="CR53:CT53">
    <cfRule type="expression" dxfId="10194" priority="142" stopIfTrue="1">
      <formula>OR(AND(WEEKDAY(CR53)=1,MONTH(CR53)&lt;&gt;MONTH(CN29)),AND(OR(CR53=祝色),MONTH(CR53)&lt;&gt;MONTH(CN29)))</formula>
    </cfRule>
    <cfRule type="expression" dxfId="10193" priority="143" stopIfTrue="1">
      <formula>MONTH(CR53)&lt;&gt;MONTH(CN29)</formula>
    </cfRule>
    <cfRule type="expression" dxfId="10192" priority="144" stopIfTrue="1">
      <formula>OR(CR53=祝色)</formula>
    </cfRule>
  </conditionalFormatting>
  <conditionalFormatting sqref="CZ49:DB49">
    <cfRule type="expression" dxfId="10191" priority="139" stopIfTrue="1">
      <formula>OR(CZ49=祝色)</formula>
    </cfRule>
  </conditionalFormatting>
  <conditionalFormatting sqref="CZ41:DB41">
    <cfRule type="expression" dxfId="10190" priority="132" stopIfTrue="1">
      <formula>OR(CZ41=祝色)</formula>
    </cfRule>
  </conditionalFormatting>
  <conditionalFormatting sqref="CV49:CX49">
    <cfRule type="expression" dxfId="10189" priority="140" stopIfTrue="1">
      <formula>OR(CV49=祝色)</formula>
    </cfRule>
  </conditionalFormatting>
  <conditionalFormatting sqref="DD49:DF49">
    <cfRule type="expression" dxfId="10188" priority="138" stopIfTrue="1">
      <formula>OR(DD49=祝色)</formula>
    </cfRule>
  </conditionalFormatting>
  <conditionalFormatting sqref="DH49:DJ49">
    <cfRule type="expression" dxfId="10187" priority="137" stopIfTrue="1">
      <formula>OR(DH49=祝色)</formula>
    </cfRule>
  </conditionalFormatting>
  <conditionalFormatting sqref="DL49:DN49">
    <cfRule type="expression" dxfId="10186" priority="136" stopIfTrue="1">
      <formula>OR(DL49=祝色)</formula>
    </cfRule>
  </conditionalFormatting>
  <conditionalFormatting sqref="DL45:DN45">
    <cfRule type="expression" dxfId="10185" priority="122" stopIfTrue="1">
      <formula>OR(DL45=祝色)</formula>
    </cfRule>
  </conditionalFormatting>
  <conditionalFormatting sqref="CN41:CP41">
    <cfRule type="expression" dxfId="10184" priority="135" stopIfTrue="1">
      <formula>OR(CN41=祝色)</formula>
    </cfRule>
  </conditionalFormatting>
  <conditionalFormatting sqref="CR41:CT41">
    <cfRule type="expression" dxfId="10183" priority="134" stopIfTrue="1">
      <formula>OR(CR41=祝色)</formula>
    </cfRule>
  </conditionalFormatting>
  <conditionalFormatting sqref="CV41:CX41">
    <cfRule type="expression" dxfId="10182" priority="133" stopIfTrue="1">
      <formula>OR(CV41=祝色)</formula>
    </cfRule>
  </conditionalFormatting>
  <conditionalFormatting sqref="DD41:DF41">
    <cfRule type="expression" dxfId="10181" priority="131" stopIfTrue="1">
      <formula>OR(DD41=祝色)</formula>
    </cfRule>
  </conditionalFormatting>
  <conditionalFormatting sqref="DH41:DJ41">
    <cfRule type="expression" dxfId="10180" priority="130" stopIfTrue="1">
      <formula>OR(DH41=祝色)</formula>
    </cfRule>
  </conditionalFormatting>
  <conditionalFormatting sqref="DL41:DN41">
    <cfRule type="expression" dxfId="10179" priority="129" stopIfTrue="1">
      <formula>OR(DL41=祝色)</formula>
    </cfRule>
  </conditionalFormatting>
  <conditionalFormatting sqref="CN45:CP45">
    <cfRule type="expression" dxfId="10178" priority="128" stopIfTrue="1">
      <formula>OR(CN45=祝色)</formula>
    </cfRule>
  </conditionalFormatting>
  <conditionalFormatting sqref="CR45:CT45">
    <cfRule type="expression" dxfId="10177" priority="127" stopIfTrue="1">
      <formula>OR(CR45=祝色)</formula>
    </cfRule>
  </conditionalFormatting>
  <conditionalFormatting sqref="CV45:CX45">
    <cfRule type="expression" dxfId="10176" priority="126" stopIfTrue="1">
      <formula>OR(CV45=祝色)</formula>
    </cfRule>
  </conditionalFormatting>
  <conditionalFormatting sqref="CZ45:DB45">
    <cfRule type="expression" dxfId="10175" priority="125" stopIfTrue="1">
      <formula>OR(CZ45=祝色)</formula>
    </cfRule>
  </conditionalFormatting>
  <conditionalFormatting sqref="DD45:DF45">
    <cfRule type="expression" dxfId="10174" priority="124" stopIfTrue="1">
      <formula>OR(DD45=祝色)</formula>
    </cfRule>
  </conditionalFormatting>
  <conditionalFormatting sqref="DH45:DJ45">
    <cfRule type="expression" dxfId="10173" priority="123" stopIfTrue="1">
      <formula>OR(DH45=祝色)</formula>
    </cfRule>
  </conditionalFormatting>
  <conditionalFormatting sqref="DL33:DN33">
    <cfRule type="expression" dxfId="10172" priority="121" stopIfTrue="1">
      <formula>OR(DL33=祝色)</formula>
    </cfRule>
  </conditionalFormatting>
  <conditionalFormatting sqref="CN33">
    <cfRule type="expression" dxfId="10171" priority="118" stopIfTrue="1">
      <formula>OR(AND(WEEKDAY(CN33)=1,MONTH(CN33)&lt;&gt;MONTH(CN29)),AND(OR(CN33=祝色),MONTH(CN33)&lt;&gt;MONTH(CN29)))</formula>
    </cfRule>
    <cfRule type="expression" dxfId="10170" priority="119" stopIfTrue="1">
      <formula>MONTH(CN33)&lt;&gt;MONTH(CN29)</formula>
    </cfRule>
    <cfRule type="expression" dxfId="10169" priority="120" stopIfTrue="1">
      <formula>OR(CN33=祝色)</formula>
    </cfRule>
  </conditionalFormatting>
  <conditionalFormatting sqref="CR33">
    <cfRule type="expression" dxfId="10168" priority="115" stopIfTrue="1">
      <formula>OR(AND(WEEKDAY(CR33)=1,MONTH(CR33)&lt;&gt;MONTH(CN29)),AND(OR(CR33=祝色),MONTH(CR33)&lt;&gt;MONTH(CN29)))</formula>
    </cfRule>
    <cfRule type="expression" dxfId="10167" priority="116" stopIfTrue="1">
      <formula>MONTH(CR33)&lt;&gt;MONTH(CN29)</formula>
    </cfRule>
    <cfRule type="expression" dxfId="10166" priority="117" stopIfTrue="1">
      <formula>OR(CR33=祝色)</formula>
    </cfRule>
  </conditionalFormatting>
  <conditionalFormatting sqref="CV33">
    <cfRule type="expression" dxfId="10165" priority="112" stopIfTrue="1">
      <formula>OR(AND(WEEKDAY(CV33)=1,MONTH(CV33)&lt;&gt;MONTH(CN29)),AND(OR(CV33=祝色),MONTH(CV33)&lt;&gt;MONTH(CN29)))</formula>
    </cfRule>
    <cfRule type="expression" dxfId="10164" priority="113" stopIfTrue="1">
      <formula>MONTH(CV33)&lt;&gt;MONTH(CN29)</formula>
    </cfRule>
    <cfRule type="expression" dxfId="10163" priority="114" stopIfTrue="1">
      <formula>OR(CV33=祝色)</formula>
    </cfRule>
  </conditionalFormatting>
  <conditionalFormatting sqref="CZ33">
    <cfRule type="expression" dxfId="10162" priority="109" stopIfTrue="1">
      <formula>OR(AND(WEEKDAY(CZ33)=1,MONTH(CZ33)&lt;&gt;MONTH(CN29)),AND(OR(CZ33=祝色),MONTH(CZ33)&lt;&gt;MONTH(CN29)))</formula>
    </cfRule>
    <cfRule type="expression" dxfId="10161" priority="110" stopIfTrue="1">
      <formula>MONTH(CZ33)&lt;&gt;MONTH(CN29)</formula>
    </cfRule>
    <cfRule type="expression" dxfId="10160" priority="111" stopIfTrue="1">
      <formula>OR(CZ33=祝色)</formula>
    </cfRule>
  </conditionalFormatting>
  <conditionalFormatting sqref="DD33">
    <cfRule type="expression" dxfId="10159" priority="106" stopIfTrue="1">
      <formula>OR(AND(WEEKDAY(DD33)=1,MONTH(DD33)&lt;&gt;MONTH(CN29)),AND(OR(DD33=祝色),MONTH(DD33)&lt;&gt;MONTH(CN29)))</formula>
    </cfRule>
    <cfRule type="expression" dxfId="10158" priority="107" stopIfTrue="1">
      <formula>MONTH(DD33)&lt;&gt;MONTH(CN29)</formula>
    </cfRule>
    <cfRule type="expression" dxfId="10157" priority="108" stopIfTrue="1">
      <formula>OR(DD33=祝色)</formula>
    </cfRule>
  </conditionalFormatting>
  <conditionalFormatting sqref="DH33">
    <cfRule type="expression" dxfId="10156" priority="103" stopIfTrue="1">
      <formula>OR(AND(WEEKDAY(DH33)=1,MONTH(DH33)&lt;&gt;MONTH(CN29)),AND(OR(DH33=祝色),MONTH(DH33)&lt;&gt;MONTH(CN29)))</formula>
    </cfRule>
    <cfRule type="expression" dxfId="10155" priority="104" stopIfTrue="1">
      <formula>MONTH(DH33)&lt;&gt;MONTH(CN29)</formula>
    </cfRule>
    <cfRule type="expression" dxfId="10154" priority="105" stopIfTrue="1">
      <formula>OR(DH33=祝色)</formula>
    </cfRule>
  </conditionalFormatting>
  <conditionalFormatting sqref="BJ21:BL21">
    <cfRule type="expression" dxfId="10153" priority="101" stopIfTrue="1">
      <formula>OR(BJ21=祝色)</formula>
    </cfRule>
  </conditionalFormatting>
  <conditionalFormatting sqref="BN21:BP21">
    <cfRule type="expression" dxfId="10152" priority="102" stopIfTrue="1">
      <formula>OR(BN21=祝色)</formula>
    </cfRule>
  </conditionalFormatting>
  <conditionalFormatting sqref="BJ9:BL9">
    <cfRule type="expression" dxfId="10151" priority="100" stopIfTrue="1">
      <formula>OR(BJ9=祝色)</formula>
    </cfRule>
  </conditionalFormatting>
  <conditionalFormatting sqref="BN9:BP9">
    <cfRule type="expression" dxfId="10150" priority="99" stopIfTrue="1">
      <formula>OR(BN9=祝色)</formula>
    </cfRule>
  </conditionalFormatting>
  <conditionalFormatting sqref="BR9:BT9">
    <cfRule type="expression" dxfId="10149" priority="98" stopIfTrue="1">
      <formula>OR(BR9=祝色)</formula>
    </cfRule>
  </conditionalFormatting>
  <conditionalFormatting sqref="BV9:BX9">
    <cfRule type="expression" dxfId="10148" priority="97" stopIfTrue="1">
      <formula>OR(BV9=祝色)</formula>
    </cfRule>
  </conditionalFormatting>
  <conditionalFormatting sqref="BZ9:CB9">
    <cfRule type="expression" dxfId="10147" priority="96" stopIfTrue="1">
      <formula>OR(BZ9=祝色)</formula>
    </cfRule>
  </conditionalFormatting>
  <conditionalFormatting sqref="CD9:CF9">
    <cfRule type="expression" dxfId="10146" priority="95" stopIfTrue="1">
      <formula>OR(CD9=祝色)</formula>
    </cfRule>
  </conditionalFormatting>
  <conditionalFormatting sqref="CH9:CJ9">
    <cfRule type="expression" dxfId="10145" priority="94" stopIfTrue="1">
      <formula>OR(CH9=祝色)</formula>
    </cfRule>
  </conditionalFormatting>
  <conditionalFormatting sqref="BJ25:BL25">
    <cfRule type="expression" dxfId="10144" priority="90" stopIfTrue="1">
      <formula>OR(BJ25=祝色)</formula>
    </cfRule>
  </conditionalFormatting>
  <conditionalFormatting sqref="BN25:BP25">
    <cfRule type="expression" dxfId="10143" priority="91" stopIfTrue="1">
      <formula>OR(AND(WEEKDAY(BN25)=1,MONTH(BN25)&lt;&gt;MONTH(BJ1)),AND(OR(BN25=祝色),MONTH(BN25)&lt;&gt;MONTH(BJ1)))</formula>
    </cfRule>
    <cfRule type="expression" dxfId="10142" priority="92" stopIfTrue="1">
      <formula>MONTH(BN25)&lt;&gt;MONTH(BJ1)</formula>
    </cfRule>
    <cfRule type="expression" dxfId="10141" priority="93" stopIfTrue="1">
      <formula>OR(BN25=祝色)</formula>
    </cfRule>
  </conditionalFormatting>
  <conditionalFormatting sqref="BV21:BX21">
    <cfRule type="expression" dxfId="10140" priority="88" stopIfTrue="1">
      <formula>OR(BV21=祝色)</formula>
    </cfRule>
  </conditionalFormatting>
  <conditionalFormatting sqref="BV13:BX13">
    <cfRule type="expression" dxfId="10139" priority="81" stopIfTrue="1">
      <formula>OR(BV13=祝色)</formula>
    </cfRule>
  </conditionalFormatting>
  <conditionalFormatting sqref="BR21:BT21">
    <cfRule type="expression" dxfId="10138" priority="89" stopIfTrue="1">
      <formula>OR(BR21=祝色)</formula>
    </cfRule>
  </conditionalFormatting>
  <conditionalFormatting sqref="BZ21:CB21">
    <cfRule type="expression" dxfId="10137" priority="87" stopIfTrue="1">
      <formula>OR(BZ21=祝色)</formula>
    </cfRule>
  </conditionalFormatting>
  <conditionalFormatting sqref="CD21:CF21">
    <cfRule type="expression" dxfId="10136" priority="86" stopIfTrue="1">
      <formula>OR(CD21=祝色)</formula>
    </cfRule>
  </conditionalFormatting>
  <conditionalFormatting sqref="CH21:CJ21">
    <cfRule type="expression" dxfId="10135" priority="85" stopIfTrue="1">
      <formula>OR(CH21=祝色)</formula>
    </cfRule>
  </conditionalFormatting>
  <conditionalFormatting sqref="CH17:CJ17">
    <cfRule type="expression" dxfId="10134" priority="71" stopIfTrue="1">
      <formula>OR(CH17=祝色)</formula>
    </cfRule>
  </conditionalFormatting>
  <conditionalFormatting sqref="BJ13:BL13">
    <cfRule type="expression" dxfId="10133" priority="84" stopIfTrue="1">
      <formula>OR(BJ13=祝色)</formula>
    </cfRule>
  </conditionalFormatting>
  <conditionalFormatting sqref="BN13:BP13">
    <cfRule type="expression" dxfId="10132" priority="83" stopIfTrue="1">
      <formula>OR(BN13=祝色)</formula>
    </cfRule>
  </conditionalFormatting>
  <conditionalFormatting sqref="BR13:BT13">
    <cfRule type="expression" dxfId="10131" priority="82" stopIfTrue="1">
      <formula>OR(BR13=祝色)</formula>
    </cfRule>
  </conditionalFormatting>
  <conditionalFormatting sqref="BZ13:CB13">
    <cfRule type="expression" dxfId="10130" priority="80" stopIfTrue="1">
      <formula>OR(BZ13=祝色)</formula>
    </cfRule>
  </conditionalFormatting>
  <conditionalFormatting sqref="CD13:CF13">
    <cfRule type="expression" dxfId="10129" priority="79" stopIfTrue="1">
      <formula>OR(CD13=祝色)</formula>
    </cfRule>
  </conditionalFormatting>
  <conditionalFormatting sqref="CH13:CJ13">
    <cfRule type="expression" dxfId="10128" priority="78" stopIfTrue="1">
      <formula>OR(CH13=祝色)</formula>
    </cfRule>
  </conditionalFormatting>
  <conditionalFormatting sqref="BJ17:BL17">
    <cfRule type="expression" dxfId="10127" priority="77" stopIfTrue="1">
      <formula>OR(BJ17=祝色)</formula>
    </cfRule>
  </conditionalFormatting>
  <conditionalFormatting sqref="BN17:BP17">
    <cfRule type="expression" dxfId="10126" priority="76" stopIfTrue="1">
      <formula>OR(BN17=祝色)</formula>
    </cfRule>
  </conditionalFormatting>
  <conditionalFormatting sqref="BR17:BT17">
    <cfRule type="expression" dxfId="10125" priority="75" stopIfTrue="1">
      <formula>OR(BR17=祝色)</formula>
    </cfRule>
  </conditionalFormatting>
  <conditionalFormatting sqref="BV17:BX17">
    <cfRule type="expression" dxfId="10124" priority="74" stopIfTrue="1">
      <formula>OR(BV17=祝色)</formula>
    </cfRule>
  </conditionalFormatting>
  <conditionalFormatting sqref="BZ17:CB17">
    <cfRule type="expression" dxfId="10123" priority="73" stopIfTrue="1">
      <formula>OR(BZ17=祝色)</formula>
    </cfRule>
  </conditionalFormatting>
  <conditionalFormatting sqref="CD17:CF17">
    <cfRule type="expression" dxfId="10122" priority="72" stopIfTrue="1">
      <formula>OR(CD17=祝色)</formula>
    </cfRule>
  </conditionalFormatting>
  <conditionalFormatting sqref="CH5:CJ5">
    <cfRule type="expression" dxfId="10121" priority="70" stopIfTrue="1">
      <formula>OR(CH5=祝色)</formula>
    </cfRule>
  </conditionalFormatting>
  <conditionalFormatting sqref="BJ5">
    <cfRule type="expression" dxfId="10120" priority="67" stopIfTrue="1">
      <formula>OR(AND(WEEKDAY(BJ5)=1,MONTH(BJ5)&lt;&gt;MONTH(BJ1)),AND(OR(BJ5=祝色),MONTH(BJ5)&lt;&gt;MONTH(BJ1)))</formula>
    </cfRule>
    <cfRule type="expression" dxfId="10119" priority="68" stopIfTrue="1">
      <formula>MONTH(BJ5)&lt;&gt;MONTH(BJ1)</formula>
    </cfRule>
    <cfRule type="expression" dxfId="10118" priority="69" stopIfTrue="1">
      <formula>OR(BJ5=祝色)</formula>
    </cfRule>
  </conditionalFormatting>
  <conditionalFormatting sqref="BN5">
    <cfRule type="expression" dxfId="10117" priority="64" stopIfTrue="1">
      <formula>OR(AND(WEEKDAY(BN5)=1,MONTH(BN5)&lt;&gt;MONTH(BJ1)),AND(OR(BN5=祝色),MONTH(BN5)&lt;&gt;MONTH(BJ1)))</formula>
    </cfRule>
    <cfRule type="expression" dxfId="10116" priority="65" stopIfTrue="1">
      <formula>MONTH(BN5)&lt;&gt;MONTH(BJ1)</formula>
    </cfRule>
    <cfRule type="expression" dxfId="10115" priority="66" stopIfTrue="1">
      <formula>OR(BN5=祝色)</formula>
    </cfRule>
  </conditionalFormatting>
  <conditionalFormatting sqref="BR5">
    <cfRule type="expression" dxfId="10114" priority="61" stopIfTrue="1">
      <formula>OR(AND(WEEKDAY(BR5)=1,MONTH(BR5)&lt;&gt;MONTH(BJ1)),AND(OR(BR5=祝色),MONTH(BR5)&lt;&gt;MONTH(BJ1)))</formula>
    </cfRule>
    <cfRule type="expression" dxfId="10113" priority="62" stopIfTrue="1">
      <formula>MONTH(BR5)&lt;&gt;MONTH(BJ1)</formula>
    </cfRule>
    <cfRule type="expression" dxfId="10112" priority="63" stopIfTrue="1">
      <formula>OR(BR5=祝色)</formula>
    </cfRule>
  </conditionalFormatting>
  <conditionalFormatting sqref="BV5">
    <cfRule type="expression" dxfId="10111" priority="58" stopIfTrue="1">
      <formula>OR(AND(WEEKDAY(BV5)=1,MONTH(BV5)&lt;&gt;MONTH(BJ1)),AND(OR(BV5=祝色),MONTH(BV5)&lt;&gt;MONTH(BJ1)))</formula>
    </cfRule>
    <cfRule type="expression" dxfId="10110" priority="59" stopIfTrue="1">
      <formula>MONTH(BV5)&lt;&gt;MONTH(BJ1)</formula>
    </cfRule>
    <cfRule type="expression" dxfId="10109" priority="60" stopIfTrue="1">
      <formula>OR(BV5=祝色)</formula>
    </cfRule>
  </conditionalFormatting>
  <conditionalFormatting sqref="BZ5">
    <cfRule type="expression" dxfId="10108" priority="55" stopIfTrue="1">
      <formula>OR(AND(WEEKDAY(BZ5)=1,MONTH(BZ5)&lt;&gt;MONTH(BJ1)),AND(OR(BZ5=祝色),MONTH(BZ5)&lt;&gt;MONTH(BJ1)))</formula>
    </cfRule>
    <cfRule type="expression" dxfId="10107" priority="56" stopIfTrue="1">
      <formula>MONTH(BZ5)&lt;&gt;MONTH(BJ1)</formula>
    </cfRule>
    <cfRule type="expression" dxfId="10106" priority="57" stopIfTrue="1">
      <formula>OR(BZ5=祝色)</formula>
    </cfRule>
  </conditionalFormatting>
  <conditionalFormatting sqref="CD5">
    <cfRule type="expression" dxfId="10105" priority="52" stopIfTrue="1">
      <formula>OR(AND(WEEKDAY(CD5)=1,MONTH(CD5)&lt;&gt;MONTH(BJ1)),AND(OR(CD5=祝色),MONTH(CD5)&lt;&gt;MONTH(BJ1)))</formula>
    </cfRule>
    <cfRule type="expression" dxfId="10104" priority="53" stopIfTrue="1">
      <formula>MONTH(CD5)&lt;&gt;MONTH(BJ1)</formula>
    </cfRule>
    <cfRule type="expression" dxfId="10103" priority="54" stopIfTrue="1">
      <formula>OR(CD5=祝色)</formula>
    </cfRule>
  </conditionalFormatting>
  <conditionalFormatting sqref="BJ49:BL49">
    <cfRule type="expression" dxfId="10102" priority="50" stopIfTrue="1">
      <formula>OR(BJ49=祝色)</formula>
    </cfRule>
  </conditionalFormatting>
  <conditionalFormatting sqref="BN49:BP49">
    <cfRule type="expression" dxfId="10101" priority="51" stopIfTrue="1">
      <formula>OR(BN49=祝色)</formula>
    </cfRule>
  </conditionalFormatting>
  <conditionalFormatting sqref="BJ37:BL37">
    <cfRule type="expression" dxfId="10100" priority="49" stopIfTrue="1">
      <formula>OR(BJ37=祝色)</formula>
    </cfRule>
  </conditionalFormatting>
  <conditionalFormatting sqref="BN37:BP37">
    <cfRule type="expression" dxfId="10099" priority="48" stopIfTrue="1">
      <formula>OR(BN37=祝色)</formula>
    </cfRule>
  </conditionalFormatting>
  <conditionalFormatting sqref="BR37:BT37">
    <cfRule type="expression" dxfId="10098" priority="47" stopIfTrue="1">
      <formula>OR(BR37=祝色)</formula>
    </cfRule>
  </conditionalFormatting>
  <conditionalFormatting sqref="BV37:BX37">
    <cfRule type="expression" dxfId="10097" priority="46" stopIfTrue="1">
      <formula>OR(BV37=祝色)</formula>
    </cfRule>
  </conditionalFormatting>
  <conditionalFormatting sqref="BZ37:CB37">
    <cfRule type="expression" dxfId="10096" priority="45" stopIfTrue="1">
      <formula>OR(BZ37=祝色)</formula>
    </cfRule>
  </conditionalFormatting>
  <conditionalFormatting sqref="CD37:CF37">
    <cfRule type="expression" dxfId="10095" priority="44" stopIfTrue="1">
      <formula>OR(CD37=祝色)</formula>
    </cfRule>
  </conditionalFormatting>
  <conditionalFormatting sqref="CH37:CJ37">
    <cfRule type="expression" dxfId="10094" priority="43" stopIfTrue="1">
      <formula>OR(CH37=祝色)</formula>
    </cfRule>
  </conditionalFormatting>
  <conditionalFormatting sqref="BJ53:BL53">
    <cfRule type="expression" dxfId="10093" priority="39" stopIfTrue="1">
      <formula>OR(BJ53=祝色)</formula>
    </cfRule>
  </conditionalFormatting>
  <conditionalFormatting sqref="BN53:BP53">
    <cfRule type="expression" dxfId="10092" priority="40" stopIfTrue="1">
      <formula>OR(AND(WEEKDAY(BN53)=1,MONTH(BN53)&lt;&gt;MONTH(BJ29)),AND(OR(BN53=祝色),MONTH(BN53)&lt;&gt;MONTH(BJ29)))</formula>
    </cfRule>
    <cfRule type="expression" dxfId="10091" priority="41" stopIfTrue="1">
      <formula>MONTH(BN53)&lt;&gt;MONTH(BJ29)</formula>
    </cfRule>
    <cfRule type="expression" dxfId="10090" priority="42" stopIfTrue="1">
      <formula>OR(BN53=祝色)</formula>
    </cfRule>
  </conditionalFormatting>
  <conditionalFormatting sqref="BV49:BX49">
    <cfRule type="expression" dxfId="10089" priority="37" stopIfTrue="1">
      <formula>OR(BV49=祝色)</formula>
    </cfRule>
  </conditionalFormatting>
  <conditionalFormatting sqref="BV41:BX41">
    <cfRule type="expression" dxfId="10088" priority="30" stopIfTrue="1">
      <formula>OR(BV41=祝色)</formula>
    </cfRule>
  </conditionalFormatting>
  <conditionalFormatting sqref="BR49:BT49">
    <cfRule type="expression" dxfId="10087" priority="38" stopIfTrue="1">
      <formula>OR(BR49=祝色)</formula>
    </cfRule>
  </conditionalFormatting>
  <conditionalFormatting sqref="BZ49:CB49">
    <cfRule type="expression" dxfId="10086" priority="36" stopIfTrue="1">
      <formula>OR(BZ49=祝色)</formula>
    </cfRule>
  </conditionalFormatting>
  <conditionalFormatting sqref="CD49:CF49">
    <cfRule type="expression" dxfId="10085" priority="35" stopIfTrue="1">
      <formula>OR(CD49=祝色)</formula>
    </cfRule>
  </conditionalFormatting>
  <conditionalFormatting sqref="CH49:CJ49">
    <cfRule type="expression" dxfId="10084" priority="34" stopIfTrue="1">
      <formula>OR(CH49=祝色)</formula>
    </cfRule>
  </conditionalFormatting>
  <conditionalFormatting sqref="CH45:CJ45">
    <cfRule type="expression" dxfId="10083" priority="20" stopIfTrue="1">
      <formula>OR(CH45=祝色)</formula>
    </cfRule>
  </conditionalFormatting>
  <conditionalFormatting sqref="BJ41:BL41">
    <cfRule type="expression" dxfId="10082" priority="33" stopIfTrue="1">
      <formula>OR(BJ41=祝色)</formula>
    </cfRule>
  </conditionalFormatting>
  <conditionalFormatting sqref="BN41:BP41">
    <cfRule type="expression" dxfId="10081" priority="32" stopIfTrue="1">
      <formula>OR(BN41=祝色)</formula>
    </cfRule>
  </conditionalFormatting>
  <conditionalFormatting sqref="BR41:BT41">
    <cfRule type="expression" dxfId="10080" priority="31" stopIfTrue="1">
      <formula>OR(BR41=祝色)</formula>
    </cfRule>
  </conditionalFormatting>
  <conditionalFormatting sqref="BZ41:CB41">
    <cfRule type="expression" dxfId="10079" priority="29" stopIfTrue="1">
      <formula>OR(BZ41=祝色)</formula>
    </cfRule>
  </conditionalFormatting>
  <conditionalFormatting sqref="CD41:CF41">
    <cfRule type="expression" dxfId="10078" priority="28" stopIfTrue="1">
      <formula>OR(CD41=祝色)</formula>
    </cfRule>
  </conditionalFormatting>
  <conditionalFormatting sqref="CH41:CJ41">
    <cfRule type="expression" dxfId="10077" priority="27" stopIfTrue="1">
      <formula>OR(CH41=祝色)</formula>
    </cfRule>
  </conditionalFormatting>
  <conditionalFormatting sqref="BJ45:BL45">
    <cfRule type="expression" dxfId="10076" priority="26" stopIfTrue="1">
      <formula>OR(BJ45=祝色)</formula>
    </cfRule>
  </conditionalFormatting>
  <conditionalFormatting sqref="BN45:BP45">
    <cfRule type="expression" dxfId="10075" priority="25" stopIfTrue="1">
      <formula>OR(BN45=祝色)</formula>
    </cfRule>
  </conditionalFormatting>
  <conditionalFormatting sqref="BR45:BT45">
    <cfRule type="expression" dxfId="10074" priority="24" stopIfTrue="1">
      <formula>OR(BR45=祝色)</formula>
    </cfRule>
  </conditionalFormatting>
  <conditionalFormatting sqref="BV45:BX45">
    <cfRule type="expression" dxfId="10073" priority="23" stopIfTrue="1">
      <formula>OR(BV45=祝色)</formula>
    </cfRule>
  </conditionalFormatting>
  <conditionalFormatting sqref="BZ45:CB45">
    <cfRule type="expression" dxfId="10072" priority="22" stopIfTrue="1">
      <formula>OR(BZ45=祝色)</formula>
    </cfRule>
  </conditionalFormatting>
  <conditionalFormatting sqref="CD45:CF45">
    <cfRule type="expression" dxfId="10071" priority="21" stopIfTrue="1">
      <formula>OR(CD45=祝色)</formula>
    </cfRule>
  </conditionalFormatting>
  <conditionalFormatting sqref="CH33:CJ33">
    <cfRule type="expression" dxfId="10070" priority="19" stopIfTrue="1">
      <formula>OR(CH33=祝色)</formula>
    </cfRule>
  </conditionalFormatting>
  <conditionalFormatting sqref="BJ33">
    <cfRule type="expression" dxfId="10069" priority="16" stopIfTrue="1">
      <formula>OR(AND(WEEKDAY(BJ33)=1,MONTH(BJ33)&lt;&gt;MONTH(BJ29)),AND(OR(BJ33=祝色),MONTH(BJ33)&lt;&gt;MONTH(BJ29)))</formula>
    </cfRule>
    <cfRule type="expression" dxfId="10068" priority="17" stopIfTrue="1">
      <formula>MONTH(BJ33)&lt;&gt;MONTH(BJ29)</formula>
    </cfRule>
    <cfRule type="expression" dxfId="10067" priority="18" stopIfTrue="1">
      <formula>OR(BJ33=祝色)</formula>
    </cfRule>
  </conditionalFormatting>
  <conditionalFormatting sqref="BN33">
    <cfRule type="expression" dxfId="10066" priority="13" stopIfTrue="1">
      <formula>OR(AND(WEEKDAY(BN33)=1,MONTH(BN33)&lt;&gt;MONTH(BJ29)),AND(OR(BN33=祝色),MONTH(BN33)&lt;&gt;MONTH(BJ29)))</formula>
    </cfRule>
    <cfRule type="expression" dxfId="10065" priority="14" stopIfTrue="1">
      <formula>MONTH(BN33)&lt;&gt;MONTH(BJ29)</formula>
    </cfRule>
    <cfRule type="expression" dxfId="10064" priority="15" stopIfTrue="1">
      <formula>OR(BN33=祝色)</formula>
    </cfRule>
  </conditionalFormatting>
  <conditionalFormatting sqref="BR33">
    <cfRule type="expression" dxfId="10063" priority="10" stopIfTrue="1">
      <formula>OR(AND(WEEKDAY(BR33)=1,MONTH(BR33)&lt;&gt;MONTH(BJ29)),AND(OR(BR33=祝色),MONTH(BR33)&lt;&gt;MONTH(BJ29)))</formula>
    </cfRule>
    <cfRule type="expression" dxfId="10062" priority="11" stopIfTrue="1">
      <formula>MONTH(BR33)&lt;&gt;MONTH(BJ29)</formula>
    </cfRule>
    <cfRule type="expression" dxfId="10061" priority="12" stopIfTrue="1">
      <formula>OR(BR33=祝色)</formula>
    </cfRule>
  </conditionalFormatting>
  <conditionalFormatting sqref="BV33">
    <cfRule type="expression" dxfId="10060" priority="7" stopIfTrue="1">
      <formula>OR(AND(WEEKDAY(BV33)=1,MONTH(BV33)&lt;&gt;MONTH(BJ29)),AND(OR(BV33=祝色),MONTH(BV33)&lt;&gt;MONTH(BJ29)))</formula>
    </cfRule>
    <cfRule type="expression" dxfId="10059" priority="8" stopIfTrue="1">
      <formula>MONTH(BV33)&lt;&gt;MONTH(BJ29)</formula>
    </cfRule>
    <cfRule type="expression" dxfId="10058" priority="9" stopIfTrue="1">
      <formula>OR(BV33=祝色)</formula>
    </cfRule>
  </conditionalFormatting>
  <conditionalFormatting sqref="BZ33">
    <cfRule type="expression" dxfId="10057" priority="4" stopIfTrue="1">
      <formula>OR(AND(WEEKDAY(BZ33)=1,MONTH(BZ33)&lt;&gt;MONTH(BJ29)),AND(OR(BZ33=祝色),MONTH(BZ33)&lt;&gt;MONTH(BJ29)))</formula>
    </cfRule>
    <cfRule type="expression" dxfId="10056" priority="5" stopIfTrue="1">
      <formula>MONTH(BZ33)&lt;&gt;MONTH(BJ29)</formula>
    </cfRule>
    <cfRule type="expression" dxfId="10055" priority="6" stopIfTrue="1">
      <formula>OR(BZ33=祝色)</formula>
    </cfRule>
  </conditionalFormatting>
  <conditionalFormatting sqref="CD33">
    <cfRule type="expression" dxfId="10054" priority="1" stopIfTrue="1">
      <formula>OR(AND(WEEKDAY(CD33)=1,MONTH(CD33)&lt;&gt;MONTH(BJ29)),AND(OR(CD33=祝色),MONTH(CD33)&lt;&gt;MONTH(BJ29)))</formula>
    </cfRule>
    <cfRule type="expression" dxfId="10053" priority="2" stopIfTrue="1">
      <formula>MONTH(CD33)&lt;&gt;MONTH(BJ29)</formula>
    </cfRule>
    <cfRule type="expression" dxfId="10052" priority="3" stopIfTrue="1">
      <formula>OR(CD33=祝色)</formula>
    </cfRule>
  </conditionalFormatting>
  <printOptions horizontalCentered="1"/>
  <pageMargins left="0" right="0" top="0" bottom="0" header="0.51181102362204722" footer="0.51181102362204722"/>
  <pageSetup paperSize="9" scale="30" orientation="landscape"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DN54"/>
  <sheetViews>
    <sheetView zoomScale="25" zoomScaleNormal="25" workbookViewId="0">
      <selection activeCell="BG2" sqref="BG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6.25" customHeight="1">
      <c r="A1" s="1433">
        <v>46023</v>
      </c>
      <c r="B1" s="1433"/>
      <c r="C1" s="1433"/>
      <c r="D1" s="1433"/>
      <c r="E1" s="1270">
        <f>A1</f>
        <v>46023</v>
      </c>
      <c r="F1" s="1270"/>
      <c r="G1" s="1270"/>
      <c r="H1" s="1270"/>
      <c r="I1" s="1438"/>
      <c r="J1" s="694" t="s">
        <v>351</v>
      </c>
      <c r="K1" s="695"/>
      <c r="L1" s="695"/>
      <c r="M1" s="695"/>
      <c r="N1" s="695"/>
      <c r="O1" s="695"/>
      <c r="P1" s="695"/>
      <c r="Q1" s="695"/>
      <c r="R1" s="695"/>
      <c r="S1" s="696"/>
      <c r="T1" s="694" t="s">
        <v>352</v>
      </c>
      <c r="U1" s="1272"/>
      <c r="V1" s="1272"/>
      <c r="W1" s="1272"/>
      <c r="X1" s="1272"/>
      <c r="Y1" s="1272"/>
      <c r="Z1" s="1272"/>
      <c r="AA1" s="1272"/>
      <c r="AB1" s="1273"/>
      <c r="AE1" s="1433">
        <f>IF(MONTH(A1)=12,DATE(YEAR(A1)+1,1,1),DATE(YEAR(A1),MONTH(A1)+1,1))</f>
        <v>46054</v>
      </c>
      <c r="AF1" s="1433"/>
      <c r="AG1" s="1433"/>
      <c r="AH1" s="1433"/>
      <c r="AI1" s="1274">
        <f>AE1</f>
        <v>46054</v>
      </c>
      <c r="AJ1" s="1274"/>
      <c r="AK1" s="1274"/>
      <c r="AL1" s="1274"/>
      <c r="AM1" s="1275"/>
      <c r="AN1" s="694" t="s">
        <v>351</v>
      </c>
      <c r="AO1" s="695"/>
      <c r="AP1" s="695"/>
      <c r="AQ1" s="695"/>
      <c r="AR1" s="695"/>
      <c r="AS1" s="695"/>
      <c r="AT1" s="695"/>
      <c r="AU1" s="695"/>
      <c r="AV1" s="695"/>
      <c r="AW1" s="696"/>
      <c r="AX1" s="694" t="s">
        <v>352</v>
      </c>
      <c r="AY1" s="1272"/>
      <c r="AZ1" s="1272"/>
      <c r="BA1" s="1272"/>
      <c r="BB1" s="1272"/>
      <c r="BC1" s="1272"/>
      <c r="BD1" s="1272"/>
      <c r="BE1" s="1272"/>
      <c r="BF1" s="1273"/>
      <c r="BI1" s="1433">
        <f>IF(MONTH(AE1)=12,DATE(YEAR(AE1)+1,1,1),DATE(YEAR(AE1),MONTH(AE1)+1,1))</f>
        <v>46082</v>
      </c>
      <c r="BJ1" s="1433"/>
      <c r="BK1" s="1433"/>
      <c r="BL1" s="1433"/>
      <c r="BM1" s="1280">
        <f>BI1</f>
        <v>46082</v>
      </c>
      <c r="BN1" s="1280"/>
      <c r="BO1" s="1280"/>
      <c r="BP1" s="1280"/>
      <c r="BQ1" s="1281"/>
      <c r="BR1" s="694" t="s">
        <v>351</v>
      </c>
      <c r="BS1" s="695"/>
      <c r="BT1" s="695"/>
      <c r="BU1" s="695"/>
      <c r="BV1" s="695"/>
      <c r="BW1" s="695"/>
      <c r="BX1" s="695"/>
      <c r="BY1" s="695"/>
      <c r="BZ1" s="695"/>
      <c r="CA1" s="696"/>
      <c r="CB1" s="694" t="s">
        <v>352</v>
      </c>
      <c r="CC1" s="1272"/>
      <c r="CD1" s="1272"/>
      <c r="CE1" s="1272"/>
      <c r="CF1" s="1272"/>
      <c r="CG1" s="1272"/>
      <c r="CH1" s="1272"/>
      <c r="CI1" s="1272"/>
      <c r="CJ1" s="1273"/>
      <c r="CM1" s="1433">
        <f>IF(MONTH(BI1)=12,DATE(YEAR(BI1)+1,1,1),DATE(YEAR(BI1),MONTH(BI1)+1,1))</f>
        <v>46113</v>
      </c>
      <c r="CN1" s="1433"/>
      <c r="CO1" s="1433"/>
      <c r="CP1" s="1433"/>
      <c r="CQ1" s="1431">
        <f>CM1</f>
        <v>46113</v>
      </c>
      <c r="CR1" s="1431"/>
      <c r="CS1" s="1431"/>
      <c r="CT1" s="1431"/>
      <c r="CU1" s="1271"/>
      <c r="CV1" s="694" t="s">
        <v>351</v>
      </c>
      <c r="CW1" s="695"/>
      <c r="CX1" s="695"/>
      <c r="CY1" s="695"/>
      <c r="CZ1" s="695"/>
      <c r="DA1" s="695"/>
      <c r="DB1" s="695"/>
      <c r="DC1" s="695"/>
      <c r="DD1" s="695"/>
      <c r="DE1" s="696"/>
      <c r="DF1" s="694" t="s">
        <v>352</v>
      </c>
      <c r="DG1" s="1272"/>
      <c r="DH1" s="1272"/>
      <c r="DI1" s="1272"/>
      <c r="DJ1" s="1272"/>
      <c r="DK1" s="1272"/>
      <c r="DL1" s="1272"/>
      <c r="DM1" s="1272"/>
      <c r="DN1" s="1273"/>
    </row>
    <row r="2" spans="1:118" ht="41.25" customHeight="1">
      <c r="A2" s="1432" t="str">
        <f>IF(A1&gt;=43586,"令和"&amp;IF(YEAR(A1)-2018=1,"元",YEAR(A1)-2018),"平成"&amp;(YEAR(A1)-1988))</f>
        <v>令和8</v>
      </c>
      <c r="B2" s="1432"/>
      <c r="C2" s="1432"/>
      <c r="D2" s="1432"/>
      <c r="E2" s="1270"/>
      <c r="F2" s="1270"/>
      <c r="G2" s="1270"/>
      <c r="H2" s="1270"/>
      <c r="I2" s="1438"/>
      <c r="J2" s="1277" t="str">
        <f>VLOOKUP(A1,祝節名,2,FALSE)</f>
        <v>1 元日、12 成人の日
小寒5、大寒20</v>
      </c>
      <c r="K2" s="1278"/>
      <c r="L2" s="1278"/>
      <c r="M2" s="1278"/>
      <c r="N2" s="1278"/>
      <c r="O2" s="1278"/>
      <c r="P2" s="1278"/>
      <c r="Q2" s="1278"/>
      <c r="R2" s="1278"/>
      <c r="S2" s="1279"/>
      <c r="T2" s="1277" t="str">
        <f>VLOOKUP(A1,記念名,2,FALSE)</f>
        <v>防災とボランティアの日 17</v>
      </c>
      <c r="U2" s="1278"/>
      <c r="V2" s="1278"/>
      <c r="W2" s="1278"/>
      <c r="X2" s="1278"/>
      <c r="Y2" s="1278"/>
      <c r="Z2" s="1278"/>
      <c r="AA2" s="1278"/>
      <c r="AB2" s="1279"/>
      <c r="AE2" s="1432" t="str">
        <f>IF(AE1&gt;=43586,"令和"&amp;IF(YEAR(AE1)-2018=1,"元",YEAR(AE1)-2018),"平成"&amp;(YEAR(AE1)-1988))</f>
        <v>令和8</v>
      </c>
      <c r="AF2" s="1432"/>
      <c r="AG2" s="1432"/>
      <c r="AH2" s="1432"/>
      <c r="AI2" s="1274"/>
      <c r="AJ2" s="1274"/>
      <c r="AK2" s="1274"/>
      <c r="AL2" s="1274"/>
      <c r="AM2" s="1275"/>
      <c r="AN2" s="1277" t="str">
        <f>VLOOKUP(AE1,祝節名,2,FALSE)</f>
        <v>11建国記念の日、23天皇誕生日
立春4、雨水19</v>
      </c>
      <c r="AO2" s="1278"/>
      <c r="AP2" s="1278"/>
      <c r="AQ2" s="1278"/>
      <c r="AR2" s="1278"/>
      <c r="AS2" s="1278"/>
      <c r="AT2" s="1278"/>
      <c r="AU2" s="1278"/>
      <c r="AV2" s="1278"/>
      <c r="AW2" s="1279"/>
      <c r="AX2" s="1277" t="str">
        <f>VLOOKUP(AE1,記念名,2,FALSE)</f>
        <v>バレンタインデー 14</v>
      </c>
      <c r="AY2" s="1278"/>
      <c r="AZ2" s="1278"/>
      <c r="BA2" s="1278"/>
      <c r="BB2" s="1278"/>
      <c r="BC2" s="1278"/>
      <c r="BD2" s="1278"/>
      <c r="BE2" s="1278"/>
      <c r="BF2" s="1279"/>
      <c r="BI2" s="1432" t="str">
        <f>IF(BI1&gt;=43586,"令和"&amp;IF(YEAR(BI1)-2018=1,"元",YEAR(BI1)-2018),"平成"&amp;(YEAR(BI1)-1988))</f>
        <v>令和8</v>
      </c>
      <c r="BJ2" s="1432"/>
      <c r="BK2" s="1432"/>
      <c r="BL2" s="1432"/>
      <c r="BM2" s="1280"/>
      <c r="BN2" s="1280"/>
      <c r="BO2" s="1280"/>
      <c r="BP2" s="1280"/>
      <c r="BQ2" s="1281"/>
      <c r="BR2" s="1277" t="str">
        <f>VLOOKUP(BI1,祝節名,2,FALSE)</f>
        <v>20 春分の日
啓蟄5、春分20</v>
      </c>
      <c r="BS2" s="1278"/>
      <c r="BT2" s="1278"/>
      <c r="BU2" s="1278"/>
      <c r="BV2" s="1278"/>
      <c r="BW2" s="1278"/>
      <c r="BX2" s="1278"/>
      <c r="BY2" s="1278"/>
      <c r="BZ2" s="1278"/>
      <c r="CA2" s="1279"/>
      <c r="CB2" s="1277" t="str">
        <f>VLOOKUP(BI1,記念名,2,FALSE)</f>
        <v>耳の日3、東日本大震災の日11
世界水の日 22</v>
      </c>
      <c r="CC2" s="1278"/>
      <c r="CD2" s="1278"/>
      <c r="CE2" s="1278"/>
      <c r="CF2" s="1278"/>
      <c r="CG2" s="1278"/>
      <c r="CH2" s="1278"/>
      <c r="CI2" s="1278"/>
      <c r="CJ2" s="1279"/>
      <c r="CM2" s="1432" t="str">
        <f>IF(CM1&gt;=43586,"令和"&amp;IF(YEAR(CM1)-2018=1,"元",YEAR(CM1)-2018),"平成"&amp;(YEAR(CM1)-1988))</f>
        <v>令和8</v>
      </c>
      <c r="CN2" s="1432"/>
      <c r="CO2" s="1432"/>
      <c r="CP2" s="1432"/>
      <c r="CQ2" s="1431"/>
      <c r="CR2" s="1431"/>
      <c r="CS2" s="1431"/>
      <c r="CT2" s="1431"/>
      <c r="CU2" s="1271"/>
      <c r="CV2" s="1277" t="str">
        <f>VLOOKUP(CM1,祝節名,2,FALSE)</f>
        <v>29 昭和の日
清明5、穀雨20</v>
      </c>
      <c r="CW2" s="1278"/>
      <c r="CX2" s="1278"/>
      <c r="CY2" s="1278"/>
      <c r="CZ2" s="1278"/>
      <c r="DA2" s="1278"/>
      <c r="DB2" s="1278"/>
      <c r="DC2" s="1278"/>
      <c r="DD2" s="1278"/>
      <c r="DE2" s="1279"/>
      <c r="DF2" s="1277" t="str">
        <f>VLOOKUP(CM1,記念名,2,FALSE)</f>
        <v>発明の日 18、郵政記念日 20
主権回復の日 28</v>
      </c>
      <c r="DG2" s="1278"/>
      <c r="DH2" s="1278"/>
      <c r="DI2" s="1278"/>
      <c r="DJ2" s="1278"/>
      <c r="DK2" s="1278"/>
      <c r="DL2" s="1278"/>
      <c r="DM2" s="1278"/>
      <c r="DN2" s="1279"/>
    </row>
    <row r="3" spans="1:118" ht="8.25" customHeight="1"/>
    <row r="4" spans="1:118" ht="24.75" customHeight="1">
      <c r="A4" s="1416" t="s">
        <v>32</v>
      </c>
      <c r="B4" s="1417"/>
      <c r="C4" s="1417"/>
      <c r="D4" s="1418"/>
      <c r="E4" s="1413" t="s">
        <v>51</v>
      </c>
      <c r="F4" s="1414"/>
      <c r="G4" s="1414"/>
      <c r="H4" s="1415"/>
      <c r="I4" s="1428" t="s">
        <v>292</v>
      </c>
      <c r="J4" s="1429"/>
      <c r="K4" s="1429"/>
      <c r="L4" s="1430"/>
      <c r="M4" s="1413" t="s">
        <v>293</v>
      </c>
      <c r="N4" s="1414"/>
      <c r="O4" s="1414"/>
      <c r="P4" s="1415"/>
      <c r="Q4" s="1428" t="s">
        <v>294</v>
      </c>
      <c r="R4" s="1429"/>
      <c r="S4" s="1429"/>
      <c r="T4" s="1430"/>
      <c r="U4" s="1413" t="s">
        <v>295</v>
      </c>
      <c r="V4" s="1414"/>
      <c r="W4" s="1414"/>
      <c r="X4" s="1415"/>
      <c r="Y4" s="1425" t="s">
        <v>154</v>
      </c>
      <c r="Z4" s="1426"/>
      <c r="AA4" s="1426"/>
      <c r="AB4" s="1427"/>
      <c r="AE4" s="1416" t="s">
        <v>470</v>
      </c>
      <c r="AF4" s="1417"/>
      <c r="AG4" s="1417"/>
      <c r="AH4" s="1418"/>
      <c r="AI4" s="1413" t="s">
        <v>51</v>
      </c>
      <c r="AJ4" s="1414"/>
      <c r="AK4" s="1414"/>
      <c r="AL4" s="1415"/>
      <c r="AM4" s="1422" t="s">
        <v>292</v>
      </c>
      <c r="AN4" s="1423"/>
      <c r="AO4" s="1423"/>
      <c r="AP4" s="1424"/>
      <c r="AQ4" s="1413" t="s">
        <v>293</v>
      </c>
      <c r="AR4" s="1414"/>
      <c r="AS4" s="1414"/>
      <c r="AT4" s="1415"/>
      <c r="AU4" s="1422" t="s">
        <v>294</v>
      </c>
      <c r="AV4" s="1423"/>
      <c r="AW4" s="1423"/>
      <c r="AX4" s="1424"/>
      <c r="AY4" s="1413" t="s">
        <v>295</v>
      </c>
      <c r="AZ4" s="1414"/>
      <c r="BA4" s="1414"/>
      <c r="BB4" s="1415"/>
      <c r="BC4" s="1425" t="s">
        <v>154</v>
      </c>
      <c r="BD4" s="1426"/>
      <c r="BE4" s="1426"/>
      <c r="BF4" s="1427"/>
      <c r="BI4" s="1416" t="s">
        <v>32</v>
      </c>
      <c r="BJ4" s="1417"/>
      <c r="BK4" s="1417"/>
      <c r="BL4" s="1418"/>
      <c r="BM4" s="1413" t="s">
        <v>51</v>
      </c>
      <c r="BN4" s="1414"/>
      <c r="BO4" s="1414"/>
      <c r="BP4" s="1415"/>
      <c r="BQ4" s="1419" t="s">
        <v>292</v>
      </c>
      <c r="BR4" s="1420"/>
      <c r="BS4" s="1420"/>
      <c r="BT4" s="1421"/>
      <c r="BU4" s="1413" t="s">
        <v>293</v>
      </c>
      <c r="BV4" s="1414"/>
      <c r="BW4" s="1414"/>
      <c r="BX4" s="1415"/>
      <c r="BY4" s="1419" t="s">
        <v>294</v>
      </c>
      <c r="BZ4" s="1420"/>
      <c r="CA4" s="1420"/>
      <c r="CB4" s="1421"/>
      <c r="CC4" s="1413" t="s">
        <v>295</v>
      </c>
      <c r="CD4" s="1414"/>
      <c r="CE4" s="1414"/>
      <c r="CF4" s="1415"/>
      <c r="CG4" s="1425" t="s">
        <v>154</v>
      </c>
      <c r="CH4" s="1426"/>
      <c r="CI4" s="1426"/>
      <c r="CJ4" s="1427"/>
      <c r="CM4" s="1410" t="s">
        <v>32</v>
      </c>
      <c r="CN4" s="1411"/>
      <c r="CO4" s="1411"/>
      <c r="CP4" s="1412"/>
      <c r="CQ4" s="1413" t="s">
        <v>51</v>
      </c>
      <c r="CR4" s="1414"/>
      <c r="CS4" s="1414"/>
      <c r="CT4" s="1415"/>
      <c r="CU4" s="1413" t="s">
        <v>292</v>
      </c>
      <c r="CV4" s="1414"/>
      <c r="CW4" s="1414"/>
      <c r="CX4" s="1415"/>
      <c r="CY4" s="1413" t="s">
        <v>293</v>
      </c>
      <c r="CZ4" s="1414"/>
      <c r="DA4" s="1414"/>
      <c r="DB4" s="1415"/>
      <c r="DC4" s="1413" t="s">
        <v>294</v>
      </c>
      <c r="DD4" s="1414"/>
      <c r="DE4" s="1414"/>
      <c r="DF4" s="1415"/>
      <c r="DG4" s="1413" t="s">
        <v>295</v>
      </c>
      <c r="DH4" s="1414"/>
      <c r="DI4" s="1414"/>
      <c r="DJ4" s="1415"/>
      <c r="DK4" s="1434" t="s">
        <v>154</v>
      </c>
      <c r="DL4" s="1435"/>
      <c r="DM4" s="1435"/>
      <c r="DN4" s="1436"/>
    </row>
    <row r="5" spans="1:118" ht="66" customHeight="1">
      <c r="A5" s="1404">
        <f>IF(WEEKDAY(A1)=1,A1,(IF(WEEKDAY(A1)=2,A1-1,(IF(WEEKDAY(A1)=3,A1-2,(IF(WEEKDAY(A1)=4,A1-3,(IF(WEEKDAY(A1)=5,A1-4,IF(WEEKDAY(A1)=6,A1-5,A1-6))))))))))</f>
        <v>46019</v>
      </c>
      <c r="B5" s="1405"/>
      <c r="C5" s="1405"/>
      <c r="D5" s="1406"/>
      <c r="E5" s="1392">
        <f>A5+1</f>
        <v>46020</v>
      </c>
      <c r="F5" s="1393"/>
      <c r="G5" s="1393"/>
      <c r="H5" s="1394"/>
      <c r="I5" s="1392">
        <f>E5+1</f>
        <v>46021</v>
      </c>
      <c r="J5" s="1393"/>
      <c r="K5" s="1393"/>
      <c r="L5" s="1394"/>
      <c r="M5" s="1392">
        <f>I5+1</f>
        <v>46022</v>
      </c>
      <c r="N5" s="1393"/>
      <c r="O5" s="1393"/>
      <c r="P5" s="1394"/>
      <c r="Q5" s="1392">
        <f>M5+1</f>
        <v>46023</v>
      </c>
      <c r="R5" s="1393"/>
      <c r="S5" s="1393"/>
      <c r="T5" s="1394"/>
      <c r="U5" s="1392">
        <f>Q5+1</f>
        <v>46024</v>
      </c>
      <c r="V5" s="1393"/>
      <c r="W5" s="1393"/>
      <c r="X5" s="1394"/>
      <c r="Y5" s="1395">
        <f>U5+1</f>
        <v>46025</v>
      </c>
      <c r="Z5" s="1396"/>
      <c r="AA5" s="1396"/>
      <c r="AB5" s="1397"/>
      <c r="AE5" s="1404">
        <f>IF(WEEKDAY(AE1)=1,AE1,(IF(WEEKDAY(AE1)=2,AE1-1,(IF(WEEKDAY(AE1)=3,AE1-2,(IF(WEEKDAY(AE1)=4,AE1-3,(IF(WEEKDAY(AE1)=5,AE1-4,IF(WEEKDAY(AE1)=6,AE1-5,AE1-6))))))))))</f>
        <v>46054</v>
      </c>
      <c r="AF5" s="1405"/>
      <c r="AG5" s="1405"/>
      <c r="AH5" s="1406"/>
      <c r="AI5" s="1392">
        <f>AE5+1</f>
        <v>46055</v>
      </c>
      <c r="AJ5" s="1393"/>
      <c r="AK5" s="1393"/>
      <c r="AL5" s="1394"/>
      <c r="AM5" s="1392">
        <f>AI5+1</f>
        <v>46056</v>
      </c>
      <c r="AN5" s="1393"/>
      <c r="AO5" s="1393"/>
      <c r="AP5" s="1394"/>
      <c r="AQ5" s="1392">
        <f>AM5+1</f>
        <v>46057</v>
      </c>
      <c r="AR5" s="1393"/>
      <c r="AS5" s="1393"/>
      <c r="AT5" s="1394"/>
      <c r="AU5" s="1392">
        <f>AQ5+1</f>
        <v>46058</v>
      </c>
      <c r="AV5" s="1393"/>
      <c r="AW5" s="1393"/>
      <c r="AX5" s="1394"/>
      <c r="AY5" s="1392">
        <f>AU5+1</f>
        <v>46059</v>
      </c>
      <c r="AZ5" s="1393"/>
      <c r="BA5" s="1393"/>
      <c r="BB5" s="1394"/>
      <c r="BC5" s="1395">
        <f>AY5+1</f>
        <v>46060</v>
      </c>
      <c r="BD5" s="1396"/>
      <c r="BE5" s="1396"/>
      <c r="BF5" s="1397"/>
      <c r="BI5" s="1404">
        <f>IF(WEEKDAY(BI1)=1,BI1,(IF(WEEKDAY(BI1)=2,BI1-1,(IF(WEEKDAY(BI1)=3,BI1-2,(IF(WEEKDAY(BI1)=4,BI1-3,(IF(WEEKDAY(BI1)=5,BI1-4,IF(WEEKDAY(BI1)=6,BI1-5,BI1-6))))))))))</f>
        <v>46082</v>
      </c>
      <c r="BJ5" s="1405"/>
      <c r="BK5" s="1405"/>
      <c r="BL5" s="1406"/>
      <c r="BM5" s="1392">
        <f>BI5+1</f>
        <v>46083</v>
      </c>
      <c r="BN5" s="1393"/>
      <c r="BO5" s="1393"/>
      <c r="BP5" s="1394"/>
      <c r="BQ5" s="1392">
        <f>BM5+1</f>
        <v>46084</v>
      </c>
      <c r="BR5" s="1393"/>
      <c r="BS5" s="1393"/>
      <c r="BT5" s="1394"/>
      <c r="BU5" s="1392">
        <f>BQ5+1</f>
        <v>46085</v>
      </c>
      <c r="BV5" s="1393"/>
      <c r="BW5" s="1393"/>
      <c r="BX5" s="1394"/>
      <c r="BY5" s="1392">
        <f>BU5+1</f>
        <v>46086</v>
      </c>
      <c r="BZ5" s="1393"/>
      <c r="CA5" s="1393"/>
      <c r="CB5" s="1394"/>
      <c r="CC5" s="1392">
        <f>BY5+1</f>
        <v>46087</v>
      </c>
      <c r="CD5" s="1393"/>
      <c r="CE5" s="1393"/>
      <c r="CF5" s="1394"/>
      <c r="CG5" s="1395">
        <f>CC5+1</f>
        <v>46088</v>
      </c>
      <c r="CH5" s="1396"/>
      <c r="CI5" s="1396"/>
      <c r="CJ5" s="1397"/>
      <c r="CM5" s="1398">
        <f>IF(WEEKDAY(CM1)=1,CM1,(IF(WEEKDAY(CM1)=2,CM1-1,(IF(WEEKDAY(CM1)=3,CM1-2,(IF(WEEKDAY(CM1)=4,CM1-3,(IF(WEEKDAY(CM1)=5,CM1-4,IF(WEEKDAY(CM1)=6,CM1-5,CM1-6))))))))))</f>
        <v>46110</v>
      </c>
      <c r="CN5" s="1399"/>
      <c r="CO5" s="1399"/>
      <c r="CP5" s="1400"/>
      <c r="CQ5" s="1401">
        <f>CM5+1</f>
        <v>46111</v>
      </c>
      <c r="CR5" s="1402"/>
      <c r="CS5" s="1402"/>
      <c r="CT5" s="1403"/>
      <c r="CU5" s="1401">
        <f>CQ5+1</f>
        <v>46112</v>
      </c>
      <c r="CV5" s="1402"/>
      <c r="CW5" s="1402"/>
      <c r="CX5" s="1403"/>
      <c r="CY5" s="1401">
        <f>CU5+1</f>
        <v>46113</v>
      </c>
      <c r="CZ5" s="1402"/>
      <c r="DA5" s="1402"/>
      <c r="DB5" s="1403"/>
      <c r="DC5" s="1401">
        <f>CY5+1</f>
        <v>46114</v>
      </c>
      <c r="DD5" s="1402"/>
      <c r="DE5" s="1402"/>
      <c r="DF5" s="1403"/>
      <c r="DG5" s="1401">
        <f>DC5+1</f>
        <v>46115</v>
      </c>
      <c r="DH5" s="1402"/>
      <c r="DI5" s="1402"/>
      <c r="DJ5" s="1403"/>
      <c r="DK5" s="1407">
        <f>DG5+1</f>
        <v>46116</v>
      </c>
      <c r="DL5" s="1408"/>
      <c r="DM5" s="1408"/>
      <c r="DN5" s="1409"/>
    </row>
    <row r="6" spans="1:118" ht="31.5" customHeight="1">
      <c r="A6" s="1306" t="str">
        <f>IF(DAY(A5)=1,"",(MONTH(A5)&amp;"月"))</f>
        <v>12月</v>
      </c>
      <c r="B6" s="1307"/>
      <c r="C6" s="1307"/>
      <c r="D6" s="1308"/>
      <c r="E6" s="928"/>
      <c r="F6" s="929"/>
      <c r="G6" s="929"/>
      <c r="H6" s="930"/>
      <c r="I6" s="928"/>
      <c r="J6" s="929"/>
      <c r="K6" s="929"/>
      <c r="L6" s="930"/>
      <c r="M6" s="928"/>
      <c r="N6" s="929"/>
      <c r="O6" s="929"/>
      <c r="P6" s="930"/>
      <c r="Q6" s="928"/>
      <c r="R6" s="929"/>
      <c r="S6" s="929"/>
      <c r="T6" s="930"/>
      <c r="U6" s="928"/>
      <c r="V6" s="929"/>
      <c r="W6" s="929"/>
      <c r="X6" s="930"/>
      <c r="Y6" s="928"/>
      <c r="Z6" s="929"/>
      <c r="AA6" s="929"/>
      <c r="AB6" s="930"/>
      <c r="AE6" s="1306" t="str">
        <f>IF(DAY(AE5)=1,"",(MONTH(AE5)&amp;"月"))</f>
        <v/>
      </c>
      <c r="AF6" s="1307"/>
      <c r="AG6" s="1307"/>
      <c r="AH6" s="1308"/>
      <c r="AI6" s="928"/>
      <c r="AJ6" s="929"/>
      <c r="AK6" s="929"/>
      <c r="AL6" s="930"/>
      <c r="AM6" s="928"/>
      <c r="AN6" s="929"/>
      <c r="AO6" s="929"/>
      <c r="AP6" s="930"/>
      <c r="AQ6" s="928"/>
      <c r="AR6" s="929"/>
      <c r="AS6" s="929"/>
      <c r="AT6" s="930"/>
      <c r="AU6" s="928"/>
      <c r="AV6" s="929"/>
      <c r="AW6" s="929"/>
      <c r="AX6" s="930"/>
      <c r="AY6" s="928"/>
      <c r="AZ6" s="929"/>
      <c r="BA6" s="929"/>
      <c r="BB6" s="930"/>
      <c r="BC6" s="928"/>
      <c r="BD6" s="929"/>
      <c r="BE6" s="929"/>
      <c r="BF6" s="930"/>
      <c r="BI6" s="1306" t="str">
        <f>IF(DAY(BI5)=1,"",(MONTH(BI5)&amp;"月"))</f>
        <v/>
      </c>
      <c r="BJ6" s="1307"/>
      <c r="BK6" s="1307"/>
      <c r="BL6" s="1308"/>
      <c r="BM6" s="928"/>
      <c r="BN6" s="929"/>
      <c r="BO6" s="929"/>
      <c r="BP6" s="930"/>
      <c r="BQ6" s="928"/>
      <c r="BR6" s="929"/>
      <c r="BS6" s="929"/>
      <c r="BT6" s="930"/>
      <c r="BU6" s="928"/>
      <c r="BV6" s="929"/>
      <c r="BW6" s="929"/>
      <c r="BX6" s="930"/>
      <c r="BY6" s="928"/>
      <c r="BZ6" s="929"/>
      <c r="CA6" s="929"/>
      <c r="CB6" s="930"/>
      <c r="CC6" s="928"/>
      <c r="CD6" s="929"/>
      <c r="CE6" s="929"/>
      <c r="CF6" s="930"/>
      <c r="CG6" s="928"/>
      <c r="CH6" s="929"/>
      <c r="CI6" s="929"/>
      <c r="CJ6" s="930"/>
      <c r="CM6" s="1306" t="str">
        <f>IF(DAY(CM5)=1,"",(MONTH(CM5)&amp;"月"))</f>
        <v>3月</v>
      </c>
      <c r="CN6" s="1307"/>
      <c r="CO6" s="1307"/>
      <c r="CP6" s="1308"/>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row>
    <row r="7" spans="1:118" ht="31.5" customHeight="1">
      <c r="A7" s="1306"/>
      <c r="B7" s="1307"/>
      <c r="C7" s="1307"/>
      <c r="D7" s="1308"/>
      <c r="E7" s="928"/>
      <c r="F7" s="929"/>
      <c r="G7" s="929"/>
      <c r="H7" s="930"/>
      <c r="I7" s="928"/>
      <c r="J7" s="929"/>
      <c r="K7" s="929"/>
      <c r="L7" s="930"/>
      <c r="M7" s="928"/>
      <c r="N7" s="929"/>
      <c r="O7" s="929"/>
      <c r="P7" s="930"/>
      <c r="Q7" s="928"/>
      <c r="R7" s="929"/>
      <c r="S7" s="929"/>
      <c r="T7" s="930"/>
      <c r="U7" s="928"/>
      <c r="V7" s="929"/>
      <c r="W7" s="929"/>
      <c r="X7" s="930"/>
      <c r="Y7" s="928"/>
      <c r="Z7" s="929"/>
      <c r="AA7" s="929"/>
      <c r="AB7" s="930"/>
      <c r="AE7" s="1306"/>
      <c r="AF7" s="1307"/>
      <c r="AG7" s="1307"/>
      <c r="AH7" s="1308"/>
      <c r="AI7" s="928"/>
      <c r="AJ7" s="929"/>
      <c r="AK7" s="929"/>
      <c r="AL7" s="930"/>
      <c r="AM7" s="928"/>
      <c r="AN7" s="929"/>
      <c r="AO7" s="929"/>
      <c r="AP7" s="930"/>
      <c r="AQ7" s="928"/>
      <c r="AR7" s="929"/>
      <c r="AS7" s="929"/>
      <c r="AT7" s="930"/>
      <c r="AU7" s="928"/>
      <c r="AV7" s="929"/>
      <c r="AW7" s="929"/>
      <c r="AX7" s="930"/>
      <c r="AY7" s="928"/>
      <c r="AZ7" s="929"/>
      <c r="BA7" s="929"/>
      <c r="BB7" s="930"/>
      <c r="BC7" s="928"/>
      <c r="BD7" s="929"/>
      <c r="BE7" s="929"/>
      <c r="BF7" s="930"/>
      <c r="BI7" s="1306"/>
      <c r="BJ7" s="1307"/>
      <c r="BK7" s="1307"/>
      <c r="BL7" s="1308"/>
      <c r="BM7" s="928"/>
      <c r="BN7" s="929"/>
      <c r="BO7" s="929"/>
      <c r="BP7" s="930"/>
      <c r="BQ7" s="928"/>
      <c r="BR7" s="929"/>
      <c r="BS7" s="929"/>
      <c r="BT7" s="930"/>
      <c r="BU7" s="928"/>
      <c r="BV7" s="929"/>
      <c r="BW7" s="929"/>
      <c r="BX7" s="930"/>
      <c r="BY7" s="928"/>
      <c r="BZ7" s="929"/>
      <c r="CA7" s="929"/>
      <c r="CB7" s="930"/>
      <c r="CC7" s="928"/>
      <c r="CD7" s="929"/>
      <c r="CE7" s="929"/>
      <c r="CF7" s="930"/>
      <c r="CG7" s="928"/>
      <c r="CH7" s="929"/>
      <c r="CI7" s="929"/>
      <c r="CJ7" s="930"/>
      <c r="CM7" s="1306"/>
      <c r="CN7" s="1307"/>
      <c r="CO7" s="1307"/>
      <c r="CP7" s="1308"/>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row>
    <row r="8" spans="1:118" ht="31.5" customHeight="1">
      <c r="A8" s="1309"/>
      <c r="B8" s="1310"/>
      <c r="C8" s="1310"/>
      <c r="D8" s="1311"/>
      <c r="E8" s="928"/>
      <c r="F8" s="929"/>
      <c r="G8" s="929"/>
      <c r="H8" s="930"/>
      <c r="I8" s="928"/>
      <c r="J8" s="929"/>
      <c r="K8" s="929"/>
      <c r="L8" s="930"/>
      <c r="M8" s="928"/>
      <c r="N8" s="929"/>
      <c r="O8" s="929"/>
      <c r="P8" s="930"/>
      <c r="Q8" s="928"/>
      <c r="R8" s="929"/>
      <c r="S8" s="929"/>
      <c r="T8" s="930"/>
      <c r="U8" s="928"/>
      <c r="V8" s="929"/>
      <c r="W8" s="929"/>
      <c r="X8" s="930"/>
      <c r="Y8" s="928"/>
      <c r="Z8" s="929"/>
      <c r="AA8" s="929"/>
      <c r="AB8" s="930"/>
      <c r="AE8" s="1309"/>
      <c r="AF8" s="1310"/>
      <c r="AG8" s="1310"/>
      <c r="AH8" s="1311"/>
      <c r="AI8" s="928"/>
      <c r="AJ8" s="929"/>
      <c r="AK8" s="929"/>
      <c r="AL8" s="930"/>
      <c r="AM8" s="928"/>
      <c r="AN8" s="929"/>
      <c r="AO8" s="929"/>
      <c r="AP8" s="930"/>
      <c r="AQ8" s="928"/>
      <c r="AR8" s="929"/>
      <c r="AS8" s="929"/>
      <c r="AT8" s="930"/>
      <c r="AU8" s="928"/>
      <c r="AV8" s="929"/>
      <c r="AW8" s="929"/>
      <c r="AX8" s="930"/>
      <c r="AY8" s="928"/>
      <c r="AZ8" s="929"/>
      <c r="BA8" s="929"/>
      <c r="BB8" s="930"/>
      <c r="BC8" s="928"/>
      <c r="BD8" s="929"/>
      <c r="BE8" s="929"/>
      <c r="BF8" s="930"/>
      <c r="BI8" s="1309"/>
      <c r="BJ8" s="1310"/>
      <c r="BK8" s="1310"/>
      <c r="BL8" s="1311"/>
      <c r="BM8" s="928"/>
      <c r="BN8" s="929"/>
      <c r="BO8" s="929"/>
      <c r="BP8" s="930"/>
      <c r="BQ8" s="928"/>
      <c r="BR8" s="929"/>
      <c r="BS8" s="929"/>
      <c r="BT8" s="930"/>
      <c r="BU8" s="928"/>
      <c r="BV8" s="929"/>
      <c r="BW8" s="929"/>
      <c r="BX8" s="930"/>
      <c r="BY8" s="928"/>
      <c r="BZ8" s="929"/>
      <c r="CA8" s="929"/>
      <c r="CB8" s="930"/>
      <c r="CC8" s="928"/>
      <c r="CD8" s="929"/>
      <c r="CE8" s="929"/>
      <c r="CF8" s="930"/>
      <c r="CG8" s="928"/>
      <c r="CH8" s="929"/>
      <c r="CI8" s="929"/>
      <c r="CJ8" s="930"/>
      <c r="CM8" s="1309"/>
      <c r="CN8" s="1310"/>
      <c r="CO8" s="1310"/>
      <c r="CP8" s="1311"/>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row>
    <row r="9" spans="1:118" ht="66.75" customHeight="1">
      <c r="A9" s="1404">
        <f>Y5+1</f>
        <v>46026</v>
      </c>
      <c r="B9" s="1405"/>
      <c r="C9" s="1405"/>
      <c r="D9" s="1406"/>
      <c r="E9" s="1392">
        <f>A9+1</f>
        <v>46027</v>
      </c>
      <c r="F9" s="1393"/>
      <c r="G9" s="1393"/>
      <c r="H9" s="1394"/>
      <c r="I9" s="1392">
        <f>E9+1</f>
        <v>46028</v>
      </c>
      <c r="J9" s="1393"/>
      <c r="K9" s="1393"/>
      <c r="L9" s="1394"/>
      <c r="M9" s="1392">
        <f>I9+1</f>
        <v>46029</v>
      </c>
      <c r="N9" s="1393"/>
      <c r="O9" s="1393"/>
      <c r="P9" s="1394"/>
      <c r="Q9" s="1392">
        <f>M9+1</f>
        <v>46030</v>
      </c>
      <c r="R9" s="1393"/>
      <c r="S9" s="1393"/>
      <c r="T9" s="1394"/>
      <c r="U9" s="1392">
        <f>Q9+1</f>
        <v>46031</v>
      </c>
      <c r="V9" s="1393"/>
      <c r="W9" s="1393"/>
      <c r="X9" s="1394"/>
      <c r="Y9" s="1395">
        <f>U9+1</f>
        <v>46032</v>
      </c>
      <c r="Z9" s="1396"/>
      <c r="AA9" s="1396"/>
      <c r="AB9" s="1397"/>
      <c r="AC9" s="103"/>
      <c r="AE9" s="1404">
        <f>BC5+1</f>
        <v>46061</v>
      </c>
      <c r="AF9" s="1405"/>
      <c r="AG9" s="1405"/>
      <c r="AH9" s="1406"/>
      <c r="AI9" s="1392">
        <f>AE9+1</f>
        <v>46062</v>
      </c>
      <c r="AJ9" s="1393"/>
      <c r="AK9" s="1393"/>
      <c r="AL9" s="1394"/>
      <c r="AM9" s="1392">
        <f>AI9+1</f>
        <v>46063</v>
      </c>
      <c r="AN9" s="1393"/>
      <c r="AO9" s="1393"/>
      <c r="AP9" s="1394"/>
      <c r="AQ9" s="1392">
        <f>AM9+1</f>
        <v>46064</v>
      </c>
      <c r="AR9" s="1393"/>
      <c r="AS9" s="1393"/>
      <c r="AT9" s="1394"/>
      <c r="AU9" s="1392">
        <f>AQ9+1</f>
        <v>46065</v>
      </c>
      <c r="AV9" s="1393"/>
      <c r="AW9" s="1393"/>
      <c r="AX9" s="1394"/>
      <c r="AY9" s="1392">
        <f>AU9+1</f>
        <v>46066</v>
      </c>
      <c r="AZ9" s="1393"/>
      <c r="BA9" s="1393"/>
      <c r="BB9" s="1394"/>
      <c r="BC9" s="1395">
        <f>AY9+1</f>
        <v>46067</v>
      </c>
      <c r="BD9" s="1396"/>
      <c r="BE9" s="1396"/>
      <c r="BF9" s="1397"/>
      <c r="BI9" s="1404">
        <f>CG5+1</f>
        <v>46089</v>
      </c>
      <c r="BJ9" s="1405"/>
      <c r="BK9" s="1405"/>
      <c r="BL9" s="1406"/>
      <c r="BM9" s="1392">
        <f>BI9+1</f>
        <v>46090</v>
      </c>
      <c r="BN9" s="1393"/>
      <c r="BO9" s="1393"/>
      <c r="BP9" s="1394"/>
      <c r="BQ9" s="1392">
        <f>BM9+1</f>
        <v>46091</v>
      </c>
      <c r="BR9" s="1393"/>
      <c r="BS9" s="1393"/>
      <c r="BT9" s="1394"/>
      <c r="BU9" s="1392">
        <f>BQ9+1</f>
        <v>46092</v>
      </c>
      <c r="BV9" s="1393"/>
      <c r="BW9" s="1393"/>
      <c r="BX9" s="1394"/>
      <c r="BY9" s="1392">
        <f>BU9+1</f>
        <v>46093</v>
      </c>
      <c r="BZ9" s="1393"/>
      <c r="CA9" s="1393"/>
      <c r="CB9" s="1394"/>
      <c r="CC9" s="1392">
        <f>BY9+1</f>
        <v>46094</v>
      </c>
      <c r="CD9" s="1393"/>
      <c r="CE9" s="1393"/>
      <c r="CF9" s="1394"/>
      <c r="CG9" s="1395">
        <f>CC9+1</f>
        <v>46095</v>
      </c>
      <c r="CH9" s="1396"/>
      <c r="CI9" s="1396"/>
      <c r="CJ9" s="1397"/>
      <c r="CM9" s="1398">
        <f>DK5+1</f>
        <v>46117</v>
      </c>
      <c r="CN9" s="1399"/>
      <c r="CO9" s="1399"/>
      <c r="CP9" s="1400"/>
      <c r="CQ9" s="1401">
        <f>CM9+1</f>
        <v>46118</v>
      </c>
      <c r="CR9" s="1402"/>
      <c r="CS9" s="1402"/>
      <c r="CT9" s="1403"/>
      <c r="CU9" s="1401">
        <f>CQ9+1</f>
        <v>46119</v>
      </c>
      <c r="CV9" s="1402"/>
      <c r="CW9" s="1402"/>
      <c r="CX9" s="1403"/>
      <c r="CY9" s="1401">
        <f>CU9+1</f>
        <v>46120</v>
      </c>
      <c r="CZ9" s="1402"/>
      <c r="DA9" s="1402"/>
      <c r="DB9" s="1403"/>
      <c r="DC9" s="1401">
        <f>CY9+1</f>
        <v>46121</v>
      </c>
      <c r="DD9" s="1402"/>
      <c r="DE9" s="1402"/>
      <c r="DF9" s="1403"/>
      <c r="DG9" s="1401">
        <f>DC9+1</f>
        <v>46122</v>
      </c>
      <c r="DH9" s="1402"/>
      <c r="DI9" s="1402"/>
      <c r="DJ9" s="1403"/>
      <c r="DK9" s="1407">
        <f>DG9+1</f>
        <v>46123</v>
      </c>
      <c r="DL9" s="1408"/>
      <c r="DM9" s="1408"/>
      <c r="DN9" s="1409"/>
    </row>
    <row r="10" spans="1:118" ht="31.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E10" s="928"/>
      <c r="AF10" s="929"/>
      <c r="AG10" s="929"/>
      <c r="AH10" s="930"/>
      <c r="AI10" s="928"/>
      <c r="AJ10" s="929"/>
      <c r="AK10" s="929"/>
      <c r="AL10" s="930"/>
      <c r="AM10" s="928"/>
      <c r="AN10" s="929"/>
      <c r="AO10" s="929"/>
      <c r="AP10" s="930"/>
      <c r="AQ10" s="928"/>
      <c r="AR10" s="929"/>
      <c r="AS10" s="929"/>
      <c r="AT10" s="930"/>
      <c r="AU10" s="928"/>
      <c r="AV10" s="929"/>
      <c r="AW10" s="929"/>
      <c r="AX10" s="930"/>
      <c r="AY10" s="928"/>
      <c r="AZ10" s="929"/>
      <c r="BA10" s="929"/>
      <c r="BB10" s="930"/>
      <c r="BC10" s="928"/>
      <c r="BD10" s="929"/>
      <c r="BE10" s="929"/>
      <c r="BF10" s="930"/>
      <c r="BI10" s="928"/>
      <c r="BJ10" s="929"/>
      <c r="BK10" s="929"/>
      <c r="BL10" s="930"/>
      <c r="BM10" s="928"/>
      <c r="BN10" s="929"/>
      <c r="BO10" s="929"/>
      <c r="BP10" s="930"/>
      <c r="BQ10" s="928"/>
      <c r="BR10" s="929"/>
      <c r="BS10" s="929"/>
      <c r="BT10" s="930"/>
      <c r="BU10" s="928"/>
      <c r="BV10" s="929"/>
      <c r="BW10" s="929"/>
      <c r="BX10" s="930"/>
      <c r="BY10" s="928"/>
      <c r="BZ10" s="929"/>
      <c r="CA10" s="929"/>
      <c r="CB10" s="930"/>
      <c r="CC10" s="928"/>
      <c r="CD10" s="929"/>
      <c r="CE10" s="929"/>
      <c r="CF10" s="930"/>
      <c r="CG10" s="928"/>
      <c r="CH10" s="929"/>
      <c r="CI10" s="929"/>
      <c r="CJ10" s="930"/>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row>
    <row r="11" spans="1:118" ht="31.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c r="BI11" s="928"/>
      <c r="BJ11" s="929"/>
      <c r="BK11" s="929"/>
      <c r="BL11" s="930"/>
      <c r="BM11" s="928"/>
      <c r="BN11" s="929"/>
      <c r="BO11" s="929"/>
      <c r="BP11" s="930"/>
      <c r="BQ11" s="928"/>
      <c r="BR11" s="929"/>
      <c r="BS11" s="929"/>
      <c r="BT11" s="930"/>
      <c r="BU11" s="928"/>
      <c r="BV11" s="929"/>
      <c r="BW11" s="929"/>
      <c r="BX11" s="930"/>
      <c r="BY11" s="928"/>
      <c r="BZ11" s="929"/>
      <c r="CA11" s="929"/>
      <c r="CB11" s="930"/>
      <c r="CC11" s="928"/>
      <c r="CD11" s="929"/>
      <c r="CE11" s="929"/>
      <c r="CF11" s="930"/>
      <c r="CG11" s="928"/>
      <c r="CH11" s="929"/>
      <c r="CI11" s="929"/>
      <c r="CJ11" s="930"/>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row>
    <row r="12" spans="1:118" ht="31.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E12" s="928"/>
      <c r="AF12" s="929"/>
      <c r="AG12" s="929"/>
      <c r="AH12" s="930"/>
      <c r="AI12" s="928"/>
      <c r="AJ12" s="929"/>
      <c r="AK12" s="929"/>
      <c r="AL12" s="930"/>
      <c r="AM12" s="928"/>
      <c r="AN12" s="929"/>
      <c r="AO12" s="929"/>
      <c r="AP12" s="930"/>
      <c r="AQ12" s="928"/>
      <c r="AR12" s="929"/>
      <c r="AS12" s="929"/>
      <c r="AT12" s="930"/>
      <c r="AU12" s="928"/>
      <c r="AV12" s="929"/>
      <c r="AW12" s="929"/>
      <c r="AX12" s="930"/>
      <c r="AY12" s="928"/>
      <c r="AZ12" s="929"/>
      <c r="BA12" s="929"/>
      <c r="BB12" s="930"/>
      <c r="BC12" s="928"/>
      <c r="BD12" s="929"/>
      <c r="BE12" s="929"/>
      <c r="BF12" s="930"/>
      <c r="BI12" s="928"/>
      <c r="BJ12" s="929"/>
      <c r="BK12" s="929"/>
      <c r="BL12" s="930"/>
      <c r="BM12" s="928"/>
      <c r="BN12" s="929"/>
      <c r="BO12" s="929"/>
      <c r="BP12" s="930"/>
      <c r="BQ12" s="928"/>
      <c r="BR12" s="929"/>
      <c r="BS12" s="929"/>
      <c r="BT12" s="930"/>
      <c r="BU12" s="928"/>
      <c r="BV12" s="929"/>
      <c r="BW12" s="929"/>
      <c r="BX12" s="930"/>
      <c r="BY12" s="928"/>
      <c r="BZ12" s="929"/>
      <c r="CA12" s="929"/>
      <c r="CB12" s="930"/>
      <c r="CC12" s="928"/>
      <c r="CD12" s="929"/>
      <c r="CE12" s="929"/>
      <c r="CF12" s="930"/>
      <c r="CG12" s="928"/>
      <c r="CH12" s="929"/>
      <c r="CI12" s="929"/>
      <c r="CJ12" s="930"/>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row>
    <row r="13" spans="1:118" ht="67.5" customHeight="1">
      <c r="A13" s="1404">
        <f>Y9+1</f>
        <v>46033</v>
      </c>
      <c r="B13" s="1405"/>
      <c r="C13" s="1405"/>
      <c r="D13" s="1406"/>
      <c r="E13" s="1392">
        <f>A13+1</f>
        <v>46034</v>
      </c>
      <c r="F13" s="1393"/>
      <c r="G13" s="1393"/>
      <c r="H13" s="1394"/>
      <c r="I13" s="1392">
        <f>E13+1</f>
        <v>46035</v>
      </c>
      <c r="J13" s="1393"/>
      <c r="K13" s="1393"/>
      <c r="L13" s="1394"/>
      <c r="M13" s="1392">
        <f>I13+1</f>
        <v>46036</v>
      </c>
      <c r="N13" s="1393"/>
      <c r="O13" s="1393"/>
      <c r="P13" s="1394"/>
      <c r="Q13" s="1392">
        <f>M13+1</f>
        <v>46037</v>
      </c>
      <c r="R13" s="1393"/>
      <c r="S13" s="1393"/>
      <c r="T13" s="1394"/>
      <c r="U13" s="1392">
        <f>Q13+1</f>
        <v>46038</v>
      </c>
      <c r="V13" s="1393"/>
      <c r="W13" s="1393"/>
      <c r="X13" s="1394"/>
      <c r="Y13" s="1395">
        <f>U13+1</f>
        <v>46039</v>
      </c>
      <c r="Z13" s="1396"/>
      <c r="AA13" s="1396"/>
      <c r="AB13" s="1397"/>
      <c r="AE13" s="1404">
        <f>BC9+1</f>
        <v>46068</v>
      </c>
      <c r="AF13" s="1405"/>
      <c r="AG13" s="1405"/>
      <c r="AH13" s="1406"/>
      <c r="AI13" s="1392">
        <f>AE13+1</f>
        <v>46069</v>
      </c>
      <c r="AJ13" s="1393"/>
      <c r="AK13" s="1393"/>
      <c r="AL13" s="1394"/>
      <c r="AM13" s="1392">
        <f>AI13+1</f>
        <v>46070</v>
      </c>
      <c r="AN13" s="1393"/>
      <c r="AO13" s="1393"/>
      <c r="AP13" s="1394"/>
      <c r="AQ13" s="1392">
        <f>AM13+1</f>
        <v>46071</v>
      </c>
      <c r="AR13" s="1393"/>
      <c r="AS13" s="1393"/>
      <c r="AT13" s="1394"/>
      <c r="AU13" s="1392">
        <f>AQ13+1</f>
        <v>46072</v>
      </c>
      <c r="AV13" s="1393"/>
      <c r="AW13" s="1393"/>
      <c r="AX13" s="1394"/>
      <c r="AY13" s="1392">
        <f>AU13+1</f>
        <v>46073</v>
      </c>
      <c r="AZ13" s="1393"/>
      <c r="BA13" s="1393"/>
      <c r="BB13" s="1394"/>
      <c r="BC13" s="1395">
        <f>AY13+1</f>
        <v>46074</v>
      </c>
      <c r="BD13" s="1396"/>
      <c r="BE13" s="1396"/>
      <c r="BF13" s="1397"/>
      <c r="BI13" s="1404">
        <f>CG9+1</f>
        <v>46096</v>
      </c>
      <c r="BJ13" s="1405"/>
      <c r="BK13" s="1405"/>
      <c r="BL13" s="1406"/>
      <c r="BM13" s="1392">
        <f>BI13+1</f>
        <v>46097</v>
      </c>
      <c r="BN13" s="1393"/>
      <c r="BO13" s="1393"/>
      <c r="BP13" s="1394"/>
      <c r="BQ13" s="1392">
        <f>BM13+1</f>
        <v>46098</v>
      </c>
      <c r="BR13" s="1393"/>
      <c r="BS13" s="1393"/>
      <c r="BT13" s="1394"/>
      <c r="BU13" s="1392">
        <f>BQ13+1</f>
        <v>46099</v>
      </c>
      <c r="BV13" s="1393"/>
      <c r="BW13" s="1393"/>
      <c r="BX13" s="1394"/>
      <c r="BY13" s="1392">
        <f>BU13+1</f>
        <v>46100</v>
      </c>
      <c r="BZ13" s="1393"/>
      <c r="CA13" s="1393"/>
      <c r="CB13" s="1394"/>
      <c r="CC13" s="1392">
        <f>BY13+1</f>
        <v>46101</v>
      </c>
      <c r="CD13" s="1393"/>
      <c r="CE13" s="1393"/>
      <c r="CF13" s="1394"/>
      <c r="CG13" s="1395">
        <f>CC13+1</f>
        <v>46102</v>
      </c>
      <c r="CH13" s="1396"/>
      <c r="CI13" s="1396"/>
      <c r="CJ13" s="1397"/>
      <c r="CM13" s="1398">
        <f>DK9+1</f>
        <v>46124</v>
      </c>
      <c r="CN13" s="1399"/>
      <c r="CO13" s="1399"/>
      <c r="CP13" s="1400"/>
      <c r="CQ13" s="1401">
        <f>CM13+1</f>
        <v>46125</v>
      </c>
      <c r="CR13" s="1402"/>
      <c r="CS13" s="1402"/>
      <c r="CT13" s="1403"/>
      <c r="CU13" s="1401">
        <f>CQ13+1</f>
        <v>46126</v>
      </c>
      <c r="CV13" s="1402"/>
      <c r="CW13" s="1402"/>
      <c r="CX13" s="1403"/>
      <c r="CY13" s="1401">
        <f>CU13+1</f>
        <v>46127</v>
      </c>
      <c r="CZ13" s="1402"/>
      <c r="DA13" s="1402"/>
      <c r="DB13" s="1403"/>
      <c r="DC13" s="1401">
        <f>CY13+1</f>
        <v>46128</v>
      </c>
      <c r="DD13" s="1402"/>
      <c r="DE13" s="1402"/>
      <c r="DF13" s="1403"/>
      <c r="DG13" s="1401">
        <f>DC13+1</f>
        <v>46129</v>
      </c>
      <c r="DH13" s="1402"/>
      <c r="DI13" s="1402"/>
      <c r="DJ13" s="1403"/>
      <c r="DK13" s="1407">
        <f>DG13+1</f>
        <v>46130</v>
      </c>
      <c r="DL13" s="1408"/>
      <c r="DM13" s="1408"/>
      <c r="DN13" s="1409"/>
    </row>
    <row r="14" spans="1:118" ht="31.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E14" s="928"/>
      <c r="AF14" s="929"/>
      <c r="AG14" s="929"/>
      <c r="AH14" s="930"/>
      <c r="AI14" s="928"/>
      <c r="AJ14" s="929"/>
      <c r="AK14" s="929"/>
      <c r="AL14" s="930"/>
      <c r="AM14" s="928"/>
      <c r="AN14" s="929"/>
      <c r="AO14" s="929"/>
      <c r="AP14" s="930"/>
      <c r="AQ14" s="928"/>
      <c r="AR14" s="929"/>
      <c r="AS14" s="929"/>
      <c r="AT14" s="930"/>
      <c r="AU14" s="928"/>
      <c r="AV14" s="929"/>
      <c r="AW14" s="929"/>
      <c r="AX14" s="930"/>
      <c r="AY14" s="928"/>
      <c r="AZ14" s="929"/>
      <c r="BA14" s="929"/>
      <c r="BB14" s="930"/>
      <c r="BC14" s="928"/>
      <c r="BD14" s="929"/>
      <c r="BE14" s="929"/>
      <c r="BF14" s="930"/>
      <c r="BI14" s="928"/>
      <c r="BJ14" s="929"/>
      <c r="BK14" s="929"/>
      <c r="BL14" s="930"/>
      <c r="BM14" s="928"/>
      <c r="BN14" s="929"/>
      <c r="BO14" s="929"/>
      <c r="BP14" s="930"/>
      <c r="BQ14" s="928"/>
      <c r="BR14" s="929"/>
      <c r="BS14" s="929"/>
      <c r="BT14" s="930"/>
      <c r="BU14" s="928"/>
      <c r="BV14" s="929"/>
      <c r="BW14" s="929"/>
      <c r="BX14" s="930"/>
      <c r="BY14" s="928"/>
      <c r="BZ14" s="929"/>
      <c r="CA14" s="929"/>
      <c r="CB14" s="930"/>
      <c r="CC14" s="928"/>
      <c r="CD14" s="929"/>
      <c r="CE14" s="929"/>
      <c r="CF14" s="930"/>
      <c r="CG14" s="928"/>
      <c r="CH14" s="929"/>
      <c r="CI14" s="929"/>
      <c r="CJ14" s="930"/>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row>
    <row r="15" spans="1:118" ht="31.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c r="BI15" s="928"/>
      <c r="BJ15" s="929"/>
      <c r="BK15" s="929"/>
      <c r="BL15" s="930"/>
      <c r="BM15" s="928"/>
      <c r="BN15" s="929"/>
      <c r="BO15" s="929"/>
      <c r="BP15" s="930"/>
      <c r="BQ15" s="928"/>
      <c r="BR15" s="929"/>
      <c r="BS15" s="929"/>
      <c r="BT15" s="930"/>
      <c r="BU15" s="928"/>
      <c r="BV15" s="929"/>
      <c r="BW15" s="929"/>
      <c r="BX15" s="930"/>
      <c r="BY15" s="928"/>
      <c r="BZ15" s="929"/>
      <c r="CA15" s="929"/>
      <c r="CB15" s="930"/>
      <c r="CC15" s="928"/>
      <c r="CD15" s="929"/>
      <c r="CE15" s="929"/>
      <c r="CF15" s="930"/>
      <c r="CG15" s="928"/>
      <c r="CH15" s="929"/>
      <c r="CI15" s="929"/>
      <c r="CJ15" s="930"/>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row>
    <row r="16" spans="1:118" ht="31.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E16" s="928"/>
      <c r="AF16" s="929"/>
      <c r="AG16" s="929"/>
      <c r="AH16" s="930"/>
      <c r="AI16" s="928"/>
      <c r="AJ16" s="929"/>
      <c r="AK16" s="929"/>
      <c r="AL16" s="930"/>
      <c r="AM16" s="928"/>
      <c r="AN16" s="929"/>
      <c r="AO16" s="929"/>
      <c r="AP16" s="930"/>
      <c r="AQ16" s="928"/>
      <c r="AR16" s="929"/>
      <c r="AS16" s="929"/>
      <c r="AT16" s="930"/>
      <c r="AU16" s="928"/>
      <c r="AV16" s="929"/>
      <c r="AW16" s="929"/>
      <c r="AX16" s="930"/>
      <c r="AY16" s="928"/>
      <c r="AZ16" s="929"/>
      <c r="BA16" s="929"/>
      <c r="BB16" s="930"/>
      <c r="BC16" s="928"/>
      <c r="BD16" s="929"/>
      <c r="BE16" s="929"/>
      <c r="BF16" s="930"/>
      <c r="BI16" s="928"/>
      <c r="BJ16" s="929"/>
      <c r="BK16" s="929"/>
      <c r="BL16" s="930"/>
      <c r="BM16" s="928"/>
      <c r="BN16" s="929"/>
      <c r="BO16" s="929"/>
      <c r="BP16" s="930"/>
      <c r="BQ16" s="928"/>
      <c r="BR16" s="929"/>
      <c r="BS16" s="929"/>
      <c r="BT16" s="930"/>
      <c r="BU16" s="928"/>
      <c r="BV16" s="929"/>
      <c r="BW16" s="929"/>
      <c r="BX16" s="930"/>
      <c r="BY16" s="928"/>
      <c r="BZ16" s="929"/>
      <c r="CA16" s="929"/>
      <c r="CB16" s="930"/>
      <c r="CC16" s="928"/>
      <c r="CD16" s="929"/>
      <c r="CE16" s="929"/>
      <c r="CF16" s="930"/>
      <c r="CG16" s="928"/>
      <c r="CH16" s="929"/>
      <c r="CI16" s="929"/>
      <c r="CJ16" s="930"/>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row>
    <row r="17" spans="1:118" ht="67.5" customHeight="1">
      <c r="A17" s="1404">
        <f>Y13+1</f>
        <v>46040</v>
      </c>
      <c r="B17" s="1405"/>
      <c r="C17" s="1405"/>
      <c r="D17" s="1406"/>
      <c r="E17" s="1392">
        <f>A17+1</f>
        <v>46041</v>
      </c>
      <c r="F17" s="1393"/>
      <c r="G17" s="1393"/>
      <c r="H17" s="1394"/>
      <c r="I17" s="1392">
        <f>E17+1</f>
        <v>46042</v>
      </c>
      <c r="J17" s="1393"/>
      <c r="K17" s="1393"/>
      <c r="L17" s="1394"/>
      <c r="M17" s="1392">
        <f>I17+1</f>
        <v>46043</v>
      </c>
      <c r="N17" s="1393"/>
      <c r="O17" s="1393"/>
      <c r="P17" s="1394"/>
      <c r="Q17" s="1392">
        <f>M17+1</f>
        <v>46044</v>
      </c>
      <c r="R17" s="1393"/>
      <c r="S17" s="1393"/>
      <c r="T17" s="1394"/>
      <c r="U17" s="1392">
        <f>Q17+1</f>
        <v>46045</v>
      </c>
      <c r="V17" s="1393"/>
      <c r="W17" s="1393"/>
      <c r="X17" s="1394"/>
      <c r="Y17" s="1395">
        <f>U17+1</f>
        <v>46046</v>
      </c>
      <c r="Z17" s="1396"/>
      <c r="AA17" s="1396"/>
      <c r="AB17" s="1397"/>
      <c r="AE17" s="1404">
        <f>BC13+1</f>
        <v>46075</v>
      </c>
      <c r="AF17" s="1405"/>
      <c r="AG17" s="1405"/>
      <c r="AH17" s="1406"/>
      <c r="AI17" s="1392">
        <f>AE17+1</f>
        <v>46076</v>
      </c>
      <c r="AJ17" s="1393"/>
      <c r="AK17" s="1393"/>
      <c r="AL17" s="1394"/>
      <c r="AM17" s="1392">
        <f>AI17+1</f>
        <v>46077</v>
      </c>
      <c r="AN17" s="1393"/>
      <c r="AO17" s="1393"/>
      <c r="AP17" s="1394"/>
      <c r="AQ17" s="1392">
        <f>AM17+1</f>
        <v>46078</v>
      </c>
      <c r="AR17" s="1393"/>
      <c r="AS17" s="1393"/>
      <c r="AT17" s="1394"/>
      <c r="AU17" s="1392">
        <f>AQ17+1</f>
        <v>46079</v>
      </c>
      <c r="AV17" s="1393"/>
      <c r="AW17" s="1393"/>
      <c r="AX17" s="1394"/>
      <c r="AY17" s="1392">
        <f>AU17+1</f>
        <v>46080</v>
      </c>
      <c r="AZ17" s="1393"/>
      <c r="BA17" s="1393"/>
      <c r="BB17" s="1394"/>
      <c r="BC17" s="1395">
        <f>AY17+1</f>
        <v>46081</v>
      </c>
      <c r="BD17" s="1396"/>
      <c r="BE17" s="1396"/>
      <c r="BF17" s="1397"/>
      <c r="BI17" s="1404">
        <f>CG13+1</f>
        <v>46103</v>
      </c>
      <c r="BJ17" s="1405"/>
      <c r="BK17" s="1405"/>
      <c r="BL17" s="1406"/>
      <c r="BM17" s="1392">
        <f>BI17+1</f>
        <v>46104</v>
      </c>
      <c r="BN17" s="1393"/>
      <c r="BO17" s="1393"/>
      <c r="BP17" s="1394"/>
      <c r="BQ17" s="1392">
        <f>BM17+1</f>
        <v>46105</v>
      </c>
      <c r="BR17" s="1393"/>
      <c r="BS17" s="1393"/>
      <c r="BT17" s="1394"/>
      <c r="BU17" s="1392">
        <f>BQ17+1</f>
        <v>46106</v>
      </c>
      <c r="BV17" s="1393"/>
      <c r="BW17" s="1393"/>
      <c r="BX17" s="1394"/>
      <c r="BY17" s="1392">
        <f>BU17+1</f>
        <v>46107</v>
      </c>
      <c r="BZ17" s="1393"/>
      <c r="CA17" s="1393"/>
      <c r="CB17" s="1394"/>
      <c r="CC17" s="1392">
        <f>BY17+1</f>
        <v>46108</v>
      </c>
      <c r="CD17" s="1393"/>
      <c r="CE17" s="1393"/>
      <c r="CF17" s="1394"/>
      <c r="CG17" s="1395">
        <f>CC17+1</f>
        <v>46109</v>
      </c>
      <c r="CH17" s="1396"/>
      <c r="CI17" s="1396"/>
      <c r="CJ17" s="1397"/>
      <c r="CM17" s="1398">
        <f>DK13+1</f>
        <v>46131</v>
      </c>
      <c r="CN17" s="1399"/>
      <c r="CO17" s="1399"/>
      <c r="CP17" s="1400"/>
      <c r="CQ17" s="1401">
        <f>CM17+1</f>
        <v>46132</v>
      </c>
      <c r="CR17" s="1402"/>
      <c r="CS17" s="1402"/>
      <c r="CT17" s="1403"/>
      <c r="CU17" s="1401">
        <f>CQ17+1</f>
        <v>46133</v>
      </c>
      <c r="CV17" s="1402"/>
      <c r="CW17" s="1402"/>
      <c r="CX17" s="1403"/>
      <c r="CY17" s="1401">
        <f>CU17+1</f>
        <v>46134</v>
      </c>
      <c r="CZ17" s="1402"/>
      <c r="DA17" s="1402"/>
      <c r="DB17" s="1403"/>
      <c r="DC17" s="1401">
        <f>CY17+1</f>
        <v>46135</v>
      </c>
      <c r="DD17" s="1402"/>
      <c r="DE17" s="1402"/>
      <c r="DF17" s="1403"/>
      <c r="DG17" s="1401">
        <f>DC17+1</f>
        <v>46136</v>
      </c>
      <c r="DH17" s="1402"/>
      <c r="DI17" s="1402"/>
      <c r="DJ17" s="1403"/>
      <c r="DK17" s="1407">
        <f>DG17+1</f>
        <v>46137</v>
      </c>
      <c r="DL17" s="1408"/>
      <c r="DM17" s="1408"/>
      <c r="DN17" s="1409"/>
    </row>
    <row r="18" spans="1:118" ht="31.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E18" s="928"/>
      <c r="AF18" s="929"/>
      <c r="AG18" s="929"/>
      <c r="AH18" s="930"/>
      <c r="AI18" s="928"/>
      <c r="AJ18" s="929"/>
      <c r="AK18" s="929"/>
      <c r="AL18" s="930"/>
      <c r="AM18" s="928"/>
      <c r="AN18" s="929"/>
      <c r="AO18" s="929"/>
      <c r="AP18" s="930"/>
      <c r="AQ18" s="928"/>
      <c r="AR18" s="929"/>
      <c r="AS18" s="929"/>
      <c r="AT18" s="930"/>
      <c r="AU18" s="928"/>
      <c r="AV18" s="929"/>
      <c r="AW18" s="929"/>
      <c r="AX18" s="930"/>
      <c r="AY18" s="928"/>
      <c r="AZ18" s="929"/>
      <c r="BA18" s="929"/>
      <c r="BB18" s="930"/>
      <c r="BC18" s="928"/>
      <c r="BD18" s="929"/>
      <c r="BE18" s="929"/>
      <c r="BF18" s="930"/>
      <c r="BI18" s="928"/>
      <c r="BJ18" s="929"/>
      <c r="BK18" s="929"/>
      <c r="BL18" s="930"/>
      <c r="BM18" s="928"/>
      <c r="BN18" s="929"/>
      <c r="BO18" s="929"/>
      <c r="BP18" s="930"/>
      <c r="BQ18" s="928"/>
      <c r="BR18" s="929"/>
      <c r="BS18" s="929"/>
      <c r="BT18" s="930"/>
      <c r="BU18" s="928"/>
      <c r="BV18" s="929"/>
      <c r="BW18" s="929"/>
      <c r="BX18" s="930"/>
      <c r="BY18" s="928"/>
      <c r="BZ18" s="929"/>
      <c r="CA18" s="929"/>
      <c r="CB18" s="930"/>
      <c r="CC18" s="928"/>
      <c r="CD18" s="929"/>
      <c r="CE18" s="929"/>
      <c r="CF18" s="930"/>
      <c r="CG18" s="928"/>
      <c r="CH18" s="929"/>
      <c r="CI18" s="929"/>
      <c r="CJ18" s="930"/>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row>
    <row r="19" spans="1:118" ht="31.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c r="BI19" s="928"/>
      <c r="BJ19" s="929"/>
      <c r="BK19" s="929"/>
      <c r="BL19" s="930"/>
      <c r="BM19" s="928"/>
      <c r="BN19" s="929"/>
      <c r="BO19" s="929"/>
      <c r="BP19" s="930"/>
      <c r="BQ19" s="928"/>
      <c r="BR19" s="929"/>
      <c r="BS19" s="929"/>
      <c r="BT19" s="930"/>
      <c r="BU19" s="928"/>
      <c r="BV19" s="929"/>
      <c r="BW19" s="929"/>
      <c r="BX19" s="930"/>
      <c r="BY19" s="928"/>
      <c r="BZ19" s="929"/>
      <c r="CA19" s="929"/>
      <c r="CB19" s="930"/>
      <c r="CC19" s="928"/>
      <c r="CD19" s="929"/>
      <c r="CE19" s="929"/>
      <c r="CF19" s="930"/>
      <c r="CG19" s="928"/>
      <c r="CH19" s="929"/>
      <c r="CI19" s="929"/>
      <c r="CJ19" s="930"/>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row>
    <row r="20" spans="1:118" ht="31.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c r="BI20" s="928"/>
      <c r="BJ20" s="929"/>
      <c r="BK20" s="929"/>
      <c r="BL20" s="930"/>
      <c r="BM20" s="928"/>
      <c r="BN20" s="929"/>
      <c r="BO20" s="929"/>
      <c r="BP20" s="930"/>
      <c r="BQ20" s="928"/>
      <c r="BR20" s="929"/>
      <c r="BS20" s="929"/>
      <c r="BT20" s="930"/>
      <c r="BU20" s="928"/>
      <c r="BV20" s="929"/>
      <c r="BW20" s="929"/>
      <c r="BX20" s="930"/>
      <c r="BY20" s="928"/>
      <c r="BZ20" s="929"/>
      <c r="CA20" s="929"/>
      <c r="CB20" s="930"/>
      <c r="CC20" s="928"/>
      <c r="CD20" s="929"/>
      <c r="CE20" s="929"/>
      <c r="CF20" s="930"/>
      <c r="CG20" s="928"/>
      <c r="CH20" s="929"/>
      <c r="CI20" s="929"/>
      <c r="CJ20" s="930"/>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row>
    <row r="21" spans="1:118" ht="67.5" customHeight="1">
      <c r="A21" s="1404">
        <f>IF(DAY(Y17)+1&gt;IF(MONTH(A1)=12,31,DATE(YEAR(A1),MONTH(A1)+1,1)-A1),"",Y17+1)</f>
        <v>46047</v>
      </c>
      <c r="B21" s="1405"/>
      <c r="C21" s="1405"/>
      <c r="D21" s="1406"/>
      <c r="E21" s="1392">
        <f>IF(A21="","",IF(DAY(A21)+1&gt;IF(MONTH(A1)=12,31,DATE(YEAR(A1),MONTH(A1)+1,1)-A1),"",A21+1))</f>
        <v>46048</v>
      </c>
      <c r="F21" s="1393"/>
      <c r="G21" s="1393"/>
      <c r="H21" s="1394"/>
      <c r="I21" s="1392">
        <f>IF(E21="","",IF(DAY(E21)+1&gt;IF(MONTH(A1)=12,31,DATE(YEAR(A1),MONTH(A1)+1,1)-A1),"",E21+1))</f>
        <v>46049</v>
      </c>
      <c r="J21" s="1393"/>
      <c r="K21" s="1393"/>
      <c r="L21" s="1394"/>
      <c r="M21" s="1392">
        <f>IF(I21="","",IF(DAY(I21)+1&gt;IF(MONTH(A1)=12,31,DATE(YEAR(A1),MONTH(A1)+1,1)-A1),"",I21+1))</f>
        <v>46050</v>
      </c>
      <c r="N21" s="1393"/>
      <c r="O21" s="1393"/>
      <c r="P21" s="1394"/>
      <c r="Q21" s="1392">
        <f>IF(M21="","",IF(DAY(M21)+1&gt;IF(MONTH(A1)=12,31,DATE(YEAR(A1),MONTH(A1)+1,1)-A1),"",M21+1))</f>
        <v>46051</v>
      </c>
      <c r="R21" s="1393"/>
      <c r="S21" s="1393"/>
      <c r="T21" s="1394"/>
      <c r="U21" s="1392">
        <f>IF(Q21="","",IF(DAY(Q21)+1&gt;IF(MONTH(A1)=12,31,DATE(YEAR(A1),MONTH(A1)+1,1)-A1),"",Q21+1))</f>
        <v>46052</v>
      </c>
      <c r="V21" s="1393"/>
      <c r="W21" s="1393"/>
      <c r="X21" s="1394"/>
      <c r="Y21" s="1395">
        <f>IF(U21="","",IF(DAY(U21)+1&gt;IF(MONTH(A1)=12,31,DATE(YEAR(A1),MONTH(A1)+1,1)-A1),"",U21+1))</f>
        <v>46053</v>
      </c>
      <c r="Z21" s="1396"/>
      <c r="AA21" s="1396"/>
      <c r="AB21" s="1397"/>
      <c r="AE21" s="1404" t="str">
        <f>IF(DAY(BC17)+1&gt;IF(MONTH(AE1)=12,31,DATE(YEAR(AE1),MONTH(AE1)+1,1)-AE1),"",BC17+1)</f>
        <v/>
      </c>
      <c r="AF21" s="1405"/>
      <c r="AG21" s="1405"/>
      <c r="AH21" s="1406"/>
      <c r="AI21" s="1392" t="str">
        <f>IF(AE21="","",IF(DAY(AE21)+1&gt;IF(MONTH(AE1)=12,31,DATE(YEAR(AE1),MONTH(AE1)+1,1)-AE1),"",AE21+1))</f>
        <v/>
      </c>
      <c r="AJ21" s="1393"/>
      <c r="AK21" s="1393"/>
      <c r="AL21" s="1394"/>
      <c r="AM21" s="1392" t="str">
        <f>IF(AI21="","",IF(DAY(AI21)+1&gt;IF(MONTH(AE1)=12,31,DATE(YEAR(AE1),MONTH(AE1)+1,1)-AE1),"",AI21+1))</f>
        <v/>
      </c>
      <c r="AN21" s="1393"/>
      <c r="AO21" s="1393"/>
      <c r="AP21" s="1394"/>
      <c r="AQ21" s="1392" t="str">
        <f>IF(AM21="","",IF(DAY(AM21)+1&gt;IF(MONTH(AE1)=12,31,DATE(YEAR(AE1),MONTH(AE1)+1,1)-AE1),"",AM21+1))</f>
        <v/>
      </c>
      <c r="AR21" s="1393"/>
      <c r="AS21" s="1393"/>
      <c r="AT21" s="1394"/>
      <c r="AU21" s="1392" t="str">
        <f>IF(AQ21="","",IF(DAY(AQ21)+1&gt;IF(MONTH(AE1)=12,31,DATE(YEAR(AE1),MONTH(AE1)+1,1)-AE1),"",AQ21+1))</f>
        <v/>
      </c>
      <c r="AV21" s="1393"/>
      <c r="AW21" s="1393"/>
      <c r="AX21" s="1394"/>
      <c r="AY21" s="1392" t="str">
        <f>IF(AU21="","",IF(DAY(AU21)+1&gt;IF(MONTH(AE1)=12,31,DATE(YEAR(AE1),MONTH(AE1)+1,1)-AE1),"",AU21+1))</f>
        <v/>
      </c>
      <c r="AZ21" s="1393"/>
      <c r="BA21" s="1393"/>
      <c r="BB21" s="1394"/>
      <c r="BC21" s="1395" t="str">
        <f>IF(AY21="","",IF(DAY(AY21)+1&gt;IF(MONTH(AE1)=12,31,DATE(YEAR(AE1),MONTH(AE1)+1,1)-AE1),"",AY21+1))</f>
        <v/>
      </c>
      <c r="BD21" s="1396"/>
      <c r="BE21" s="1396"/>
      <c r="BF21" s="1397"/>
      <c r="BI21" s="1404">
        <f>IF(DAY(CG17)+1&gt;IF(MONTH(BI1)=12,31,DATE(YEAR(BI1),MONTH(BI1)+1,1)-BI1),"",CG17+1)</f>
        <v>46110</v>
      </c>
      <c r="BJ21" s="1405"/>
      <c r="BK21" s="1405"/>
      <c r="BL21" s="1406"/>
      <c r="BM21" s="1392">
        <f>IF(BI21="","",IF(DAY(BI21)+1&gt;IF(MONTH(BI1)=12,31,DATE(YEAR(BI1),MONTH(BI1)+1,1)-BI1),"",BI21+1))</f>
        <v>46111</v>
      </c>
      <c r="BN21" s="1393"/>
      <c r="BO21" s="1393"/>
      <c r="BP21" s="1394"/>
      <c r="BQ21" s="1392">
        <f>IF(BM21="","",IF(DAY(BM21)+1&gt;IF(MONTH(BI1)=12,31,DATE(YEAR(BI1),MONTH(BI1)+1,1)-BI1),"",BM21+1))</f>
        <v>46112</v>
      </c>
      <c r="BR21" s="1393"/>
      <c r="BS21" s="1393"/>
      <c r="BT21" s="1394"/>
      <c r="BU21" s="1392" t="str">
        <f>IF(BQ21="","",IF(DAY(BQ21)+1&gt;IF(MONTH(BI1)=12,31,DATE(YEAR(BI1),MONTH(BI1)+1,1)-BI1),"",BQ21+1))</f>
        <v/>
      </c>
      <c r="BV21" s="1393"/>
      <c r="BW21" s="1393"/>
      <c r="BX21" s="1394"/>
      <c r="BY21" s="1392" t="str">
        <f>IF(BU21="","",IF(DAY(BU21)+1&gt;IF(MONTH(BI1)=12,31,DATE(YEAR(BI1),MONTH(BI1)+1,1)-BI1),"",BU21+1))</f>
        <v/>
      </c>
      <c r="BZ21" s="1393"/>
      <c r="CA21" s="1393"/>
      <c r="CB21" s="1394"/>
      <c r="CC21" s="1392" t="str">
        <f>IF(BY21="","",IF(DAY(BY21)+1&gt;IF(MONTH(BI1)=12,31,DATE(YEAR(BI1),MONTH(BI1)+1,1)-BI1),"",BY21+1))</f>
        <v/>
      </c>
      <c r="CD21" s="1393"/>
      <c r="CE21" s="1393"/>
      <c r="CF21" s="1394"/>
      <c r="CG21" s="1395" t="str">
        <f>IF(CC21="","",IF(DAY(CC21)+1&gt;IF(MONTH(BI1)=12,31,DATE(YEAR(BI1),MONTH(BI1)+1,1)-BI1),"",CC21+1))</f>
        <v/>
      </c>
      <c r="CH21" s="1396"/>
      <c r="CI21" s="1396"/>
      <c r="CJ21" s="1397"/>
      <c r="CM21" s="1398">
        <f>IF(DAY(DK17)+1&gt;IF(MONTH(CM1)=12,31,DATE(YEAR(CM1),MONTH(CM1)+1,1)-CM1),"",DK17+1)</f>
        <v>46138</v>
      </c>
      <c r="CN21" s="1399"/>
      <c r="CO21" s="1399"/>
      <c r="CP21" s="1400"/>
      <c r="CQ21" s="1401">
        <f>IF(CM21="","",IF(DAY(CM21)+1&gt;IF(MONTH(CM1)=12,31,DATE(YEAR(CM1),MONTH(CM1)+1,1)-CM1),"",CM21+1))</f>
        <v>46139</v>
      </c>
      <c r="CR21" s="1402"/>
      <c r="CS21" s="1402"/>
      <c r="CT21" s="1403"/>
      <c r="CU21" s="1401">
        <f>IF(CQ21="","",IF(DAY(CQ21)+1&gt;IF(MONTH(CM1)=12,31,DATE(YEAR(CM1),MONTH(CM1)+1,1)-CM1),"",CQ21+1))</f>
        <v>46140</v>
      </c>
      <c r="CV21" s="1402"/>
      <c r="CW21" s="1402"/>
      <c r="CX21" s="1403"/>
      <c r="CY21" s="1401">
        <f>IF(CU21="","",IF(DAY(CU21)+1&gt;IF(MONTH(CM1)=12,31,DATE(YEAR(CM1),MONTH(CM1)+1,1)-CM1),"",CU21+1))</f>
        <v>46141</v>
      </c>
      <c r="CZ21" s="1402"/>
      <c r="DA21" s="1402"/>
      <c r="DB21" s="1403"/>
      <c r="DC21" s="1401">
        <f>IF(CY21="","",IF(DAY(CY21)+1&gt;IF(MONTH(CM1)=12,31,DATE(YEAR(CM1),MONTH(CM1)+1,1)-CM1),"",CY21+1))</f>
        <v>46142</v>
      </c>
      <c r="DD21" s="1402"/>
      <c r="DE21" s="1402"/>
      <c r="DF21" s="1403"/>
      <c r="DG21" s="1401" t="str">
        <f>IF(DC21="","",IF(DAY(DC21)+1&gt;IF(MONTH(CM1)=12,31,DATE(YEAR(CM1),MONTH(CM1)+1,1)-CM1),"",DC21+1))</f>
        <v/>
      </c>
      <c r="DH21" s="1402"/>
      <c r="DI21" s="1402"/>
      <c r="DJ21" s="1403"/>
      <c r="DK21" s="1407" t="str">
        <f>IF(DG21="","",IF(DAY(DG21)+1&gt;IF(MONTH(CM1)=12,31,DATE(YEAR(CM1),MONTH(CM1)+1,1)-CM1),"",DG21+1))</f>
        <v/>
      </c>
      <c r="DL21" s="1408"/>
      <c r="DM21" s="1408"/>
      <c r="DN21" s="1409"/>
    </row>
    <row r="22" spans="1:118" ht="10.5" customHeight="1">
      <c r="A22" s="928"/>
      <c r="B22" s="929"/>
      <c r="C22" s="929"/>
      <c r="D22" s="930"/>
      <c r="E22" s="928"/>
      <c r="F22" s="929"/>
      <c r="G22" s="929"/>
      <c r="H22" s="930"/>
      <c r="I22" s="928"/>
      <c r="J22" s="929"/>
      <c r="K22" s="929"/>
      <c r="L22" s="930"/>
      <c r="M22" s="928"/>
      <c r="N22" s="929"/>
      <c r="O22" s="929"/>
      <c r="P22" s="930"/>
      <c r="Q22" s="928"/>
      <c r="R22" s="929"/>
      <c r="S22" s="929"/>
      <c r="T22" s="930"/>
      <c r="U22" s="928"/>
      <c r="V22" s="929"/>
      <c r="W22" s="929"/>
      <c r="X22" s="930"/>
      <c r="Y22" s="928"/>
      <c r="Z22" s="929"/>
      <c r="AA22" s="929"/>
      <c r="AB22" s="930"/>
      <c r="AE22" s="928"/>
      <c r="AF22" s="929"/>
      <c r="AG22" s="929"/>
      <c r="AH22" s="930"/>
      <c r="AI22" s="928"/>
      <c r="AJ22" s="929"/>
      <c r="AK22" s="929"/>
      <c r="AL22" s="930"/>
      <c r="AM22" s="928"/>
      <c r="AN22" s="929"/>
      <c r="AO22" s="929"/>
      <c r="AP22" s="930"/>
      <c r="AQ22" s="928"/>
      <c r="AR22" s="929"/>
      <c r="AS22" s="929"/>
      <c r="AT22" s="930"/>
      <c r="AU22" s="928"/>
      <c r="AV22" s="929"/>
      <c r="AW22" s="929"/>
      <c r="AX22" s="930"/>
      <c r="AY22" s="928"/>
      <c r="AZ22" s="929"/>
      <c r="BA22" s="929"/>
      <c r="BB22" s="930"/>
      <c r="BC22" s="928"/>
      <c r="BD22" s="929"/>
      <c r="BE22" s="929"/>
      <c r="BF22" s="930"/>
      <c r="BI22" s="928"/>
      <c r="BJ22" s="929"/>
      <c r="BK22" s="929"/>
      <c r="BL22" s="930"/>
      <c r="BM22" s="928"/>
      <c r="BN22" s="929"/>
      <c r="BO22" s="929"/>
      <c r="BP22" s="930"/>
      <c r="BQ22" s="928"/>
      <c r="BR22" s="929"/>
      <c r="BS22" s="929"/>
      <c r="BT22" s="930"/>
      <c r="BU22" s="928"/>
      <c r="BV22" s="929"/>
      <c r="BW22" s="929"/>
      <c r="BX22" s="930"/>
      <c r="BY22" s="928"/>
      <c r="BZ22" s="929"/>
      <c r="CA22" s="929"/>
      <c r="CB22" s="930"/>
      <c r="CC22" s="928"/>
      <c r="CD22" s="929"/>
      <c r="CE22" s="929"/>
      <c r="CF22" s="930"/>
      <c r="CG22" s="928"/>
      <c r="CH22" s="929"/>
      <c r="CI22" s="929"/>
      <c r="CJ22" s="930"/>
      <c r="CM22" s="928"/>
      <c r="CN22" s="929"/>
      <c r="CO22" s="929"/>
      <c r="CP22" s="930"/>
      <c r="CQ22" s="928"/>
      <c r="CR22" s="929"/>
      <c r="CS22" s="929"/>
      <c r="CT22" s="930"/>
      <c r="CU22" s="928"/>
      <c r="CV22" s="929"/>
      <c r="CW22" s="929"/>
      <c r="CX22" s="930"/>
      <c r="CY22" s="928"/>
      <c r="CZ22" s="929"/>
      <c r="DA22" s="929"/>
      <c r="DB22" s="930"/>
      <c r="DC22" s="928"/>
      <c r="DD22" s="929"/>
      <c r="DE22" s="929"/>
      <c r="DF22" s="930"/>
      <c r="DG22" s="928"/>
      <c r="DH22" s="929"/>
      <c r="DI22" s="929"/>
      <c r="DJ22" s="930"/>
      <c r="DK22" s="928"/>
      <c r="DL22" s="929"/>
      <c r="DM22" s="929"/>
      <c r="DN22" s="930"/>
    </row>
    <row r="23" spans="1:118" ht="10.5"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8"/>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8"/>
      <c r="BD23" s="929"/>
      <c r="BE23" s="929"/>
      <c r="BF23" s="930"/>
      <c r="BI23" s="928"/>
      <c r="BJ23" s="929"/>
      <c r="BK23" s="929"/>
      <c r="BL23" s="930"/>
      <c r="BM23" s="928"/>
      <c r="BN23" s="929"/>
      <c r="BO23" s="929"/>
      <c r="BP23" s="930"/>
      <c r="BQ23" s="928"/>
      <c r="BR23" s="929"/>
      <c r="BS23" s="929"/>
      <c r="BT23" s="930"/>
      <c r="BU23" s="928"/>
      <c r="BV23" s="929"/>
      <c r="BW23" s="929"/>
      <c r="BX23" s="930"/>
      <c r="BY23" s="928"/>
      <c r="BZ23" s="929"/>
      <c r="CA23" s="929"/>
      <c r="CB23" s="930"/>
      <c r="CC23" s="928"/>
      <c r="CD23" s="929"/>
      <c r="CE23" s="929"/>
      <c r="CF23" s="930"/>
      <c r="CG23" s="928"/>
      <c r="CH23" s="929"/>
      <c r="CI23" s="929"/>
      <c r="CJ23" s="930"/>
      <c r="CM23" s="928"/>
      <c r="CN23" s="929"/>
      <c r="CO23" s="929"/>
      <c r="CP23" s="930"/>
      <c r="CQ23" s="928"/>
      <c r="CR23" s="929"/>
      <c r="CS23" s="929"/>
      <c r="CT23" s="930"/>
      <c r="CU23" s="928"/>
      <c r="CV23" s="929"/>
      <c r="CW23" s="929"/>
      <c r="CX23" s="930"/>
      <c r="CY23" s="928"/>
      <c r="CZ23" s="929"/>
      <c r="DA23" s="929"/>
      <c r="DB23" s="930"/>
      <c r="DC23" s="928"/>
      <c r="DD23" s="929"/>
      <c r="DE23" s="929"/>
      <c r="DF23" s="930"/>
      <c r="DG23" s="928"/>
      <c r="DH23" s="929"/>
      <c r="DI23" s="929"/>
      <c r="DJ23" s="930"/>
      <c r="DK23" s="928"/>
      <c r="DL23" s="929"/>
      <c r="DM23" s="929"/>
      <c r="DN23" s="930"/>
    </row>
    <row r="24" spans="1:118" ht="10.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c r="BI24" s="928"/>
      <c r="BJ24" s="929"/>
      <c r="BK24" s="929"/>
      <c r="BL24" s="930"/>
      <c r="BM24" s="928"/>
      <c r="BN24" s="929"/>
      <c r="BO24" s="929"/>
      <c r="BP24" s="930"/>
      <c r="BQ24" s="928"/>
      <c r="BR24" s="929"/>
      <c r="BS24" s="929"/>
      <c r="BT24" s="930"/>
      <c r="BU24" s="928"/>
      <c r="BV24" s="929"/>
      <c r="BW24" s="929"/>
      <c r="BX24" s="930"/>
      <c r="BY24" s="928"/>
      <c r="BZ24" s="929"/>
      <c r="CA24" s="929"/>
      <c r="CB24" s="930"/>
      <c r="CC24" s="928"/>
      <c r="CD24" s="929"/>
      <c r="CE24" s="929"/>
      <c r="CF24" s="930"/>
      <c r="CG24" s="928"/>
      <c r="CH24" s="929"/>
      <c r="CI24" s="929"/>
      <c r="CJ24" s="930"/>
      <c r="CM24" s="928"/>
      <c r="CN24" s="929"/>
      <c r="CO24" s="929"/>
      <c r="CP24" s="930"/>
      <c r="CQ24" s="928"/>
      <c r="CR24" s="929"/>
      <c r="CS24" s="929"/>
      <c r="CT24" s="930"/>
      <c r="CU24" s="928"/>
      <c r="CV24" s="929"/>
      <c r="CW24" s="929"/>
      <c r="CX24" s="930"/>
      <c r="CY24" s="928"/>
      <c r="CZ24" s="929"/>
      <c r="DA24" s="929"/>
      <c r="DB24" s="930"/>
      <c r="DC24" s="928"/>
      <c r="DD24" s="929"/>
      <c r="DE24" s="929"/>
      <c r="DF24" s="930"/>
      <c r="DG24" s="928"/>
      <c r="DH24" s="929"/>
      <c r="DI24" s="929"/>
      <c r="DJ24" s="930"/>
      <c r="DK24" s="928"/>
      <c r="DL24" s="929"/>
      <c r="DM24" s="929"/>
      <c r="DN24" s="930"/>
    </row>
    <row r="25" spans="1:118" ht="51" customHeight="1">
      <c r="A25" s="1386" t="str">
        <f>IF(Y21="","",IF(DAY(Y21)+1&gt;IF(MONTH(A1)=12,31,DATE(YEAR(A1),MONTH(A1)+1,1)-A1),"",Y21+1))</f>
        <v/>
      </c>
      <c r="B25" s="1387"/>
      <c r="C25" s="1387"/>
      <c r="D25" s="1388"/>
      <c r="E25" s="1389" t="str">
        <f>IF(A25="","",IF(DAY(A25)+1&gt;IF(MONTH(A1)=12,31,DATE(YEAR(A1),MONTH(A1)+1,1)-A1),"",A25+1))</f>
        <v/>
      </c>
      <c r="F25" s="1390"/>
      <c r="G25" s="1390"/>
      <c r="H25" s="1391"/>
      <c r="I25" s="24"/>
      <c r="L25" s="19"/>
      <c r="M25" s="24"/>
      <c r="P25" s="19"/>
      <c r="Q25" s="24"/>
      <c r="T25" s="19"/>
      <c r="U25" s="24"/>
      <c r="X25" s="19"/>
      <c r="AB25" s="19"/>
      <c r="AE25" s="1386" t="str">
        <f>IF(BC21="","",IF(DAY(BC21)+1&gt;IF(MONTH(AE1)=12,31,DATE(YEAR(AE1),MONTH(AE1)+1,1)-AE1),"",BC21+1))</f>
        <v/>
      </c>
      <c r="AF25" s="1387"/>
      <c r="AG25" s="1387"/>
      <c r="AH25" s="1388"/>
      <c r="AI25" s="1389" t="str">
        <f>IF(AE25="","",IF(DAY(AE25)+1&gt;IF(MONTH(AE1)=12,31,DATE(YEAR(AE1),MONTH(AE1)+1,1)-AE1),"",AE25+1))</f>
        <v/>
      </c>
      <c r="AJ25" s="1390"/>
      <c r="AK25" s="1390"/>
      <c r="AL25" s="1391"/>
      <c r="AM25" s="24"/>
      <c r="AP25" s="19"/>
      <c r="AQ25" s="24"/>
      <c r="AT25" s="19"/>
      <c r="AU25" s="24"/>
      <c r="AX25" s="19"/>
      <c r="AY25" s="24"/>
      <c r="BB25" s="19"/>
      <c r="BF25" s="19"/>
      <c r="BI25" s="1386" t="str">
        <f>IF(CG21="","",IF(DAY(CG21)+1&gt;IF(MONTH(BI1)=12,31,DATE(YEAR(BI1),MONTH(BI1)+1,1)-BI1),"",CG21+1))</f>
        <v/>
      </c>
      <c r="BJ25" s="1387"/>
      <c r="BK25" s="1387"/>
      <c r="BL25" s="1388"/>
      <c r="BM25" s="1389" t="str">
        <f>IF(BI25="","",IF(DAY(BI25)+1&gt;IF(MONTH(BI1)=12,31,DATE(YEAR(BI1),MONTH(BI1)+1,1)-BI1),"",BI25+1))</f>
        <v/>
      </c>
      <c r="BN25" s="1390"/>
      <c r="BO25" s="1390"/>
      <c r="BP25" s="1391"/>
      <c r="BQ25" s="24"/>
      <c r="BT25" s="19"/>
      <c r="BU25" s="24"/>
      <c r="BX25" s="19"/>
      <c r="BY25" s="24"/>
      <c r="CB25" s="19"/>
      <c r="CC25" s="24"/>
      <c r="CF25" s="19"/>
      <c r="CJ25" s="19"/>
      <c r="CM25" s="1380" t="str">
        <f>IF(DK21="","",IF(DAY(DK21)+1&gt;IF(MONTH(CM1)=12,31,DATE(YEAR(CM1),MONTH(CM1)+1,1)-CM1),"",DK21+1))</f>
        <v/>
      </c>
      <c r="CN25" s="1381"/>
      <c r="CO25" s="1381"/>
      <c r="CP25" s="1382"/>
      <c r="CQ25" s="1383" t="str">
        <f>IF(CM25="","",IF(DAY(CM25)+1&gt;IF(MONTH(CM1)=12,31,DATE(YEAR(CM1),MONTH(CM1)+1,1)-CM1),"",CM25+1))</f>
        <v/>
      </c>
      <c r="CR25" s="1384"/>
      <c r="CS25" s="1384"/>
      <c r="CT25" s="1385"/>
      <c r="CU25" s="24"/>
      <c r="CX25" s="19"/>
      <c r="CY25" s="24"/>
      <c r="DB25" s="19"/>
      <c r="DC25" s="24"/>
      <c r="DF25" s="19"/>
      <c r="DG25" s="24"/>
      <c r="DJ25" s="19"/>
      <c r="DN25" s="19"/>
    </row>
    <row r="26" spans="1:118" ht="15" customHeight="1">
      <c r="A26" s="44"/>
      <c r="B26" s="20"/>
      <c r="C26" s="20"/>
      <c r="D26" s="21"/>
      <c r="E26" s="44"/>
      <c r="F26" s="20"/>
      <c r="G26" s="20"/>
      <c r="H26" s="21"/>
      <c r="I26" s="44"/>
      <c r="J26" s="20"/>
      <c r="K26" s="20"/>
      <c r="L26" s="21"/>
      <c r="M26" s="44"/>
      <c r="N26" s="20"/>
      <c r="O26" s="20"/>
      <c r="P26" s="21"/>
      <c r="Q26" s="44"/>
      <c r="R26" s="20"/>
      <c r="S26" s="20"/>
      <c r="T26" s="21"/>
      <c r="U26" s="44"/>
      <c r="V26" s="20"/>
      <c r="W26" s="20"/>
      <c r="X26" s="21"/>
      <c r="Y26" s="20"/>
      <c r="Z26" s="20"/>
      <c r="AA26" s="20"/>
      <c r="AB26" s="21"/>
      <c r="AE26" s="44"/>
      <c r="AF26" s="20"/>
      <c r="AG26" s="20"/>
      <c r="AH26" s="21"/>
      <c r="AI26" s="44"/>
      <c r="AJ26" s="20"/>
      <c r="AK26" s="20"/>
      <c r="AL26" s="21"/>
      <c r="AM26" s="44"/>
      <c r="AN26" s="20"/>
      <c r="AO26" s="20"/>
      <c r="AP26" s="21"/>
      <c r="AQ26" s="44"/>
      <c r="AR26" s="20"/>
      <c r="AS26" s="20"/>
      <c r="AT26" s="21"/>
      <c r="AU26" s="44"/>
      <c r="AV26" s="20"/>
      <c r="AW26" s="20"/>
      <c r="AX26" s="21"/>
      <c r="AY26" s="44"/>
      <c r="AZ26" s="20"/>
      <c r="BA26" s="20"/>
      <c r="BB26" s="21"/>
      <c r="BC26" s="20"/>
      <c r="BD26" s="20"/>
      <c r="BE26" s="20"/>
      <c r="BF26" s="21"/>
      <c r="BI26" s="44"/>
      <c r="BJ26" s="20"/>
      <c r="BK26" s="20"/>
      <c r="BL26" s="21"/>
      <c r="BM26" s="44"/>
      <c r="BN26" s="20"/>
      <c r="BO26" s="20"/>
      <c r="BP26" s="21"/>
      <c r="BQ26" s="44"/>
      <c r="BR26" s="20"/>
      <c r="BS26" s="20"/>
      <c r="BT26" s="21"/>
      <c r="BU26" s="44"/>
      <c r="BV26" s="20"/>
      <c r="BW26" s="20"/>
      <c r="BX26" s="21"/>
      <c r="BY26" s="44"/>
      <c r="BZ26" s="20"/>
      <c r="CA26" s="20"/>
      <c r="CB26" s="21"/>
      <c r="CC26" s="44"/>
      <c r="CD26" s="20"/>
      <c r="CE26" s="20"/>
      <c r="CF26" s="21"/>
      <c r="CG26" s="20"/>
      <c r="CH26" s="20"/>
      <c r="CI26" s="20"/>
      <c r="CJ26" s="21"/>
      <c r="CM26" s="44"/>
      <c r="CN26" s="20"/>
      <c r="CO26" s="20"/>
      <c r="CP26" s="21"/>
      <c r="CQ26" s="44"/>
      <c r="CR26" s="20"/>
      <c r="CS26" s="20"/>
      <c r="CT26" s="21"/>
      <c r="CU26" s="44"/>
      <c r="CV26" s="20"/>
      <c r="CW26" s="20"/>
      <c r="CX26" s="21"/>
      <c r="CY26" s="44"/>
      <c r="CZ26" s="20"/>
      <c r="DA26" s="20"/>
      <c r="DB26" s="21"/>
      <c r="DC26" s="44"/>
      <c r="DD26" s="20"/>
      <c r="DE26" s="20"/>
      <c r="DF26" s="21"/>
      <c r="DG26" s="44"/>
      <c r="DH26" s="20"/>
      <c r="DI26" s="20"/>
      <c r="DJ26" s="21"/>
      <c r="DK26" s="20"/>
      <c r="DL26" s="20"/>
      <c r="DM26" s="20"/>
      <c r="DN26" s="21"/>
    </row>
    <row r="27" spans="1:118" ht="39" customHeight="1">
      <c r="B27" s="15"/>
      <c r="C27" s="15"/>
      <c r="D27" s="15"/>
      <c r="E27" s="16"/>
      <c r="F27" s="16"/>
      <c r="G27" s="16"/>
      <c r="H27" s="16"/>
      <c r="I27" s="16"/>
      <c r="J27" s="17"/>
      <c r="K27" s="18"/>
      <c r="L27" s="18"/>
      <c r="M27" s="18"/>
      <c r="N27" s="18"/>
      <c r="O27" s="15"/>
      <c r="P27" s="15"/>
      <c r="Q27" s="15"/>
      <c r="R27" s="15"/>
      <c r="S27" s="16"/>
      <c r="T27" s="16"/>
      <c r="U27" s="16"/>
      <c r="V27" s="16"/>
      <c r="W27" s="16"/>
      <c r="X27" s="17"/>
      <c r="Y27" s="18"/>
      <c r="Z27" s="18"/>
      <c r="AA27" s="18"/>
      <c r="AB27" s="141" t="s">
        <v>353</v>
      </c>
      <c r="AE27" s="15"/>
      <c r="AF27" s="15"/>
      <c r="AG27" s="15"/>
      <c r="AH27" s="15"/>
      <c r="AI27" s="16"/>
      <c r="AJ27" s="16"/>
      <c r="AK27" s="16"/>
      <c r="AL27" s="16"/>
      <c r="AM27" s="16"/>
      <c r="AN27" s="17"/>
      <c r="AO27" s="18"/>
      <c r="AP27" s="18"/>
      <c r="AQ27" s="18"/>
      <c r="AR27" s="18"/>
      <c r="AS27" s="15"/>
      <c r="AT27" s="15"/>
      <c r="AU27" s="15"/>
      <c r="AV27" s="15"/>
      <c r="AW27" s="16"/>
      <c r="AX27" s="16"/>
      <c r="AY27" s="16"/>
      <c r="AZ27" s="16"/>
      <c r="BA27" s="16"/>
      <c r="BB27" s="17"/>
      <c r="BC27" s="18"/>
      <c r="BD27" s="18"/>
      <c r="BE27" s="18"/>
      <c r="BI27" s="15"/>
      <c r="BJ27" s="15"/>
      <c r="BK27" s="15"/>
      <c r="BL27" s="15"/>
      <c r="BM27" s="16"/>
      <c r="BN27" s="16"/>
      <c r="BO27" s="16"/>
      <c r="BP27" s="16"/>
      <c r="BQ27" s="16"/>
      <c r="BR27" s="17"/>
      <c r="BS27" s="18"/>
      <c r="BT27" s="18"/>
      <c r="BU27" s="18"/>
      <c r="BV27" s="18"/>
      <c r="BW27" s="15"/>
      <c r="BX27" s="15"/>
      <c r="BY27" s="15"/>
      <c r="BZ27" s="15"/>
      <c r="CA27" s="16"/>
      <c r="CB27" s="16"/>
      <c r="CC27" s="16"/>
      <c r="CD27" s="16"/>
      <c r="CE27" s="16"/>
      <c r="CF27" s="17"/>
      <c r="CG27" s="18"/>
      <c r="CH27" s="18"/>
      <c r="CI27" s="18"/>
      <c r="CJ27" s="18"/>
      <c r="CM27" s="458" t="s">
        <v>354</v>
      </c>
      <c r="CN27" s="458"/>
      <c r="CO27" s="458"/>
      <c r="CP27" s="458"/>
      <c r="CQ27" s="458"/>
      <c r="CR27" s="458"/>
      <c r="CS27" s="458"/>
      <c r="CT27" s="458"/>
      <c r="CU27" s="458"/>
      <c r="CV27" s="458"/>
      <c r="CW27" s="458"/>
      <c r="CX27" s="458"/>
      <c r="CY27" s="458"/>
      <c r="CZ27" s="458"/>
      <c r="DA27" s="458"/>
      <c r="DB27" s="458"/>
      <c r="DC27" s="458"/>
      <c r="DD27" s="458"/>
      <c r="DE27" s="458"/>
      <c r="DF27" s="458"/>
      <c r="DG27" s="458"/>
      <c r="DH27" s="458"/>
      <c r="DI27" s="458"/>
      <c r="DJ27" s="458"/>
      <c r="DK27" s="458"/>
      <c r="DL27" s="458"/>
      <c r="DM27" s="458"/>
      <c r="DN27" s="458"/>
    </row>
    <row r="28" spans="1:118" ht="39.75" customHeight="1">
      <c r="CM28" s="1437" t="s">
        <v>355</v>
      </c>
      <c r="CN28" s="1437"/>
      <c r="CO28" s="1437"/>
      <c r="CP28" s="1437"/>
      <c r="CQ28" s="1437"/>
      <c r="CR28" s="1437"/>
      <c r="CS28" s="1437"/>
      <c r="CT28" s="1437"/>
      <c r="CU28" s="1437"/>
      <c r="CV28" s="1437"/>
      <c r="CW28" s="1437"/>
      <c r="CX28" s="1437"/>
      <c r="CY28" s="1437"/>
      <c r="CZ28" s="1437"/>
      <c r="DA28" s="1437"/>
      <c r="DB28" s="1437"/>
      <c r="DC28" s="1437"/>
      <c r="DD28" s="1437"/>
      <c r="DE28" s="1437"/>
      <c r="DF28" s="1437"/>
      <c r="DG28" s="1437"/>
      <c r="DH28" s="1437"/>
      <c r="DI28" s="1437"/>
      <c r="DJ28" s="1437"/>
      <c r="DK28" s="1437"/>
      <c r="DL28" s="1437"/>
      <c r="DM28" s="1437"/>
      <c r="DN28" s="1437"/>
    </row>
    <row r="29" spans="1:118" ht="26.25" customHeight="1">
      <c r="A29" s="1433">
        <f>CM1</f>
        <v>46113</v>
      </c>
      <c r="B29" s="1433"/>
      <c r="C29" s="1433"/>
      <c r="D29" s="1433"/>
      <c r="E29" s="1270">
        <f>A29</f>
        <v>46113</v>
      </c>
      <c r="F29" s="1270"/>
      <c r="G29" s="1270"/>
      <c r="H29" s="1270"/>
      <c r="I29" s="1438"/>
      <c r="J29" s="694" t="s">
        <v>351</v>
      </c>
      <c r="K29" s="695"/>
      <c r="L29" s="695"/>
      <c r="M29" s="695"/>
      <c r="N29" s="695"/>
      <c r="O29" s="695"/>
      <c r="P29" s="695"/>
      <c r="Q29" s="695"/>
      <c r="R29" s="695"/>
      <c r="S29" s="696"/>
      <c r="T29" s="694" t="s">
        <v>352</v>
      </c>
      <c r="U29" s="1272"/>
      <c r="V29" s="1272"/>
      <c r="W29" s="1272"/>
      <c r="X29" s="1272"/>
      <c r="Y29" s="1272"/>
      <c r="Z29" s="1272"/>
      <c r="AA29" s="1272"/>
      <c r="AB29" s="1273"/>
      <c r="AE29" s="1433">
        <f>IF(MONTH(A29)=12,DATE(YEAR(A29)+1,1,1),DATE(YEAR(A29),MONTH(A29)+1,1))</f>
        <v>46143</v>
      </c>
      <c r="AF29" s="1433"/>
      <c r="AG29" s="1433"/>
      <c r="AH29" s="1433"/>
      <c r="AI29" s="1274">
        <f>AE29</f>
        <v>46143</v>
      </c>
      <c r="AJ29" s="1274"/>
      <c r="AK29" s="1274"/>
      <c r="AL29" s="1274"/>
      <c r="AM29" s="1275"/>
      <c r="AN29" s="694" t="s">
        <v>351</v>
      </c>
      <c r="AO29" s="695"/>
      <c r="AP29" s="695"/>
      <c r="AQ29" s="695"/>
      <c r="AR29" s="695"/>
      <c r="AS29" s="695"/>
      <c r="AT29" s="695"/>
      <c r="AU29" s="695"/>
      <c r="AV29" s="695"/>
      <c r="AW29" s="696"/>
      <c r="AX29" s="694" t="s">
        <v>352</v>
      </c>
      <c r="AY29" s="1272"/>
      <c r="AZ29" s="1272"/>
      <c r="BA29" s="1272"/>
      <c r="BB29" s="1272"/>
      <c r="BC29" s="1272"/>
      <c r="BD29" s="1272"/>
      <c r="BE29" s="1272"/>
      <c r="BF29" s="1273"/>
      <c r="BI29" s="1433">
        <f>IF(MONTH(AE29)=12,DATE(YEAR(AE29)+1,1,1),DATE(YEAR(AE29),MONTH(AE29)+1,1))</f>
        <v>46174</v>
      </c>
      <c r="BJ29" s="1433"/>
      <c r="BK29" s="1433"/>
      <c r="BL29" s="1433"/>
      <c r="BM29" s="1280">
        <f>BI29</f>
        <v>46174</v>
      </c>
      <c r="BN29" s="1280"/>
      <c r="BO29" s="1280"/>
      <c r="BP29" s="1280"/>
      <c r="BQ29" s="1281"/>
      <c r="BR29" s="694" t="s">
        <v>351</v>
      </c>
      <c r="BS29" s="695"/>
      <c r="BT29" s="695"/>
      <c r="BU29" s="695"/>
      <c r="BV29" s="695"/>
      <c r="BW29" s="695"/>
      <c r="BX29" s="695"/>
      <c r="BY29" s="695"/>
      <c r="BZ29" s="695"/>
      <c r="CA29" s="696"/>
      <c r="CB29" s="694" t="s">
        <v>352</v>
      </c>
      <c r="CC29" s="1272"/>
      <c r="CD29" s="1272"/>
      <c r="CE29" s="1272"/>
      <c r="CF29" s="1272"/>
      <c r="CG29" s="1272"/>
      <c r="CH29" s="1272"/>
      <c r="CI29" s="1272"/>
      <c r="CJ29" s="1273"/>
      <c r="CM29" s="1433">
        <f>IF(MONTH(BI29)=12,DATE(YEAR(BI29)+1,1,1),DATE(YEAR(BI29),MONTH(BI29)+1,1))</f>
        <v>46204</v>
      </c>
      <c r="CN29" s="1433"/>
      <c r="CO29" s="1433"/>
      <c r="CP29" s="1433"/>
      <c r="CQ29" s="1431">
        <f>CM29</f>
        <v>46204</v>
      </c>
      <c r="CR29" s="1431"/>
      <c r="CS29" s="1431"/>
      <c r="CT29" s="1431"/>
      <c r="CU29" s="1271"/>
      <c r="CV29" s="694" t="s">
        <v>351</v>
      </c>
      <c r="CW29" s="695"/>
      <c r="CX29" s="695"/>
      <c r="CY29" s="695"/>
      <c r="CZ29" s="695"/>
      <c r="DA29" s="695"/>
      <c r="DB29" s="695"/>
      <c r="DC29" s="695"/>
      <c r="DD29" s="695"/>
      <c r="DE29" s="696"/>
      <c r="DF29" s="694" t="s">
        <v>352</v>
      </c>
      <c r="DG29" s="1272"/>
      <c r="DH29" s="1272"/>
      <c r="DI29" s="1272"/>
      <c r="DJ29" s="1272"/>
      <c r="DK29" s="1272"/>
      <c r="DL29" s="1272"/>
      <c r="DM29" s="1272"/>
      <c r="DN29" s="1273"/>
    </row>
    <row r="30" spans="1:118" ht="41.25" customHeight="1">
      <c r="A30" s="1432" t="str">
        <f>IF(A29&gt;=43586,"令和"&amp;IF(YEAR(A29)-2018=1,"元",YEAR(A29)-2018),"平成"&amp;(YEAR(A29)-1988))</f>
        <v>令和8</v>
      </c>
      <c r="B30" s="1432"/>
      <c r="C30" s="1432"/>
      <c r="D30" s="1432"/>
      <c r="E30" s="1270"/>
      <c r="F30" s="1270"/>
      <c r="G30" s="1270"/>
      <c r="H30" s="1270"/>
      <c r="I30" s="1438"/>
      <c r="J30" s="1277" t="str">
        <f>VLOOKUP(A29,祝節名,2,FALSE)</f>
        <v>29 昭和の日
清明5、穀雨20</v>
      </c>
      <c r="K30" s="1278"/>
      <c r="L30" s="1278"/>
      <c r="M30" s="1278"/>
      <c r="N30" s="1278"/>
      <c r="O30" s="1278"/>
      <c r="P30" s="1278"/>
      <c r="Q30" s="1278"/>
      <c r="R30" s="1278"/>
      <c r="S30" s="1279"/>
      <c r="T30" s="1277" t="str">
        <f>VLOOKUP(A29,記念名,2,FALSE)</f>
        <v>発明の日 18、郵政記念日 20
主権回復の日 28</v>
      </c>
      <c r="U30" s="1278"/>
      <c r="V30" s="1278"/>
      <c r="W30" s="1278"/>
      <c r="X30" s="1278"/>
      <c r="Y30" s="1278"/>
      <c r="Z30" s="1278"/>
      <c r="AA30" s="1278"/>
      <c r="AB30" s="1279"/>
      <c r="AE30" s="1432" t="str">
        <f>IF(AE29&gt;=43586,"令和"&amp;IF(YEAR(AE29)-2018=1,"元",YEAR(AE29)-2018),"平成"&amp;(YEAR(AE29)-1988))</f>
        <v>令和8</v>
      </c>
      <c r="AF30" s="1432"/>
      <c r="AG30" s="1432"/>
      <c r="AH30" s="1432"/>
      <c r="AI30" s="1274"/>
      <c r="AJ30" s="1274"/>
      <c r="AK30" s="1274"/>
      <c r="AL30" s="1274"/>
      <c r="AM30" s="1275"/>
      <c r="AN30" s="1277" t="str">
        <f>VLOOKUP(AE29,祝節名,2,FALSE)</f>
        <v>3憲法記念日、4みどりの日
5こどもの日、6振休。立夏5小満21</v>
      </c>
      <c r="AO30" s="1278"/>
      <c r="AP30" s="1278"/>
      <c r="AQ30" s="1278"/>
      <c r="AR30" s="1278"/>
      <c r="AS30" s="1278"/>
      <c r="AT30" s="1278"/>
      <c r="AU30" s="1278"/>
      <c r="AV30" s="1278"/>
      <c r="AW30" s="1279"/>
      <c r="AX30" s="1277" t="str">
        <f>VLOOKUP(AE29,記念名,2,FALSE)</f>
        <v>メーデー 1、母の日 10</v>
      </c>
      <c r="AY30" s="1278"/>
      <c r="AZ30" s="1278"/>
      <c r="BA30" s="1278"/>
      <c r="BB30" s="1278"/>
      <c r="BC30" s="1278"/>
      <c r="BD30" s="1278"/>
      <c r="BE30" s="1278"/>
      <c r="BF30" s="1279"/>
      <c r="BI30" s="1432" t="str">
        <f>IF(BI29&gt;=43586,"令和"&amp;IF(YEAR(BI29)-2018=1,"元",YEAR(BI29)-2018),"平成"&amp;(YEAR(BI29)-1988))</f>
        <v>令和8</v>
      </c>
      <c r="BJ30" s="1432"/>
      <c r="BK30" s="1432"/>
      <c r="BL30" s="1432"/>
      <c r="BM30" s="1280"/>
      <c r="BN30" s="1280"/>
      <c r="BO30" s="1280"/>
      <c r="BP30" s="1280"/>
      <c r="BQ30" s="1281"/>
      <c r="BR30" s="1277" t="str">
        <f>VLOOKUP(BI29,祝節名,2,FALSE)</f>
        <v xml:space="preserve">
芒種6、夏至21</v>
      </c>
      <c r="BS30" s="1278"/>
      <c r="BT30" s="1278"/>
      <c r="BU30" s="1278"/>
      <c r="BV30" s="1278"/>
      <c r="BW30" s="1278"/>
      <c r="BX30" s="1278"/>
      <c r="BY30" s="1278"/>
      <c r="BZ30" s="1278"/>
      <c r="CA30" s="1279"/>
      <c r="CB30" s="1277" t="str">
        <f>VLOOKUP(BI29,記念名,2,FALSE)</f>
        <v>環境の日 5 （6月は環境月間）
時の記念日 10、父の日 21</v>
      </c>
      <c r="CC30" s="1278"/>
      <c r="CD30" s="1278"/>
      <c r="CE30" s="1278"/>
      <c r="CF30" s="1278"/>
      <c r="CG30" s="1278"/>
      <c r="CH30" s="1278"/>
      <c r="CI30" s="1278"/>
      <c r="CJ30" s="1279"/>
      <c r="CM30" s="1432" t="str">
        <f>IF(CM29&gt;=43586,"令和"&amp;IF(YEAR(CM29)-2018=1,"元",YEAR(CM29)-2018),"平成"&amp;(YEAR(CM29)-1988))</f>
        <v>令和8</v>
      </c>
      <c r="CN30" s="1432"/>
      <c r="CO30" s="1432"/>
      <c r="CP30" s="1432"/>
      <c r="CQ30" s="1431"/>
      <c r="CR30" s="1431"/>
      <c r="CS30" s="1431"/>
      <c r="CT30" s="1431"/>
      <c r="CU30" s="1271"/>
      <c r="CV30" s="1277" t="str">
        <f>VLOOKUP(CM29,祝節名,2,FALSE)</f>
        <v>20 海の日
小暑7、大暑23</v>
      </c>
      <c r="CW30" s="1278"/>
      <c r="CX30" s="1278"/>
      <c r="CY30" s="1278"/>
      <c r="CZ30" s="1278"/>
      <c r="DA30" s="1278"/>
      <c r="DB30" s="1278"/>
      <c r="DC30" s="1278"/>
      <c r="DD30" s="1278"/>
      <c r="DE30" s="1279"/>
      <c r="DF30" s="1277" t="str">
        <f>VLOOKUP(CM29,記念名,2,FALSE)</f>
        <v>国民安全の日 1
世界人口デー 11</v>
      </c>
      <c r="DG30" s="1278"/>
      <c r="DH30" s="1278"/>
      <c r="DI30" s="1278"/>
      <c r="DJ30" s="1278"/>
      <c r="DK30" s="1278"/>
      <c r="DL30" s="1278"/>
      <c r="DM30" s="1278"/>
      <c r="DN30" s="1279"/>
    </row>
    <row r="31" spans="1:118" ht="8.25" customHeight="1"/>
    <row r="32" spans="1:118" ht="24.75" customHeight="1">
      <c r="A32" s="1416" t="s">
        <v>32</v>
      </c>
      <c r="B32" s="1417"/>
      <c r="C32" s="1417"/>
      <c r="D32" s="1418"/>
      <c r="E32" s="1413" t="s">
        <v>51</v>
      </c>
      <c r="F32" s="1414"/>
      <c r="G32" s="1414"/>
      <c r="H32" s="1415"/>
      <c r="I32" s="1428" t="s">
        <v>292</v>
      </c>
      <c r="J32" s="1429"/>
      <c r="K32" s="1429"/>
      <c r="L32" s="1430"/>
      <c r="M32" s="1413" t="s">
        <v>293</v>
      </c>
      <c r="N32" s="1414"/>
      <c r="O32" s="1414"/>
      <c r="P32" s="1415"/>
      <c r="Q32" s="1428" t="s">
        <v>294</v>
      </c>
      <c r="R32" s="1429"/>
      <c r="S32" s="1429"/>
      <c r="T32" s="1430"/>
      <c r="U32" s="1413" t="s">
        <v>295</v>
      </c>
      <c r="V32" s="1414"/>
      <c r="W32" s="1414"/>
      <c r="X32" s="1415"/>
      <c r="Y32" s="1425" t="s">
        <v>154</v>
      </c>
      <c r="Z32" s="1426"/>
      <c r="AA32" s="1426"/>
      <c r="AB32" s="1427"/>
      <c r="AE32" s="1416" t="s">
        <v>32</v>
      </c>
      <c r="AF32" s="1417"/>
      <c r="AG32" s="1417"/>
      <c r="AH32" s="1418"/>
      <c r="AI32" s="1413" t="s">
        <v>51</v>
      </c>
      <c r="AJ32" s="1414"/>
      <c r="AK32" s="1414"/>
      <c r="AL32" s="1415"/>
      <c r="AM32" s="1422" t="s">
        <v>292</v>
      </c>
      <c r="AN32" s="1423"/>
      <c r="AO32" s="1423"/>
      <c r="AP32" s="1424"/>
      <c r="AQ32" s="1413" t="s">
        <v>293</v>
      </c>
      <c r="AR32" s="1414"/>
      <c r="AS32" s="1414"/>
      <c r="AT32" s="1415"/>
      <c r="AU32" s="1422" t="s">
        <v>294</v>
      </c>
      <c r="AV32" s="1423"/>
      <c r="AW32" s="1423"/>
      <c r="AX32" s="1424"/>
      <c r="AY32" s="1413" t="s">
        <v>295</v>
      </c>
      <c r="AZ32" s="1414"/>
      <c r="BA32" s="1414"/>
      <c r="BB32" s="1415"/>
      <c r="BC32" s="1425" t="s">
        <v>154</v>
      </c>
      <c r="BD32" s="1426"/>
      <c r="BE32" s="1426"/>
      <c r="BF32" s="1427"/>
      <c r="BI32" s="1416" t="s">
        <v>32</v>
      </c>
      <c r="BJ32" s="1417"/>
      <c r="BK32" s="1417"/>
      <c r="BL32" s="1418"/>
      <c r="BM32" s="1413" t="s">
        <v>51</v>
      </c>
      <c r="BN32" s="1414"/>
      <c r="BO32" s="1414"/>
      <c r="BP32" s="1415"/>
      <c r="BQ32" s="1419" t="s">
        <v>292</v>
      </c>
      <c r="BR32" s="1420"/>
      <c r="BS32" s="1420"/>
      <c r="BT32" s="1421"/>
      <c r="BU32" s="1413" t="s">
        <v>293</v>
      </c>
      <c r="BV32" s="1414"/>
      <c r="BW32" s="1414"/>
      <c r="BX32" s="1415"/>
      <c r="BY32" s="1419" t="s">
        <v>294</v>
      </c>
      <c r="BZ32" s="1420"/>
      <c r="CA32" s="1420"/>
      <c r="CB32" s="1421"/>
      <c r="CC32" s="1413" t="s">
        <v>295</v>
      </c>
      <c r="CD32" s="1414"/>
      <c r="CE32" s="1414"/>
      <c r="CF32" s="1415"/>
      <c r="CG32" s="1425" t="s">
        <v>154</v>
      </c>
      <c r="CH32" s="1426"/>
      <c r="CI32" s="1426"/>
      <c r="CJ32" s="1427"/>
      <c r="CM32" s="1410" t="s">
        <v>32</v>
      </c>
      <c r="CN32" s="1411"/>
      <c r="CO32" s="1411"/>
      <c r="CP32" s="1412"/>
      <c r="CQ32" s="1413" t="s">
        <v>51</v>
      </c>
      <c r="CR32" s="1414"/>
      <c r="CS32" s="1414"/>
      <c r="CT32" s="1415"/>
      <c r="CU32" s="1413" t="s">
        <v>292</v>
      </c>
      <c r="CV32" s="1414"/>
      <c r="CW32" s="1414"/>
      <c r="CX32" s="1415"/>
      <c r="CY32" s="1413" t="s">
        <v>293</v>
      </c>
      <c r="CZ32" s="1414"/>
      <c r="DA32" s="1414"/>
      <c r="DB32" s="1415"/>
      <c r="DC32" s="1413" t="s">
        <v>294</v>
      </c>
      <c r="DD32" s="1414"/>
      <c r="DE32" s="1414"/>
      <c r="DF32" s="1415"/>
      <c r="DG32" s="1413" t="s">
        <v>295</v>
      </c>
      <c r="DH32" s="1414"/>
      <c r="DI32" s="1414"/>
      <c r="DJ32" s="1415"/>
      <c r="DK32" s="1434" t="s">
        <v>154</v>
      </c>
      <c r="DL32" s="1435"/>
      <c r="DM32" s="1435"/>
      <c r="DN32" s="1436"/>
    </row>
    <row r="33" spans="1:118" ht="66" customHeight="1">
      <c r="A33" s="1404">
        <f>IF(WEEKDAY(A29)=1,A29,(IF(WEEKDAY(A29)=2,A29-1,(IF(WEEKDAY(A29)=3,A29-2,(IF(WEEKDAY(A29)=4,A29-3,(IF(WEEKDAY(A29)=5,A29-4,IF(WEEKDAY(A29)=6,A29-5,A29-6))))))))))</f>
        <v>46110</v>
      </c>
      <c r="B33" s="1405"/>
      <c r="C33" s="1405"/>
      <c r="D33" s="1406"/>
      <c r="E33" s="1392">
        <f>A33+1</f>
        <v>46111</v>
      </c>
      <c r="F33" s="1393"/>
      <c r="G33" s="1393"/>
      <c r="H33" s="1394"/>
      <c r="I33" s="1392">
        <f>E33+1</f>
        <v>46112</v>
      </c>
      <c r="J33" s="1393"/>
      <c r="K33" s="1393"/>
      <c r="L33" s="1394"/>
      <c r="M33" s="1392">
        <f>I33+1</f>
        <v>46113</v>
      </c>
      <c r="N33" s="1393"/>
      <c r="O33" s="1393"/>
      <c r="P33" s="1394"/>
      <c r="Q33" s="1392">
        <f>M33+1</f>
        <v>46114</v>
      </c>
      <c r="R33" s="1393"/>
      <c r="S33" s="1393"/>
      <c r="T33" s="1394"/>
      <c r="U33" s="1392">
        <f>Q33+1</f>
        <v>46115</v>
      </c>
      <c r="V33" s="1393"/>
      <c r="W33" s="1393"/>
      <c r="X33" s="1394"/>
      <c r="Y33" s="1395">
        <f>U33+1</f>
        <v>46116</v>
      </c>
      <c r="Z33" s="1396"/>
      <c r="AA33" s="1396"/>
      <c r="AB33" s="1397"/>
      <c r="AE33" s="1404">
        <f>IF(WEEKDAY(AE29)=1,AE29,(IF(WEEKDAY(AE29)=2,AE29-1,(IF(WEEKDAY(AE29)=3,AE29-2,(IF(WEEKDAY(AE29)=4,AE29-3,(IF(WEEKDAY(AE29)=5,AE29-4,IF(WEEKDAY(AE29)=6,AE29-5,AE29-6))))))))))</f>
        <v>46138</v>
      </c>
      <c r="AF33" s="1405"/>
      <c r="AG33" s="1405"/>
      <c r="AH33" s="1406"/>
      <c r="AI33" s="1392">
        <f>AE33+1</f>
        <v>46139</v>
      </c>
      <c r="AJ33" s="1393"/>
      <c r="AK33" s="1393"/>
      <c r="AL33" s="1394"/>
      <c r="AM33" s="1392">
        <f>AI33+1</f>
        <v>46140</v>
      </c>
      <c r="AN33" s="1393"/>
      <c r="AO33" s="1393"/>
      <c r="AP33" s="1394"/>
      <c r="AQ33" s="1392">
        <f>AM33+1</f>
        <v>46141</v>
      </c>
      <c r="AR33" s="1393"/>
      <c r="AS33" s="1393"/>
      <c r="AT33" s="1394"/>
      <c r="AU33" s="1392">
        <f>AQ33+1</f>
        <v>46142</v>
      </c>
      <c r="AV33" s="1393"/>
      <c r="AW33" s="1393"/>
      <c r="AX33" s="1394"/>
      <c r="AY33" s="1392">
        <f>AU33+1</f>
        <v>46143</v>
      </c>
      <c r="AZ33" s="1393"/>
      <c r="BA33" s="1393"/>
      <c r="BB33" s="1394"/>
      <c r="BC33" s="1395">
        <f>AY33+1</f>
        <v>46144</v>
      </c>
      <c r="BD33" s="1396"/>
      <c r="BE33" s="1396"/>
      <c r="BF33" s="1397"/>
      <c r="BI33" s="1404">
        <f>IF(WEEKDAY(BI29)=1,BI29,(IF(WEEKDAY(BI29)=2,BI29-1,(IF(WEEKDAY(BI29)=3,BI29-2,(IF(WEEKDAY(BI29)=4,BI29-3,(IF(WEEKDAY(BI29)=5,BI29-4,IF(WEEKDAY(BI29)=6,BI29-5,BI29-6))))))))))</f>
        <v>46173</v>
      </c>
      <c r="BJ33" s="1405"/>
      <c r="BK33" s="1405"/>
      <c r="BL33" s="1406"/>
      <c r="BM33" s="1392">
        <f>BI33+1</f>
        <v>46174</v>
      </c>
      <c r="BN33" s="1393"/>
      <c r="BO33" s="1393"/>
      <c r="BP33" s="1394"/>
      <c r="BQ33" s="1392">
        <f>BM33+1</f>
        <v>46175</v>
      </c>
      <c r="BR33" s="1393"/>
      <c r="BS33" s="1393"/>
      <c r="BT33" s="1394"/>
      <c r="BU33" s="1392">
        <f>BQ33+1</f>
        <v>46176</v>
      </c>
      <c r="BV33" s="1393"/>
      <c r="BW33" s="1393"/>
      <c r="BX33" s="1394"/>
      <c r="BY33" s="1392">
        <f>BU33+1</f>
        <v>46177</v>
      </c>
      <c r="BZ33" s="1393"/>
      <c r="CA33" s="1393"/>
      <c r="CB33" s="1394"/>
      <c r="CC33" s="1392">
        <f>BY33+1</f>
        <v>46178</v>
      </c>
      <c r="CD33" s="1393"/>
      <c r="CE33" s="1393"/>
      <c r="CF33" s="1394"/>
      <c r="CG33" s="1395">
        <f>CC33+1</f>
        <v>46179</v>
      </c>
      <c r="CH33" s="1396"/>
      <c r="CI33" s="1396"/>
      <c r="CJ33" s="1397"/>
      <c r="CM33" s="1398">
        <f>IF(WEEKDAY(CM29)=1,CM29,(IF(WEEKDAY(CM29)=2,CM29-1,(IF(WEEKDAY(CM29)=3,CM29-2,(IF(WEEKDAY(CM29)=4,CM29-3,(IF(WEEKDAY(CM29)=5,CM29-4,IF(WEEKDAY(CM29)=6,CM29-5,CM29-6))))))))))</f>
        <v>46201</v>
      </c>
      <c r="CN33" s="1399"/>
      <c r="CO33" s="1399"/>
      <c r="CP33" s="1400"/>
      <c r="CQ33" s="1401">
        <f>CM33+1</f>
        <v>46202</v>
      </c>
      <c r="CR33" s="1402"/>
      <c r="CS33" s="1402"/>
      <c r="CT33" s="1403"/>
      <c r="CU33" s="1401">
        <f>CQ33+1</f>
        <v>46203</v>
      </c>
      <c r="CV33" s="1402"/>
      <c r="CW33" s="1402"/>
      <c r="CX33" s="1403"/>
      <c r="CY33" s="1401">
        <f>CU33+1</f>
        <v>46204</v>
      </c>
      <c r="CZ33" s="1402"/>
      <c r="DA33" s="1402"/>
      <c r="DB33" s="1403"/>
      <c r="DC33" s="1401">
        <f>CY33+1</f>
        <v>46205</v>
      </c>
      <c r="DD33" s="1402"/>
      <c r="DE33" s="1402"/>
      <c r="DF33" s="1403"/>
      <c r="DG33" s="1401">
        <f>DC33+1</f>
        <v>46206</v>
      </c>
      <c r="DH33" s="1402"/>
      <c r="DI33" s="1402"/>
      <c r="DJ33" s="1403"/>
      <c r="DK33" s="1407">
        <f>DG33+1</f>
        <v>46207</v>
      </c>
      <c r="DL33" s="1408"/>
      <c r="DM33" s="1408"/>
      <c r="DN33" s="1409"/>
    </row>
    <row r="34" spans="1:118" ht="31.5" customHeight="1">
      <c r="A34" s="1306" t="str">
        <f>IF(DAY(A33)=1,"",(MONTH(A33)&amp;"月"))</f>
        <v>3月</v>
      </c>
      <c r="B34" s="1307"/>
      <c r="C34" s="1307"/>
      <c r="D34" s="1308"/>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E34" s="1306" t="str">
        <f>IF(DAY(AE33)=1,"",(MONTH(AE33)&amp;"月"))</f>
        <v>4月</v>
      </c>
      <c r="AF34" s="1307"/>
      <c r="AG34" s="1307"/>
      <c r="AH34" s="1308"/>
      <c r="AI34" s="928"/>
      <c r="AJ34" s="929"/>
      <c r="AK34" s="929"/>
      <c r="AL34" s="930"/>
      <c r="AM34" s="928"/>
      <c r="AN34" s="929"/>
      <c r="AO34" s="929"/>
      <c r="AP34" s="930"/>
      <c r="AQ34" s="928"/>
      <c r="AR34" s="929"/>
      <c r="AS34" s="929"/>
      <c r="AT34" s="930"/>
      <c r="AU34" s="928"/>
      <c r="AV34" s="929"/>
      <c r="AW34" s="929"/>
      <c r="AX34" s="930"/>
      <c r="AY34" s="928"/>
      <c r="AZ34" s="929"/>
      <c r="BA34" s="929"/>
      <c r="BB34" s="930"/>
      <c r="BC34" s="928"/>
      <c r="BD34" s="929"/>
      <c r="BE34" s="929"/>
      <c r="BF34" s="930"/>
      <c r="BI34" s="1306" t="str">
        <f>IF(DAY(BI33)=1,"",(MONTH(BI33)&amp;"月"))</f>
        <v>5月</v>
      </c>
      <c r="BJ34" s="1307"/>
      <c r="BK34" s="1307"/>
      <c r="BL34" s="1308"/>
      <c r="BM34" s="928"/>
      <c r="BN34" s="929"/>
      <c r="BO34" s="929"/>
      <c r="BP34" s="930"/>
      <c r="BQ34" s="928"/>
      <c r="BR34" s="929"/>
      <c r="BS34" s="929"/>
      <c r="BT34" s="930"/>
      <c r="BU34" s="928"/>
      <c r="BV34" s="929"/>
      <c r="BW34" s="929"/>
      <c r="BX34" s="930"/>
      <c r="BY34" s="928"/>
      <c r="BZ34" s="929"/>
      <c r="CA34" s="929"/>
      <c r="CB34" s="930"/>
      <c r="CC34" s="928"/>
      <c r="CD34" s="929"/>
      <c r="CE34" s="929"/>
      <c r="CF34" s="930"/>
      <c r="CG34" s="928"/>
      <c r="CH34" s="929"/>
      <c r="CI34" s="929"/>
      <c r="CJ34" s="930"/>
      <c r="CM34" s="1306" t="str">
        <f>IF(DAY(CM33)=1,"",(MONTH(CM33)&amp;"月"))</f>
        <v>6月</v>
      </c>
      <c r="CN34" s="1307"/>
      <c r="CO34" s="1307"/>
      <c r="CP34" s="1308"/>
      <c r="CQ34" s="928"/>
      <c r="CR34" s="929"/>
      <c r="CS34" s="929"/>
      <c r="CT34" s="930"/>
      <c r="CU34" s="928"/>
      <c r="CV34" s="929"/>
      <c r="CW34" s="929"/>
      <c r="CX34" s="930"/>
      <c r="CY34" s="928"/>
      <c r="CZ34" s="929"/>
      <c r="DA34" s="929"/>
      <c r="DB34" s="930"/>
      <c r="DC34" s="928"/>
      <c r="DD34" s="929"/>
      <c r="DE34" s="929"/>
      <c r="DF34" s="930"/>
      <c r="DG34" s="928"/>
      <c r="DH34" s="929"/>
      <c r="DI34" s="929"/>
      <c r="DJ34" s="930"/>
      <c r="DK34" s="928"/>
      <c r="DL34" s="929"/>
      <c r="DM34" s="929"/>
      <c r="DN34" s="930"/>
    </row>
    <row r="35" spans="1:118" ht="31.5" customHeight="1">
      <c r="A35" s="1306"/>
      <c r="B35" s="1307"/>
      <c r="C35" s="1307"/>
      <c r="D35" s="1308"/>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E35" s="1306"/>
      <c r="AF35" s="1307"/>
      <c r="AG35" s="1307"/>
      <c r="AH35" s="1308"/>
      <c r="AI35" s="928"/>
      <c r="AJ35" s="929"/>
      <c r="AK35" s="929"/>
      <c r="AL35" s="930"/>
      <c r="AM35" s="928"/>
      <c r="AN35" s="929"/>
      <c r="AO35" s="929"/>
      <c r="AP35" s="930"/>
      <c r="AQ35" s="928"/>
      <c r="AR35" s="929"/>
      <c r="AS35" s="929"/>
      <c r="AT35" s="930"/>
      <c r="AU35" s="928"/>
      <c r="AV35" s="929"/>
      <c r="AW35" s="929"/>
      <c r="AX35" s="930"/>
      <c r="AY35" s="928"/>
      <c r="AZ35" s="929"/>
      <c r="BA35" s="929"/>
      <c r="BB35" s="930"/>
      <c r="BC35" s="928"/>
      <c r="BD35" s="929"/>
      <c r="BE35" s="929"/>
      <c r="BF35" s="930"/>
      <c r="BI35" s="1306"/>
      <c r="BJ35" s="1307"/>
      <c r="BK35" s="1307"/>
      <c r="BL35" s="1308"/>
      <c r="BM35" s="928"/>
      <c r="BN35" s="929"/>
      <c r="BO35" s="929"/>
      <c r="BP35" s="930"/>
      <c r="BQ35" s="928"/>
      <c r="BR35" s="929"/>
      <c r="BS35" s="929"/>
      <c r="BT35" s="930"/>
      <c r="BU35" s="928"/>
      <c r="BV35" s="929"/>
      <c r="BW35" s="929"/>
      <c r="BX35" s="930"/>
      <c r="BY35" s="928"/>
      <c r="BZ35" s="929"/>
      <c r="CA35" s="929"/>
      <c r="CB35" s="930"/>
      <c r="CC35" s="928"/>
      <c r="CD35" s="929"/>
      <c r="CE35" s="929"/>
      <c r="CF35" s="930"/>
      <c r="CG35" s="928"/>
      <c r="CH35" s="929"/>
      <c r="CI35" s="929"/>
      <c r="CJ35" s="930"/>
      <c r="CM35" s="1306"/>
      <c r="CN35" s="1307"/>
      <c r="CO35" s="1307"/>
      <c r="CP35" s="1308"/>
      <c r="CQ35" s="928"/>
      <c r="CR35" s="929"/>
      <c r="CS35" s="929"/>
      <c r="CT35" s="930"/>
      <c r="CU35" s="928"/>
      <c r="CV35" s="929"/>
      <c r="CW35" s="929"/>
      <c r="CX35" s="930"/>
      <c r="CY35" s="928"/>
      <c r="CZ35" s="929"/>
      <c r="DA35" s="929"/>
      <c r="DB35" s="930"/>
      <c r="DC35" s="928"/>
      <c r="DD35" s="929"/>
      <c r="DE35" s="929"/>
      <c r="DF35" s="930"/>
      <c r="DG35" s="928"/>
      <c r="DH35" s="929"/>
      <c r="DI35" s="929"/>
      <c r="DJ35" s="930"/>
      <c r="DK35" s="928"/>
      <c r="DL35" s="929"/>
      <c r="DM35" s="929"/>
      <c r="DN35" s="930"/>
    </row>
    <row r="36" spans="1:118" ht="31.5" customHeight="1">
      <c r="A36" s="1309"/>
      <c r="B36" s="1310"/>
      <c r="C36" s="1310"/>
      <c r="D36" s="1311"/>
      <c r="E36" s="928"/>
      <c r="F36" s="929"/>
      <c r="G36" s="929"/>
      <c r="H36" s="930"/>
      <c r="I36" s="928"/>
      <c r="J36" s="929"/>
      <c r="K36" s="929"/>
      <c r="L36" s="930"/>
      <c r="M36" s="928"/>
      <c r="N36" s="929"/>
      <c r="O36" s="929"/>
      <c r="P36" s="930"/>
      <c r="Q36" s="928"/>
      <c r="R36" s="929"/>
      <c r="S36" s="929"/>
      <c r="T36" s="930"/>
      <c r="U36" s="928"/>
      <c r="V36" s="929"/>
      <c r="W36" s="929"/>
      <c r="X36" s="930"/>
      <c r="Y36" s="928"/>
      <c r="Z36" s="929"/>
      <c r="AA36" s="929"/>
      <c r="AB36" s="930"/>
      <c r="AE36" s="1309"/>
      <c r="AF36" s="1310"/>
      <c r="AG36" s="1310"/>
      <c r="AH36" s="1311"/>
      <c r="AI36" s="928"/>
      <c r="AJ36" s="929"/>
      <c r="AK36" s="929"/>
      <c r="AL36" s="930"/>
      <c r="AM36" s="928"/>
      <c r="AN36" s="929"/>
      <c r="AO36" s="929"/>
      <c r="AP36" s="930"/>
      <c r="AQ36" s="928"/>
      <c r="AR36" s="929"/>
      <c r="AS36" s="929"/>
      <c r="AT36" s="930"/>
      <c r="AU36" s="928"/>
      <c r="AV36" s="929"/>
      <c r="AW36" s="929"/>
      <c r="AX36" s="930"/>
      <c r="AY36" s="928"/>
      <c r="AZ36" s="929"/>
      <c r="BA36" s="929"/>
      <c r="BB36" s="930"/>
      <c r="BC36" s="928"/>
      <c r="BD36" s="929"/>
      <c r="BE36" s="929"/>
      <c r="BF36" s="930"/>
      <c r="BI36" s="1309"/>
      <c r="BJ36" s="1310"/>
      <c r="BK36" s="1310"/>
      <c r="BL36" s="1311"/>
      <c r="BM36" s="928"/>
      <c r="BN36" s="929"/>
      <c r="BO36" s="929"/>
      <c r="BP36" s="930"/>
      <c r="BQ36" s="928"/>
      <c r="BR36" s="929"/>
      <c r="BS36" s="929"/>
      <c r="BT36" s="930"/>
      <c r="BU36" s="928"/>
      <c r="BV36" s="929"/>
      <c r="BW36" s="929"/>
      <c r="BX36" s="930"/>
      <c r="BY36" s="928"/>
      <c r="BZ36" s="929"/>
      <c r="CA36" s="929"/>
      <c r="CB36" s="930"/>
      <c r="CC36" s="928"/>
      <c r="CD36" s="929"/>
      <c r="CE36" s="929"/>
      <c r="CF36" s="930"/>
      <c r="CG36" s="928"/>
      <c r="CH36" s="929"/>
      <c r="CI36" s="929"/>
      <c r="CJ36" s="930"/>
      <c r="CM36" s="1309"/>
      <c r="CN36" s="1310"/>
      <c r="CO36" s="1310"/>
      <c r="CP36" s="1311"/>
      <c r="CQ36" s="928"/>
      <c r="CR36" s="929"/>
      <c r="CS36" s="929"/>
      <c r="CT36" s="930"/>
      <c r="CU36" s="928"/>
      <c r="CV36" s="929"/>
      <c r="CW36" s="929"/>
      <c r="CX36" s="930"/>
      <c r="CY36" s="928"/>
      <c r="CZ36" s="929"/>
      <c r="DA36" s="929"/>
      <c r="DB36" s="930"/>
      <c r="DC36" s="928"/>
      <c r="DD36" s="929"/>
      <c r="DE36" s="929"/>
      <c r="DF36" s="930"/>
      <c r="DG36" s="928"/>
      <c r="DH36" s="929"/>
      <c r="DI36" s="929"/>
      <c r="DJ36" s="930"/>
      <c r="DK36" s="928"/>
      <c r="DL36" s="929"/>
      <c r="DM36" s="929"/>
      <c r="DN36" s="930"/>
    </row>
    <row r="37" spans="1:118" ht="66.75" customHeight="1">
      <c r="A37" s="1404">
        <f>Y33+1</f>
        <v>46117</v>
      </c>
      <c r="B37" s="1405"/>
      <c r="C37" s="1405"/>
      <c r="D37" s="1406"/>
      <c r="E37" s="1392">
        <f>A37+1</f>
        <v>46118</v>
      </c>
      <c r="F37" s="1393"/>
      <c r="G37" s="1393"/>
      <c r="H37" s="1394"/>
      <c r="I37" s="1392">
        <f>E37+1</f>
        <v>46119</v>
      </c>
      <c r="J37" s="1393"/>
      <c r="K37" s="1393"/>
      <c r="L37" s="1394"/>
      <c r="M37" s="1392">
        <f>I37+1</f>
        <v>46120</v>
      </c>
      <c r="N37" s="1393"/>
      <c r="O37" s="1393"/>
      <c r="P37" s="1394"/>
      <c r="Q37" s="1392">
        <f>M37+1</f>
        <v>46121</v>
      </c>
      <c r="R37" s="1393"/>
      <c r="S37" s="1393"/>
      <c r="T37" s="1394"/>
      <c r="U37" s="1392">
        <f>Q37+1</f>
        <v>46122</v>
      </c>
      <c r="V37" s="1393"/>
      <c r="W37" s="1393"/>
      <c r="X37" s="1394"/>
      <c r="Y37" s="1395">
        <f>U37+1</f>
        <v>46123</v>
      </c>
      <c r="Z37" s="1396"/>
      <c r="AA37" s="1396"/>
      <c r="AB37" s="1397"/>
      <c r="AC37" s="103"/>
      <c r="AE37" s="1404">
        <f>BC33+1</f>
        <v>46145</v>
      </c>
      <c r="AF37" s="1405"/>
      <c r="AG37" s="1405"/>
      <c r="AH37" s="1406"/>
      <c r="AI37" s="1392">
        <f>AE37+1</f>
        <v>46146</v>
      </c>
      <c r="AJ37" s="1393"/>
      <c r="AK37" s="1393"/>
      <c r="AL37" s="1394"/>
      <c r="AM37" s="1392">
        <f>AI37+1</f>
        <v>46147</v>
      </c>
      <c r="AN37" s="1393"/>
      <c r="AO37" s="1393"/>
      <c r="AP37" s="1394"/>
      <c r="AQ37" s="1392">
        <f>AM37+1</f>
        <v>46148</v>
      </c>
      <c r="AR37" s="1393"/>
      <c r="AS37" s="1393"/>
      <c r="AT37" s="1394"/>
      <c r="AU37" s="1392">
        <f>AQ37+1</f>
        <v>46149</v>
      </c>
      <c r="AV37" s="1393"/>
      <c r="AW37" s="1393"/>
      <c r="AX37" s="1394"/>
      <c r="AY37" s="1392">
        <f>AU37+1</f>
        <v>46150</v>
      </c>
      <c r="AZ37" s="1393"/>
      <c r="BA37" s="1393"/>
      <c r="BB37" s="1394"/>
      <c r="BC37" s="1395">
        <f>AY37+1</f>
        <v>46151</v>
      </c>
      <c r="BD37" s="1396"/>
      <c r="BE37" s="1396"/>
      <c r="BF37" s="1397"/>
      <c r="BI37" s="1404">
        <f>CG33+1</f>
        <v>46180</v>
      </c>
      <c r="BJ37" s="1405"/>
      <c r="BK37" s="1405"/>
      <c r="BL37" s="1406"/>
      <c r="BM37" s="1392">
        <f>BI37+1</f>
        <v>46181</v>
      </c>
      <c r="BN37" s="1393"/>
      <c r="BO37" s="1393"/>
      <c r="BP37" s="1394"/>
      <c r="BQ37" s="1392">
        <f>BM37+1</f>
        <v>46182</v>
      </c>
      <c r="BR37" s="1393"/>
      <c r="BS37" s="1393"/>
      <c r="BT37" s="1394"/>
      <c r="BU37" s="1392">
        <f>BQ37+1</f>
        <v>46183</v>
      </c>
      <c r="BV37" s="1393"/>
      <c r="BW37" s="1393"/>
      <c r="BX37" s="1394"/>
      <c r="BY37" s="1392">
        <f>BU37+1</f>
        <v>46184</v>
      </c>
      <c r="BZ37" s="1393"/>
      <c r="CA37" s="1393"/>
      <c r="CB37" s="1394"/>
      <c r="CC37" s="1392">
        <f>BY37+1</f>
        <v>46185</v>
      </c>
      <c r="CD37" s="1393"/>
      <c r="CE37" s="1393"/>
      <c r="CF37" s="1394"/>
      <c r="CG37" s="1395">
        <f>CC37+1</f>
        <v>46186</v>
      </c>
      <c r="CH37" s="1396"/>
      <c r="CI37" s="1396"/>
      <c r="CJ37" s="1397"/>
      <c r="CM37" s="1398">
        <f>DK33+1</f>
        <v>46208</v>
      </c>
      <c r="CN37" s="1399"/>
      <c r="CO37" s="1399"/>
      <c r="CP37" s="1400"/>
      <c r="CQ37" s="1401">
        <f>CM37+1</f>
        <v>46209</v>
      </c>
      <c r="CR37" s="1402"/>
      <c r="CS37" s="1402"/>
      <c r="CT37" s="1403"/>
      <c r="CU37" s="1401">
        <f>CQ37+1</f>
        <v>46210</v>
      </c>
      <c r="CV37" s="1402"/>
      <c r="CW37" s="1402"/>
      <c r="CX37" s="1403"/>
      <c r="CY37" s="1401">
        <f>CU37+1</f>
        <v>46211</v>
      </c>
      <c r="CZ37" s="1402"/>
      <c r="DA37" s="1402"/>
      <c r="DB37" s="1403"/>
      <c r="DC37" s="1401">
        <f>CY37+1</f>
        <v>46212</v>
      </c>
      <c r="DD37" s="1402"/>
      <c r="DE37" s="1402"/>
      <c r="DF37" s="1403"/>
      <c r="DG37" s="1401">
        <f>DC37+1</f>
        <v>46213</v>
      </c>
      <c r="DH37" s="1402"/>
      <c r="DI37" s="1402"/>
      <c r="DJ37" s="1403"/>
      <c r="DK37" s="1407">
        <f>DG37+1</f>
        <v>46214</v>
      </c>
      <c r="DL37" s="1408"/>
      <c r="DM37" s="1408"/>
      <c r="DN37" s="1409"/>
    </row>
    <row r="38" spans="1:118" ht="31.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E38" s="928"/>
      <c r="AF38" s="929"/>
      <c r="AG38" s="929"/>
      <c r="AH38" s="930"/>
      <c r="AI38" s="928"/>
      <c r="AJ38" s="929"/>
      <c r="AK38" s="929"/>
      <c r="AL38" s="930"/>
      <c r="AM38" s="928"/>
      <c r="AN38" s="929"/>
      <c r="AO38" s="929"/>
      <c r="AP38" s="930"/>
      <c r="AQ38" s="928"/>
      <c r="AR38" s="929"/>
      <c r="AS38" s="929"/>
      <c r="AT38" s="930"/>
      <c r="AU38" s="928"/>
      <c r="AV38" s="929"/>
      <c r="AW38" s="929"/>
      <c r="AX38" s="930"/>
      <c r="AY38" s="928"/>
      <c r="AZ38" s="929"/>
      <c r="BA38" s="929"/>
      <c r="BB38" s="930"/>
      <c r="BC38" s="928"/>
      <c r="BD38" s="929"/>
      <c r="BE38" s="929"/>
      <c r="BF38" s="930"/>
      <c r="BI38" s="928"/>
      <c r="BJ38" s="929"/>
      <c r="BK38" s="929"/>
      <c r="BL38" s="930"/>
      <c r="BM38" s="928"/>
      <c r="BN38" s="929"/>
      <c r="BO38" s="929"/>
      <c r="BP38" s="930"/>
      <c r="BQ38" s="928"/>
      <c r="BR38" s="929"/>
      <c r="BS38" s="929"/>
      <c r="BT38" s="930"/>
      <c r="BU38" s="928"/>
      <c r="BV38" s="929"/>
      <c r="BW38" s="929"/>
      <c r="BX38" s="930"/>
      <c r="BY38" s="928"/>
      <c r="BZ38" s="929"/>
      <c r="CA38" s="929"/>
      <c r="CB38" s="930"/>
      <c r="CC38" s="928"/>
      <c r="CD38" s="929"/>
      <c r="CE38" s="929"/>
      <c r="CF38" s="930"/>
      <c r="CG38" s="928"/>
      <c r="CH38" s="929"/>
      <c r="CI38" s="929"/>
      <c r="CJ38" s="930"/>
      <c r="CM38" s="928"/>
      <c r="CN38" s="929"/>
      <c r="CO38" s="929"/>
      <c r="CP38" s="930"/>
      <c r="CQ38" s="928"/>
      <c r="CR38" s="929"/>
      <c r="CS38" s="929"/>
      <c r="CT38" s="930"/>
      <c r="CU38" s="928"/>
      <c r="CV38" s="929"/>
      <c r="CW38" s="929"/>
      <c r="CX38" s="930"/>
      <c r="CY38" s="928"/>
      <c r="CZ38" s="929"/>
      <c r="DA38" s="929"/>
      <c r="DB38" s="930"/>
      <c r="DC38" s="928"/>
      <c r="DD38" s="929"/>
      <c r="DE38" s="929"/>
      <c r="DF38" s="930"/>
      <c r="DG38" s="928"/>
      <c r="DH38" s="929"/>
      <c r="DI38" s="929"/>
      <c r="DJ38" s="930"/>
      <c r="DK38" s="928"/>
      <c r="DL38" s="929"/>
      <c r="DM38" s="929"/>
      <c r="DN38" s="930"/>
    </row>
    <row r="39" spans="1:118" ht="31.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E39" s="928"/>
      <c r="AF39" s="929"/>
      <c r="AG39" s="929"/>
      <c r="AH39" s="930"/>
      <c r="AI39" s="928"/>
      <c r="AJ39" s="929"/>
      <c r="AK39" s="929"/>
      <c r="AL39" s="930"/>
      <c r="AM39" s="928"/>
      <c r="AN39" s="929"/>
      <c r="AO39" s="929"/>
      <c r="AP39" s="930"/>
      <c r="AQ39" s="928"/>
      <c r="AR39" s="929"/>
      <c r="AS39" s="929"/>
      <c r="AT39" s="930"/>
      <c r="AU39" s="928"/>
      <c r="AV39" s="929"/>
      <c r="AW39" s="929"/>
      <c r="AX39" s="930"/>
      <c r="AY39" s="928"/>
      <c r="AZ39" s="929"/>
      <c r="BA39" s="929"/>
      <c r="BB39" s="930"/>
      <c r="BC39" s="928"/>
      <c r="BD39" s="929"/>
      <c r="BE39" s="929"/>
      <c r="BF39" s="930"/>
      <c r="BI39" s="928"/>
      <c r="BJ39" s="929"/>
      <c r="BK39" s="929"/>
      <c r="BL39" s="930"/>
      <c r="BM39" s="928"/>
      <c r="BN39" s="929"/>
      <c r="BO39" s="929"/>
      <c r="BP39" s="930"/>
      <c r="BQ39" s="928"/>
      <c r="BR39" s="929"/>
      <c r="BS39" s="929"/>
      <c r="BT39" s="930"/>
      <c r="BU39" s="928"/>
      <c r="BV39" s="929"/>
      <c r="BW39" s="929"/>
      <c r="BX39" s="930"/>
      <c r="BY39" s="928"/>
      <c r="BZ39" s="929"/>
      <c r="CA39" s="929"/>
      <c r="CB39" s="930"/>
      <c r="CC39" s="928"/>
      <c r="CD39" s="929"/>
      <c r="CE39" s="929"/>
      <c r="CF39" s="930"/>
      <c r="CG39" s="928"/>
      <c r="CH39" s="929"/>
      <c r="CI39" s="929"/>
      <c r="CJ39" s="930"/>
      <c r="CM39" s="928"/>
      <c r="CN39" s="929"/>
      <c r="CO39" s="929"/>
      <c r="CP39" s="930"/>
      <c r="CQ39" s="928"/>
      <c r="CR39" s="929"/>
      <c r="CS39" s="929"/>
      <c r="CT39" s="930"/>
      <c r="CU39" s="928"/>
      <c r="CV39" s="929"/>
      <c r="CW39" s="929"/>
      <c r="CX39" s="930"/>
      <c r="CY39" s="928"/>
      <c r="CZ39" s="929"/>
      <c r="DA39" s="929"/>
      <c r="DB39" s="930"/>
      <c r="DC39" s="928"/>
      <c r="DD39" s="929"/>
      <c r="DE39" s="929"/>
      <c r="DF39" s="930"/>
      <c r="DG39" s="928"/>
      <c r="DH39" s="929"/>
      <c r="DI39" s="929"/>
      <c r="DJ39" s="930"/>
      <c r="DK39" s="928"/>
      <c r="DL39" s="929"/>
      <c r="DM39" s="929"/>
      <c r="DN39" s="930"/>
    </row>
    <row r="40" spans="1:118" ht="31.5" customHeight="1">
      <c r="A40" s="928"/>
      <c r="B40" s="929"/>
      <c r="C40" s="929"/>
      <c r="D40" s="930"/>
      <c r="E40" s="928"/>
      <c r="F40" s="929"/>
      <c r="G40" s="929"/>
      <c r="H40" s="930"/>
      <c r="I40" s="928"/>
      <c r="J40" s="929"/>
      <c r="K40" s="929"/>
      <c r="L40" s="930"/>
      <c r="M40" s="928"/>
      <c r="N40" s="929"/>
      <c r="O40" s="929"/>
      <c r="P40" s="930"/>
      <c r="Q40" s="928"/>
      <c r="R40" s="929"/>
      <c r="S40" s="929"/>
      <c r="T40" s="930"/>
      <c r="U40" s="928"/>
      <c r="V40" s="929"/>
      <c r="W40" s="929"/>
      <c r="X40" s="930"/>
      <c r="Y40" s="928"/>
      <c r="Z40" s="929"/>
      <c r="AA40" s="929"/>
      <c r="AB40" s="930"/>
      <c r="AE40" s="928"/>
      <c r="AF40" s="929"/>
      <c r="AG40" s="929"/>
      <c r="AH40" s="930"/>
      <c r="AI40" s="928"/>
      <c r="AJ40" s="929"/>
      <c r="AK40" s="929"/>
      <c r="AL40" s="930"/>
      <c r="AM40" s="928"/>
      <c r="AN40" s="929"/>
      <c r="AO40" s="929"/>
      <c r="AP40" s="930"/>
      <c r="AQ40" s="928"/>
      <c r="AR40" s="929"/>
      <c r="AS40" s="929"/>
      <c r="AT40" s="930"/>
      <c r="AU40" s="928"/>
      <c r="AV40" s="929"/>
      <c r="AW40" s="929"/>
      <c r="AX40" s="930"/>
      <c r="AY40" s="928"/>
      <c r="AZ40" s="929"/>
      <c r="BA40" s="929"/>
      <c r="BB40" s="930"/>
      <c r="BC40" s="928"/>
      <c r="BD40" s="929"/>
      <c r="BE40" s="929"/>
      <c r="BF40" s="930"/>
      <c r="BI40" s="928"/>
      <c r="BJ40" s="929"/>
      <c r="BK40" s="929"/>
      <c r="BL40" s="930"/>
      <c r="BM40" s="928"/>
      <c r="BN40" s="929"/>
      <c r="BO40" s="929"/>
      <c r="BP40" s="930"/>
      <c r="BQ40" s="928"/>
      <c r="BR40" s="929"/>
      <c r="BS40" s="929"/>
      <c r="BT40" s="930"/>
      <c r="BU40" s="928"/>
      <c r="BV40" s="929"/>
      <c r="BW40" s="929"/>
      <c r="BX40" s="930"/>
      <c r="BY40" s="928"/>
      <c r="BZ40" s="929"/>
      <c r="CA40" s="929"/>
      <c r="CB40" s="930"/>
      <c r="CC40" s="928"/>
      <c r="CD40" s="929"/>
      <c r="CE40" s="929"/>
      <c r="CF40" s="930"/>
      <c r="CG40" s="928"/>
      <c r="CH40" s="929"/>
      <c r="CI40" s="929"/>
      <c r="CJ40" s="930"/>
      <c r="CM40" s="928"/>
      <c r="CN40" s="929"/>
      <c r="CO40" s="929"/>
      <c r="CP40" s="930"/>
      <c r="CQ40" s="928"/>
      <c r="CR40" s="929"/>
      <c r="CS40" s="929"/>
      <c r="CT40" s="930"/>
      <c r="CU40" s="928"/>
      <c r="CV40" s="929"/>
      <c r="CW40" s="929"/>
      <c r="CX40" s="930"/>
      <c r="CY40" s="928"/>
      <c r="CZ40" s="929"/>
      <c r="DA40" s="929"/>
      <c r="DB40" s="930"/>
      <c r="DC40" s="928"/>
      <c r="DD40" s="929"/>
      <c r="DE40" s="929"/>
      <c r="DF40" s="930"/>
      <c r="DG40" s="928"/>
      <c r="DH40" s="929"/>
      <c r="DI40" s="929"/>
      <c r="DJ40" s="930"/>
      <c r="DK40" s="928"/>
      <c r="DL40" s="929"/>
      <c r="DM40" s="929"/>
      <c r="DN40" s="930"/>
    </row>
    <row r="41" spans="1:118" ht="67.5" customHeight="1">
      <c r="A41" s="1404">
        <f>Y37+1</f>
        <v>46124</v>
      </c>
      <c r="B41" s="1405"/>
      <c r="C41" s="1405"/>
      <c r="D41" s="1406"/>
      <c r="E41" s="1392">
        <f>A41+1</f>
        <v>46125</v>
      </c>
      <c r="F41" s="1393"/>
      <c r="G41" s="1393"/>
      <c r="H41" s="1394"/>
      <c r="I41" s="1392">
        <f>E41+1</f>
        <v>46126</v>
      </c>
      <c r="J41" s="1393"/>
      <c r="K41" s="1393"/>
      <c r="L41" s="1394"/>
      <c r="M41" s="1392">
        <f>I41+1</f>
        <v>46127</v>
      </c>
      <c r="N41" s="1393"/>
      <c r="O41" s="1393"/>
      <c r="P41" s="1394"/>
      <c r="Q41" s="1392">
        <f>M41+1</f>
        <v>46128</v>
      </c>
      <c r="R41" s="1393"/>
      <c r="S41" s="1393"/>
      <c r="T41" s="1394"/>
      <c r="U41" s="1392">
        <f>Q41+1</f>
        <v>46129</v>
      </c>
      <c r="V41" s="1393"/>
      <c r="W41" s="1393"/>
      <c r="X41" s="1394"/>
      <c r="Y41" s="1395">
        <f>U41+1</f>
        <v>46130</v>
      </c>
      <c r="Z41" s="1396"/>
      <c r="AA41" s="1396"/>
      <c r="AB41" s="1397"/>
      <c r="AE41" s="1404">
        <f>BC37+1</f>
        <v>46152</v>
      </c>
      <c r="AF41" s="1405"/>
      <c r="AG41" s="1405"/>
      <c r="AH41" s="1406"/>
      <c r="AI41" s="1392">
        <f>AE41+1</f>
        <v>46153</v>
      </c>
      <c r="AJ41" s="1393"/>
      <c r="AK41" s="1393"/>
      <c r="AL41" s="1394"/>
      <c r="AM41" s="1392">
        <f>AI41+1</f>
        <v>46154</v>
      </c>
      <c r="AN41" s="1393"/>
      <c r="AO41" s="1393"/>
      <c r="AP41" s="1394"/>
      <c r="AQ41" s="1392">
        <f>AM41+1</f>
        <v>46155</v>
      </c>
      <c r="AR41" s="1393"/>
      <c r="AS41" s="1393"/>
      <c r="AT41" s="1394"/>
      <c r="AU41" s="1392">
        <f>AQ41+1</f>
        <v>46156</v>
      </c>
      <c r="AV41" s="1393"/>
      <c r="AW41" s="1393"/>
      <c r="AX41" s="1394"/>
      <c r="AY41" s="1392">
        <f>AU41+1</f>
        <v>46157</v>
      </c>
      <c r="AZ41" s="1393"/>
      <c r="BA41" s="1393"/>
      <c r="BB41" s="1394"/>
      <c r="BC41" s="1395">
        <f>AY41+1</f>
        <v>46158</v>
      </c>
      <c r="BD41" s="1396"/>
      <c r="BE41" s="1396"/>
      <c r="BF41" s="1397"/>
      <c r="BI41" s="1404">
        <f>CG37+1</f>
        <v>46187</v>
      </c>
      <c r="BJ41" s="1405"/>
      <c r="BK41" s="1405"/>
      <c r="BL41" s="1406"/>
      <c r="BM41" s="1392">
        <f>BI41+1</f>
        <v>46188</v>
      </c>
      <c r="BN41" s="1393"/>
      <c r="BO41" s="1393"/>
      <c r="BP41" s="1394"/>
      <c r="BQ41" s="1392">
        <f>BM41+1</f>
        <v>46189</v>
      </c>
      <c r="BR41" s="1393"/>
      <c r="BS41" s="1393"/>
      <c r="BT41" s="1394"/>
      <c r="BU41" s="1392">
        <f>BQ41+1</f>
        <v>46190</v>
      </c>
      <c r="BV41" s="1393"/>
      <c r="BW41" s="1393"/>
      <c r="BX41" s="1394"/>
      <c r="BY41" s="1392">
        <f>BU41+1</f>
        <v>46191</v>
      </c>
      <c r="BZ41" s="1393"/>
      <c r="CA41" s="1393"/>
      <c r="CB41" s="1394"/>
      <c r="CC41" s="1392">
        <f>BY41+1</f>
        <v>46192</v>
      </c>
      <c r="CD41" s="1393"/>
      <c r="CE41" s="1393"/>
      <c r="CF41" s="1394"/>
      <c r="CG41" s="1395">
        <f>CC41+1</f>
        <v>46193</v>
      </c>
      <c r="CH41" s="1396"/>
      <c r="CI41" s="1396"/>
      <c r="CJ41" s="1397"/>
      <c r="CM41" s="1398">
        <f>DK37+1</f>
        <v>46215</v>
      </c>
      <c r="CN41" s="1399"/>
      <c r="CO41" s="1399"/>
      <c r="CP41" s="1400"/>
      <c r="CQ41" s="1401">
        <f>CM41+1</f>
        <v>46216</v>
      </c>
      <c r="CR41" s="1402"/>
      <c r="CS41" s="1402"/>
      <c r="CT41" s="1403"/>
      <c r="CU41" s="1401">
        <f>CQ41+1</f>
        <v>46217</v>
      </c>
      <c r="CV41" s="1402"/>
      <c r="CW41" s="1402"/>
      <c r="CX41" s="1403"/>
      <c r="CY41" s="1401">
        <f>CU41+1</f>
        <v>46218</v>
      </c>
      <c r="CZ41" s="1402"/>
      <c r="DA41" s="1402"/>
      <c r="DB41" s="1403"/>
      <c r="DC41" s="1401">
        <f>CY41+1</f>
        <v>46219</v>
      </c>
      <c r="DD41" s="1402"/>
      <c r="DE41" s="1402"/>
      <c r="DF41" s="1403"/>
      <c r="DG41" s="1401">
        <f>DC41+1</f>
        <v>46220</v>
      </c>
      <c r="DH41" s="1402"/>
      <c r="DI41" s="1402"/>
      <c r="DJ41" s="1403"/>
      <c r="DK41" s="1407">
        <f>DG41+1</f>
        <v>46221</v>
      </c>
      <c r="DL41" s="1408"/>
      <c r="DM41" s="1408"/>
      <c r="DN41" s="1409"/>
    </row>
    <row r="42" spans="1:118" ht="31.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E42" s="928"/>
      <c r="AF42" s="929"/>
      <c r="AG42" s="929"/>
      <c r="AH42" s="930"/>
      <c r="AI42" s="928"/>
      <c r="AJ42" s="929"/>
      <c r="AK42" s="929"/>
      <c r="AL42" s="930"/>
      <c r="AM42" s="928"/>
      <c r="AN42" s="929"/>
      <c r="AO42" s="929"/>
      <c r="AP42" s="930"/>
      <c r="AQ42" s="928"/>
      <c r="AR42" s="929"/>
      <c r="AS42" s="929"/>
      <c r="AT42" s="930"/>
      <c r="AU42" s="928"/>
      <c r="AV42" s="929"/>
      <c r="AW42" s="929"/>
      <c r="AX42" s="930"/>
      <c r="AY42" s="928"/>
      <c r="AZ42" s="929"/>
      <c r="BA42" s="929"/>
      <c r="BB42" s="930"/>
      <c r="BC42" s="928"/>
      <c r="BD42" s="929"/>
      <c r="BE42" s="929"/>
      <c r="BF42" s="930"/>
      <c r="BI42" s="928"/>
      <c r="BJ42" s="929"/>
      <c r="BK42" s="929"/>
      <c r="BL42" s="930"/>
      <c r="BM42" s="928"/>
      <c r="BN42" s="929"/>
      <c r="BO42" s="929"/>
      <c r="BP42" s="930"/>
      <c r="BQ42" s="928"/>
      <c r="BR42" s="929"/>
      <c r="BS42" s="929"/>
      <c r="BT42" s="930"/>
      <c r="BU42" s="928"/>
      <c r="BV42" s="929"/>
      <c r="BW42" s="929"/>
      <c r="BX42" s="930"/>
      <c r="BY42" s="928"/>
      <c r="BZ42" s="929"/>
      <c r="CA42" s="929"/>
      <c r="CB42" s="930"/>
      <c r="CC42" s="928"/>
      <c r="CD42" s="929"/>
      <c r="CE42" s="929"/>
      <c r="CF42" s="930"/>
      <c r="CG42" s="928"/>
      <c r="CH42" s="929"/>
      <c r="CI42" s="929"/>
      <c r="CJ42" s="930"/>
      <c r="CM42" s="928"/>
      <c r="CN42" s="929"/>
      <c r="CO42" s="929"/>
      <c r="CP42" s="930"/>
      <c r="CQ42" s="928"/>
      <c r="CR42" s="929"/>
      <c r="CS42" s="929"/>
      <c r="CT42" s="930"/>
      <c r="CU42" s="928"/>
      <c r="CV42" s="929"/>
      <c r="CW42" s="929"/>
      <c r="CX42" s="930"/>
      <c r="CY42" s="928"/>
      <c r="CZ42" s="929"/>
      <c r="DA42" s="929"/>
      <c r="DB42" s="930"/>
      <c r="DC42" s="928"/>
      <c r="DD42" s="929"/>
      <c r="DE42" s="929"/>
      <c r="DF42" s="930"/>
      <c r="DG42" s="928"/>
      <c r="DH42" s="929"/>
      <c r="DI42" s="929"/>
      <c r="DJ42" s="930"/>
      <c r="DK42" s="928"/>
      <c r="DL42" s="929"/>
      <c r="DM42" s="929"/>
      <c r="DN42" s="930"/>
    </row>
    <row r="43" spans="1:118" ht="31.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E43" s="928"/>
      <c r="AF43" s="929"/>
      <c r="AG43" s="929"/>
      <c r="AH43" s="930"/>
      <c r="AI43" s="928"/>
      <c r="AJ43" s="929"/>
      <c r="AK43" s="929"/>
      <c r="AL43" s="930"/>
      <c r="AM43" s="928"/>
      <c r="AN43" s="929"/>
      <c r="AO43" s="929"/>
      <c r="AP43" s="930"/>
      <c r="AQ43" s="928"/>
      <c r="AR43" s="929"/>
      <c r="AS43" s="929"/>
      <c r="AT43" s="930"/>
      <c r="AU43" s="928"/>
      <c r="AV43" s="929"/>
      <c r="AW43" s="929"/>
      <c r="AX43" s="930"/>
      <c r="AY43" s="928"/>
      <c r="AZ43" s="929"/>
      <c r="BA43" s="929"/>
      <c r="BB43" s="930"/>
      <c r="BC43" s="928"/>
      <c r="BD43" s="929"/>
      <c r="BE43" s="929"/>
      <c r="BF43" s="930"/>
      <c r="BI43" s="928"/>
      <c r="BJ43" s="929"/>
      <c r="BK43" s="929"/>
      <c r="BL43" s="930"/>
      <c r="BM43" s="928"/>
      <c r="BN43" s="929"/>
      <c r="BO43" s="929"/>
      <c r="BP43" s="930"/>
      <c r="BQ43" s="928"/>
      <c r="BR43" s="929"/>
      <c r="BS43" s="929"/>
      <c r="BT43" s="930"/>
      <c r="BU43" s="928"/>
      <c r="BV43" s="929"/>
      <c r="BW43" s="929"/>
      <c r="BX43" s="930"/>
      <c r="BY43" s="928"/>
      <c r="BZ43" s="929"/>
      <c r="CA43" s="929"/>
      <c r="CB43" s="930"/>
      <c r="CC43" s="928"/>
      <c r="CD43" s="929"/>
      <c r="CE43" s="929"/>
      <c r="CF43" s="930"/>
      <c r="CG43" s="928"/>
      <c r="CH43" s="929"/>
      <c r="CI43" s="929"/>
      <c r="CJ43" s="930"/>
      <c r="CM43" s="928"/>
      <c r="CN43" s="929"/>
      <c r="CO43" s="929"/>
      <c r="CP43" s="930"/>
      <c r="CQ43" s="928"/>
      <c r="CR43" s="929"/>
      <c r="CS43" s="929"/>
      <c r="CT43" s="930"/>
      <c r="CU43" s="928"/>
      <c r="CV43" s="929"/>
      <c r="CW43" s="929"/>
      <c r="CX43" s="930"/>
      <c r="CY43" s="928"/>
      <c r="CZ43" s="929"/>
      <c r="DA43" s="929"/>
      <c r="DB43" s="930"/>
      <c r="DC43" s="928"/>
      <c r="DD43" s="929"/>
      <c r="DE43" s="929"/>
      <c r="DF43" s="930"/>
      <c r="DG43" s="928"/>
      <c r="DH43" s="929"/>
      <c r="DI43" s="929"/>
      <c r="DJ43" s="930"/>
      <c r="DK43" s="928"/>
      <c r="DL43" s="929"/>
      <c r="DM43" s="929"/>
      <c r="DN43" s="930"/>
    </row>
    <row r="44" spans="1:118" ht="31.5" customHeight="1">
      <c r="A44" s="928"/>
      <c r="B44" s="929"/>
      <c r="C44" s="929"/>
      <c r="D44" s="930"/>
      <c r="E44" s="928"/>
      <c r="F44" s="929"/>
      <c r="G44" s="929"/>
      <c r="H44" s="930"/>
      <c r="I44" s="928"/>
      <c r="J44" s="929"/>
      <c r="K44" s="929"/>
      <c r="L44" s="930"/>
      <c r="M44" s="928"/>
      <c r="N44" s="929"/>
      <c r="O44" s="929"/>
      <c r="P44" s="930"/>
      <c r="Q44" s="928"/>
      <c r="R44" s="929"/>
      <c r="S44" s="929"/>
      <c r="T44" s="930"/>
      <c r="U44" s="928"/>
      <c r="V44" s="929"/>
      <c r="W44" s="929"/>
      <c r="X44" s="930"/>
      <c r="Y44" s="928"/>
      <c r="Z44" s="929"/>
      <c r="AA44" s="929"/>
      <c r="AB44" s="930"/>
      <c r="AE44" s="928"/>
      <c r="AF44" s="929"/>
      <c r="AG44" s="929"/>
      <c r="AH44" s="930"/>
      <c r="AI44" s="928"/>
      <c r="AJ44" s="929"/>
      <c r="AK44" s="929"/>
      <c r="AL44" s="930"/>
      <c r="AM44" s="928"/>
      <c r="AN44" s="929"/>
      <c r="AO44" s="929"/>
      <c r="AP44" s="930"/>
      <c r="AQ44" s="928"/>
      <c r="AR44" s="929"/>
      <c r="AS44" s="929"/>
      <c r="AT44" s="930"/>
      <c r="AU44" s="928"/>
      <c r="AV44" s="929"/>
      <c r="AW44" s="929"/>
      <c r="AX44" s="930"/>
      <c r="AY44" s="928"/>
      <c r="AZ44" s="929"/>
      <c r="BA44" s="929"/>
      <c r="BB44" s="930"/>
      <c r="BC44" s="928"/>
      <c r="BD44" s="929"/>
      <c r="BE44" s="929"/>
      <c r="BF44" s="930"/>
      <c r="BI44" s="928"/>
      <c r="BJ44" s="929"/>
      <c r="BK44" s="929"/>
      <c r="BL44" s="930"/>
      <c r="BM44" s="928"/>
      <c r="BN44" s="929"/>
      <c r="BO44" s="929"/>
      <c r="BP44" s="930"/>
      <c r="BQ44" s="928"/>
      <c r="BR44" s="929"/>
      <c r="BS44" s="929"/>
      <c r="BT44" s="930"/>
      <c r="BU44" s="928"/>
      <c r="BV44" s="929"/>
      <c r="BW44" s="929"/>
      <c r="BX44" s="930"/>
      <c r="BY44" s="928"/>
      <c r="BZ44" s="929"/>
      <c r="CA44" s="929"/>
      <c r="CB44" s="930"/>
      <c r="CC44" s="928"/>
      <c r="CD44" s="929"/>
      <c r="CE44" s="929"/>
      <c r="CF44" s="930"/>
      <c r="CG44" s="928"/>
      <c r="CH44" s="929"/>
      <c r="CI44" s="929"/>
      <c r="CJ44" s="930"/>
      <c r="CM44" s="928"/>
      <c r="CN44" s="929"/>
      <c r="CO44" s="929"/>
      <c r="CP44" s="930"/>
      <c r="CQ44" s="928"/>
      <c r="CR44" s="929"/>
      <c r="CS44" s="929"/>
      <c r="CT44" s="930"/>
      <c r="CU44" s="928"/>
      <c r="CV44" s="929"/>
      <c r="CW44" s="929"/>
      <c r="CX44" s="930"/>
      <c r="CY44" s="928"/>
      <c r="CZ44" s="929"/>
      <c r="DA44" s="929"/>
      <c r="DB44" s="930"/>
      <c r="DC44" s="928"/>
      <c r="DD44" s="929"/>
      <c r="DE44" s="929"/>
      <c r="DF44" s="930"/>
      <c r="DG44" s="928"/>
      <c r="DH44" s="929"/>
      <c r="DI44" s="929"/>
      <c r="DJ44" s="930"/>
      <c r="DK44" s="928"/>
      <c r="DL44" s="929"/>
      <c r="DM44" s="929"/>
      <c r="DN44" s="930"/>
    </row>
    <row r="45" spans="1:118" ht="67.5" customHeight="1">
      <c r="A45" s="1404">
        <f>Y41+1</f>
        <v>46131</v>
      </c>
      <c r="B45" s="1405"/>
      <c r="C45" s="1405"/>
      <c r="D45" s="1406"/>
      <c r="E45" s="1392">
        <f>A45+1</f>
        <v>46132</v>
      </c>
      <c r="F45" s="1393"/>
      <c r="G45" s="1393"/>
      <c r="H45" s="1394"/>
      <c r="I45" s="1392">
        <f>E45+1</f>
        <v>46133</v>
      </c>
      <c r="J45" s="1393"/>
      <c r="K45" s="1393"/>
      <c r="L45" s="1394"/>
      <c r="M45" s="1392">
        <f>I45+1</f>
        <v>46134</v>
      </c>
      <c r="N45" s="1393"/>
      <c r="O45" s="1393"/>
      <c r="P45" s="1394"/>
      <c r="Q45" s="1392">
        <f>M45+1</f>
        <v>46135</v>
      </c>
      <c r="R45" s="1393"/>
      <c r="S45" s="1393"/>
      <c r="T45" s="1394"/>
      <c r="U45" s="1392">
        <f>Q45+1</f>
        <v>46136</v>
      </c>
      <c r="V45" s="1393"/>
      <c r="W45" s="1393"/>
      <c r="X45" s="1394"/>
      <c r="Y45" s="1395">
        <f>U45+1</f>
        <v>46137</v>
      </c>
      <c r="Z45" s="1396"/>
      <c r="AA45" s="1396"/>
      <c r="AB45" s="1397"/>
      <c r="AE45" s="1404">
        <f>BC41+1</f>
        <v>46159</v>
      </c>
      <c r="AF45" s="1405"/>
      <c r="AG45" s="1405"/>
      <c r="AH45" s="1406"/>
      <c r="AI45" s="1392">
        <f>AE45+1</f>
        <v>46160</v>
      </c>
      <c r="AJ45" s="1393"/>
      <c r="AK45" s="1393"/>
      <c r="AL45" s="1394"/>
      <c r="AM45" s="1392">
        <f>AI45+1</f>
        <v>46161</v>
      </c>
      <c r="AN45" s="1393"/>
      <c r="AO45" s="1393"/>
      <c r="AP45" s="1394"/>
      <c r="AQ45" s="1392">
        <f>AM45+1</f>
        <v>46162</v>
      </c>
      <c r="AR45" s="1393"/>
      <c r="AS45" s="1393"/>
      <c r="AT45" s="1394"/>
      <c r="AU45" s="1392">
        <f>AQ45+1</f>
        <v>46163</v>
      </c>
      <c r="AV45" s="1393"/>
      <c r="AW45" s="1393"/>
      <c r="AX45" s="1394"/>
      <c r="AY45" s="1392">
        <f>AU45+1</f>
        <v>46164</v>
      </c>
      <c r="AZ45" s="1393"/>
      <c r="BA45" s="1393"/>
      <c r="BB45" s="1394"/>
      <c r="BC45" s="1395">
        <f>AY45+1</f>
        <v>46165</v>
      </c>
      <c r="BD45" s="1396"/>
      <c r="BE45" s="1396"/>
      <c r="BF45" s="1397"/>
      <c r="BI45" s="1404">
        <f>CG41+1</f>
        <v>46194</v>
      </c>
      <c r="BJ45" s="1405"/>
      <c r="BK45" s="1405"/>
      <c r="BL45" s="1406"/>
      <c r="BM45" s="1392">
        <f>BI45+1</f>
        <v>46195</v>
      </c>
      <c r="BN45" s="1393"/>
      <c r="BO45" s="1393"/>
      <c r="BP45" s="1394"/>
      <c r="BQ45" s="1392">
        <f>BM45+1</f>
        <v>46196</v>
      </c>
      <c r="BR45" s="1393"/>
      <c r="BS45" s="1393"/>
      <c r="BT45" s="1394"/>
      <c r="BU45" s="1392">
        <f>BQ45+1</f>
        <v>46197</v>
      </c>
      <c r="BV45" s="1393"/>
      <c r="BW45" s="1393"/>
      <c r="BX45" s="1394"/>
      <c r="BY45" s="1392">
        <f>BU45+1</f>
        <v>46198</v>
      </c>
      <c r="BZ45" s="1393"/>
      <c r="CA45" s="1393"/>
      <c r="CB45" s="1394"/>
      <c r="CC45" s="1392">
        <f>BY45+1</f>
        <v>46199</v>
      </c>
      <c r="CD45" s="1393"/>
      <c r="CE45" s="1393"/>
      <c r="CF45" s="1394"/>
      <c r="CG45" s="1395">
        <f>CC45+1</f>
        <v>46200</v>
      </c>
      <c r="CH45" s="1396"/>
      <c r="CI45" s="1396"/>
      <c r="CJ45" s="1397"/>
      <c r="CM45" s="1398">
        <f>DK41+1</f>
        <v>46222</v>
      </c>
      <c r="CN45" s="1399"/>
      <c r="CO45" s="1399"/>
      <c r="CP45" s="1400"/>
      <c r="CQ45" s="1401">
        <f>CM45+1</f>
        <v>46223</v>
      </c>
      <c r="CR45" s="1402"/>
      <c r="CS45" s="1402"/>
      <c r="CT45" s="1403"/>
      <c r="CU45" s="1401">
        <f>CQ45+1</f>
        <v>46224</v>
      </c>
      <c r="CV45" s="1402"/>
      <c r="CW45" s="1402"/>
      <c r="CX45" s="1403"/>
      <c r="CY45" s="1401">
        <f>CU45+1</f>
        <v>46225</v>
      </c>
      <c r="CZ45" s="1402"/>
      <c r="DA45" s="1402"/>
      <c r="DB45" s="1403"/>
      <c r="DC45" s="1401">
        <f>CY45+1</f>
        <v>46226</v>
      </c>
      <c r="DD45" s="1402"/>
      <c r="DE45" s="1402"/>
      <c r="DF45" s="1403"/>
      <c r="DG45" s="1401">
        <f>DC45+1</f>
        <v>46227</v>
      </c>
      <c r="DH45" s="1402"/>
      <c r="DI45" s="1402"/>
      <c r="DJ45" s="1403"/>
      <c r="DK45" s="1407">
        <f>DG45+1</f>
        <v>46228</v>
      </c>
      <c r="DL45" s="1408"/>
      <c r="DM45" s="1408"/>
      <c r="DN45" s="1409"/>
    </row>
    <row r="46" spans="1:118" ht="31.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E46" s="928"/>
      <c r="AF46" s="929"/>
      <c r="AG46" s="929"/>
      <c r="AH46" s="930"/>
      <c r="AI46" s="928"/>
      <c r="AJ46" s="929"/>
      <c r="AK46" s="929"/>
      <c r="AL46" s="930"/>
      <c r="AM46" s="928"/>
      <c r="AN46" s="929"/>
      <c r="AO46" s="929"/>
      <c r="AP46" s="930"/>
      <c r="AQ46" s="928"/>
      <c r="AR46" s="929"/>
      <c r="AS46" s="929"/>
      <c r="AT46" s="930"/>
      <c r="AU46" s="928"/>
      <c r="AV46" s="929"/>
      <c r="AW46" s="929"/>
      <c r="AX46" s="930"/>
      <c r="AY46" s="928"/>
      <c r="AZ46" s="929"/>
      <c r="BA46" s="929"/>
      <c r="BB46" s="930"/>
      <c r="BC46" s="928"/>
      <c r="BD46" s="929"/>
      <c r="BE46" s="929"/>
      <c r="BF46" s="930"/>
      <c r="BI46" s="928"/>
      <c r="BJ46" s="929"/>
      <c r="BK46" s="929"/>
      <c r="BL46" s="930"/>
      <c r="BM46" s="928"/>
      <c r="BN46" s="929"/>
      <c r="BO46" s="929"/>
      <c r="BP46" s="930"/>
      <c r="BQ46" s="928"/>
      <c r="BR46" s="929"/>
      <c r="BS46" s="929"/>
      <c r="BT46" s="930"/>
      <c r="BU46" s="928"/>
      <c r="BV46" s="929"/>
      <c r="BW46" s="929"/>
      <c r="BX46" s="930"/>
      <c r="BY46" s="928"/>
      <c r="BZ46" s="929"/>
      <c r="CA46" s="929"/>
      <c r="CB46" s="930"/>
      <c r="CC46" s="928"/>
      <c r="CD46" s="929"/>
      <c r="CE46" s="929"/>
      <c r="CF46" s="930"/>
      <c r="CG46" s="928"/>
      <c r="CH46" s="929"/>
      <c r="CI46" s="929"/>
      <c r="CJ46" s="930"/>
      <c r="CM46" s="928"/>
      <c r="CN46" s="929"/>
      <c r="CO46" s="929"/>
      <c r="CP46" s="930"/>
      <c r="CQ46" s="928"/>
      <c r="CR46" s="929"/>
      <c r="CS46" s="929"/>
      <c r="CT46" s="930"/>
      <c r="CU46" s="928"/>
      <c r="CV46" s="929"/>
      <c r="CW46" s="929"/>
      <c r="CX46" s="930"/>
      <c r="CY46" s="928"/>
      <c r="CZ46" s="929"/>
      <c r="DA46" s="929"/>
      <c r="DB46" s="930"/>
      <c r="DC46" s="928"/>
      <c r="DD46" s="929"/>
      <c r="DE46" s="929"/>
      <c r="DF46" s="930"/>
      <c r="DG46" s="928"/>
      <c r="DH46" s="929"/>
      <c r="DI46" s="929"/>
      <c r="DJ46" s="930"/>
      <c r="DK46" s="928"/>
      <c r="DL46" s="929"/>
      <c r="DM46" s="929"/>
      <c r="DN46" s="930"/>
    </row>
    <row r="47" spans="1:118" ht="31.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E47" s="928"/>
      <c r="AF47" s="929"/>
      <c r="AG47" s="929"/>
      <c r="AH47" s="930"/>
      <c r="AI47" s="928"/>
      <c r="AJ47" s="929"/>
      <c r="AK47" s="929"/>
      <c r="AL47" s="930"/>
      <c r="AM47" s="928"/>
      <c r="AN47" s="929"/>
      <c r="AO47" s="929"/>
      <c r="AP47" s="930"/>
      <c r="AQ47" s="928"/>
      <c r="AR47" s="929"/>
      <c r="AS47" s="929"/>
      <c r="AT47" s="930"/>
      <c r="AU47" s="928"/>
      <c r="AV47" s="929"/>
      <c r="AW47" s="929"/>
      <c r="AX47" s="930"/>
      <c r="AY47" s="928"/>
      <c r="AZ47" s="929"/>
      <c r="BA47" s="929"/>
      <c r="BB47" s="930"/>
      <c r="BC47" s="928"/>
      <c r="BD47" s="929"/>
      <c r="BE47" s="929"/>
      <c r="BF47" s="930"/>
      <c r="BI47" s="928"/>
      <c r="BJ47" s="929"/>
      <c r="BK47" s="929"/>
      <c r="BL47" s="930"/>
      <c r="BM47" s="928"/>
      <c r="BN47" s="929"/>
      <c r="BO47" s="929"/>
      <c r="BP47" s="930"/>
      <c r="BQ47" s="928"/>
      <c r="BR47" s="929"/>
      <c r="BS47" s="929"/>
      <c r="BT47" s="930"/>
      <c r="BU47" s="928"/>
      <c r="BV47" s="929"/>
      <c r="BW47" s="929"/>
      <c r="BX47" s="930"/>
      <c r="BY47" s="928"/>
      <c r="BZ47" s="929"/>
      <c r="CA47" s="929"/>
      <c r="CB47" s="930"/>
      <c r="CC47" s="928"/>
      <c r="CD47" s="929"/>
      <c r="CE47" s="929"/>
      <c r="CF47" s="930"/>
      <c r="CG47" s="928"/>
      <c r="CH47" s="929"/>
      <c r="CI47" s="929"/>
      <c r="CJ47" s="930"/>
      <c r="CM47" s="928"/>
      <c r="CN47" s="929"/>
      <c r="CO47" s="929"/>
      <c r="CP47" s="930"/>
      <c r="CQ47" s="928"/>
      <c r="CR47" s="929"/>
      <c r="CS47" s="929"/>
      <c r="CT47" s="930"/>
      <c r="CU47" s="928"/>
      <c r="CV47" s="929"/>
      <c r="CW47" s="929"/>
      <c r="CX47" s="930"/>
      <c r="CY47" s="928"/>
      <c r="CZ47" s="929"/>
      <c r="DA47" s="929"/>
      <c r="DB47" s="930"/>
      <c r="DC47" s="928"/>
      <c r="DD47" s="929"/>
      <c r="DE47" s="929"/>
      <c r="DF47" s="930"/>
      <c r="DG47" s="928"/>
      <c r="DH47" s="929"/>
      <c r="DI47" s="929"/>
      <c r="DJ47" s="930"/>
      <c r="DK47" s="928"/>
      <c r="DL47" s="929"/>
      <c r="DM47" s="929"/>
      <c r="DN47" s="930"/>
    </row>
    <row r="48" spans="1:118" ht="31.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c r="BI48" s="928"/>
      <c r="BJ48" s="929"/>
      <c r="BK48" s="929"/>
      <c r="BL48" s="930"/>
      <c r="BM48" s="928"/>
      <c r="BN48" s="929"/>
      <c r="BO48" s="929"/>
      <c r="BP48" s="930"/>
      <c r="BQ48" s="928"/>
      <c r="BR48" s="929"/>
      <c r="BS48" s="929"/>
      <c r="BT48" s="930"/>
      <c r="BU48" s="928"/>
      <c r="BV48" s="929"/>
      <c r="BW48" s="929"/>
      <c r="BX48" s="930"/>
      <c r="BY48" s="928"/>
      <c r="BZ48" s="929"/>
      <c r="CA48" s="929"/>
      <c r="CB48" s="930"/>
      <c r="CC48" s="928"/>
      <c r="CD48" s="929"/>
      <c r="CE48" s="929"/>
      <c r="CF48" s="930"/>
      <c r="CG48" s="928"/>
      <c r="CH48" s="929"/>
      <c r="CI48" s="929"/>
      <c r="CJ48" s="930"/>
      <c r="CM48" s="928"/>
      <c r="CN48" s="929"/>
      <c r="CO48" s="929"/>
      <c r="CP48" s="930"/>
      <c r="CQ48" s="928"/>
      <c r="CR48" s="929"/>
      <c r="CS48" s="929"/>
      <c r="CT48" s="930"/>
      <c r="CU48" s="928"/>
      <c r="CV48" s="929"/>
      <c r="CW48" s="929"/>
      <c r="CX48" s="930"/>
      <c r="CY48" s="928"/>
      <c r="CZ48" s="929"/>
      <c r="DA48" s="929"/>
      <c r="DB48" s="930"/>
      <c r="DC48" s="928"/>
      <c r="DD48" s="929"/>
      <c r="DE48" s="929"/>
      <c r="DF48" s="930"/>
      <c r="DG48" s="928"/>
      <c r="DH48" s="929"/>
      <c r="DI48" s="929"/>
      <c r="DJ48" s="930"/>
      <c r="DK48" s="928"/>
      <c r="DL48" s="929"/>
      <c r="DM48" s="929"/>
      <c r="DN48" s="930"/>
    </row>
    <row r="49" spans="1:118" ht="67.5" customHeight="1">
      <c r="A49" s="1404">
        <f>IF(DAY(Y45)+1&gt;IF(MONTH(A29)=12,31,DATE(YEAR(A29),MONTH(A29)+1,1)-A29),"",Y45+1)</f>
        <v>46138</v>
      </c>
      <c r="B49" s="1405"/>
      <c r="C49" s="1405"/>
      <c r="D49" s="1406"/>
      <c r="E49" s="1392">
        <f>IF(A49="","",IF(DAY(A49)+1&gt;IF(MONTH(A29)=12,31,DATE(YEAR(A29),MONTH(A29)+1,1)-A29),"",A49+1))</f>
        <v>46139</v>
      </c>
      <c r="F49" s="1393"/>
      <c r="G49" s="1393"/>
      <c r="H49" s="1394"/>
      <c r="I49" s="1392">
        <f>IF(E49="","",IF(DAY(E49)+1&gt;IF(MONTH(A29)=12,31,DATE(YEAR(A29),MONTH(A29)+1,1)-A29),"",E49+1))</f>
        <v>46140</v>
      </c>
      <c r="J49" s="1393"/>
      <c r="K49" s="1393"/>
      <c r="L49" s="1394"/>
      <c r="M49" s="1392">
        <f>IF(I49="","",IF(DAY(I49)+1&gt;IF(MONTH(A29)=12,31,DATE(YEAR(A29),MONTH(A29)+1,1)-A29),"",I49+1))</f>
        <v>46141</v>
      </c>
      <c r="N49" s="1393"/>
      <c r="O49" s="1393"/>
      <c r="P49" s="1394"/>
      <c r="Q49" s="1392">
        <f>IF(M49="","",IF(DAY(M49)+1&gt;IF(MONTH(A29)=12,31,DATE(YEAR(A29),MONTH(A29)+1,1)-A29),"",M49+1))</f>
        <v>46142</v>
      </c>
      <c r="R49" s="1393"/>
      <c r="S49" s="1393"/>
      <c r="T49" s="1394"/>
      <c r="U49" s="1392" t="str">
        <f>IF(Q49="","",IF(DAY(Q49)+1&gt;IF(MONTH(A29)=12,31,DATE(YEAR(A29),MONTH(A29)+1,1)-A29),"",Q49+1))</f>
        <v/>
      </c>
      <c r="V49" s="1393"/>
      <c r="W49" s="1393"/>
      <c r="X49" s="1394"/>
      <c r="Y49" s="1395" t="str">
        <f>IF(U49="","",IF(DAY(U49)+1&gt;IF(MONTH(A29)=12,31,DATE(YEAR(A29),MONTH(A29)+1,1)-A29),"",U49+1))</f>
        <v/>
      </c>
      <c r="Z49" s="1396"/>
      <c r="AA49" s="1396"/>
      <c r="AB49" s="1397"/>
      <c r="AE49" s="1404">
        <f>IF(DAY(BC45)+1&gt;IF(MONTH(AE29)=12,31,DATE(YEAR(AE29),MONTH(AE29)+1,1)-AE29),"",BC45+1)</f>
        <v>46166</v>
      </c>
      <c r="AF49" s="1405"/>
      <c r="AG49" s="1405"/>
      <c r="AH49" s="1406"/>
      <c r="AI49" s="1392">
        <f>IF(AE49="","",IF(DAY(AE49)+1&gt;IF(MONTH(AE29)=12,31,DATE(YEAR(AE29),MONTH(AE29)+1,1)-AE29),"",AE49+1))</f>
        <v>46167</v>
      </c>
      <c r="AJ49" s="1393"/>
      <c r="AK49" s="1393"/>
      <c r="AL49" s="1394"/>
      <c r="AM49" s="1392">
        <f>IF(AI49="","",IF(DAY(AI49)+1&gt;IF(MONTH(AE29)=12,31,DATE(YEAR(AE29),MONTH(AE29)+1,1)-AE29),"",AI49+1))</f>
        <v>46168</v>
      </c>
      <c r="AN49" s="1393"/>
      <c r="AO49" s="1393"/>
      <c r="AP49" s="1394"/>
      <c r="AQ49" s="1392">
        <f>IF(AM49="","",IF(DAY(AM49)+1&gt;IF(MONTH(AE29)=12,31,DATE(YEAR(AE29),MONTH(AE29)+1,1)-AE29),"",AM49+1))</f>
        <v>46169</v>
      </c>
      <c r="AR49" s="1393"/>
      <c r="AS49" s="1393"/>
      <c r="AT49" s="1394"/>
      <c r="AU49" s="1392">
        <f>IF(AQ49="","",IF(DAY(AQ49)+1&gt;IF(MONTH(AE29)=12,31,DATE(YEAR(AE29),MONTH(AE29)+1,1)-AE29),"",AQ49+1))</f>
        <v>46170</v>
      </c>
      <c r="AV49" s="1393"/>
      <c r="AW49" s="1393"/>
      <c r="AX49" s="1394"/>
      <c r="AY49" s="1392">
        <f>IF(AU49="","",IF(DAY(AU49)+1&gt;IF(MONTH(AE29)=12,31,DATE(YEAR(AE29),MONTH(AE29)+1,1)-AE29),"",AU49+1))</f>
        <v>46171</v>
      </c>
      <c r="AZ49" s="1393"/>
      <c r="BA49" s="1393"/>
      <c r="BB49" s="1394"/>
      <c r="BC49" s="1395">
        <f>IF(AY49="","",IF(DAY(AY49)+1&gt;IF(MONTH(AE29)=12,31,DATE(YEAR(AE29),MONTH(AE29)+1,1)-AE29),"",AY49+1))</f>
        <v>46172</v>
      </c>
      <c r="BD49" s="1396"/>
      <c r="BE49" s="1396"/>
      <c r="BF49" s="1397"/>
      <c r="BI49" s="1404">
        <f>IF(DAY(CG45)+1&gt;IF(MONTH(BI29)=12,31,DATE(YEAR(BI29),MONTH(BI29)+1,1)-BI29),"",CG45+1)</f>
        <v>46201</v>
      </c>
      <c r="BJ49" s="1405"/>
      <c r="BK49" s="1405"/>
      <c r="BL49" s="1406"/>
      <c r="BM49" s="1392">
        <f>IF(BI49="","",IF(DAY(BI49)+1&gt;IF(MONTH(BI29)=12,31,DATE(YEAR(BI29),MONTH(BI29)+1,1)-BI29),"",BI49+1))</f>
        <v>46202</v>
      </c>
      <c r="BN49" s="1393"/>
      <c r="BO49" s="1393"/>
      <c r="BP49" s="1394"/>
      <c r="BQ49" s="1392">
        <f>IF(BM49="","",IF(DAY(BM49)+1&gt;IF(MONTH(BI29)=12,31,DATE(YEAR(BI29),MONTH(BI29)+1,1)-BI29),"",BM49+1))</f>
        <v>46203</v>
      </c>
      <c r="BR49" s="1393"/>
      <c r="BS49" s="1393"/>
      <c r="BT49" s="1394"/>
      <c r="BU49" s="1392" t="str">
        <f>IF(BQ49="","",IF(DAY(BQ49)+1&gt;IF(MONTH(BI29)=12,31,DATE(YEAR(BI29),MONTH(BI29)+1,1)-BI29),"",BQ49+1))</f>
        <v/>
      </c>
      <c r="BV49" s="1393"/>
      <c r="BW49" s="1393"/>
      <c r="BX49" s="1394"/>
      <c r="BY49" s="1392" t="str">
        <f>IF(BU49="","",IF(DAY(BU49)+1&gt;IF(MONTH(BI29)=12,31,DATE(YEAR(BI29),MONTH(BI29)+1,1)-BI29),"",BU49+1))</f>
        <v/>
      </c>
      <c r="BZ49" s="1393"/>
      <c r="CA49" s="1393"/>
      <c r="CB49" s="1394"/>
      <c r="CC49" s="1392" t="str">
        <f>IF(BY49="","",IF(DAY(BY49)+1&gt;IF(MONTH(BI29)=12,31,DATE(YEAR(BI29),MONTH(BI29)+1,1)-BI29),"",BY49+1))</f>
        <v/>
      </c>
      <c r="CD49" s="1393"/>
      <c r="CE49" s="1393"/>
      <c r="CF49" s="1394"/>
      <c r="CG49" s="1395" t="str">
        <f>IF(CC49="","",IF(DAY(CC49)+1&gt;IF(MONTH(BI29)=12,31,DATE(YEAR(BI29),MONTH(BI29)+1,1)-BI29),"",CC49+1))</f>
        <v/>
      </c>
      <c r="CH49" s="1396"/>
      <c r="CI49" s="1396"/>
      <c r="CJ49" s="1397"/>
      <c r="CM49" s="1398">
        <f>IF(DAY(DK45)+1&gt;IF(MONTH(CM29)=12,31,DATE(YEAR(CM29),MONTH(CM29)+1,1)-CM29),"",DK45+1)</f>
        <v>46229</v>
      </c>
      <c r="CN49" s="1399"/>
      <c r="CO49" s="1399"/>
      <c r="CP49" s="1400"/>
      <c r="CQ49" s="1401">
        <f>IF(CM49="","",IF(DAY(CM49)+1&gt;IF(MONTH(CM29)=12,31,DATE(YEAR(CM29),MONTH(CM29)+1,1)-CM29),"",CM49+1))</f>
        <v>46230</v>
      </c>
      <c r="CR49" s="1402"/>
      <c r="CS49" s="1402"/>
      <c r="CT49" s="1403"/>
      <c r="CU49" s="1401">
        <f>IF(CQ49="","",IF(DAY(CQ49)+1&gt;IF(MONTH(CM29)=12,31,DATE(YEAR(CM29),MONTH(CM29)+1,1)-CM29),"",CQ49+1))</f>
        <v>46231</v>
      </c>
      <c r="CV49" s="1402"/>
      <c r="CW49" s="1402"/>
      <c r="CX49" s="1403"/>
      <c r="CY49" s="1401">
        <f>IF(CU49="","",IF(DAY(CU49)+1&gt;IF(MONTH(CM29)=12,31,DATE(YEAR(CM29),MONTH(CM29)+1,1)-CM29),"",CU49+1))</f>
        <v>46232</v>
      </c>
      <c r="CZ49" s="1402"/>
      <c r="DA49" s="1402"/>
      <c r="DB49" s="1403"/>
      <c r="DC49" s="1401">
        <f>IF(CY49="","",IF(DAY(CY49)+1&gt;IF(MONTH(CM29)=12,31,DATE(YEAR(CM29),MONTH(CM29)+1,1)-CM29),"",CY49+1))</f>
        <v>46233</v>
      </c>
      <c r="DD49" s="1402"/>
      <c r="DE49" s="1402"/>
      <c r="DF49" s="1403"/>
      <c r="DG49" s="1401">
        <f>IF(DC49="","",IF(DAY(DC49)+1&gt;IF(MONTH(CM29)=12,31,DATE(YEAR(CM29),MONTH(CM29)+1,1)-CM29),"",DC49+1))</f>
        <v>46234</v>
      </c>
      <c r="DH49" s="1402"/>
      <c r="DI49" s="1402"/>
      <c r="DJ49" s="1403"/>
      <c r="DK49" s="1407" t="str">
        <f>IF(DG49="","",IF(DAY(DG49)+1&gt;IF(MONTH(CM29)=12,31,DATE(YEAR(CM29),MONTH(CM29)+1,1)-CM29),"",DG49+1))</f>
        <v/>
      </c>
      <c r="DL49" s="1408"/>
      <c r="DM49" s="1408"/>
      <c r="DN49" s="1409"/>
    </row>
    <row r="50" spans="1:118" ht="10.5" customHeight="1">
      <c r="A50" s="928"/>
      <c r="B50" s="929"/>
      <c r="C50" s="929"/>
      <c r="D50" s="930"/>
      <c r="E50" s="928"/>
      <c r="F50" s="929"/>
      <c r="G50" s="929"/>
      <c r="H50" s="930"/>
      <c r="I50" s="928"/>
      <c r="J50" s="929"/>
      <c r="K50" s="929"/>
      <c r="L50" s="930"/>
      <c r="M50" s="928"/>
      <c r="N50" s="929"/>
      <c r="O50" s="929"/>
      <c r="P50" s="930"/>
      <c r="Q50" s="928"/>
      <c r="R50" s="929"/>
      <c r="S50" s="929"/>
      <c r="T50" s="930"/>
      <c r="U50" s="928"/>
      <c r="V50" s="929"/>
      <c r="W50" s="929"/>
      <c r="X50" s="930"/>
      <c r="Y50" s="928"/>
      <c r="Z50" s="929"/>
      <c r="AA50" s="929"/>
      <c r="AB50" s="930"/>
      <c r="AE50" s="928"/>
      <c r="AF50" s="929"/>
      <c r="AG50" s="929"/>
      <c r="AH50" s="930"/>
      <c r="AI50" s="928"/>
      <c r="AJ50" s="929"/>
      <c r="AK50" s="929"/>
      <c r="AL50" s="930"/>
      <c r="AM50" s="928"/>
      <c r="AN50" s="929"/>
      <c r="AO50" s="929"/>
      <c r="AP50" s="930"/>
      <c r="AQ50" s="928"/>
      <c r="AR50" s="929"/>
      <c r="AS50" s="929"/>
      <c r="AT50" s="930"/>
      <c r="AU50" s="928"/>
      <c r="AV50" s="929"/>
      <c r="AW50" s="929"/>
      <c r="AX50" s="930"/>
      <c r="AY50" s="928"/>
      <c r="AZ50" s="929"/>
      <c r="BA50" s="929"/>
      <c r="BB50" s="930"/>
      <c r="BC50" s="928"/>
      <c r="BD50" s="929"/>
      <c r="BE50" s="929"/>
      <c r="BF50" s="930"/>
      <c r="BI50" s="928"/>
      <c r="BJ50" s="929"/>
      <c r="BK50" s="929"/>
      <c r="BL50" s="930"/>
      <c r="BM50" s="928"/>
      <c r="BN50" s="929"/>
      <c r="BO50" s="929"/>
      <c r="BP50" s="930"/>
      <c r="BQ50" s="928"/>
      <c r="BR50" s="929"/>
      <c r="BS50" s="929"/>
      <c r="BT50" s="930"/>
      <c r="BU50" s="928"/>
      <c r="BV50" s="929"/>
      <c r="BW50" s="929"/>
      <c r="BX50" s="930"/>
      <c r="BY50" s="928"/>
      <c r="BZ50" s="929"/>
      <c r="CA50" s="929"/>
      <c r="CB50" s="930"/>
      <c r="CC50" s="928"/>
      <c r="CD50" s="929"/>
      <c r="CE50" s="929"/>
      <c r="CF50" s="930"/>
      <c r="CG50" s="928"/>
      <c r="CH50" s="929"/>
      <c r="CI50" s="929"/>
      <c r="CJ50" s="930"/>
      <c r="CM50" s="928"/>
      <c r="CN50" s="929"/>
      <c r="CO50" s="929"/>
      <c r="CP50" s="930"/>
      <c r="CQ50" s="928"/>
      <c r="CR50" s="929"/>
      <c r="CS50" s="929"/>
      <c r="CT50" s="930"/>
      <c r="CU50" s="928"/>
      <c r="CV50" s="929"/>
      <c r="CW50" s="929"/>
      <c r="CX50" s="930"/>
      <c r="CY50" s="928"/>
      <c r="CZ50" s="929"/>
      <c r="DA50" s="929"/>
      <c r="DB50" s="930"/>
      <c r="DC50" s="928"/>
      <c r="DD50" s="929"/>
      <c r="DE50" s="929"/>
      <c r="DF50" s="930"/>
      <c r="DG50" s="928"/>
      <c r="DH50" s="929"/>
      <c r="DI50" s="929"/>
      <c r="DJ50" s="930"/>
      <c r="DK50" s="928"/>
      <c r="DL50" s="929"/>
      <c r="DM50" s="929"/>
      <c r="DN50" s="930"/>
    </row>
    <row r="51" spans="1:118" ht="10.5" customHeight="1">
      <c r="A51" s="928"/>
      <c r="B51" s="929"/>
      <c r="C51" s="929"/>
      <c r="D51" s="930"/>
      <c r="E51" s="928"/>
      <c r="F51" s="929"/>
      <c r="G51" s="929"/>
      <c r="H51" s="930"/>
      <c r="I51" s="928"/>
      <c r="J51" s="929"/>
      <c r="K51" s="929"/>
      <c r="L51" s="930"/>
      <c r="M51" s="928"/>
      <c r="N51" s="929"/>
      <c r="O51" s="929"/>
      <c r="P51" s="930"/>
      <c r="Q51" s="928"/>
      <c r="R51" s="929"/>
      <c r="S51" s="929"/>
      <c r="T51" s="930"/>
      <c r="U51" s="928"/>
      <c r="V51" s="929"/>
      <c r="W51" s="929"/>
      <c r="X51" s="930"/>
      <c r="Y51" s="928"/>
      <c r="Z51" s="929"/>
      <c r="AA51" s="929"/>
      <c r="AB51" s="930"/>
      <c r="AE51" s="928"/>
      <c r="AF51" s="929"/>
      <c r="AG51" s="929"/>
      <c r="AH51" s="930"/>
      <c r="AI51" s="928"/>
      <c r="AJ51" s="929"/>
      <c r="AK51" s="929"/>
      <c r="AL51" s="930"/>
      <c r="AM51" s="928"/>
      <c r="AN51" s="929"/>
      <c r="AO51" s="929"/>
      <c r="AP51" s="930"/>
      <c r="AQ51" s="928"/>
      <c r="AR51" s="929"/>
      <c r="AS51" s="929"/>
      <c r="AT51" s="930"/>
      <c r="AU51" s="928"/>
      <c r="AV51" s="929"/>
      <c r="AW51" s="929"/>
      <c r="AX51" s="930"/>
      <c r="AY51" s="928"/>
      <c r="AZ51" s="929"/>
      <c r="BA51" s="929"/>
      <c r="BB51" s="930"/>
      <c r="BC51" s="928"/>
      <c r="BD51" s="929"/>
      <c r="BE51" s="929"/>
      <c r="BF51" s="930"/>
      <c r="BI51" s="928"/>
      <c r="BJ51" s="929"/>
      <c r="BK51" s="929"/>
      <c r="BL51" s="930"/>
      <c r="BM51" s="928"/>
      <c r="BN51" s="929"/>
      <c r="BO51" s="929"/>
      <c r="BP51" s="930"/>
      <c r="BQ51" s="928"/>
      <c r="BR51" s="929"/>
      <c r="BS51" s="929"/>
      <c r="BT51" s="930"/>
      <c r="BU51" s="928"/>
      <c r="BV51" s="929"/>
      <c r="BW51" s="929"/>
      <c r="BX51" s="930"/>
      <c r="BY51" s="928"/>
      <c r="BZ51" s="929"/>
      <c r="CA51" s="929"/>
      <c r="CB51" s="930"/>
      <c r="CC51" s="928"/>
      <c r="CD51" s="929"/>
      <c r="CE51" s="929"/>
      <c r="CF51" s="930"/>
      <c r="CG51" s="928"/>
      <c r="CH51" s="929"/>
      <c r="CI51" s="929"/>
      <c r="CJ51" s="930"/>
      <c r="CM51" s="928"/>
      <c r="CN51" s="929"/>
      <c r="CO51" s="929"/>
      <c r="CP51" s="930"/>
      <c r="CQ51" s="928"/>
      <c r="CR51" s="929"/>
      <c r="CS51" s="929"/>
      <c r="CT51" s="930"/>
      <c r="CU51" s="928"/>
      <c r="CV51" s="929"/>
      <c r="CW51" s="929"/>
      <c r="CX51" s="930"/>
      <c r="CY51" s="928"/>
      <c r="CZ51" s="929"/>
      <c r="DA51" s="929"/>
      <c r="DB51" s="930"/>
      <c r="DC51" s="928"/>
      <c r="DD51" s="929"/>
      <c r="DE51" s="929"/>
      <c r="DF51" s="930"/>
      <c r="DG51" s="928"/>
      <c r="DH51" s="929"/>
      <c r="DI51" s="929"/>
      <c r="DJ51" s="930"/>
      <c r="DK51" s="928"/>
      <c r="DL51" s="929"/>
      <c r="DM51" s="929"/>
      <c r="DN51" s="930"/>
    </row>
    <row r="52" spans="1:118" ht="10.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c r="BI52" s="928"/>
      <c r="BJ52" s="929"/>
      <c r="BK52" s="929"/>
      <c r="BL52" s="930"/>
      <c r="BM52" s="928"/>
      <c r="BN52" s="929"/>
      <c r="BO52" s="929"/>
      <c r="BP52" s="930"/>
      <c r="BQ52" s="928"/>
      <c r="BR52" s="929"/>
      <c r="BS52" s="929"/>
      <c r="BT52" s="930"/>
      <c r="BU52" s="928"/>
      <c r="BV52" s="929"/>
      <c r="BW52" s="929"/>
      <c r="BX52" s="930"/>
      <c r="BY52" s="928"/>
      <c r="BZ52" s="929"/>
      <c r="CA52" s="929"/>
      <c r="CB52" s="930"/>
      <c r="CC52" s="928"/>
      <c r="CD52" s="929"/>
      <c r="CE52" s="929"/>
      <c r="CF52" s="930"/>
      <c r="CG52" s="928"/>
      <c r="CH52" s="929"/>
      <c r="CI52" s="929"/>
      <c r="CJ52" s="930"/>
      <c r="CM52" s="928"/>
      <c r="CN52" s="929"/>
      <c r="CO52" s="929"/>
      <c r="CP52" s="930"/>
      <c r="CQ52" s="928"/>
      <c r="CR52" s="929"/>
      <c r="CS52" s="929"/>
      <c r="CT52" s="930"/>
      <c r="CU52" s="928"/>
      <c r="CV52" s="929"/>
      <c r="CW52" s="929"/>
      <c r="CX52" s="930"/>
      <c r="CY52" s="928"/>
      <c r="CZ52" s="929"/>
      <c r="DA52" s="929"/>
      <c r="DB52" s="930"/>
      <c r="DC52" s="928"/>
      <c r="DD52" s="929"/>
      <c r="DE52" s="929"/>
      <c r="DF52" s="930"/>
      <c r="DG52" s="928"/>
      <c r="DH52" s="929"/>
      <c r="DI52" s="929"/>
      <c r="DJ52" s="930"/>
      <c r="DK52" s="928"/>
      <c r="DL52" s="929"/>
      <c r="DM52" s="929"/>
      <c r="DN52" s="930"/>
    </row>
    <row r="53" spans="1:118" ht="51" customHeight="1">
      <c r="A53" s="1386" t="str">
        <f>IF(Y49="","",IF(DAY(Y49)+1&gt;IF(MONTH(A29)=12,31,DATE(YEAR(A29),MONTH(A29)+1,1)-A29),"",Y49+1))</f>
        <v/>
      </c>
      <c r="B53" s="1387"/>
      <c r="C53" s="1387"/>
      <c r="D53" s="1388"/>
      <c r="E53" s="1389" t="str">
        <f>IF(A53="","",IF(DAY(A53)+1&gt;IF(MONTH(A29)=12,31,DATE(YEAR(A29),MONTH(A29)+1,1)-A29),"",A53+1))</f>
        <v/>
      </c>
      <c r="F53" s="1390"/>
      <c r="G53" s="1390"/>
      <c r="H53" s="1391"/>
      <c r="I53" s="24"/>
      <c r="L53" s="19"/>
      <c r="M53" s="24"/>
      <c r="P53" s="19"/>
      <c r="Q53" s="24"/>
      <c r="T53" s="19"/>
      <c r="U53" s="24"/>
      <c r="X53" s="19"/>
      <c r="AB53" s="19"/>
      <c r="AE53" s="1386">
        <f>IF(BC49="","",IF(DAY(BC49)+1&gt;IF(MONTH(AE29)=12,31,DATE(YEAR(AE29),MONTH(AE29)+1,1)-AE29),"",BC49+1))</f>
        <v>46173</v>
      </c>
      <c r="AF53" s="1387"/>
      <c r="AG53" s="1387"/>
      <c r="AH53" s="1388"/>
      <c r="AI53" s="1389" t="str">
        <f>IF(AE53="","",IF(DAY(AE53)+1&gt;IF(MONTH(AE29)=12,31,DATE(YEAR(AE29),MONTH(AE29)+1,1)-AE29),"",AE53+1))</f>
        <v/>
      </c>
      <c r="AJ53" s="1390"/>
      <c r="AK53" s="1390"/>
      <c r="AL53" s="1391"/>
      <c r="AM53" s="24"/>
      <c r="AP53" s="19"/>
      <c r="AQ53" s="24"/>
      <c r="AT53" s="19"/>
      <c r="AU53" s="24"/>
      <c r="AX53" s="19"/>
      <c r="AY53" s="24"/>
      <c r="BB53" s="19"/>
      <c r="BF53" s="19"/>
      <c r="BI53" s="1386" t="str">
        <f>IF(CG49="","",IF(DAY(CG49)+1&gt;IF(MONTH(BI29)=12,31,DATE(YEAR(BI29),MONTH(BI29)+1,1)-BI29),"",CG49+1))</f>
        <v/>
      </c>
      <c r="BJ53" s="1387"/>
      <c r="BK53" s="1387"/>
      <c r="BL53" s="1388"/>
      <c r="BM53" s="1389" t="str">
        <f>IF(BI53="","",IF(DAY(BI53)+1&gt;IF(MONTH(BI29)=12,31,DATE(YEAR(BI29),MONTH(BI29)+1,1)-BI29),"",BI53+1))</f>
        <v/>
      </c>
      <c r="BN53" s="1390"/>
      <c r="BO53" s="1390"/>
      <c r="BP53" s="1391"/>
      <c r="BQ53" s="24"/>
      <c r="BT53" s="19"/>
      <c r="BU53" s="24"/>
      <c r="BX53" s="19"/>
      <c r="BY53" s="24"/>
      <c r="CB53" s="19"/>
      <c r="CC53" s="24"/>
      <c r="CF53" s="19"/>
      <c r="CJ53" s="19"/>
      <c r="CM53" s="1380" t="str">
        <f>IF(DK49="","",IF(DAY(DK49)+1&gt;IF(MONTH(CM29)=12,31,DATE(YEAR(CM29),MONTH(CM29)+1,1)-CM29),"",DK49+1))</f>
        <v/>
      </c>
      <c r="CN53" s="1381"/>
      <c r="CO53" s="1381"/>
      <c r="CP53" s="1382"/>
      <c r="CQ53" s="1383" t="str">
        <f>IF(CM53="","",IF(DAY(CM53)+1&gt;IF(MONTH(CM29)=12,31,DATE(YEAR(CM29),MONTH(CM29)+1,1)-CM29),"",CM53+1))</f>
        <v/>
      </c>
      <c r="CR53" s="1384"/>
      <c r="CS53" s="1384"/>
      <c r="CT53" s="1385"/>
      <c r="CU53" s="24"/>
      <c r="CX53" s="19"/>
      <c r="CY53" s="24"/>
      <c r="DB53" s="19"/>
      <c r="DC53" s="24"/>
      <c r="DF53" s="19"/>
      <c r="DG53" s="24"/>
      <c r="DJ53" s="19"/>
      <c r="DN53" s="19"/>
    </row>
    <row r="54" spans="1:118" ht="15" customHeight="1">
      <c r="A54" s="44"/>
      <c r="B54" s="20"/>
      <c r="C54" s="20"/>
      <c r="D54" s="21"/>
      <c r="E54" s="44"/>
      <c r="F54" s="20"/>
      <c r="G54" s="20"/>
      <c r="H54" s="21"/>
      <c r="I54" s="44"/>
      <c r="J54" s="20"/>
      <c r="K54" s="20"/>
      <c r="L54" s="21"/>
      <c r="M54" s="44"/>
      <c r="N54" s="20"/>
      <c r="O54" s="20"/>
      <c r="P54" s="21"/>
      <c r="Q54" s="44"/>
      <c r="R54" s="20"/>
      <c r="S54" s="20"/>
      <c r="T54" s="21"/>
      <c r="U54" s="44"/>
      <c r="V54" s="20"/>
      <c r="W54" s="20"/>
      <c r="X54" s="21"/>
      <c r="Y54" s="20"/>
      <c r="Z54" s="20"/>
      <c r="AA54" s="20"/>
      <c r="AB54" s="21"/>
      <c r="AE54" s="44"/>
      <c r="AF54" s="20"/>
      <c r="AG54" s="20"/>
      <c r="AH54" s="21"/>
      <c r="AI54" s="44"/>
      <c r="AJ54" s="20"/>
      <c r="AK54" s="20"/>
      <c r="AL54" s="21"/>
      <c r="AM54" s="44"/>
      <c r="AN54" s="20"/>
      <c r="AO54" s="20"/>
      <c r="AP54" s="21"/>
      <c r="AQ54" s="44"/>
      <c r="AR54" s="20"/>
      <c r="AS54" s="20"/>
      <c r="AT54" s="21"/>
      <c r="AU54" s="44"/>
      <c r="AV54" s="20"/>
      <c r="AW54" s="20"/>
      <c r="AX54" s="21"/>
      <c r="AY54" s="44"/>
      <c r="AZ54" s="20"/>
      <c r="BA54" s="20"/>
      <c r="BB54" s="21"/>
      <c r="BC54" s="20"/>
      <c r="BD54" s="20"/>
      <c r="BE54" s="20"/>
      <c r="BF54" s="21"/>
      <c r="BI54" s="44"/>
      <c r="BJ54" s="20"/>
      <c r="BK54" s="20"/>
      <c r="BL54" s="21"/>
      <c r="BM54" s="44"/>
      <c r="BN54" s="20"/>
      <c r="BO54" s="20"/>
      <c r="BP54" s="21"/>
      <c r="BQ54" s="44"/>
      <c r="BR54" s="20"/>
      <c r="BS54" s="20"/>
      <c r="BT54" s="21"/>
      <c r="BU54" s="44"/>
      <c r="BV54" s="20"/>
      <c r="BW54" s="20"/>
      <c r="BX54" s="21"/>
      <c r="BY54" s="44"/>
      <c r="BZ54" s="20"/>
      <c r="CA54" s="20"/>
      <c r="CB54" s="21"/>
      <c r="CC54" s="44"/>
      <c r="CD54" s="20"/>
      <c r="CE54" s="20"/>
      <c r="CF54" s="21"/>
      <c r="CG54" s="20"/>
      <c r="CH54" s="20"/>
      <c r="CI54" s="20"/>
      <c r="CJ54" s="21"/>
      <c r="CM54" s="44"/>
      <c r="CN54" s="20"/>
      <c r="CO54" s="20"/>
      <c r="CP54" s="21"/>
      <c r="CQ54" s="44"/>
      <c r="CR54" s="20"/>
      <c r="CS54" s="20"/>
      <c r="CT54" s="21"/>
      <c r="CU54" s="44"/>
      <c r="CV54" s="20"/>
      <c r="CW54" s="20"/>
      <c r="CX54" s="21"/>
      <c r="CY54" s="44"/>
      <c r="CZ54" s="20"/>
      <c r="DA54" s="20"/>
      <c r="DB54" s="21"/>
      <c r="DC54" s="44"/>
      <c r="DD54" s="20"/>
      <c r="DE54" s="20"/>
      <c r="DF54" s="21"/>
      <c r="DG54" s="44"/>
      <c r="DH54" s="20"/>
      <c r="DI54" s="20"/>
      <c r="DJ54" s="21"/>
      <c r="DK54" s="20"/>
      <c r="DL54" s="20"/>
      <c r="DM54" s="20"/>
      <c r="DN54" s="21"/>
    </row>
  </sheetData>
  <mergeCells count="1234">
    <mergeCell ref="T1:AB1"/>
    <mergeCell ref="AE1:AH1"/>
    <mergeCell ref="AI1:AM2"/>
    <mergeCell ref="CM2:CP2"/>
    <mergeCell ref="CV2:DE2"/>
    <mergeCell ref="DF2:DN2"/>
    <mergeCell ref="A4:D4"/>
    <mergeCell ref="E4:H4"/>
    <mergeCell ref="I4:L4"/>
    <mergeCell ref="M4:P4"/>
    <mergeCell ref="Q4:T4"/>
    <mergeCell ref="U4:X4"/>
    <mergeCell ref="Y4:AB4"/>
    <mergeCell ref="CM1:CP1"/>
    <mergeCell ref="CQ1:CU2"/>
    <mergeCell ref="CV1:DE1"/>
    <mergeCell ref="DF1:DN1"/>
    <mergeCell ref="A2:D2"/>
    <mergeCell ref="J2:S2"/>
    <mergeCell ref="T2:AB2"/>
    <mergeCell ref="AE2:AH2"/>
    <mergeCell ref="AN2:AW2"/>
    <mergeCell ref="AX2:BF2"/>
    <mergeCell ref="AN1:AW1"/>
    <mergeCell ref="AX1:BF1"/>
    <mergeCell ref="BI1:BL1"/>
    <mergeCell ref="BM1:BQ2"/>
    <mergeCell ref="BR1:CA1"/>
    <mergeCell ref="CB1:CJ1"/>
    <mergeCell ref="BI2:BL2"/>
    <mergeCell ref="BR2:CA2"/>
    <mergeCell ref="CB2:CJ2"/>
    <mergeCell ref="A1:D1"/>
    <mergeCell ref="E1:I2"/>
    <mergeCell ref="J1:S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CQ25:CT25"/>
    <mergeCell ref="CM27:DN27"/>
    <mergeCell ref="CM28:DN28"/>
    <mergeCell ref="A29:D29"/>
    <mergeCell ref="E29:I30"/>
    <mergeCell ref="J29:S29"/>
    <mergeCell ref="T29:AB29"/>
    <mergeCell ref="AE29:AH29"/>
    <mergeCell ref="AI29:AM30"/>
    <mergeCell ref="AN29:AW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CV30:DE30"/>
    <mergeCell ref="DF30:DN30"/>
    <mergeCell ref="A32:D32"/>
    <mergeCell ref="E32:H32"/>
    <mergeCell ref="I32:L32"/>
    <mergeCell ref="M32:P32"/>
    <mergeCell ref="Q32:T32"/>
    <mergeCell ref="U32:X32"/>
    <mergeCell ref="Y32:AB32"/>
    <mergeCell ref="AE32:AH32"/>
    <mergeCell ref="CQ29:CU30"/>
    <mergeCell ref="CV29:DE29"/>
    <mergeCell ref="DF29:DN29"/>
    <mergeCell ref="A30:D30"/>
    <mergeCell ref="J30:S30"/>
    <mergeCell ref="T30:AB30"/>
    <mergeCell ref="AE30:AH30"/>
    <mergeCell ref="AN30:AW30"/>
    <mergeCell ref="AX30:BF30"/>
    <mergeCell ref="BI30:BL30"/>
    <mergeCell ref="AX29:BF29"/>
    <mergeCell ref="BI29:BL29"/>
    <mergeCell ref="BM29:BQ30"/>
    <mergeCell ref="BR29:CA29"/>
    <mergeCell ref="CB29:CJ29"/>
    <mergeCell ref="CM29:CP29"/>
    <mergeCell ref="BR30:CA30"/>
    <mergeCell ref="CB30:CJ30"/>
    <mergeCell ref="CM30:CP30"/>
    <mergeCell ref="DG32:DJ32"/>
    <mergeCell ref="DK32:DN32"/>
    <mergeCell ref="CG32:CJ32"/>
    <mergeCell ref="CM32:CP32"/>
    <mergeCell ref="CQ32:CT32"/>
    <mergeCell ref="CU32:CX32"/>
    <mergeCell ref="CY32:DB32"/>
    <mergeCell ref="DC32:DF32"/>
    <mergeCell ref="BI32:BL32"/>
    <mergeCell ref="BM32:BP32"/>
    <mergeCell ref="BQ32:BT32"/>
    <mergeCell ref="BU32:BX32"/>
    <mergeCell ref="BY32:CB32"/>
    <mergeCell ref="CC32:CF32"/>
    <mergeCell ref="AI32:AL32"/>
    <mergeCell ref="AM32:AP32"/>
    <mergeCell ref="AQ32:AT32"/>
    <mergeCell ref="AU32:AX32"/>
    <mergeCell ref="AY32:BB32"/>
    <mergeCell ref="BC32:BF32"/>
    <mergeCell ref="AU33:AX33"/>
    <mergeCell ref="AY33:BB33"/>
    <mergeCell ref="BC33:BF33"/>
    <mergeCell ref="CG35:CJ35"/>
    <mergeCell ref="CQ35:CT35"/>
    <mergeCell ref="CU35:CX35"/>
    <mergeCell ref="CY35:DB35"/>
    <mergeCell ref="A33:D33"/>
    <mergeCell ref="E33:H33"/>
    <mergeCell ref="I33:L33"/>
    <mergeCell ref="M33:P33"/>
    <mergeCell ref="Q33:T33"/>
    <mergeCell ref="U33:X33"/>
    <mergeCell ref="Y33:AB33"/>
    <mergeCell ref="AE33:AH33"/>
    <mergeCell ref="CC35:CF35"/>
    <mergeCell ref="AI34:AL34"/>
    <mergeCell ref="AM34:AP34"/>
    <mergeCell ref="AQ34:AT34"/>
    <mergeCell ref="AU34:AX34"/>
    <mergeCell ref="AY34:BB34"/>
    <mergeCell ref="BC34:BF34"/>
    <mergeCell ref="AQ35:AT35"/>
    <mergeCell ref="AU35:AX35"/>
    <mergeCell ref="AY35:BB35"/>
    <mergeCell ref="BC35:BF35"/>
    <mergeCell ref="BM35:BP35"/>
    <mergeCell ref="BQ35:BT35"/>
    <mergeCell ref="DG33:DJ33"/>
    <mergeCell ref="DK33:DN33"/>
    <mergeCell ref="A34:D36"/>
    <mergeCell ref="E34:H34"/>
    <mergeCell ref="I34:L34"/>
    <mergeCell ref="M34:P34"/>
    <mergeCell ref="Q34:T34"/>
    <mergeCell ref="U34:X34"/>
    <mergeCell ref="Y34:AB34"/>
    <mergeCell ref="AE34:AH36"/>
    <mergeCell ref="CG33:CJ33"/>
    <mergeCell ref="CM33:CP33"/>
    <mergeCell ref="CQ33:CT33"/>
    <mergeCell ref="CU33:CX33"/>
    <mergeCell ref="CY33:DB33"/>
    <mergeCell ref="DC33:DF33"/>
    <mergeCell ref="BI33:BL33"/>
    <mergeCell ref="BM33:BP33"/>
    <mergeCell ref="BQ33:BT33"/>
    <mergeCell ref="BU33:BX33"/>
    <mergeCell ref="BY33:CB33"/>
    <mergeCell ref="CC33:CF33"/>
    <mergeCell ref="DG35:DJ35"/>
    <mergeCell ref="AI33:AL33"/>
    <mergeCell ref="E36:H36"/>
    <mergeCell ref="I36:L36"/>
    <mergeCell ref="M36:P36"/>
    <mergeCell ref="Q36:T36"/>
    <mergeCell ref="U36:X36"/>
    <mergeCell ref="Y36:AB36"/>
    <mergeCell ref="AM33:AP33"/>
    <mergeCell ref="AQ33:AT33"/>
    <mergeCell ref="DG34:DJ34"/>
    <mergeCell ref="DK34:DN34"/>
    <mergeCell ref="E35:H35"/>
    <mergeCell ref="I35:L35"/>
    <mergeCell ref="M35:P35"/>
    <mergeCell ref="Q35:T35"/>
    <mergeCell ref="U35:X35"/>
    <mergeCell ref="Y35:AB35"/>
    <mergeCell ref="AI35:AL35"/>
    <mergeCell ref="AM35:AP35"/>
    <mergeCell ref="CG34:CJ34"/>
    <mergeCell ref="CM34:CP36"/>
    <mergeCell ref="CQ34:CT34"/>
    <mergeCell ref="CU34:CX34"/>
    <mergeCell ref="CY34:DB34"/>
    <mergeCell ref="DC34:DF34"/>
    <mergeCell ref="CY36:DB36"/>
    <mergeCell ref="DG36:DJ36"/>
    <mergeCell ref="BQ36:BT36"/>
    <mergeCell ref="DK36:DN36"/>
    <mergeCell ref="DC35:DF35"/>
    <mergeCell ref="DC36:DF36"/>
    <mergeCell ref="A37:D37"/>
    <mergeCell ref="E37:H37"/>
    <mergeCell ref="I37:L37"/>
    <mergeCell ref="M37:P37"/>
    <mergeCell ref="Q37:T37"/>
    <mergeCell ref="U37:X37"/>
    <mergeCell ref="BU36:BX36"/>
    <mergeCell ref="BY36:CB36"/>
    <mergeCell ref="CC36:CF36"/>
    <mergeCell ref="CG36:CJ36"/>
    <mergeCell ref="CQ36:CT36"/>
    <mergeCell ref="CU36:CX36"/>
    <mergeCell ref="AM36:AP36"/>
    <mergeCell ref="AQ36:AT36"/>
    <mergeCell ref="AU36:AX36"/>
    <mergeCell ref="AY36:BB36"/>
    <mergeCell ref="BC36:BF36"/>
    <mergeCell ref="BM36:BP36"/>
    <mergeCell ref="AE37:AH37"/>
    <mergeCell ref="AI37:AL37"/>
    <mergeCell ref="AM37:AP37"/>
    <mergeCell ref="AQ37:AT37"/>
    <mergeCell ref="AU37:AX37"/>
    <mergeCell ref="AI36:AL36"/>
    <mergeCell ref="CY37:DB37"/>
    <mergeCell ref="DC37:DF37"/>
    <mergeCell ref="DG37:DJ37"/>
    <mergeCell ref="DK37:DN37"/>
    <mergeCell ref="BI34:BL36"/>
    <mergeCell ref="BM34:BP34"/>
    <mergeCell ref="BQ34:BT34"/>
    <mergeCell ref="BU34:BX34"/>
    <mergeCell ref="BY34:CB34"/>
    <mergeCell ref="CC34:CF34"/>
    <mergeCell ref="BU35:BX35"/>
    <mergeCell ref="BY35:CB35"/>
    <mergeCell ref="DK35:DN35"/>
    <mergeCell ref="A38:D38"/>
    <mergeCell ref="E38:H38"/>
    <mergeCell ref="I38:L38"/>
    <mergeCell ref="M38:P38"/>
    <mergeCell ref="Q38:T38"/>
    <mergeCell ref="U38:X38"/>
    <mergeCell ref="BY37:CB37"/>
    <mergeCell ref="CC37:CF37"/>
    <mergeCell ref="CG37:CJ37"/>
    <mergeCell ref="CM37:CP37"/>
    <mergeCell ref="CQ37:CT37"/>
    <mergeCell ref="CU37:CX37"/>
    <mergeCell ref="AY37:BB37"/>
    <mergeCell ref="BC37:BF37"/>
    <mergeCell ref="BI37:BL37"/>
    <mergeCell ref="BM37:BP37"/>
    <mergeCell ref="BQ37:BT37"/>
    <mergeCell ref="BU37:BX37"/>
    <mergeCell ref="Y37:AB37"/>
    <mergeCell ref="CY38:DB38"/>
    <mergeCell ref="DC38:DF38"/>
    <mergeCell ref="DG38:DJ38"/>
    <mergeCell ref="DK38:DN38"/>
    <mergeCell ref="A39:D39"/>
    <mergeCell ref="E39:H39"/>
    <mergeCell ref="I39:L39"/>
    <mergeCell ref="M39:P39"/>
    <mergeCell ref="Q39:T39"/>
    <mergeCell ref="U39:X39"/>
    <mergeCell ref="BY38:CB38"/>
    <mergeCell ref="CC38:CF38"/>
    <mergeCell ref="CG38:CJ38"/>
    <mergeCell ref="CM38:CP38"/>
    <mergeCell ref="CQ38:CT38"/>
    <mergeCell ref="CU38:CX38"/>
    <mergeCell ref="AY38:BB38"/>
    <mergeCell ref="BC38:BF38"/>
    <mergeCell ref="BI38:BL38"/>
    <mergeCell ref="BM38:BP38"/>
    <mergeCell ref="BQ38:BT38"/>
    <mergeCell ref="BU38:BX38"/>
    <mergeCell ref="Y38:AB38"/>
    <mergeCell ref="AE38:AH38"/>
    <mergeCell ref="AI38:AL38"/>
    <mergeCell ref="AM38:AP38"/>
    <mergeCell ref="AQ38:AT38"/>
    <mergeCell ref="AU38:AX38"/>
    <mergeCell ref="CY39:DB39"/>
    <mergeCell ref="DC39:DF39"/>
    <mergeCell ref="DG39:DJ39"/>
    <mergeCell ref="DK39:DN39"/>
    <mergeCell ref="A40:D40"/>
    <mergeCell ref="E40:H40"/>
    <mergeCell ref="I40:L40"/>
    <mergeCell ref="M40:P40"/>
    <mergeCell ref="Q40:T40"/>
    <mergeCell ref="U40:X40"/>
    <mergeCell ref="BY39:CB39"/>
    <mergeCell ref="CC39:CF39"/>
    <mergeCell ref="CG39:CJ39"/>
    <mergeCell ref="CM39:CP39"/>
    <mergeCell ref="CQ39:CT39"/>
    <mergeCell ref="CU39:CX39"/>
    <mergeCell ref="AY39:BB39"/>
    <mergeCell ref="BC39:BF39"/>
    <mergeCell ref="BI39:BL39"/>
    <mergeCell ref="BM39:BP39"/>
    <mergeCell ref="BQ39:BT39"/>
    <mergeCell ref="BU39:BX39"/>
    <mergeCell ref="Y39:AB39"/>
    <mergeCell ref="AE39:AH39"/>
    <mergeCell ref="AI39:AL39"/>
    <mergeCell ref="AM39:AP39"/>
    <mergeCell ref="AQ39:AT39"/>
    <mergeCell ref="AU39:AX39"/>
    <mergeCell ref="CY40:DB40"/>
    <mergeCell ref="DC40:DF40"/>
    <mergeCell ref="DG40:DJ40"/>
    <mergeCell ref="DK40:DN40"/>
    <mergeCell ref="A41:D41"/>
    <mergeCell ref="E41:H41"/>
    <mergeCell ref="I41:L41"/>
    <mergeCell ref="M41:P41"/>
    <mergeCell ref="Q41:T41"/>
    <mergeCell ref="U41:X41"/>
    <mergeCell ref="BY40:CB40"/>
    <mergeCell ref="CC40:CF40"/>
    <mergeCell ref="CG40:CJ40"/>
    <mergeCell ref="CM40:CP40"/>
    <mergeCell ref="CQ40:CT40"/>
    <mergeCell ref="CU40:CX40"/>
    <mergeCell ref="AY40:BB40"/>
    <mergeCell ref="BC40:BF40"/>
    <mergeCell ref="BI40:BL40"/>
    <mergeCell ref="BM40:BP40"/>
    <mergeCell ref="BQ40:BT40"/>
    <mergeCell ref="BU40:BX40"/>
    <mergeCell ref="Y40:AB40"/>
    <mergeCell ref="AE40:AH40"/>
    <mergeCell ref="AI40:AL40"/>
    <mergeCell ref="AM40:AP40"/>
    <mergeCell ref="AQ40:AT40"/>
    <mergeCell ref="AU40:AX40"/>
    <mergeCell ref="CY41:DB41"/>
    <mergeCell ref="DC41:DF41"/>
    <mergeCell ref="DG41:DJ41"/>
    <mergeCell ref="DK41:DN41"/>
    <mergeCell ref="A42:D42"/>
    <mergeCell ref="E42:H42"/>
    <mergeCell ref="I42:L42"/>
    <mergeCell ref="M42:P42"/>
    <mergeCell ref="Q42:T42"/>
    <mergeCell ref="U42:X42"/>
    <mergeCell ref="BY41:CB41"/>
    <mergeCell ref="CC41:CF41"/>
    <mergeCell ref="CG41:CJ41"/>
    <mergeCell ref="CM41:CP41"/>
    <mergeCell ref="CQ41:CT41"/>
    <mergeCell ref="CU41:CX41"/>
    <mergeCell ref="AY41:BB41"/>
    <mergeCell ref="BC41:BF41"/>
    <mergeCell ref="BI41:BL41"/>
    <mergeCell ref="BM41:BP41"/>
    <mergeCell ref="BQ41:BT41"/>
    <mergeCell ref="BU41:BX41"/>
    <mergeCell ref="Y41:AB41"/>
    <mergeCell ref="AE41:AH41"/>
    <mergeCell ref="AI41:AL41"/>
    <mergeCell ref="AM41:AP41"/>
    <mergeCell ref="AQ41:AT41"/>
    <mergeCell ref="AU41:AX41"/>
    <mergeCell ref="CY42:DB42"/>
    <mergeCell ref="DC42:DF42"/>
    <mergeCell ref="DG42:DJ42"/>
    <mergeCell ref="DK42:DN42"/>
    <mergeCell ref="A43:D43"/>
    <mergeCell ref="E43:H43"/>
    <mergeCell ref="I43:L43"/>
    <mergeCell ref="M43:P43"/>
    <mergeCell ref="Q43:T43"/>
    <mergeCell ref="U43:X43"/>
    <mergeCell ref="BY42:CB42"/>
    <mergeCell ref="CC42:CF42"/>
    <mergeCell ref="CG42:CJ42"/>
    <mergeCell ref="CM42:CP42"/>
    <mergeCell ref="CQ42:CT42"/>
    <mergeCell ref="CU42:CX42"/>
    <mergeCell ref="AY42:BB42"/>
    <mergeCell ref="BC42:BF42"/>
    <mergeCell ref="BI42:BL42"/>
    <mergeCell ref="BM42:BP42"/>
    <mergeCell ref="BQ42:BT42"/>
    <mergeCell ref="BU42:BX42"/>
    <mergeCell ref="Y42:AB42"/>
    <mergeCell ref="AE42:AH42"/>
    <mergeCell ref="AI42:AL42"/>
    <mergeCell ref="AM42:AP42"/>
    <mergeCell ref="AQ42:AT42"/>
    <mergeCell ref="AU42:AX42"/>
    <mergeCell ref="CY43:DB43"/>
    <mergeCell ref="DC43:DF43"/>
    <mergeCell ref="DG43:DJ43"/>
    <mergeCell ref="DK43:DN43"/>
    <mergeCell ref="A44:D44"/>
    <mergeCell ref="E44:H44"/>
    <mergeCell ref="I44:L44"/>
    <mergeCell ref="M44:P44"/>
    <mergeCell ref="Q44:T44"/>
    <mergeCell ref="U44:X44"/>
    <mergeCell ref="BY43:CB43"/>
    <mergeCell ref="CC43:CF43"/>
    <mergeCell ref="CG43:CJ43"/>
    <mergeCell ref="CM43:CP43"/>
    <mergeCell ref="CQ43:CT43"/>
    <mergeCell ref="CU43:CX43"/>
    <mergeCell ref="AY43:BB43"/>
    <mergeCell ref="BC43:BF43"/>
    <mergeCell ref="BI43:BL43"/>
    <mergeCell ref="BM43:BP43"/>
    <mergeCell ref="BQ43:BT43"/>
    <mergeCell ref="BU43:BX43"/>
    <mergeCell ref="Y43:AB43"/>
    <mergeCell ref="AE43:AH43"/>
    <mergeCell ref="AI43:AL43"/>
    <mergeCell ref="AM43:AP43"/>
    <mergeCell ref="AQ43:AT43"/>
    <mergeCell ref="AU43:AX43"/>
    <mergeCell ref="CY44:DB44"/>
    <mergeCell ref="DC44:DF44"/>
    <mergeCell ref="DG44:DJ44"/>
    <mergeCell ref="DK44:DN44"/>
    <mergeCell ref="A45:D45"/>
    <mergeCell ref="E45:H45"/>
    <mergeCell ref="I45:L45"/>
    <mergeCell ref="M45:P45"/>
    <mergeCell ref="Q45:T45"/>
    <mergeCell ref="U45:X45"/>
    <mergeCell ref="BY44:CB44"/>
    <mergeCell ref="CC44:CF44"/>
    <mergeCell ref="CG44:CJ44"/>
    <mergeCell ref="CM44:CP44"/>
    <mergeCell ref="CQ44:CT44"/>
    <mergeCell ref="CU44:CX44"/>
    <mergeCell ref="AY44:BB44"/>
    <mergeCell ref="BC44:BF44"/>
    <mergeCell ref="BI44:BL44"/>
    <mergeCell ref="BM44:BP44"/>
    <mergeCell ref="BQ44:BT44"/>
    <mergeCell ref="BU44:BX44"/>
    <mergeCell ref="Y44:AB44"/>
    <mergeCell ref="AE44:AH44"/>
    <mergeCell ref="AI44:AL44"/>
    <mergeCell ref="AM44:AP44"/>
    <mergeCell ref="AQ44:AT44"/>
    <mergeCell ref="AU44:AX44"/>
    <mergeCell ref="CY45:DB45"/>
    <mergeCell ref="DC45:DF45"/>
    <mergeCell ref="DG45:DJ45"/>
    <mergeCell ref="DK45:DN45"/>
    <mergeCell ref="A46:D46"/>
    <mergeCell ref="E46:H46"/>
    <mergeCell ref="I46:L46"/>
    <mergeCell ref="M46:P46"/>
    <mergeCell ref="Q46:T46"/>
    <mergeCell ref="U46:X46"/>
    <mergeCell ref="BY45:CB45"/>
    <mergeCell ref="CC45:CF45"/>
    <mergeCell ref="CG45:CJ45"/>
    <mergeCell ref="CM45:CP45"/>
    <mergeCell ref="CQ45:CT45"/>
    <mergeCell ref="CU45:CX45"/>
    <mergeCell ref="AY45:BB45"/>
    <mergeCell ref="BC45:BF45"/>
    <mergeCell ref="BI45:BL45"/>
    <mergeCell ref="BM45:BP45"/>
    <mergeCell ref="BQ45:BT45"/>
    <mergeCell ref="BU45:BX45"/>
    <mergeCell ref="Y45:AB45"/>
    <mergeCell ref="AE45:AH45"/>
    <mergeCell ref="AI45:AL45"/>
    <mergeCell ref="AM45:AP45"/>
    <mergeCell ref="AQ45:AT45"/>
    <mergeCell ref="AU45:AX45"/>
    <mergeCell ref="CY46:DB46"/>
    <mergeCell ref="DC46:DF46"/>
    <mergeCell ref="DG46:DJ46"/>
    <mergeCell ref="DK46:DN46"/>
    <mergeCell ref="A47:D47"/>
    <mergeCell ref="E47:H47"/>
    <mergeCell ref="I47:L47"/>
    <mergeCell ref="M47:P47"/>
    <mergeCell ref="Q47:T47"/>
    <mergeCell ref="U47:X47"/>
    <mergeCell ref="BY46:CB46"/>
    <mergeCell ref="CC46:CF46"/>
    <mergeCell ref="CG46:CJ46"/>
    <mergeCell ref="CM46:CP46"/>
    <mergeCell ref="CQ46:CT46"/>
    <mergeCell ref="CU46:CX46"/>
    <mergeCell ref="AY46:BB46"/>
    <mergeCell ref="BC46:BF46"/>
    <mergeCell ref="BI46:BL46"/>
    <mergeCell ref="BM46:BP46"/>
    <mergeCell ref="BQ46:BT46"/>
    <mergeCell ref="BU46:BX46"/>
    <mergeCell ref="Y46:AB46"/>
    <mergeCell ref="AE46:AH46"/>
    <mergeCell ref="AI46:AL46"/>
    <mergeCell ref="AM46:AP46"/>
    <mergeCell ref="AQ46:AT46"/>
    <mergeCell ref="AU46:AX46"/>
    <mergeCell ref="CY47:DB47"/>
    <mergeCell ref="DC47:DF47"/>
    <mergeCell ref="DG47:DJ47"/>
    <mergeCell ref="DK47:DN47"/>
    <mergeCell ref="A48:D48"/>
    <mergeCell ref="E48:H48"/>
    <mergeCell ref="I48:L48"/>
    <mergeCell ref="M48:P48"/>
    <mergeCell ref="Q48:T48"/>
    <mergeCell ref="U48:X48"/>
    <mergeCell ref="BY47:CB47"/>
    <mergeCell ref="CC47:CF47"/>
    <mergeCell ref="CG47:CJ47"/>
    <mergeCell ref="CM47:CP47"/>
    <mergeCell ref="CQ47:CT47"/>
    <mergeCell ref="CU47:CX47"/>
    <mergeCell ref="AY47:BB47"/>
    <mergeCell ref="BC47:BF47"/>
    <mergeCell ref="BI47:BL47"/>
    <mergeCell ref="BM47:BP47"/>
    <mergeCell ref="BQ47:BT47"/>
    <mergeCell ref="BU47:BX47"/>
    <mergeCell ref="Y47:AB47"/>
    <mergeCell ref="AE47:AH47"/>
    <mergeCell ref="AI47:AL47"/>
    <mergeCell ref="AM47:AP47"/>
    <mergeCell ref="AQ47:AT47"/>
    <mergeCell ref="AU47:AX47"/>
    <mergeCell ref="CY48:DB48"/>
    <mergeCell ref="DC48:DF48"/>
    <mergeCell ref="DG48:DJ48"/>
    <mergeCell ref="DK48:DN48"/>
    <mergeCell ref="A49:D49"/>
    <mergeCell ref="E49:H49"/>
    <mergeCell ref="I49:L49"/>
    <mergeCell ref="M49:P49"/>
    <mergeCell ref="Q49:T49"/>
    <mergeCell ref="U49:X49"/>
    <mergeCell ref="BY48:CB48"/>
    <mergeCell ref="CC48:CF48"/>
    <mergeCell ref="CG48:CJ48"/>
    <mergeCell ref="CM48:CP48"/>
    <mergeCell ref="CQ48:CT48"/>
    <mergeCell ref="CU48:CX48"/>
    <mergeCell ref="AY48:BB48"/>
    <mergeCell ref="BC48:BF48"/>
    <mergeCell ref="BI48:BL48"/>
    <mergeCell ref="BM48:BP48"/>
    <mergeCell ref="BQ48:BT48"/>
    <mergeCell ref="BU48:BX48"/>
    <mergeCell ref="Y48:AB48"/>
    <mergeCell ref="AE48:AH48"/>
    <mergeCell ref="AI48:AL48"/>
    <mergeCell ref="AM48:AP48"/>
    <mergeCell ref="AQ48:AT48"/>
    <mergeCell ref="AU48:AX48"/>
    <mergeCell ref="CY49:DB49"/>
    <mergeCell ref="DC49:DF49"/>
    <mergeCell ref="DG49:DJ49"/>
    <mergeCell ref="DK49:DN49"/>
    <mergeCell ref="A50:D50"/>
    <mergeCell ref="E50:H50"/>
    <mergeCell ref="I50:L50"/>
    <mergeCell ref="M50:P50"/>
    <mergeCell ref="Q50:T50"/>
    <mergeCell ref="U50:X50"/>
    <mergeCell ref="BY49:CB49"/>
    <mergeCell ref="CC49:CF49"/>
    <mergeCell ref="CG49:CJ49"/>
    <mergeCell ref="CM49:CP49"/>
    <mergeCell ref="CQ49:CT49"/>
    <mergeCell ref="CU49:CX49"/>
    <mergeCell ref="AY49:BB49"/>
    <mergeCell ref="BC49:BF49"/>
    <mergeCell ref="BI49:BL49"/>
    <mergeCell ref="BM49:BP49"/>
    <mergeCell ref="BQ49:BT49"/>
    <mergeCell ref="BU49:BX49"/>
    <mergeCell ref="Y49:AB49"/>
    <mergeCell ref="AE49:AH49"/>
    <mergeCell ref="AI49:AL49"/>
    <mergeCell ref="AM49:AP49"/>
    <mergeCell ref="AQ49:AT49"/>
    <mergeCell ref="AU49:AX49"/>
    <mergeCell ref="CY50:DB50"/>
    <mergeCell ref="DC50:DF50"/>
    <mergeCell ref="DG50:DJ50"/>
    <mergeCell ref="DK50:DN50"/>
    <mergeCell ref="A51:D51"/>
    <mergeCell ref="E51:H51"/>
    <mergeCell ref="I51:L51"/>
    <mergeCell ref="M51:P51"/>
    <mergeCell ref="Q51:T51"/>
    <mergeCell ref="U51:X51"/>
    <mergeCell ref="BY50:CB50"/>
    <mergeCell ref="CC50:CF50"/>
    <mergeCell ref="CG50:CJ50"/>
    <mergeCell ref="CM50:CP50"/>
    <mergeCell ref="CQ50:CT50"/>
    <mergeCell ref="CU50:CX50"/>
    <mergeCell ref="AY50:BB50"/>
    <mergeCell ref="BC50:BF50"/>
    <mergeCell ref="BI50:BL50"/>
    <mergeCell ref="BM50:BP50"/>
    <mergeCell ref="BQ50:BT50"/>
    <mergeCell ref="BU50:BX50"/>
    <mergeCell ref="Y50:AB50"/>
    <mergeCell ref="AE50:AH50"/>
    <mergeCell ref="AI50:AL50"/>
    <mergeCell ref="AM50:AP50"/>
    <mergeCell ref="AQ50:AT50"/>
    <mergeCell ref="AU50:AX50"/>
    <mergeCell ref="CY51:DB51"/>
    <mergeCell ref="DC51:DF51"/>
    <mergeCell ref="DG51:DJ51"/>
    <mergeCell ref="DK51:DN51"/>
    <mergeCell ref="I52:L52"/>
    <mergeCell ref="M52:P52"/>
    <mergeCell ref="Q52:T52"/>
    <mergeCell ref="U52:X52"/>
    <mergeCell ref="BY51:CB51"/>
    <mergeCell ref="CC51:CF51"/>
    <mergeCell ref="CG51:CJ51"/>
    <mergeCell ref="CM51:CP51"/>
    <mergeCell ref="CQ51:CT51"/>
    <mergeCell ref="CU51:CX51"/>
    <mergeCell ref="AY51:BB51"/>
    <mergeCell ref="BC51:BF51"/>
    <mergeCell ref="BI51:BL51"/>
    <mergeCell ref="BM51:BP51"/>
    <mergeCell ref="BQ51:BT51"/>
    <mergeCell ref="BU51:BX51"/>
    <mergeCell ref="Y51:AB51"/>
    <mergeCell ref="AE51:AH51"/>
    <mergeCell ref="AI51:AL51"/>
    <mergeCell ref="AM51:AP51"/>
    <mergeCell ref="AQ51:AT51"/>
    <mergeCell ref="AU51:AX51"/>
    <mergeCell ref="CM53:CP53"/>
    <mergeCell ref="CQ53:CT53"/>
    <mergeCell ref="CY52:DB52"/>
    <mergeCell ref="DC52:DF52"/>
    <mergeCell ref="DG52:DJ52"/>
    <mergeCell ref="DK52:DN52"/>
    <mergeCell ref="A53:D53"/>
    <mergeCell ref="E53:H53"/>
    <mergeCell ref="AE53:AH53"/>
    <mergeCell ref="AI53:AL53"/>
    <mergeCell ref="BI53:BL53"/>
    <mergeCell ref="BM53:BP53"/>
    <mergeCell ref="BY52:CB52"/>
    <mergeCell ref="CC52:CF52"/>
    <mergeCell ref="CG52:CJ52"/>
    <mergeCell ref="CM52:CP52"/>
    <mergeCell ref="CQ52:CT52"/>
    <mergeCell ref="CU52:CX52"/>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s>
  <phoneticPr fontId="2"/>
  <conditionalFormatting sqref="A21:C21">
    <cfRule type="expression" dxfId="10051" priority="667" stopIfTrue="1">
      <formula>OR(A21=祝色)</formula>
    </cfRule>
  </conditionalFormatting>
  <conditionalFormatting sqref="E21:G21">
    <cfRule type="expression" dxfId="10050" priority="668" stopIfTrue="1">
      <formula>OR(E21=祝色)</formula>
    </cfRule>
  </conditionalFormatting>
  <conditionalFormatting sqref="A9:C9">
    <cfRule type="expression" dxfId="10049" priority="660" stopIfTrue="1">
      <formula>OR(A9=祝色)</formula>
    </cfRule>
  </conditionalFormatting>
  <conditionalFormatting sqref="E9:G9">
    <cfRule type="expression" dxfId="10048" priority="659" stopIfTrue="1">
      <formula>OR(E9=祝色)</formula>
    </cfRule>
  </conditionalFormatting>
  <conditionalFormatting sqref="I9:K9">
    <cfRule type="expression" dxfId="10047" priority="658" stopIfTrue="1">
      <formula>OR(I9=祝色)</formula>
    </cfRule>
  </conditionalFormatting>
  <conditionalFormatting sqref="M9:O9">
    <cfRule type="expression" dxfId="10046" priority="657" stopIfTrue="1">
      <formula>OR(M9=祝色)</formula>
    </cfRule>
  </conditionalFormatting>
  <conditionalFormatting sqref="Q9:S9">
    <cfRule type="expression" dxfId="10045" priority="656" stopIfTrue="1">
      <formula>OR(Q9=祝色)</formula>
    </cfRule>
  </conditionalFormatting>
  <conditionalFormatting sqref="U9:W9">
    <cfRule type="expression" dxfId="10044" priority="655" stopIfTrue="1">
      <formula>OR(U9=祝色)</formula>
    </cfRule>
  </conditionalFormatting>
  <conditionalFormatting sqref="Y9:AA9">
    <cfRule type="expression" dxfId="10043" priority="654" stopIfTrue="1">
      <formula>OR(Y9=祝色)</formula>
    </cfRule>
  </conditionalFormatting>
  <conditionalFormatting sqref="A25:C25">
    <cfRule type="expression" dxfId="10042" priority="650" stopIfTrue="1">
      <formula>OR(A25=祝色)</formula>
    </cfRule>
  </conditionalFormatting>
  <conditionalFormatting sqref="E25:G25">
    <cfRule type="expression" dxfId="10041" priority="651" stopIfTrue="1">
      <formula>OR(AND(WEEKDAY(E25)=1,MONTH(E25)&lt;&gt;MONTH(A1)),AND(OR(E25=祝色),MONTH(E25)&lt;&gt;MONTH(A1)))</formula>
    </cfRule>
    <cfRule type="expression" dxfId="10040" priority="652" stopIfTrue="1">
      <formula>MONTH(E25)&lt;&gt;MONTH(A1)</formula>
    </cfRule>
    <cfRule type="expression" dxfId="10039" priority="653" stopIfTrue="1">
      <formula>OR(E25=祝色)</formula>
    </cfRule>
  </conditionalFormatting>
  <conditionalFormatting sqref="M21:O21">
    <cfRule type="expression" dxfId="10038" priority="648" stopIfTrue="1">
      <formula>OR(M21=祝色)</formula>
    </cfRule>
  </conditionalFormatting>
  <conditionalFormatting sqref="M13:O13">
    <cfRule type="expression" dxfId="10037" priority="641" stopIfTrue="1">
      <formula>OR(M13=祝色)</formula>
    </cfRule>
  </conditionalFormatting>
  <conditionalFormatting sqref="I21:K21">
    <cfRule type="expression" dxfId="10036" priority="649" stopIfTrue="1">
      <formula>OR(I21=祝色)</formula>
    </cfRule>
  </conditionalFormatting>
  <conditionalFormatting sqref="Q21:S21">
    <cfRule type="expression" dxfId="10035" priority="647" stopIfTrue="1">
      <formula>OR(Q21=祝色)</formula>
    </cfRule>
  </conditionalFormatting>
  <conditionalFormatting sqref="U21:W21">
    <cfRule type="expression" dxfId="10034" priority="646" stopIfTrue="1">
      <formula>OR(U21=祝色)</formula>
    </cfRule>
  </conditionalFormatting>
  <conditionalFormatting sqref="Y21:AA21">
    <cfRule type="expression" dxfId="10033" priority="645" stopIfTrue="1">
      <formula>OR(Y21=祝色)</formula>
    </cfRule>
  </conditionalFormatting>
  <conditionalFormatting sqref="Y17:AA17">
    <cfRule type="expression" dxfId="10032" priority="631" stopIfTrue="1">
      <formula>OR(Y17=祝色)</formula>
    </cfRule>
  </conditionalFormatting>
  <conditionalFormatting sqref="A13:C13">
    <cfRule type="expression" dxfId="10031" priority="644" stopIfTrue="1">
      <formula>OR(A13=祝色)</formula>
    </cfRule>
  </conditionalFormatting>
  <conditionalFormatting sqref="E13:G13">
    <cfRule type="expression" dxfId="10030" priority="643" stopIfTrue="1">
      <formula>OR(E13=祝色)</formula>
    </cfRule>
  </conditionalFormatting>
  <conditionalFormatting sqref="I13:K13">
    <cfRule type="expression" dxfId="10029" priority="642" stopIfTrue="1">
      <formula>OR(I13=祝色)</formula>
    </cfRule>
  </conditionalFormatting>
  <conditionalFormatting sqref="Q13:S13">
    <cfRule type="expression" dxfId="10028" priority="640" stopIfTrue="1">
      <formula>OR(Q13=祝色)</formula>
    </cfRule>
  </conditionalFormatting>
  <conditionalFormatting sqref="U13:W13">
    <cfRule type="expression" dxfId="10027" priority="639" stopIfTrue="1">
      <formula>OR(U13=祝色)</formula>
    </cfRule>
  </conditionalFormatting>
  <conditionalFormatting sqref="Y13:AA13">
    <cfRule type="expression" dxfId="10026" priority="638" stopIfTrue="1">
      <formula>OR(Y13=祝色)</formula>
    </cfRule>
  </conditionalFormatting>
  <conditionalFormatting sqref="A17:C17">
    <cfRule type="expression" dxfId="10025" priority="637" stopIfTrue="1">
      <formula>OR(A17=祝色)</formula>
    </cfRule>
  </conditionalFormatting>
  <conditionalFormatting sqref="E17:G17">
    <cfRule type="expression" dxfId="10024" priority="636" stopIfTrue="1">
      <formula>OR(E17=祝色)</formula>
    </cfRule>
  </conditionalFormatting>
  <conditionalFormatting sqref="I17:K17">
    <cfRule type="expression" dxfId="10023" priority="635" stopIfTrue="1">
      <formula>OR(I17=祝色)</formula>
    </cfRule>
  </conditionalFormatting>
  <conditionalFormatting sqref="M17:O17">
    <cfRule type="expression" dxfId="10022" priority="634" stopIfTrue="1">
      <formula>OR(M17=祝色)</formula>
    </cfRule>
  </conditionalFormatting>
  <conditionalFormatting sqref="Q17:S17">
    <cfRule type="expression" dxfId="10021" priority="633" stopIfTrue="1">
      <formula>OR(Q17=祝色)</formula>
    </cfRule>
  </conditionalFormatting>
  <conditionalFormatting sqref="U17:W17">
    <cfRule type="expression" dxfId="10020" priority="632" stopIfTrue="1">
      <formula>OR(U17=祝色)</formula>
    </cfRule>
  </conditionalFormatting>
  <conditionalFormatting sqref="AE21:AG21">
    <cfRule type="expression" dxfId="10019" priority="616" stopIfTrue="1">
      <formula>OR(AE21=祝色)</formula>
    </cfRule>
  </conditionalFormatting>
  <conditionalFormatting sqref="AI21:AK21">
    <cfRule type="expression" dxfId="10018" priority="617" stopIfTrue="1">
      <formula>OR(AI21=祝色)</formula>
    </cfRule>
  </conditionalFormatting>
  <conditionalFormatting sqref="AE9:AG9">
    <cfRule type="expression" dxfId="10017" priority="609" stopIfTrue="1">
      <formula>OR(AE9=祝色)</formula>
    </cfRule>
  </conditionalFormatting>
  <conditionalFormatting sqref="AI9:AK9">
    <cfRule type="expression" dxfId="10016" priority="608" stopIfTrue="1">
      <formula>OR(AI9=祝色)</formula>
    </cfRule>
  </conditionalFormatting>
  <conditionalFormatting sqref="AM9:AO9">
    <cfRule type="expression" dxfId="10015" priority="607" stopIfTrue="1">
      <formula>OR(AM9=祝色)</formula>
    </cfRule>
  </conditionalFormatting>
  <conditionalFormatting sqref="AQ9:AS9">
    <cfRule type="expression" dxfId="10014" priority="606" stopIfTrue="1">
      <formula>OR(AQ9=祝色)</formula>
    </cfRule>
  </conditionalFormatting>
  <conditionalFormatting sqref="AU9:AW9">
    <cfRule type="expression" dxfId="10013" priority="605" stopIfTrue="1">
      <formula>OR(AU9=祝色)</formula>
    </cfRule>
  </conditionalFormatting>
  <conditionalFormatting sqref="AY9:BA9">
    <cfRule type="expression" dxfId="10012" priority="604" stopIfTrue="1">
      <formula>OR(AY9=祝色)</formula>
    </cfRule>
  </conditionalFormatting>
  <conditionalFormatting sqref="BC9:BE9">
    <cfRule type="expression" dxfId="10011" priority="603" stopIfTrue="1">
      <formula>OR(BC9=祝色)</formula>
    </cfRule>
  </conditionalFormatting>
  <conditionalFormatting sqref="AE25:AG25">
    <cfRule type="expression" dxfId="10010" priority="599" stopIfTrue="1">
      <formula>OR(AE25=祝色)</formula>
    </cfRule>
  </conditionalFormatting>
  <conditionalFormatting sqref="AI25:AK25">
    <cfRule type="expression" dxfId="10009" priority="600" stopIfTrue="1">
      <formula>OR(AND(WEEKDAY(AI25)=1,MONTH(AI25)&lt;&gt;MONTH(AE1)),AND(OR(AI25=祝色),MONTH(AI25)&lt;&gt;MONTH(AE1)))</formula>
    </cfRule>
    <cfRule type="expression" dxfId="10008" priority="601" stopIfTrue="1">
      <formula>MONTH(AI25)&lt;&gt;MONTH(AE1)</formula>
    </cfRule>
    <cfRule type="expression" dxfId="10007" priority="602" stopIfTrue="1">
      <formula>OR(AI25=祝色)</formula>
    </cfRule>
  </conditionalFormatting>
  <conditionalFormatting sqref="AQ21:AS21">
    <cfRule type="expression" dxfId="10006" priority="597" stopIfTrue="1">
      <formula>OR(AQ21=祝色)</formula>
    </cfRule>
  </conditionalFormatting>
  <conditionalFormatting sqref="AQ13:AS13">
    <cfRule type="expression" dxfId="10005" priority="590" stopIfTrue="1">
      <formula>OR(AQ13=祝色)</formula>
    </cfRule>
  </conditionalFormatting>
  <conditionalFormatting sqref="AM21:AO21">
    <cfRule type="expression" dxfId="10004" priority="598" stopIfTrue="1">
      <formula>OR(AM21=祝色)</formula>
    </cfRule>
  </conditionalFormatting>
  <conditionalFormatting sqref="AU21:AW21">
    <cfRule type="expression" dxfId="10003" priority="596" stopIfTrue="1">
      <formula>OR(AU21=祝色)</formula>
    </cfRule>
  </conditionalFormatting>
  <conditionalFormatting sqref="AY21:BA21">
    <cfRule type="expression" dxfId="10002" priority="595" stopIfTrue="1">
      <formula>OR(AY21=祝色)</formula>
    </cfRule>
  </conditionalFormatting>
  <conditionalFormatting sqref="BC21:BE21">
    <cfRule type="expression" dxfId="10001" priority="594" stopIfTrue="1">
      <formula>OR(BC21=祝色)</formula>
    </cfRule>
  </conditionalFormatting>
  <conditionalFormatting sqref="BC17:BE17">
    <cfRule type="expression" dxfId="10000" priority="580" stopIfTrue="1">
      <formula>OR(BC17=祝色)</formula>
    </cfRule>
  </conditionalFormatting>
  <conditionalFormatting sqref="AE13:AG13">
    <cfRule type="expression" dxfId="9999" priority="593" stopIfTrue="1">
      <formula>OR(AE13=祝色)</formula>
    </cfRule>
  </conditionalFormatting>
  <conditionalFormatting sqref="AI13:AK13">
    <cfRule type="expression" dxfId="9998" priority="592" stopIfTrue="1">
      <formula>OR(AI13=祝色)</formula>
    </cfRule>
  </conditionalFormatting>
  <conditionalFormatting sqref="AM13:AO13">
    <cfRule type="expression" dxfId="9997" priority="591" stopIfTrue="1">
      <formula>OR(AM13=祝色)</formula>
    </cfRule>
  </conditionalFormatting>
  <conditionalFormatting sqref="AU13:AW13">
    <cfRule type="expression" dxfId="9996" priority="589" stopIfTrue="1">
      <formula>OR(AU13=祝色)</formula>
    </cfRule>
  </conditionalFormatting>
  <conditionalFormatting sqref="AY13:BA13">
    <cfRule type="expression" dxfId="9995" priority="588" stopIfTrue="1">
      <formula>OR(AY13=祝色)</formula>
    </cfRule>
  </conditionalFormatting>
  <conditionalFormatting sqref="BC13:BE13">
    <cfRule type="expression" dxfId="9994" priority="587" stopIfTrue="1">
      <formula>OR(BC13=祝色)</formula>
    </cfRule>
  </conditionalFormatting>
  <conditionalFormatting sqref="AE17:AG17">
    <cfRule type="expression" dxfId="9993" priority="586" stopIfTrue="1">
      <formula>OR(AE17=祝色)</formula>
    </cfRule>
  </conditionalFormatting>
  <conditionalFormatting sqref="AI17:AK17">
    <cfRule type="expression" dxfId="9992" priority="585" stopIfTrue="1">
      <formula>OR(AI17=祝色)</formula>
    </cfRule>
  </conditionalFormatting>
  <conditionalFormatting sqref="AM17:AO17">
    <cfRule type="expression" dxfId="9991" priority="584" stopIfTrue="1">
      <formula>OR(AM17=祝色)</formula>
    </cfRule>
  </conditionalFormatting>
  <conditionalFormatting sqref="AQ17:AS17">
    <cfRule type="expression" dxfId="9990" priority="583" stopIfTrue="1">
      <formula>OR(AQ17=祝色)</formula>
    </cfRule>
  </conditionalFormatting>
  <conditionalFormatting sqref="AU17:AW17">
    <cfRule type="expression" dxfId="9989" priority="582" stopIfTrue="1">
      <formula>OR(AU17=祝色)</formula>
    </cfRule>
  </conditionalFormatting>
  <conditionalFormatting sqref="AY17:BA17">
    <cfRule type="expression" dxfId="9988" priority="581" stopIfTrue="1">
      <formula>OR(AY17=祝色)</formula>
    </cfRule>
  </conditionalFormatting>
  <conditionalFormatting sqref="CM21:CO21">
    <cfRule type="expression" dxfId="9987" priority="565" stopIfTrue="1">
      <formula>OR(CM21=祝色)</formula>
    </cfRule>
  </conditionalFormatting>
  <conditionalFormatting sqref="CQ21:CS21">
    <cfRule type="expression" dxfId="9986" priority="566" stopIfTrue="1">
      <formula>OR(CQ21=祝色)</formula>
    </cfRule>
  </conditionalFormatting>
  <conditionalFormatting sqref="CM9:CO9">
    <cfRule type="expression" dxfId="9985" priority="558" stopIfTrue="1">
      <formula>OR(CM9=祝色)</formula>
    </cfRule>
  </conditionalFormatting>
  <conditionalFormatting sqref="CQ9:CS9">
    <cfRule type="expression" dxfId="9984" priority="557" stopIfTrue="1">
      <formula>OR(CQ9=祝色)</formula>
    </cfRule>
  </conditionalFormatting>
  <conditionalFormatting sqref="CU9:CW9">
    <cfRule type="expression" dxfId="9983" priority="556" stopIfTrue="1">
      <formula>OR(CU9=祝色)</formula>
    </cfRule>
  </conditionalFormatting>
  <conditionalFormatting sqref="CY9:DA9">
    <cfRule type="expression" dxfId="9982" priority="555" stopIfTrue="1">
      <formula>OR(CY9=祝色)</formula>
    </cfRule>
  </conditionalFormatting>
  <conditionalFormatting sqref="DC9:DE9">
    <cfRule type="expression" dxfId="9981" priority="554" stopIfTrue="1">
      <formula>OR(DC9=祝色)</formula>
    </cfRule>
  </conditionalFormatting>
  <conditionalFormatting sqref="DG9:DI9">
    <cfRule type="expression" dxfId="9980" priority="553" stopIfTrue="1">
      <formula>OR(DG9=祝色)</formula>
    </cfRule>
  </conditionalFormatting>
  <conditionalFormatting sqref="DK9:DM9">
    <cfRule type="expression" dxfId="9979" priority="552" stopIfTrue="1">
      <formula>OR(DK9=祝色)</formula>
    </cfRule>
  </conditionalFormatting>
  <conditionalFormatting sqref="CM25:CO25">
    <cfRule type="expression" dxfId="9978" priority="548" stopIfTrue="1">
      <formula>OR(CM25=祝色)</formula>
    </cfRule>
  </conditionalFormatting>
  <conditionalFormatting sqref="CQ25:CS25">
    <cfRule type="expression" dxfId="9977" priority="549" stopIfTrue="1">
      <formula>OR(AND(WEEKDAY(CQ25)=1,MONTH(CQ25)&lt;&gt;MONTH(CM1)),AND(OR(CQ25=祝色),MONTH(CQ25)&lt;&gt;MONTH(CM1)))</formula>
    </cfRule>
    <cfRule type="expression" dxfId="9976" priority="550" stopIfTrue="1">
      <formula>MONTH(CQ25)&lt;&gt;MONTH(CM1)</formula>
    </cfRule>
    <cfRule type="expression" dxfId="9975" priority="551" stopIfTrue="1">
      <formula>OR(CQ25=祝色)</formula>
    </cfRule>
  </conditionalFormatting>
  <conditionalFormatting sqref="CY21:DA21">
    <cfRule type="expression" dxfId="9974" priority="546" stopIfTrue="1">
      <formula>OR(CY21=祝色)</formula>
    </cfRule>
  </conditionalFormatting>
  <conditionalFormatting sqref="CY13:DA13">
    <cfRule type="expression" dxfId="9973" priority="539" stopIfTrue="1">
      <formula>OR(CY13=祝色)</formula>
    </cfRule>
  </conditionalFormatting>
  <conditionalFormatting sqref="CU21:CW21">
    <cfRule type="expression" dxfId="9972" priority="547" stopIfTrue="1">
      <formula>OR(CU21=祝色)</formula>
    </cfRule>
  </conditionalFormatting>
  <conditionalFormatting sqref="DC21:DE21">
    <cfRule type="expression" dxfId="9971" priority="545" stopIfTrue="1">
      <formula>OR(DC21=祝色)</formula>
    </cfRule>
  </conditionalFormatting>
  <conditionalFormatting sqref="DG21:DI21">
    <cfRule type="expression" dxfId="9970" priority="544" stopIfTrue="1">
      <formula>OR(DG21=祝色)</formula>
    </cfRule>
  </conditionalFormatting>
  <conditionalFormatting sqref="DK21:DM21">
    <cfRule type="expression" dxfId="9969" priority="543" stopIfTrue="1">
      <formula>OR(DK21=祝色)</formula>
    </cfRule>
  </conditionalFormatting>
  <conditionalFormatting sqref="DK17:DM17">
    <cfRule type="expression" dxfId="9968" priority="529" stopIfTrue="1">
      <formula>OR(DK17=祝色)</formula>
    </cfRule>
  </conditionalFormatting>
  <conditionalFormatting sqref="CM13:CO13">
    <cfRule type="expression" dxfId="9967" priority="542" stopIfTrue="1">
      <formula>OR(CM13=祝色)</formula>
    </cfRule>
  </conditionalFormatting>
  <conditionalFormatting sqref="CQ13:CS13">
    <cfRule type="expression" dxfId="9966" priority="541" stopIfTrue="1">
      <formula>OR(CQ13=祝色)</formula>
    </cfRule>
  </conditionalFormatting>
  <conditionalFormatting sqref="CU13:CW13">
    <cfRule type="expression" dxfId="9965" priority="540" stopIfTrue="1">
      <formula>OR(CU13=祝色)</formula>
    </cfRule>
  </conditionalFormatting>
  <conditionalFormatting sqref="DC13:DE13">
    <cfRule type="expression" dxfId="9964" priority="538" stopIfTrue="1">
      <formula>OR(DC13=祝色)</formula>
    </cfRule>
  </conditionalFormatting>
  <conditionalFormatting sqref="DG13:DI13">
    <cfRule type="expression" dxfId="9963" priority="537" stopIfTrue="1">
      <formula>OR(DG13=祝色)</formula>
    </cfRule>
  </conditionalFormatting>
  <conditionalFormatting sqref="DK13:DM13">
    <cfRule type="expression" dxfId="9962" priority="536" stopIfTrue="1">
      <formula>OR(DK13=祝色)</formula>
    </cfRule>
  </conditionalFormatting>
  <conditionalFormatting sqref="CM17:CO17">
    <cfRule type="expression" dxfId="9961" priority="535" stopIfTrue="1">
      <formula>OR(CM17=祝色)</formula>
    </cfRule>
  </conditionalFormatting>
  <conditionalFormatting sqref="CQ17:CS17">
    <cfRule type="expression" dxfId="9960" priority="534" stopIfTrue="1">
      <formula>OR(CQ17=祝色)</formula>
    </cfRule>
  </conditionalFormatting>
  <conditionalFormatting sqref="CU17:CW17">
    <cfRule type="expression" dxfId="9959" priority="533" stopIfTrue="1">
      <formula>OR(CU17=祝色)</formula>
    </cfRule>
  </conditionalFormatting>
  <conditionalFormatting sqref="CY17:DA17">
    <cfRule type="expression" dxfId="9958" priority="532" stopIfTrue="1">
      <formula>OR(CY17=祝色)</formula>
    </cfRule>
  </conditionalFormatting>
  <conditionalFormatting sqref="DC17:DE17">
    <cfRule type="expression" dxfId="9957" priority="531" stopIfTrue="1">
      <formula>OR(DC17=祝色)</formula>
    </cfRule>
  </conditionalFormatting>
  <conditionalFormatting sqref="DG17:DI17">
    <cfRule type="expression" dxfId="9956" priority="530" stopIfTrue="1">
      <formula>OR(DG17=祝色)</formula>
    </cfRule>
  </conditionalFormatting>
  <conditionalFormatting sqref="A49:C49">
    <cfRule type="expression" dxfId="9955" priority="514" stopIfTrue="1">
      <formula>OR(A49=祝色)</formula>
    </cfRule>
  </conditionalFormatting>
  <conditionalFormatting sqref="E49:G49">
    <cfRule type="expression" dxfId="9954" priority="515" stopIfTrue="1">
      <formula>OR(E49=祝色)</formula>
    </cfRule>
  </conditionalFormatting>
  <conditionalFormatting sqref="A37:C37">
    <cfRule type="expression" dxfId="9953" priority="507" stopIfTrue="1">
      <formula>OR(A37=祝色)</formula>
    </cfRule>
  </conditionalFormatting>
  <conditionalFormatting sqref="E37:G37">
    <cfRule type="expression" dxfId="9952" priority="506" stopIfTrue="1">
      <formula>OR(E37=祝色)</formula>
    </cfRule>
  </conditionalFormatting>
  <conditionalFormatting sqref="I37:K37">
    <cfRule type="expression" dxfId="9951" priority="505" stopIfTrue="1">
      <formula>OR(I37=祝色)</formula>
    </cfRule>
  </conditionalFormatting>
  <conditionalFormatting sqref="M37:O37">
    <cfRule type="expression" dxfId="9950" priority="504" stopIfTrue="1">
      <formula>OR(M37=祝色)</formula>
    </cfRule>
  </conditionalFormatting>
  <conditionalFormatting sqref="Q37:S37">
    <cfRule type="expression" dxfId="9949" priority="503" stopIfTrue="1">
      <formula>OR(Q37=祝色)</formula>
    </cfRule>
  </conditionalFormatting>
  <conditionalFormatting sqref="U37:W37">
    <cfRule type="expression" dxfId="9948" priority="502" stopIfTrue="1">
      <formula>OR(U37=祝色)</formula>
    </cfRule>
  </conditionalFormatting>
  <conditionalFormatting sqref="Y37:AA37">
    <cfRule type="expression" dxfId="9947" priority="501" stopIfTrue="1">
      <formula>OR(Y37=祝色)</formula>
    </cfRule>
  </conditionalFormatting>
  <conditionalFormatting sqref="A53:C53">
    <cfRule type="expression" dxfId="9946" priority="497" stopIfTrue="1">
      <formula>OR(A53=祝色)</formula>
    </cfRule>
  </conditionalFormatting>
  <conditionalFormatting sqref="E53:G53">
    <cfRule type="expression" dxfId="9945" priority="498" stopIfTrue="1">
      <formula>OR(AND(WEEKDAY(E53)=1,MONTH(E53)&lt;&gt;MONTH(A29)),AND(OR(E53=祝色),MONTH(E53)&lt;&gt;MONTH(A29)))</formula>
    </cfRule>
    <cfRule type="expression" dxfId="9944" priority="499" stopIfTrue="1">
      <formula>MONTH(E53)&lt;&gt;MONTH(A29)</formula>
    </cfRule>
    <cfRule type="expression" dxfId="9943" priority="500" stopIfTrue="1">
      <formula>OR(E53=祝色)</formula>
    </cfRule>
  </conditionalFormatting>
  <conditionalFormatting sqref="M49:O49">
    <cfRule type="expression" dxfId="9942" priority="495" stopIfTrue="1">
      <formula>OR(M49=祝色)</formula>
    </cfRule>
  </conditionalFormatting>
  <conditionalFormatting sqref="M41:O41">
    <cfRule type="expression" dxfId="9941" priority="488" stopIfTrue="1">
      <formula>OR(M41=祝色)</formula>
    </cfRule>
  </conditionalFormatting>
  <conditionalFormatting sqref="I49:K49">
    <cfRule type="expression" dxfId="9940" priority="496" stopIfTrue="1">
      <formula>OR(I49=祝色)</formula>
    </cfRule>
  </conditionalFormatting>
  <conditionalFormatting sqref="Q49:S49">
    <cfRule type="expression" dxfId="9939" priority="494" stopIfTrue="1">
      <formula>OR(Q49=祝色)</formula>
    </cfRule>
  </conditionalFormatting>
  <conditionalFormatting sqref="U49:W49">
    <cfRule type="expression" dxfId="9938" priority="493" stopIfTrue="1">
      <formula>OR(U49=祝色)</formula>
    </cfRule>
  </conditionalFormatting>
  <conditionalFormatting sqref="Y49:AA49">
    <cfRule type="expression" dxfId="9937" priority="492" stopIfTrue="1">
      <formula>OR(Y49=祝色)</formula>
    </cfRule>
  </conditionalFormatting>
  <conditionalFormatting sqref="Y45:AA45">
    <cfRule type="expression" dxfId="9936" priority="478" stopIfTrue="1">
      <formula>OR(Y45=祝色)</formula>
    </cfRule>
  </conditionalFormatting>
  <conditionalFormatting sqref="A41:C41">
    <cfRule type="expression" dxfId="9935" priority="491" stopIfTrue="1">
      <formula>OR(A41=祝色)</formula>
    </cfRule>
  </conditionalFormatting>
  <conditionalFormatting sqref="E41:G41">
    <cfRule type="expression" dxfId="9934" priority="490" stopIfTrue="1">
      <formula>OR(E41=祝色)</formula>
    </cfRule>
  </conditionalFormatting>
  <conditionalFormatting sqref="I41:K41">
    <cfRule type="expression" dxfId="9933" priority="489" stopIfTrue="1">
      <formula>OR(I41=祝色)</formula>
    </cfRule>
  </conditionalFormatting>
  <conditionalFormatting sqref="Q41:S41">
    <cfRule type="expression" dxfId="9932" priority="487" stopIfTrue="1">
      <formula>OR(Q41=祝色)</formula>
    </cfRule>
  </conditionalFormatting>
  <conditionalFormatting sqref="U41:W41">
    <cfRule type="expression" dxfId="9931" priority="486" stopIfTrue="1">
      <formula>OR(U41=祝色)</formula>
    </cfRule>
  </conditionalFormatting>
  <conditionalFormatting sqref="Y41:AA41">
    <cfRule type="expression" dxfId="9930" priority="485" stopIfTrue="1">
      <formula>OR(Y41=祝色)</formula>
    </cfRule>
  </conditionalFormatting>
  <conditionalFormatting sqref="A45:C45">
    <cfRule type="expression" dxfId="9929" priority="484" stopIfTrue="1">
      <formula>OR(A45=祝色)</formula>
    </cfRule>
  </conditionalFormatting>
  <conditionalFormatting sqref="E45:G45">
    <cfRule type="expression" dxfId="9928" priority="483" stopIfTrue="1">
      <formula>OR(E45=祝色)</formula>
    </cfRule>
  </conditionalFormatting>
  <conditionalFormatting sqref="I45:K45">
    <cfRule type="expression" dxfId="9927" priority="482" stopIfTrue="1">
      <formula>OR(I45=祝色)</formula>
    </cfRule>
  </conditionalFormatting>
  <conditionalFormatting sqref="M45:O45">
    <cfRule type="expression" dxfId="9926" priority="481" stopIfTrue="1">
      <formula>OR(M45=祝色)</formula>
    </cfRule>
  </conditionalFormatting>
  <conditionalFormatting sqref="Q45:S45">
    <cfRule type="expression" dxfId="9925" priority="480" stopIfTrue="1">
      <formula>OR(Q45=祝色)</formula>
    </cfRule>
  </conditionalFormatting>
  <conditionalFormatting sqref="U45:W45">
    <cfRule type="expression" dxfId="9924" priority="479" stopIfTrue="1">
      <formula>OR(U45=祝色)</formula>
    </cfRule>
  </conditionalFormatting>
  <conditionalFormatting sqref="AE49:AG49">
    <cfRule type="expression" dxfId="9923" priority="463" stopIfTrue="1">
      <formula>OR(AE49=祝色)</formula>
    </cfRule>
  </conditionalFormatting>
  <conditionalFormatting sqref="AI49:AK49">
    <cfRule type="expression" dxfId="9922" priority="464" stopIfTrue="1">
      <formula>OR(AI49=祝色)</formula>
    </cfRule>
  </conditionalFormatting>
  <conditionalFormatting sqref="AE37:AG37">
    <cfRule type="expression" dxfId="9921" priority="456" stopIfTrue="1">
      <formula>OR(AE37=祝色)</formula>
    </cfRule>
  </conditionalFormatting>
  <conditionalFormatting sqref="AI37:AK37">
    <cfRule type="expression" dxfId="9920" priority="455" stopIfTrue="1">
      <formula>OR(AI37=祝色)</formula>
    </cfRule>
  </conditionalFormatting>
  <conditionalFormatting sqref="AM37:AO37">
    <cfRule type="expression" dxfId="9919" priority="454" stopIfTrue="1">
      <formula>OR(AM37=祝色)</formula>
    </cfRule>
  </conditionalFormatting>
  <conditionalFormatting sqref="AQ37:AS37">
    <cfRule type="expression" dxfId="9918" priority="453" stopIfTrue="1">
      <formula>OR(AQ37=祝色)</formula>
    </cfRule>
  </conditionalFormatting>
  <conditionalFormatting sqref="AU37:AW37">
    <cfRule type="expression" dxfId="9917" priority="452" stopIfTrue="1">
      <formula>OR(AU37=祝色)</formula>
    </cfRule>
  </conditionalFormatting>
  <conditionalFormatting sqref="AY37:BA37">
    <cfRule type="expression" dxfId="9916" priority="451" stopIfTrue="1">
      <formula>OR(AY37=祝色)</formula>
    </cfRule>
  </conditionalFormatting>
  <conditionalFormatting sqref="BC37:BE37">
    <cfRule type="expression" dxfId="9915" priority="450" stopIfTrue="1">
      <formula>OR(BC37=祝色)</formula>
    </cfRule>
  </conditionalFormatting>
  <conditionalFormatting sqref="AE53:AG53">
    <cfRule type="expression" dxfId="9914" priority="446" stopIfTrue="1">
      <formula>OR(AE53=祝色)</formula>
    </cfRule>
  </conditionalFormatting>
  <conditionalFormatting sqref="AI53:AK53">
    <cfRule type="expression" dxfId="9913" priority="447" stopIfTrue="1">
      <formula>OR(AND(WEEKDAY(AI53)=1,MONTH(AI53)&lt;&gt;MONTH(AE29)),AND(OR(AI53=祝色),MONTH(AI53)&lt;&gt;MONTH(AE29)))</formula>
    </cfRule>
    <cfRule type="expression" dxfId="9912" priority="448" stopIfTrue="1">
      <formula>MONTH(AI53)&lt;&gt;MONTH(AE29)</formula>
    </cfRule>
    <cfRule type="expression" dxfId="9911" priority="449" stopIfTrue="1">
      <formula>OR(AI53=祝色)</formula>
    </cfRule>
  </conditionalFormatting>
  <conditionalFormatting sqref="AQ49:AS49">
    <cfRule type="expression" dxfId="9910" priority="444" stopIfTrue="1">
      <formula>OR(AQ49=祝色)</formula>
    </cfRule>
  </conditionalFormatting>
  <conditionalFormatting sqref="AQ41:AS41">
    <cfRule type="expression" dxfId="9909" priority="437" stopIfTrue="1">
      <formula>OR(AQ41=祝色)</formula>
    </cfRule>
  </conditionalFormatting>
  <conditionalFormatting sqref="AM49:AO49">
    <cfRule type="expression" dxfId="9908" priority="445" stopIfTrue="1">
      <formula>OR(AM49=祝色)</formula>
    </cfRule>
  </conditionalFormatting>
  <conditionalFormatting sqref="AU49:AW49">
    <cfRule type="expression" dxfId="9907" priority="443" stopIfTrue="1">
      <formula>OR(AU49=祝色)</formula>
    </cfRule>
  </conditionalFormatting>
  <conditionalFormatting sqref="AY49:BA49">
    <cfRule type="expression" dxfId="9906" priority="442" stopIfTrue="1">
      <formula>OR(AY49=祝色)</formula>
    </cfRule>
  </conditionalFormatting>
  <conditionalFormatting sqref="BC49:BE49">
    <cfRule type="expression" dxfId="9905" priority="441" stopIfTrue="1">
      <formula>OR(BC49=祝色)</formula>
    </cfRule>
  </conditionalFormatting>
  <conditionalFormatting sqref="BC45:BE45">
    <cfRule type="expression" dxfId="9904" priority="427" stopIfTrue="1">
      <formula>OR(BC45=祝色)</formula>
    </cfRule>
  </conditionalFormatting>
  <conditionalFormatting sqref="AE41:AG41">
    <cfRule type="expression" dxfId="9903" priority="440" stopIfTrue="1">
      <formula>OR(AE41=祝色)</formula>
    </cfRule>
  </conditionalFormatting>
  <conditionalFormatting sqref="AI41:AK41">
    <cfRule type="expression" dxfId="9902" priority="439" stopIfTrue="1">
      <formula>OR(AI41=祝色)</formula>
    </cfRule>
  </conditionalFormatting>
  <conditionalFormatting sqref="AM41:AO41">
    <cfRule type="expression" dxfId="9901" priority="438" stopIfTrue="1">
      <formula>OR(AM41=祝色)</formula>
    </cfRule>
  </conditionalFormatting>
  <conditionalFormatting sqref="AU41:AW41">
    <cfRule type="expression" dxfId="9900" priority="436" stopIfTrue="1">
      <formula>OR(AU41=祝色)</formula>
    </cfRule>
  </conditionalFormatting>
  <conditionalFormatting sqref="AY41:BA41">
    <cfRule type="expression" dxfId="9899" priority="435" stopIfTrue="1">
      <formula>OR(AY41=祝色)</formula>
    </cfRule>
  </conditionalFormatting>
  <conditionalFormatting sqref="BC41:BE41">
    <cfRule type="expression" dxfId="9898" priority="434" stopIfTrue="1">
      <formula>OR(BC41=祝色)</formula>
    </cfRule>
  </conditionalFormatting>
  <conditionalFormatting sqref="AE45:AG45">
    <cfRule type="expression" dxfId="9897" priority="433" stopIfTrue="1">
      <formula>OR(AE45=祝色)</formula>
    </cfRule>
  </conditionalFormatting>
  <conditionalFormatting sqref="AI45:AK45">
    <cfRule type="expression" dxfId="9896" priority="432" stopIfTrue="1">
      <formula>OR(AI45=祝色)</formula>
    </cfRule>
  </conditionalFormatting>
  <conditionalFormatting sqref="AM45:AO45">
    <cfRule type="expression" dxfId="9895" priority="431" stopIfTrue="1">
      <formula>OR(AM45=祝色)</formula>
    </cfRule>
  </conditionalFormatting>
  <conditionalFormatting sqref="AQ45:AS45">
    <cfRule type="expression" dxfId="9894" priority="430" stopIfTrue="1">
      <formula>OR(AQ45=祝色)</formula>
    </cfRule>
  </conditionalFormatting>
  <conditionalFormatting sqref="AU45:AW45">
    <cfRule type="expression" dxfId="9893" priority="429" stopIfTrue="1">
      <formula>OR(AU45=祝色)</formula>
    </cfRule>
  </conditionalFormatting>
  <conditionalFormatting sqref="AY45:BA45">
    <cfRule type="expression" dxfId="9892" priority="428" stopIfTrue="1">
      <formula>OR(AY45=祝色)</formula>
    </cfRule>
  </conditionalFormatting>
  <conditionalFormatting sqref="BI21:BK21">
    <cfRule type="expression" dxfId="9891" priority="412" stopIfTrue="1">
      <formula>OR(BI21=祝色)</formula>
    </cfRule>
  </conditionalFormatting>
  <conditionalFormatting sqref="BM21:BO21">
    <cfRule type="expression" dxfId="9890" priority="413" stopIfTrue="1">
      <formula>OR(BM21=祝色)</formula>
    </cfRule>
  </conditionalFormatting>
  <conditionalFormatting sqref="BI9:BK9">
    <cfRule type="expression" dxfId="9889" priority="405" stopIfTrue="1">
      <formula>OR(BI9=祝色)</formula>
    </cfRule>
  </conditionalFormatting>
  <conditionalFormatting sqref="BM9:BO9">
    <cfRule type="expression" dxfId="9888" priority="404" stopIfTrue="1">
      <formula>OR(BM9=祝色)</formula>
    </cfRule>
  </conditionalFormatting>
  <conditionalFormatting sqref="BQ9:BS9">
    <cfRule type="expression" dxfId="9887" priority="403" stopIfTrue="1">
      <formula>OR(BQ9=祝色)</formula>
    </cfRule>
  </conditionalFormatting>
  <conditionalFormatting sqref="BU9:BW9">
    <cfRule type="expression" dxfId="9886" priority="402" stopIfTrue="1">
      <formula>OR(BU9=祝色)</formula>
    </cfRule>
  </conditionalFormatting>
  <conditionalFormatting sqref="BY9:CA9">
    <cfRule type="expression" dxfId="9885" priority="401" stopIfTrue="1">
      <formula>OR(BY9=祝色)</formula>
    </cfRule>
  </conditionalFormatting>
  <conditionalFormatting sqref="CC9:CE9">
    <cfRule type="expression" dxfId="9884" priority="400" stopIfTrue="1">
      <formula>OR(CC9=祝色)</formula>
    </cfRule>
  </conditionalFormatting>
  <conditionalFormatting sqref="CG9:CI9">
    <cfRule type="expression" dxfId="9883" priority="399" stopIfTrue="1">
      <formula>OR(CG9=祝色)</formula>
    </cfRule>
  </conditionalFormatting>
  <conditionalFormatting sqref="BI25:BK25">
    <cfRule type="expression" dxfId="9882" priority="395" stopIfTrue="1">
      <formula>OR(BI25=祝色)</formula>
    </cfRule>
  </conditionalFormatting>
  <conditionalFormatting sqref="BM25:BO25">
    <cfRule type="expression" dxfId="9881" priority="396" stopIfTrue="1">
      <formula>OR(AND(WEEKDAY(BM25)=1,MONTH(BM25)&lt;&gt;MONTH(BI1)),AND(OR(BM25=祝色),MONTH(BM25)&lt;&gt;MONTH(BI1)))</formula>
    </cfRule>
    <cfRule type="expression" dxfId="9880" priority="397" stopIfTrue="1">
      <formula>MONTH(BM25)&lt;&gt;MONTH(BI1)</formula>
    </cfRule>
    <cfRule type="expression" dxfId="9879" priority="398" stopIfTrue="1">
      <formula>OR(BM25=祝色)</formula>
    </cfRule>
  </conditionalFormatting>
  <conditionalFormatting sqref="BU21:BW21">
    <cfRule type="expression" dxfId="9878" priority="393" stopIfTrue="1">
      <formula>OR(BU21=祝色)</formula>
    </cfRule>
  </conditionalFormatting>
  <conditionalFormatting sqref="BU13:BW13">
    <cfRule type="expression" dxfId="9877" priority="386" stopIfTrue="1">
      <formula>OR(BU13=祝色)</formula>
    </cfRule>
  </conditionalFormatting>
  <conditionalFormatting sqref="BQ21:BS21">
    <cfRule type="expression" dxfId="9876" priority="394" stopIfTrue="1">
      <formula>OR(BQ21=祝色)</formula>
    </cfRule>
  </conditionalFormatting>
  <conditionalFormatting sqref="BY21:CA21">
    <cfRule type="expression" dxfId="9875" priority="392" stopIfTrue="1">
      <formula>OR(BY21=祝色)</formula>
    </cfRule>
  </conditionalFormatting>
  <conditionalFormatting sqref="CC21:CE21">
    <cfRule type="expression" dxfId="9874" priority="391" stopIfTrue="1">
      <formula>OR(CC21=祝色)</formula>
    </cfRule>
  </conditionalFormatting>
  <conditionalFormatting sqref="CG21:CI21">
    <cfRule type="expression" dxfId="9873" priority="390" stopIfTrue="1">
      <formula>OR(CG21=祝色)</formula>
    </cfRule>
  </conditionalFormatting>
  <conditionalFormatting sqref="CG17:CI17">
    <cfRule type="expression" dxfId="9872" priority="376" stopIfTrue="1">
      <formula>OR(CG17=祝色)</formula>
    </cfRule>
  </conditionalFormatting>
  <conditionalFormatting sqref="BI13:BK13">
    <cfRule type="expression" dxfId="9871" priority="389" stopIfTrue="1">
      <formula>OR(BI13=祝色)</formula>
    </cfRule>
  </conditionalFormatting>
  <conditionalFormatting sqref="BM13:BO13">
    <cfRule type="expression" dxfId="9870" priority="388" stopIfTrue="1">
      <formula>OR(BM13=祝色)</formula>
    </cfRule>
  </conditionalFormatting>
  <conditionalFormatting sqref="BQ13:BS13">
    <cfRule type="expression" dxfId="9869" priority="387" stopIfTrue="1">
      <formula>OR(BQ13=祝色)</formula>
    </cfRule>
  </conditionalFormatting>
  <conditionalFormatting sqref="BY13:CA13">
    <cfRule type="expression" dxfId="9868" priority="385" stopIfTrue="1">
      <formula>OR(BY13=祝色)</formula>
    </cfRule>
  </conditionalFormatting>
  <conditionalFormatting sqref="CC13:CE13">
    <cfRule type="expression" dxfId="9867" priority="384" stopIfTrue="1">
      <formula>OR(CC13=祝色)</formula>
    </cfRule>
  </conditionalFormatting>
  <conditionalFormatting sqref="CG13:CI13">
    <cfRule type="expression" dxfId="9866" priority="383" stopIfTrue="1">
      <formula>OR(CG13=祝色)</formula>
    </cfRule>
  </conditionalFormatting>
  <conditionalFormatting sqref="BI17:BK17">
    <cfRule type="expression" dxfId="9865" priority="382" stopIfTrue="1">
      <formula>OR(BI17=祝色)</formula>
    </cfRule>
  </conditionalFormatting>
  <conditionalFormatting sqref="BM17:BO17">
    <cfRule type="expression" dxfId="9864" priority="381" stopIfTrue="1">
      <formula>OR(BM17=祝色)</formula>
    </cfRule>
  </conditionalFormatting>
  <conditionalFormatting sqref="BQ17:BS17">
    <cfRule type="expression" dxfId="9863" priority="380" stopIfTrue="1">
      <formula>OR(BQ17=祝色)</formula>
    </cfRule>
  </conditionalFormatting>
  <conditionalFormatting sqref="BU17:BW17">
    <cfRule type="expression" dxfId="9862" priority="379" stopIfTrue="1">
      <formula>OR(BU17=祝色)</formula>
    </cfRule>
  </conditionalFormatting>
  <conditionalFormatting sqref="BY17:CA17">
    <cfRule type="expression" dxfId="9861" priority="378" stopIfTrue="1">
      <formula>OR(BY17=祝色)</formula>
    </cfRule>
  </conditionalFormatting>
  <conditionalFormatting sqref="CC17:CE17">
    <cfRule type="expression" dxfId="9860" priority="377" stopIfTrue="1">
      <formula>OR(CC17=祝色)</formula>
    </cfRule>
  </conditionalFormatting>
  <conditionalFormatting sqref="BI49:BK49">
    <cfRule type="expression" dxfId="9859" priority="361" stopIfTrue="1">
      <formula>OR(BI49=祝色)</formula>
    </cfRule>
  </conditionalFormatting>
  <conditionalFormatting sqref="BM49:BO49">
    <cfRule type="expression" dxfId="9858" priority="362" stopIfTrue="1">
      <formula>OR(BM49=祝色)</formula>
    </cfRule>
  </conditionalFormatting>
  <conditionalFormatting sqref="BI37:BK37">
    <cfRule type="expression" dxfId="9857" priority="354" stopIfTrue="1">
      <formula>OR(BI37=祝色)</formula>
    </cfRule>
  </conditionalFormatting>
  <conditionalFormatting sqref="BM37:BO37">
    <cfRule type="expression" dxfId="9856" priority="353" stopIfTrue="1">
      <formula>OR(BM37=祝色)</formula>
    </cfRule>
  </conditionalFormatting>
  <conditionalFormatting sqref="BQ37:BS37">
    <cfRule type="expression" dxfId="9855" priority="352" stopIfTrue="1">
      <formula>OR(BQ37=祝色)</formula>
    </cfRule>
  </conditionalFormatting>
  <conditionalFormatting sqref="BU37:BW37">
    <cfRule type="expression" dxfId="9854" priority="351" stopIfTrue="1">
      <formula>OR(BU37=祝色)</formula>
    </cfRule>
  </conditionalFormatting>
  <conditionalFormatting sqref="BY37:CA37">
    <cfRule type="expression" dxfId="9853" priority="350" stopIfTrue="1">
      <formula>OR(BY37=祝色)</formula>
    </cfRule>
  </conditionalFormatting>
  <conditionalFormatting sqref="CC37:CE37">
    <cfRule type="expression" dxfId="9852" priority="349" stopIfTrue="1">
      <formula>OR(CC37=祝色)</formula>
    </cfRule>
  </conditionalFormatting>
  <conditionalFormatting sqref="CG37:CI37">
    <cfRule type="expression" dxfId="9851" priority="348" stopIfTrue="1">
      <formula>OR(CG37=祝色)</formula>
    </cfRule>
  </conditionalFormatting>
  <conditionalFormatting sqref="BI53:BK53">
    <cfRule type="expression" dxfId="9850" priority="344" stopIfTrue="1">
      <formula>OR(BI53=祝色)</formula>
    </cfRule>
  </conditionalFormatting>
  <conditionalFormatting sqref="BM53:BO53">
    <cfRule type="expression" dxfId="9849" priority="345" stopIfTrue="1">
      <formula>OR(AND(WEEKDAY(BM53)=1,MONTH(BM53)&lt;&gt;MONTH(BI29)),AND(OR(BM53=祝色),MONTH(BM53)&lt;&gt;MONTH(BI29)))</formula>
    </cfRule>
    <cfRule type="expression" dxfId="9848" priority="346" stopIfTrue="1">
      <formula>MONTH(BM53)&lt;&gt;MONTH(BI29)</formula>
    </cfRule>
    <cfRule type="expression" dxfId="9847" priority="347" stopIfTrue="1">
      <formula>OR(BM53=祝色)</formula>
    </cfRule>
  </conditionalFormatting>
  <conditionalFormatting sqref="BU49:BW49">
    <cfRule type="expression" dxfId="9846" priority="342" stopIfTrue="1">
      <formula>OR(BU49=祝色)</formula>
    </cfRule>
  </conditionalFormatting>
  <conditionalFormatting sqref="BU41:BW41">
    <cfRule type="expression" dxfId="9845" priority="335" stopIfTrue="1">
      <formula>OR(BU41=祝色)</formula>
    </cfRule>
  </conditionalFormatting>
  <conditionalFormatting sqref="BQ49:BS49">
    <cfRule type="expression" dxfId="9844" priority="343" stopIfTrue="1">
      <formula>OR(BQ49=祝色)</formula>
    </cfRule>
  </conditionalFormatting>
  <conditionalFormatting sqref="BY49:CA49">
    <cfRule type="expression" dxfId="9843" priority="341" stopIfTrue="1">
      <formula>OR(BY49=祝色)</formula>
    </cfRule>
  </conditionalFormatting>
  <conditionalFormatting sqref="CC49:CE49">
    <cfRule type="expression" dxfId="9842" priority="340" stopIfTrue="1">
      <formula>OR(CC49=祝色)</formula>
    </cfRule>
  </conditionalFormatting>
  <conditionalFormatting sqref="CG49:CI49">
    <cfRule type="expression" dxfId="9841" priority="339" stopIfTrue="1">
      <formula>OR(CG49=祝色)</formula>
    </cfRule>
  </conditionalFormatting>
  <conditionalFormatting sqref="CG45:CI45">
    <cfRule type="expression" dxfId="9840" priority="325" stopIfTrue="1">
      <formula>OR(CG45=祝色)</formula>
    </cfRule>
  </conditionalFormatting>
  <conditionalFormatting sqref="BI41:BK41">
    <cfRule type="expression" dxfId="9839" priority="338" stopIfTrue="1">
      <formula>OR(BI41=祝色)</formula>
    </cfRule>
  </conditionalFormatting>
  <conditionalFormatting sqref="BM41:BO41">
    <cfRule type="expression" dxfId="9838" priority="337" stopIfTrue="1">
      <formula>OR(BM41=祝色)</formula>
    </cfRule>
  </conditionalFormatting>
  <conditionalFormatting sqref="BQ41:BS41">
    <cfRule type="expression" dxfId="9837" priority="336" stopIfTrue="1">
      <formula>OR(BQ41=祝色)</formula>
    </cfRule>
  </conditionalFormatting>
  <conditionalFormatting sqref="BY41:CA41">
    <cfRule type="expression" dxfId="9836" priority="334" stopIfTrue="1">
      <formula>OR(BY41=祝色)</formula>
    </cfRule>
  </conditionalFormatting>
  <conditionalFormatting sqref="CC41:CE41">
    <cfRule type="expression" dxfId="9835" priority="333" stopIfTrue="1">
      <formula>OR(CC41=祝色)</formula>
    </cfRule>
  </conditionalFormatting>
  <conditionalFormatting sqref="CG41:CI41">
    <cfRule type="expression" dxfId="9834" priority="332" stopIfTrue="1">
      <formula>OR(CG41=祝色)</formula>
    </cfRule>
  </conditionalFormatting>
  <conditionalFormatting sqref="BI45:BK45">
    <cfRule type="expression" dxfId="9833" priority="331" stopIfTrue="1">
      <formula>OR(BI45=祝色)</formula>
    </cfRule>
  </conditionalFormatting>
  <conditionalFormatting sqref="BM45:BO45">
    <cfRule type="expression" dxfId="9832" priority="330" stopIfTrue="1">
      <formula>OR(BM45=祝色)</formula>
    </cfRule>
  </conditionalFormatting>
  <conditionalFormatting sqref="BQ45:BS45">
    <cfRule type="expression" dxfId="9831" priority="329" stopIfTrue="1">
      <formula>OR(BQ45=祝色)</formula>
    </cfRule>
  </conditionalFormatting>
  <conditionalFormatting sqref="BU45:BW45">
    <cfRule type="expression" dxfId="9830" priority="328" stopIfTrue="1">
      <formula>OR(BU45=祝色)</formula>
    </cfRule>
  </conditionalFormatting>
  <conditionalFormatting sqref="BY45:CA45">
    <cfRule type="expression" dxfId="9829" priority="327" stopIfTrue="1">
      <formula>OR(BY45=祝色)</formula>
    </cfRule>
  </conditionalFormatting>
  <conditionalFormatting sqref="CC45:CE45">
    <cfRule type="expression" dxfId="9828" priority="326" stopIfTrue="1">
      <formula>OR(CC45=祝色)</formula>
    </cfRule>
  </conditionalFormatting>
  <conditionalFormatting sqref="Y5:AA5">
    <cfRule type="expression" dxfId="9827" priority="273" stopIfTrue="1">
      <formula>OR(Y5=祝色)</formula>
    </cfRule>
  </conditionalFormatting>
  <conditionalFormatting sqref="A5">
    <cfRule type="expression" dxfId="9826" priority="270" stopIfTrue="1">
      <formula>OR(AND(WEEKDAY(A5)=1,MONTH(A5)&lt;&gt;MONTH(A1)),AND(OR(A5=祝色),MONTH(A5)&lt;&gt;MONTH(A1)))</formula>
    </cfRule>
    <cfRule type="expression" dxfId="9825" priority="271" stopIfTrue="1">
      <formula>MONTH(A5)&lt;&gt;MONTH(A1)</formula>
    </cfRule>
    <cfRule type="expression" dxfId="9824" priority="272" stopIfTrue="1">
      <formula>OR(A5=祝色)</formula>
    </cfRule>
  </conditionalFormatting>
  <conditionalFormatting sqref="E5">
    <cfRule type="expression" dxfId="9823" priority="267" stopIfTrue="1">
      <formula>OR(AND(WEEKDAY(E5)=1,MONTH(E5)&lt;&gt;MONTH(A1)),AND(OR(E5=祝色),MONTH(E5)&lt;&gt;MONTH(A1)))</formula>
    </cfRule>
    <cfRule type="expression" dxfId="9822" priority="268" stopIfTrue="1">
      <formula>MONTH(E5)&lt;&gt;MONTH(A1)</formula>
    </cfRule>
    <cfRule type="expression" dxfId="9821" priority="269" stopIfTrue="1">
      <formula>OR(E5=祝色)</formula>
    </cfRule>
  </conditionalFormatting>
  <conditionalFormatting sqref="I5">
    <cfRule type="expression" dxfId="9820" priority="264" stopIfTrue="1">
      <formula>OR(AND(WEEKDAY(I5)=1,MONTH(I5)&lt;&gt;MONTH(A1)),AND(OR(I5=祝色),MONTH(I5)&lt;&gt;MONTH(A1)))</formula>
    </cfRule>
    <cfRule type="expression" dxfId="9819" priority="265" stopIfTrue="1">
      <formula>MONTH(I5)&lt;&gt;MONTH(A1)</formula>
    </cfRule>
    <cfRule type="expression" dxfId="9818" priority="266" stopIfTrue="1">
      <formula>OR(I5=祝色)</formula>
    </cfRule>
  </conditionalFormatting>
  <conditionalFormatting sqref="M5">
    <cfRule type="expression" dxfId="9817" priority="261" stopIfTrue="1">
      <formula>OR(AND(WEEKDAY(M5)=1,MONTH(M5)&lt;&gt;MONTH(A1)),AND(OR(M5=祝色),MONTH(M5)&lt;&gt;MONTH(A1)))</formula>
    </cfRule>
    <cfRule type="expression" dxfId="9816" priority="262" stopIfTrue="1">
      <formula>MONTH(M5)&lt;&gt;MONTH(A1)</formula>
    </cfRule>
    <cfRule type="expression" dxfId="9815" priority="263" stopIfTrue="1">
      <formula>OR(M5=祝色)</formula>
    </cfRule>
  </conditionalFormatting>
  <conditionalFormatting sqref="Q5">
    <cfRule type="expression" dxfId="9814" priority="258" stopIfTrue="1">
      <formula>OR(AND(WEEKDAY(Q5)=1,MONTH(Q5)&lt;&gt;MONTH(A1)),AND(OR(Q5=祝色),MONTH(Q5)&lt;&gt;MONTH(A1)))</formula>
    </cfRule>
    <cfRule type="expression" dxfId="9813" priority="259" stopIfTrue="1">
      <formula>MONTH(Q5)&lt;&gt;MONTH(A1)</formula>
    </cfRule>
    <cfRule type="expression" dxfId="9812" priority="260" stopIfTrue="1">
      <formula>OR(Q5=祝色)</formula>
    </cfRule>
  </conditionalFormatting>
  <conditionalFormatting sqref="U5">
    <cfRule type="expression" dxfId="9811" priority="255" stopIfTrue="1">
      <formula>OR(AND(WEEKDAY(U5)=1,MONTH(U5)&lt;&gt;MONTH(A1)),AND(OR(U5=祝色),MONTH(U5)&lt;&gt;MONTH(A1)))</formula>
    </cfRule>
    <cfRule type="expression" dxfId="9810" priority="256" stopIfTrue="1">
      <formula>MONTH(U5)&lt;&gt;MONTH(A1)</formula>
    </cfRule>
    <cfRule type="expression" dxfId="9809" priority="257" stopIfTrue="1">
      <formula>OR(U5=祝色)</formula>
    </cfRule>
  </conditionalFormatting>
  <conditionalFormatting sqref="BC5:BE5">
    <cfRule type="expression" dxfId="9808" priority="254" stopIfTrue="1">
      <formula>OR(BC5=祝色)</formula>
    </cfRule>
  </conditionalFormatting>
  <conditionalFormatting sqref="AE5">
    <cfRule type="expression" dxfId="9807" priority="251" stopIfTrue="1">
      <formula>OR(AND(WEEKDAY(AE5)=1,MONTH(AE5)&lt;&gt;MONTH(AE1)),AND(OR(AE5=祝色),MONTH(AE5)&lt;&gt;MONTH(AE1)))</formula>
    </cfRule>
    <cfRule type="expression" dxfId="9806" priority="252" stopIfTrue="1">
      <formula>MONTH(AE5)&lt;&gt;MONTH(AE1)</formula>
    </cfRule>
    <cfRule type="expression" dxfId="9805" priority="253" stopIfTrue="1">
      <formula>OR(AE5=祝色)</formula>
    </cfRule>
  </conditionalFormatting>
  <conditionalFormatting sqref="AI5">
    <cfRule type="expression" dxfId="9804" priority="248" stopIfTrue="1">
      <formula>OR(AND(WEEKDAY(AI5)=1,MONTH(AI5)&lt;&gt;MONTH(AE1)),AND(OR(AI5=祝色),MONTH(AI5)&lt;&gt;MONTH(AE1)))</formula>
    </cfRule>
    <cfRule type="expression" dxfId="9803" priority="249" stopIfTrue="1">
      <formula>MONTH(AI5)&lt;&gt;MONTH(AE1)</formula>
    </cfRule>
    <cfRule type="expression" dxfId="9802" priority="250" stopIfTrue="1">
      <formula>OR(AI5=祝色)</formula>
    </cfRule>
  </conditionalFormatting>
  <conditionalFormatting sqref="AM5">
    <cfRule type="expression" dxfId="9801" priority="245" stopIfTrue="1">
      <formula>OR(AND(WEEKDAY(AM5)=1,MONTH(AM5)&lt;&gt;MONTH(AE1)),AND(OR(AM5=祝色),MONTH(AM5)&lt;&gt;MONTH(AE1)))</formula>
    </cfRule>
    <cfRule type="expression" dxfId="9800" priority="246" stopIfTrue="1">
      <formula>MONTH(AM5)&lt;&gt;MONTH(AE1)</formula>
    </cfRule>
    <cfRule type="expression" dxfId="9799" priority="247" stopIfTrue="1">
      <formula>OR(AM5=祝色)</formula>
    </cfRule>
  </conditionalFormatting>
  <conditionalFormatting sqref="AQ5">
    <cfRule type="expression" dxfId="9798" priority="242" stopIfTrue="1">
      <formula>OR(AND(WEEKDAY(AQ5)=1,MONTH(AQ5)&lt;&gt;MONTH(AE1)),AND(OR(AQ5=祝色),MONTH(AQ5)&lt;&gt;MONTH(AE1)))</formula>
    </cfRule>
    <cfRule type="expression" dxfId="9797" priority="243" stopIfTrue="1">
      <formula>MONTH(AQ5)&lt;&gt;MONTH(AE1)</formula>
    </cfRule>
    <cfRule type="expression" dxfId="9796" priority="244" stopIfTrue="1">
      <formula>OR(AQ5=祝色)</formula>
    </cfRule>
  </conditionalFormatting>
  <conditionalFormatting sqref="AU5">
    <cfRule type="expression" dxfId="9795" priority="239" stopIfTrue="1">
      <formula>OR(AND(WEEKDAY(AU5)=1,MONTH(AU5)&lt;&gt;MONTH(AE1)),AND(OR(AU5=祝色),MONTH(AU5)&lt;&gt;MONTH(AE1)))</formula>
    </cfRule>
    <cfRule type="expression" dxfId="9794" priority="240" stopIfTrue="1">
      <formula>MONTH(AU5)&lt;&gt;MONTH(AE1)</formula>
    </cfRule>
    <cfRule type="expression" dxfId="9793" priority="241" stopIfTrue="1">
      <formula>OR(AU5=祝色)</formula>
    </cfRule>
  </conditionalFormatting>
  <conditionalFormatting sqref="AY5">
    <cfRule type="expression" dxfId="9792" priority="236" stopIfTrue="1">
      <formula>OR(AND(WEEKDAY(AY5)=1,MONTH(AY5)&lt;&gt;MONTH(AE1)),AND(OR(AY5=祝色),MONTH(AY5)&lt;&gt;MONTH(AE1)))</formula>
    </cfRule>
    <cfRule type="expression" dxfId="9791" priority="237" stopIfTrue="1">
      <formula>MONTH(AY5)&lt;&gt;MONTH(AE1)</formula>
    </cfRule>
    <cfRule type="expression" dxfId="9790" priority="238" stopIfTrue="1">
      <formula>OR(AY5=祝色)</formula>
    </cfRule>
  </conditionalFormatting>
  <conditionalFormatting sqref="CG5:CI5">
    <cfRule type="expression" dxfId="9789" priority="235" stopIfTrue="1">
      <formula>OR(CG5=祝色)</formula>
    </cfRule>
  </conditionalFormatting>
  <conditionalFormatting sqref="BI5">
    <cfRule type="expression" dxfId="9788" priority="232" stopIfTrue="1">
      <formula>OR(AND(WEEKDAY(BI5)=1,MONTH(BI5)&lt;&gt;MONTH(BI1)),AND(OR(BI5=祝色),MONTH(BI5)&lt;&gt;MONTH(BI1)))</formula>
    </cfRule>
    <cfRule type="expression" dxfId="9787" priority="233" stopIfTrue="1">
      <formula>MONTH(BI5)&lt;&gt;MONTH(BI1)</formula>
    </cfRule>
    <cfRule type="expression" dxfId="9786" priority="234" stopIfTrue="1">
      <formula>OR(BI5=祝色)</formula>
    </cfRule>
  </conditionalFormatting>
  <conditionalFormatting sqref="BM5">
    <cfRule type="expression" dxfId="9785" priority="229" stopIfTrue="1">
      <formula>OR(AND(WEEKDAY(BM5)=1,MONTH(BM5)&lt;&gt;MONTH(BI1)),AND(OR(BM5=祝色),MONTH(BM5)&lt;&gt;MONTH(BI1)))</formula>
    </cfRule>
    <cfRule type="expression" dxfId="9784" priority="230" stopIfTrue="1">
      <formula>MONTH(BM5)&lt;&gt;MONTH(BI1)</formula>
    </cfRule>
    <cfRule type="expression" dxfId="9783" priority="231" stopIfTrue="1">
      <formula>OR(BM5=祝色)</formula>
    </cfRule>
  </conditionalFormatting>
  <conditionalFormatting sqref="BQ5">
    <cfRule type="expression" dxfId="9782" priority="226" stopIfTrue="1">
      <formula>OR(AND(WEEKDAY(BQ5)=1,MONTH(BQ5)&lt;&gt;MONTH(BI1)),AND(OR(BQ5=祝色),MONTH(BQ5)&lt;&gt;MONTH(BI1)))</formula>
    </cfRule>
    <cfRule type="expression" dxfId="9781" priority="227" stopIfTrue="1">
      <formula>MONTH(BQ5)&lt;&gt;MONTH(BI1)</formula>
    </cfRule>
    <cfRule type="expression" dxfId="9780" priority="228" stopIfTrue="1">
      <formula>OR(BQ5=祝色)</formula>
    </cfRule>
  </conditionalFormatting>
  <conditionalFormatting sqref="BU5">
    <cfRule type="expression" dxfId="9779" priority="223" stopIfTrue="1">
      <formula>OR(AND(WEEKDAY(BU5)=1,MONTH(BU5)&lt;&gt;MONTH(BI1)),AND(OR(BU5=祝色),MONTH(BU5)&lt;&gt;MONTH(BI1)))</formula>
    </cfRule>
    <cfRule type="expression" dxfId="9778" priority="224" stopIfTrue="1">
      <formula>MONTH(BU5)&lt;&gt;MONTH(BI1)</formula>
    </cfRule>
    <cfRule type="expression" dxfId="9777" priority="225" stopIfTrue="1">
      <formula>OR(BU5=祝色)</formula>
    </cfRule>
  </conditionalFormatting>
  <conditionalFormatting sqref="BY5">
    <cfRule type="expression" dxfId="9776" priority="220" stopIfTrue="1">
      <formula>OR(AND(WEEKDAY(BY5)=1,MONTH(BY5)&lt;&gt;MONTH(BI1)),AND(OR(BY5=祝色),MONTH(BY5)&lt;&gt;MONTH(BI1)))</formula>
    </cfRule>
    <cfRule type="expression" dxfId="9775" priority="221" stopIfTrue="1">
      <formula>MONTH(BY5)&lt;&gt;MONTH(BI1)</formula>
    </cfRule>
    <cfRule type="expression" dxfId="9774" priority="222" stopIfTrue="1">
      <formula>OR(BY5=祝色)</formula>
    </cfRule>
  </conditionalFormatting>
  <conditionalFormatting sqref="CC5">
    <cfRule type="expression" dxfId="9773" priority="217" stopIfTrue="1">
      <formula>OR(AND(WEEKDAY(CC5)=1,MONTH(CC5)&lt;&gt;MONTH(BI1)),AND(OR(CC5=祝色),MONTH(CC5)&lt;&gt;MONTH(BI1)))</formula>
    </cfRule>
    <cfRule type="expression" dxfId="9772" priority="218" stopIfTrue="1">
      <formula>MONTH(CC5)&lt;&gt;MONTH(BI1)</formula>
    </cfRule>
    <cfRule type="expression" dxfId="9771" priority="219" stopIfTrue="1">
      <formula>OR(CC5=祝色)</formula>
    </cfRule>
  </conditionalFormatting>
  <conditionalFormatting sqref="DK5:DM5">
    <cfRule type="expression" dxfId="9770" priority="216" stopIfTrue="1">
      <formula>OR(DK5=祝色)</formula>
    </cfRule>
  </conditionalFormatting>
  <conditionalFormatting sqref="CM5">
    <cfRule type="expression" dxfId="9769" priority="213" stopIfTrue="1">
      <formula>OR(AND(WEEKDAY(CM5)=1,MONTH(CM5)&lt;&gt;MONTH(CM1)),AND(OR(CM5=祝色),MONTH(CM5)&lt;&gt;MONTH(CM1)))</formula>
    </cfRule>
    <cfRule type="expression" dxfId="9768" priority="214" stopIfTrue="1">
      <formula>MONTH(CM5)&lt;&gt;MONTH(CM1)</formula>
    </cfRule>
    <cfRule type="expression" dxfId="9767" priority="215" stopIfTrue="1">
      <formula>OR(CM5=祝色)</formula>
    </cfRule>
  </conditionalFormatting>
  <conditionalFormatting sqref="CQ5">
    <cfRule type="expression" dxfId="9766" priority="210" stopIfTrue="1">
      <formula>OR(AND(WEEKDAY(CQ5)=1,MONTH(CQ5)&lt;&gt;MONTH(CM1)),AND(OR(CQ5=祝色),MONTH(CQ5)&lt;&gt;MONTH(CM1)))</formula>
    </cfRule>
    <cfRule type="expression" dxfId="9765" priority="211" stopIfTrue="1">
      <formula>MONTH(CQ5)&lt;&gt;MONTH(CM1)</formula>
    </cfRule>
    <cfRule type="expression" dxfId="9764" priority="212" stopIfTrue="1">
      <formula>OR(CQ5=祝色)</formula>
    </cfRule>
  </conditionalFormatting>
  <conditionalFormatting sqref="CU5">
    <cfRule type="expression" dxfId="9763" priority="207" stopIfTrue="1">
      <formula>OR(AND(WEEKDAY(CU5)=1,MONTH(CU5)&lt;&gt;MONTH(CM1)),AND(OR(CU5=祝色),MONTH(CU5)&lt;&gt;MONTH(CM1)))</formula>
    </cfRule>
    <cfRule type="expression" dxfId="9762" priority="208" stopIfTrue="1">
      <formula>MONTH(CU5)&lt;&gt;MONTH(CM1)</formula>
    </cfRule>
    <cfRule type="expression" dxfId="9761" priority="209" stopIfTrue="1">
      <formula>OR(CU5=祝色)</formula>
    </cfRule>
  </conditionalFormatting>
  <conditionalFormatting sqref="CY5">
    <cfRule type="expression" dxfId="9760" priority="204" stopIfTrue="1">
      <formula>OR(AND(WEEKDAY(CY5)=1,MONTH(CY5)&lt;&gt;MONTH(CM1)),AND(OR(CY5=祝色),MONTH(CY5)&lt;&gt;MONTH(CM1)))</formula>
    </cfRule>
    <cfRule type="expression" dxfId="9759" priority="205" stopIfTrue="1">
      <formula>MONTH(CY5)&lt;&gt;MONTH(CM1)</formula>
    </cfRule>
    <cfRule type="expression" dxfId="9758" priority="206" stopIfTrue="1">
      <formula>OR(CY5=祝色)</formula>
    </cfRule>
  </conditionalFormatting>
  <conditionalFormatting sqref="DC5">
    <cfRule type="expression" dxfId="9757" priority="201" stopIfTrue="1">
      <formula>OR(AND(WEEKDAY(DC5)=1,MONTH(DC5)&lt;&gt;MONTH(CM1)),AND(OR(DC5=祝色),MONTH(DC5)&lt;&gt;MONTH(CM1)))</formula>
    </cfRule>
    <cfRule type="expression" dxfId="9756" priority="202" stopIfTrue="1">
      <formula>MONTH(DC5)&lt;&gt;MONTH(CM1)</formula>
    </cfRule>
    <cfRule type="expression" dxfId="9755" priority="203" stopIfTrue="1">
      <formula>OR(DC5=祝色)</formula>
    </cfRule>
  </conditionalFormatting>
  <conditionalFormatting sqref="DG5">
    <cfRule type="expression" dxfId="9754" priority="198" stopIfTrue="1">
      <formula>OR(AND(WEEKDAY(DG5)=1,MONTH(DG5)&lt;&gt;MONTH(CM1)),AND(OR(DG5=祝色),MONTH(DG5)&lt;&gt;MONTH(CM1)))</formula>
    </cfRule>
    <cfRule type="expression" dxfId="9753" priority="199" stopIfTrue="1">
      <formula>MONTH(DG5)&lt;&gt;MONTH(CM1)</formula>
    </cfRule>
    <cfRule type="expression" dxfId="9752" priority="200" stopIfTrue="1">
      <formula>OR(DG5=祝色)</formula>
    </cfRule>
  </conditionalFormatting>
  <conditionalFormatting sqref="Y33:AA33">
    <cfRule type="expression" dxfId="9751" priority="197" stopIfTrue="1">
      <formula>OR(Y33=祝色)</formula>
    </cfRule>
  </conditionalFormatting>
  <conditionalFormatting sqref="A33">
    <cfRule type="expression" dxfId="9750" priority="194" stopIfTrue="1">
      <formula>OR(AND(WEEKDAY(A33)=1,MONTH(A33)&lt;&gt;MONTH(A29)),AND(OR(A33=祝色),MONTH(A33)&lt;&gt;MONTH(A29)))</formula>
    </cfRule>
    <cfRule type="expression" dxfId="9749" priority="195" stopIfTrue="1">
      <formula>MONTH(A33)&lt;&gt;MONTH(A29)</formula>
    </cfRule>
    <cfRule type="expression" dxfId="9748" priority="196" stopIfTrue="1">
      <formula>OR(A33=祝色)</formula>
    </cfRule>
  </conditionalFormatting>
  <conditionalFormatting sqref="E33">
    <cfRule type="expression" dxfId="9747" priority="191" stopIfTrue="1">
      <formula>OR(AND(WEEKDAY(E33)=1,MONTH(E33)&lt;&gt;MONTH(A29)),AND(OR(E33=祝色),MONTH(E33)&lt;&gt;MONTH(A29)))</formula>
    </cfRule>
    <cfRule type="expression" dxfId="9746" priority="192" stopIfTrue="1">
      <formula>MONTH(E33)&lt;&gt;MONTH(A29)</formula>
    </cfRule>
    <cfRule type="expression" dxfId="9745" priority="193" stopIfTrue="1">
      <formula>OR(E33=祝色)</formula>
    </cfRule>
  </conditionalFormatting>
  <conditionalFormatting sqref="I33">
    <cfRule type="expression" dxfId="9744" priority="188" stopIfTrue="1">
      <formula>OR(AND(WEEKDAY(I33)=1,MONTH(I33)&lt;&gt;MONTH(A29)),AND(OR(I33=祝色),MONTH(I33)&lt;&gt;MONTH(A29)))</formula>
    </cfRule>
    <cfRule type="expression" dxfId="9743" priority="189" stopIfTrue="1">
      <formula>MONTH(I33)&lt;&gt;MONTH(A29)</formula>
    </cfRule>
    <cfRule type="expression" dxfId="9742" priority="190" stopIfTrue="1">
      <formula>OR(I33=祝色)</formula>
    </cfRule>
  </conditionalFormatting>
  <conditionalFormatting sqref="M33">
    <cfRule type="expression" dxfId="9741" priority="185" stopIfTrue="1">
      <formula>OR(AND(WEEKDAY(M33)=1,MONTH(M33)&lt;&gt;MONTH(A29)),AND(OR(M33=祝色),MONTH(M33)&lt;&gt;MONTH(A29)))</formula>
    </cfRule>
    <cfRule type="expression" dxfId="9740" priority="186" stopIfTrue="1">
      <formula>MONTH(M33)&lt;&gt;MONTH(A29)</formula>
    </cfRule>
    <cfRule type="expression" dxfId="9739" priority="187" stopIfTrue="1">
      <formula>OR(M33=祝色)</formula>
    </cfRule>
  </conditionalFormatting>
  <conditionalFormatting sqref="Q33">
    <cfRule type="expression" dxfId="9738" priority="182" stopIfTrue="1">
      <formula>OR(AND(WEEKDAY(Q33)=1,MONTH(Q33)&lt;&gt;MONTH(A29)),AND(OR(Q33=祝色),MONTH(Q33)&lt;&gt;MONTH(A29)))</formula>
    </cfRule>
    <cfRule type="expression" dxfId="9737" priority="183" stopIfTrue="1">
      <formula>MONTH(Q33)&lt;&gt;MONTH(A29)</formula>
    </cfRule>
    <cfRule type="expression" dxfId="9736" priority="184" stopIfTrue="1">
      <formula>OR(Q33=祝色)</formula>
    </cfRule>
  </conditionalFormatting>
  <conditionalFormatting sqref="U33">
    <cfRule type="expression" dxfId="9735" priority="179" stopIfTrue="1">
      <formula>OR(AND(WEEKDAY(U33)=1,MONTH(U33)&lt;&gt;MONTH(A29)),AND(OR(U33=祝色),MONTH(U33)&lt;&gt;MONTH(A29)))</formula>
    </cfRule>
    <cfRule type="expression" dxfId="9734" priority="180" stopIfTrue="1">
      <formula>MONTH(U33)&lt;&gt;MONTH(A29)</formula>
    </cfRule>
    <cfRule type="expression" dxfId="9733" priority="181" stopIfTrue="1">
      <formula>OR(U33=祝色)</formula>
    </cfRule>
  </conditionalFormatting>
  <conditionalFormatting sqref="BC33:BE33">
    <cfRule type="expression" dxfId="9732" priority="178" stopIfTrue="1">
      <formula>OR(BC33=祝色)</formula>
    </cfRule>
  </conditionalFormatting>
  <conditionalFormatting sqref="AE33">
    <cfRule type="expression" dxfId="9731" priority="175" stopIfTrue="1">
      <formula>OR(AND(WEEKDAY(AE33)=1,MONTH(AE33)&lt;&gt;MONTH(AE29)),AND(OR(AE33=祝色),MONTH(AE33)&lt;&gt;MONTH(AE29)))</formula>
    </cfRule>
    <cfRule type="expression" dxfId="9730" priority="176" stopIfTrue="1">
      <formula>MONTH(AE33)&lt;&gt;MONTH(AE29)</formula>
    </cfRule>
    <cfRule type="expression" dxfId="9729" priority="177" stopIfTrue="1">
      <formula>OR(AE33=祝色)</formula>
    </cfRule>
  </conditionalFormatting>
  <conditionalFormatting sqref="AI33">
    <cfRule type="expression" dxfId="9728" priority="172" stopIfTrue="1">
      <formula>OR(AND(WEEKDAY(AI33)=1,MONTH(AI33)&lt;&gt;MONTH(AE29)),AND(OR(AI33=祝色),MONTH(AI33)&lt;&gt;MONTH(AE29)))</formula>
    </cfRule>
    <cfRule type="expression" dxfId="9727" priority="173" stopIfTrue="1">
      <formula>MONTH(AI33)&lt;&gt;MONTH(AE29)</formula>
    </cfRule>
    <cfRule type="expression" dxfId="9726" priority="174" stopIfTrue="1">
      <formula>OR(AI33=祝色)</formula>
    </cfRule>
  </conditionalFormatting>
  <conditionalFormatting sqref="AM33">
    <cfRule type="expression" dxfId="9725" priority="169" stopIfTrue="1">
      <formula>OR(AND(WEEKDAY(AM33)=1,MONTH(AM33)&lt;&gt;MONTH(AE29)),AND(OR(AM33=祝色),MONTH(AM33)&lt;&gt;MONTH(AE29)))</formula>
    </cfRule>
    <cfRule type="expression" dxfId="9724" priority="170" stopIfTrue="1">
      <formula>MONTH(AM33)&lt;&gt;MONTH(AE29)</formula>
    </cfRule>
    <cfRule type="expression" dxfId="9723" priority="171" stopIfTrue="1">
      <formula>OR(AM33=祝色)</formula>
    </cfRule>
  </conditionalFormatting>
  <conditionalFormatting sqref="AQ33">
    <cfRule type="expression" dxfId="9722" priority="166" stopIfTrue="1">
      <formula>OR(AND(WEEKDAY(AQ33)=1,MONTH(AQ33)&lt;&gt;MONTH(AE29)),AND(OR(AQ33=祝色),MONTH(AQ33)&lt;&gt;MONTH(AE29)))</formula>
    </cfRule>
    <cfRule type="expression" dxfId="9721" priority="167" stopIfTrue="1">
      <formula>MONTH(AQ33)&lt;&gt;MONTH(AE29)</formula>
    </cfRule>
    <cfRule type="expression" dxfId="9720" priority="168" stopIfTrue="1">
      <formula>OR(AQ33=祝色)</formula>
    </cfRule>
  </conditionalFormatting>
  <conditionalFormatting sqref="AU33">
    <cfRule type="expression" dxfId="9719" priority="163" stopIfTrue="1">
      <formula>OR(AND(WEEKDAY(AU33)=1,MONTH(AU33)&lt;&gt;MONTH(AE29)),AND(OR(AU33=祝色),MONTH(AU33)&lt;&gt;MONTH(AE29)))</formula>
    </cfRule>
    <cfRule type="expression" dxfId="9718" priority="164" stopIfTrue="1">
      <formula>MONTH(AU33)&lt;&gt;MONTH(AE29)</formula>
    </cfRule>
    <cfRule type="expression" dxfId="9717" priority="165" stopIfTrue="1">
      <formula>OR(AU33=祝色)</formula>
    </cfRule>
  </conditionalFormatting>
  <conditionalFormatting sqref="AY33">
    <cfRule type="expression" dxfId="9716" priority="160" stopIfTrue="1">
      <formula>OR(AND(WEEKDAY(AY33)=1,MONTH(AY33)&lt;&gt;MONTH(AE29)),AND(OR(AY33=祝色),MONTH(AY33)&lt;&gt;MONTH(AE29)))</formula>
    </cfRule>
    <cfRule type="expression" dxfId="9715" priority="161" stopIfTrue="1">
      <formula>MONTH(AY33)&lt;&gt;MONTH(AE29)</formula>
    </cfRule>
    <cfRule type="expression" dxfId="9714" priority="162" stopIfTrue="1">
      <formula>OR(AY33=祝色)</formula>
    </cfRule>
  </conditionalFormatting>
  <conditionalFormatting sqref="CG33:CI33">
    <cfRule type="expression" dxfId="9713" priority="159" stopIfTrue="1">
      <formula>OR(CG33=祝色)</formula>
    </cfRule>
  </conditionalFormatting>
  <conditionalFormatting sqref="BI33">
    <cfRule type="expression" dxfId="9712" priority="156" stopIfTrue="1">
      <formula>OR(AND(WEEKDAY(BI33)=1,MONTH(BI33)&lt;&gt;MONTH(BI29)),AND(OR(BI33=祝色),MONTH(BI33)&lt;&gt;MONTH(BI29)))</formula>
    </cfRule>
    <cfRule type="expression" dxfId="9711" priority="157" stopIfTrue="1">
      <formula>MONTH(BI33)&lt;&gt;MONTH(BI29)</formula>
    </cfRule>
    <cfRule type="expression" dxfId="9710" priority="158" stopIfTrue="1">
      <formula>OR(BI33=祝色)</formula>
    </cfRule>
  </conditionalFormatting>
  <conditionalFormatting sqref="BM33">
    <cfRule type="expression" dxfId="9709" priority="153" stopIfTrue="1">
      <formula>OR(AND(WEEKDAY(BM33)=1,MONTH(BM33)&lt;&gt;MONTH(BI29)),AND(OR(BM33=祝色),MONTH(BM33)&lt;&gt;MONTH(BI29)))</formula>
    </cfRule>
    <cfRule type="expression" dxfId="9708" priority="154" stopIfTrue="1">
      <formula>MONTH(BM33)&lt;&gt;MONTH(BI29)</formula>
    </cfRule>
    <cfRule type="expression" dxfId="9707" priority="155" stopIfTrue="1">
      <formula>OR(BM33=祝色)</formula>
    </cfRule>
  </conditionalFormatting>
  <conditionalFormatting sqref="BQ33">
    <cfRule type="expression" dxfId="9706" priority="150" stopIfTrue="1">
      <formula>OR(AND(WEEKDAY(BQ33)=1,MONTH(BQ33)&lt;&gt;MONTH(BI29)),AND(OR(BQ33=祝色),MONTH(BQ33)&lt;&gt;MONTH(BI29)))</formula>
    </cfRule>
    <cfRule type="expression" dxfId="9705" priority="151" stopIfTrue="1">
      <formula>MONTH(BQ33)&lt;&gt;MONTH(BI29)</formula>
    </cfRule>
    <cfRule type="expression" dxfId="9704" priority="152" stopIfTrue="1">
      <formula>OR(BQ33=祝色)</formula>
    </cfRule>
  </conditionalFormatting>
  <conditionalFormatting sqref="BU33">
    <cfRule type="expression" dxfId="9703" priority="147" stopIfTrue="1">
      <formula>OR(AND(WEEKDAY(BU33)=1,MONTH(BU33)&lt;&gt;MONTH(BI29)),AND(OR(BU33=祝色),MONTH(BU33)&lt;&gt;MONTH(BI29)))</formula>
    </cfRule>
    <cfRule type="expression" dxfId="9702" priority="148" stopIfTrue="1">
      <formula>MONTH(BU33)&lt;&gt;MONTH(BI29)</formula>
    </cfRule>
    <cfRule type="expression" dxfId="9701" priority="149" stopIfTrue="1">
      <formula>OR(BU33=祝色)</formula>
    </cfRule>
  </conditionalFormatting>
  <conditionalFormatting sqref="BY33">
    <cfRule type="expression" dxfId="9700" priority="144" stopIfTrue="1">
      <formula>OR(AND(WEEKDAY(BY33)=1,MONTH(BY33)&lt;&gt;MONTH(BI29)),AND(OR(BY33=祝色),MONTH(BY33)&lt;&gt;MONTH(BI29)))</formula>
    </cfRule>
    <cfRule type="expression" dxfId="9699" priority="145" stopIfTrue="1">
      <formula>MONTH(BY33)&lt;&gt;MONTH(BI29)</formula>
    </cfRule>
    <cfRule type="expression" dxfId="9698" priority="146" stopIfTrue="1">
      <formula>OR(BY33=祝色)</formula>
    </cfRule>
  </conditionalFormatting>
  <conditionalFormatting sqref="CC33">
    <cfRule type="expression" dxfId="9697" priority="141" stopIfTrue="1">
      <formula>OR(AND(WEEKDAY(CC33)=1,MONTH(CC33)&lt;&gt;MONTH(BI29)),AND(OR(CC33=祝色),MONTH(CC33)&lt;&gt;MONTH(BI29)))</formula>
    </cfRule>
    <cfRule type="expression" dxfId="9696" priority="142" stopIfTrue="1">
      <formula>MONTH(CC33)&lt;&gt;MONTH(BI29)</formula>
    </cfRule>
    <cfRule type="expression" dxfId="9695" priority="143" stopIfTrue="1">
      <formula>OR(CC33=祝色)</formula>
    </cfRule>
  </conditionalFormatting>
  <conditionalFormatting sqref="CM49:CO49">
    <cfRule type="expression" dxfId="9694" priority="50" stopIfTrue="1">
      <formula>OR(CM49=祝色)</formula>
    </cfRule>
  </conditionalFormatting>
  <conditionalFormatting sqref="CQ49:CS49">
    <cfRule type="expression" dxfId="9693" priority="51" stopIfTrue="1">
      <formula>OR(CQ49=祝色)</formula>
    </cfRule>
  </conditionalFormatting>
  <conditionalFormatting sqref="CM37:CO37">
    <cfRule type="expression" dxfId="9692" priority="49" stopIfTrue="1">
      <formula>OR(CM37=祝色)</formula>
    </cfRule>
  </conditionalFormatting>
  <conditionalFormatting sqref="CQ37:CS37">
    <cfRule type="expression" dxfId="9691" priority="48" stopIfTrue="1">
      <formula>OR(CQ37=祝色)</formula>
    </cfRule>
  </conditionalFormatting>
  <conditionalFormatting sqref="CU37:CW37">
    <cfRule type="expression" dxfId="9690" priority="47" stopIfTrue="1">
      <formula>OR(CU37=祝色)</formula>
    </cfRule>
  </conditionalFormatting>
  <conditionalFormatting sqref="CY37:DA37">
    <cfRule type="expression" dxfId="9689" priority="46" stopIfTrue="1">
      <formula>OR(CY37=祝色)</formula>
    </cfRule>
  </conditionalFormatting>
  <conditionalFormatting sqref="DC37:DE37">
    <cfRule type="expression" dxfId="9688" priority="45" stopIfTrue="1">
      <formula>OR(DC37=祝色)</formula>
    </cfRule>
  </conditionalFormatting>
  <conditionalFormatting sqref="DG37:DI37">
    <cfRule type="expression" dxfId="9687" priority="44" stopIfTrue="1">
      <formula>OR(DG37=祝色)</formula>
    </cfRule>
  </conditionalFormatting>
  <conditionalFormatting sqref="DK37:DM37">
    <cfRule type="expression" dxfId="9686" priority="43" stopIfTrue="1">
      <formula>OR(DK37=祝色)</formula>
    </cfRule>
  </conditionalFormatting>
  <conditionalFormatting sqref="CM53:CO53">
    <cfRule type="expression" dxfId="9685" priority="39" stopIfTrue="1">
      <formula>OR(CM53=祝色)</formula>
    </cfRule>
  </conditionalFormatting>
  <conditionalFormatting sqref="CQ53:CS53">
    <cfRule type="expression" dxfId="9684" priority="40" stopIfTrue="1">
      <formula>OR(AND(WEEKDAY(CQ53)=1,MONTH(CQ53)&lt;&gt;MONTH(CM29)),AND(OR(CQ53=祝色),MONTH(CQ53)&lt;&gt;MONTH(CM29)))</formula>
    </cfRule>
    <cfRule type="expression" dxfId="9683" priority="41" stopIfTrue="1">
      <formula>MONTH(CQ53)&lt;&gt;MONTH(CM29)</formula>
    </cfRule>
    <cfRule type="expression" dxfId="9682" priority="42" stopIfTrue="1">
      <formula>OR(CQ53=祝色)</formula>
    </cfRule>
  </conditionalFormatting>
  <conditionalFormatting sqref="CY49:DA49">
    <cfRule type="expression" dxfId="9681" priority="37" stopIfTrue="1">
      <formula>OR(CY49=祝色)</formula>
    </cfRule>
  </conditionalFormatting>
  <conditionalFormatting sqref="CY41:DA41">
    <cfRule type="expression" dxfId="9680" priority="30" stopIfTrue="1">
      <formula>OR(CY41=祝色)</formula>
    </cfRule>
  </conditionalFormatting>
  <conditionalFormatting sqref="CU49:CW49">
    <cfRule type="expression" dxfId="9679" priority="38" stopIfTrue="1">
      <formula>OR(CU49=祝色)</formula>
    </cfRule>
  </conditionalFormatting>
  <conditionalFormatting sqref="DC49:DE49">
    <cfRule type="expression" dxfId="9678" priority="36" stopIfTrue="1">
      <formula>OR(DC49=祝色)</formula>
    </cfRule>
  </conditionalFormatting>
  <conditionalFormatting sqref="DG49:DI49">
    <cfRule type="expression" dxfId="9677" priority="35" stopIfTrue="1">
      <formula>OR(DG49=祝色)</formula>
    </cfRule>
  </conditionalFormatting>
  <conditionalFormatting sqref="DK49:DM49">
    <cfRule type="expression" dxfId="9676" priority="34" stopIfTrue="1">
      <formula>OR(DK49=祝色)</formula>
    </cfRule>
  </conditionalFormatting>
  <conditionalFormatting sqref="DK45:DM45">
    <cfRule type="expression" dxfId="9675" priority="20" stopIfTrue="1">
      <formula>OR(DK45=祝色)</formula>
    </cfRule>
  </conditionalFormatting>
  <conditionalFormatting sqref="CM41:CO41">
    <cfRule type="expression" dxfId="9674" priority="33" stopIfTrue="1">
      <formula>OR(CM41=祝色)</formula>
    </cfRule>
  </conditionalFormatting>
  <conditionalFormatting sqref="CQ41:CS41">
    <cfRule type="expression" dxfId="9673" priority="32" stopIfTrue="1">
      <formula>OR(CQ41=祝色)</formula>
    </cfRule>
  </conditionalFormatting>
  <conditionalFormatting sqref="CU41:CW41">
    <cfRule type="expression" dxfId="9672" priority="31" stopIfTrue="1">
      <formula>OR(CU41=祝色)</formula>
    </cfRule>
  </conditionalFormatting>
  <conditionalFormatting sqref="DC41:DE41">
    <cfRule type="expression" dxfId="9671" priority="29" stopIfTrue="1">
      <formula>OR(DC41=祝色)</formula>
    </cfRule>
  </conditionalFormatting>
  <conditionalFormatting sqref="DG41:DI41">
    <cfRule type="expression" dxfId="9670" priority="28" stopIfTrue="1">
      <formula>OR(DG41=祝色)</formula>
    </cfRule>
  </conditionalFormatting>
  <conditionalFormatting sqref="DK41:DM41">
    <cfRule type="expression" dxfId="9669" priority="27" stopIfTrue="1">
      <formula>OR(DK41=祝色)</formula>
    </cfRule>
  </conditionalFormatting>
  <conditionalFormatting sqref="CM45:CO45">
    <cfRule type="expression" dxfId="9668" priority="26" stopIfTrue="1">
      <formula>OR(CM45=祝色)</formula>
    </cfRule>
  </conditionalFormatting>
  <conditionalFormatting sqref="CQ45:CS45">
    <cfRule type="expression" dxfId="9667" priority="25" stopIfTrue="1">
      <formula>OR(CQ45=祝色)</formula>
    </cfRule>
  </conditionalFormatting>
  <conditionalFormatting sqref="CU45:CW45">
    <cfRule type="expression" dxfId="9666" priority="24" stopIfTrue="1">
      <formula>OR(CU45=祝色)</formula>
    </cfRule>
  </conditionalFormatting>
  <conditionalFormatting sqref="CY45:DA45">
    <cfRule type="expression" dxfId="9665" priority="23" stopIfTrue="1">
      <formula>OR(CY45=祝色)</formula>
    </cfRule>
  </conditionalFormatting>
  <conditionalFormatting sqref="DC45:DE45">
    <cfRule type="expression" dxfId="9664" priority="22" stopIfTrue="1">
      <formula>OR(DC45=祝色)</formula>
    </cfRule>
  </conditionalFormatting>
  <conditionalFormatting sqref="DG45:DI45">
    <cfRule type="expression" dxfId="9663" priority="21" stopIfTrue="1">
      <formula>OR(DG45=祝色)</formula>
    </cfRule>
  </conditionalFormatting>
  <conditionalFormatting sqref="DK33:DM33">
    <cfRule type="expression" dxfId="9662" priority="19" stopIfTrue="1">
      <formula>OR(DK33=祝色)</formula>
    </cfRule>
  </conditionalFormatting>
  <conditionalFormatting sqref="CM33">
    <cfRule type="expression" dxfId="9661" priority="16" stopIfTrue="1">
      <formula>OR(AND(WEEKDAY(CM33)=1,MONTH(CM33)&lt;&gt;MONTH(CM29)),AND(OR(CM33=祝色),MONTH(CM33)&lt;&gt;MONTH(CM29)))</formula>
    </cfRule>
    <cfRule type="expression" dxfId="9660" priority="17" stopIfTrue="1">
      <formula>MONTH(CM33)&lt;&gt;MONTH(CM29)</formula>
    </cfRule>
    <cfRule type="expression" dxfId="9659" priority="18" stopIfTrue="1">
      <formula>OR(CM33=祝色)</formula>
    </cfRule>
  </conditionalFormatting>
  <conditionalFormatting sqref="CQ33">
    <cfRule type="expression" dxfId="9658" priority="13" stopIfTrue="1">
      <formula>OR(AND(WEEKDAY(CQ33)=1,MONTH(CQ33)&lt;&gt;MONTH(CM29)),AND(OR(CQ33=祝色),MONTH(CQ33)&lt;&gt;MONTH(CM29)))</formula>
    </cfRule>
    <cfRule type="expression" dxfId="9657" priority="14" stopIfTrue="1">
      <formula>MONTH(CQ33)&lt;&gt;MONTH(CM29)</formula>
    </cfRule>
    <cfRule type="expression" dxfId="9656" priority="15" stopIfTrue="1">
      <formula>OR(CQ33=祝色)</formula>
    </cfRule>
  </conditionalFormatting>
  <conditionalFormatting sqref="CU33">
    <cfRule type="expression" dxfId="9655" priority="10" stopIfTrue="1">
      <formula>OR(AND(WEEKDAY(CU33)=1,MONTH(CU33)&lt;&gt;MONTH(CM29)),AND(OR(CU33=祝色),MONTH(CU33)&lt;&gt;MONTH(CM29)))</formula>
    </cfRule>
    <cfRule type="expression" dxfId="9654" priority="11" stopIfTrue="1">
      <formula>MONTH(CU33)&lt;&gt;MONTH(CM29)</formula>
    </cfRule>
    <cfRule type="expression" dxfId="9653" priority="12" stopIfTrue="1">
      <formula>OR(CU33=祝色)</formula>
    </cfRule>
  </conditionalFormatting>
  <conditionalFormatting sqref="CY33">
    <cfRule type="expression" dxfId="9652" priority="7" stopIfTrue="1">
      <formula>OR(AND(WEEKDAY(CY33)=1,MONTH(CY33)&lt;&gt;MONTH(CM29)),AND(OR(CY33=祝色),MONTH(CY33)&lt;&gt;MONTH(CM29)))</formula>
    </cfRule>
    <cfRule type="expression" dxfId="9651" priority="8" stopIfTrue="1">
      <formula>MONTH(CY33)&lt;&gt;MONTH(CM29)</formula>
    </cfRule>
    <cfRule type="expression" dxfId="9650" priority="9" stopIfTrue="1">
      <formula>OR(CY33=祝色)</formula>
    </cfRule>
  </conditionalFormatting>
  <conditionalFormatting sqref="DC33">
    <cfRule type="expression" dxfId="9649" priority="4" stopIfTrue="1">
      <formula>OR(AND(WEEKDAY(DC33)=1,MONTH(DC33)&lt;&gt;MONTH(CM29)),AND(OR(DC33=祝色),MONTH(DC33)&lt;&gt;MONTH(CM29)))</formula>
    </cfRule>
    <cfRule type="expression" dxfId="9648" priority="5" stopIfTrue="1">
      <formula>MONTH(DC33)&lt;&gt;MONTH(CM29)</formula>
    </cfRule>
    <cfRule type="expression" dxfId="9647" priority="6" stopIfTrue="1">
      <formula>OR(DC33=祝色)</formula>
    </cfRule>
  </conditionalFormatting>
  <conditionalFormatting sqref="DG33">
    <cfRule type="expression" dxfId="9646" priority="1" stopIfTrue="1">
      <formula>OR(AND(WEEKDAY(DG33)=1,MONTH(DG33)&lt;&gt;MONTH(CM29)),AND(OR(DG33=祝色),MONTH(DG33)&lt;&gt;MONTH(CM29)))</formula>
    </cfRule>
    <cfRule type="expression" dxfId="9645" priority="2" stopIfTrue="1">
      <formula>MONTH(DG33)&lt;&gt;MONTH(CM29)</formula>
    </cfRule>
    <cfRule type="expression" dxfId="9644" priority="3" stopIfTrue="1">
      <formula>OR(DG33=祝色)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DN54"/>
  <sheetViews>
    <sheetView zoomScale="25" zoomScaleNormal="25" workbookViewId="0">
      <selection activeCell="BG2" sqref="BG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6.25" customHeight="1">
      <c r="A1" s="1433">
        <v>46204</v>
      </c>
      <c r="B1" s="1433"/>
      <c r="C1" s="1433"/>
      <c r="D1" s="1433"/>
      <c r="E1" s="1270">
        <f>A1</f>
        <v>46204</v>
      </c>
      <c r="F1" s="1270"/>
      <c r="G1" s="1270"/>
      <c r="H1" s="1270"/>
      <c r="I1" s="1438"/>
      <c r="J1" s="694" t="s">
        <v>351</v>
      </c>
      <c r="K1" s="695"/>
      <c r="L1" s="695"/>
      <c r="M1" s="695"/>
      <c r="N1" s="695"/>
      <c r="O1" s="695"/>
      <c r="P1" s="695"/>
      <c r="Q1" s="695"/>
      <c r="R1" s="695"/>
      <c r="S1" s="696"/>
      <c r="T1" s="694" t="s">
        <v>352</v>
      </c>
      <c r="U1" s="1272"/>
      <c r="V1" s="1272"/>
      <c r="W1" s="1272"/>
      <c r="X1" s="1272"/>
      <c r="Y1" s="1272"/>
      <c r="Z1" s="1272"/>
      <c r="AA1" s="1272"/>
      <c r="AB1" s="1273"/>
      <c r="AE1" s="1433">
        <f>IF(MONTH(A1)=12,DATE(YEAR(A1)+1,1,1),DATE(YEAR(A1),MONTH(A1)+1,1))</f>
        <v>46235</v>
      </c>
      <c r="AF1" s="1433"/>
      <c r="AG1" s="1433"/>
      <c r="AH1" s="1433"/>
      <c r="AI1" s="1274">
        <f>AE1</f>
        <v>46235</v>
      </c>
      <c r="AJ1" s="1274"/>
      <c r="AK1" s="1274"/>
      <c r="AL1" s="1274"/>
      <c r="AM1" s="1275"/>
      <c r="AN1" s="694" t="s">
        <v>351</v>
      </c>
      <c r="AO1" s="695"/>
      <c r="AP1" s="695"/>
      <c r="AQ1" s="695"/>
      <c r="AR1" s="695"/>
      <c r="AS1" s="695"/>
      <c r="AT1" s="695"/>
      <c r="AU1" s="695"/>
      <c r="AV1" s="695"/>
      <c r="AW1" s="696"/>
      <c r="AX1" s="694" t="s">
        <v>352</v>
      </c>
      <c r="AY1" s="1272"/>
      <c r="AZ1" s="1272"/>
      <c r="BA1" s="1272"/>
      <c r="BB1" s="1272"/>
      <c r="BC1" s="1272"/>
      <c r="BD1" s="1272"/>
      <c r="BE1" s="1272"/>
      <c r="BF1" s="1273"/>
      <c r="BI1" s="1433">
        <f>IF(MONTH(AE1)=12,DATE(YEAR(AE1)+1,1,1),DATE(YEAR(AE1),MONTH(AE1)+1,1))</f>
        <v>46266</v>
      </c>
      <c r="BJ1" s="1433"/>
      <c r="BK1" s="1433"/>
      <c r="BL1" s="1433"/>
      <c r="BM1" s="1280">
        <f>BI1</f>
        <v>46266</v>
      </c>
      <c r="BN1" s="1280"/>
      <c r="BO1" s="1280"/>
      <c r="BP1" s="1280"/>
      <c r="BQ1" s="1281"/>
      <c r="BR1" s="694" t="s">
        <v>351</v>
      </c>
      <c r="BS1" s="695"/>
      <c r="BT1" s="695"/>
      <c r="BU1" s="695"/>
      <c r="BV1" s="695"/>
      <c r="BW1" s="695"/>
      <c r="BX1" s="695"/>
      <c r="BY1" s="695"/>
      <c r="BZ1" s="695"/>
      <c r="CA1" s="696"/>
      <c r="CB1" s="694" t="s">
        <v>352</v>
      </c>
      <c r="CC1" s="1272"/>
      <c r="CD1" s="1272"/>
      <c r="CE1" s="1272"/>
      <c r="CF1" s="1272"/>
      <c r="CG1" s="1272"/>
      <c r="CH1" s="1272"/>
      <c r="CI1" s="1272"/>
      <c r="CJ1" s="1273"/>
      <c r="CM1" s="1433">
        <f>IF(MONTH(BI1)=12,DATE(YEAR(BI1)+1,1,1),DATE(YEAR(BI1),MONTH(BI1)+1,1))</f>
        <v>46296</v>
      </c>
      <c r="CN1" s="1433"/>
      <c r="CO1" s="1433"/>
      <c r="CP1" s="1433"/>
      <c r="CQ1" s="1431">
        <f>CM1</f>
        <v>46296</v>
      </c>
      <c r="CR1" s="1431"/>
      <c r="CS1" s="1431"/>
      <c r="CT1" s="1431"/>
      <c r="CU1" s="1271"/>
      <c r="CV1" s="694" t="s">
        <v>351</v>
      </c>
      <c r="CW1" s="695"/>
      <c r="CX1" s="695"/>
      <c r="CY1" s="695"/>
      <c r="CZ1" s="695"/>
      <c r="DA1" s="695"/>
      <c r="DB1" s="695"/>
      <c r="DC1" s="695"/>
      <c r="DD1" s="695"/>
      <c r="DE1" s="696"/>
      <c r="DF1" s="694" t="s">
        <v>352</v>
      </c>
      <c r="DG1" s="1272"/>
      <c r="DH1" s="1272"/>
      <c r="DI1" s="1272"/>
      <c r="DJ1" s="1272"/>
      <c r="DK1" s="1272"/>
      <c r="DL1" s="1272"/>
      <c r="DM1" s="1272"/>
      <c r="DN1" s="1273"/>
    </row>
    <row r="2" spans="1:118" ht="41.25" customHeight="1">
      <c r="A2" s="1432" t="str">
        <f>IF(A1&gt;=43586,"令和"&amp;IF(YEAR(A1)-2018=1,"元",YEAR(A1)-2018),"平成"&amp;(YEAR(A1)-1988))</f>
        <v>令和8</v>
      </c>
      <c r="B2" s="1432"/>
      <c r="C2" s="1432"/>
      <c r="D2" s="1432"/>
      <c r="E2" s="1270"/>
      <c r="F2" s="1270"/>
      <c r="G2" s="1270"/>
      <c r="H2" s="1270"/>
      <c r="I2" s="1438"/>
      <c r="J2" s="1277" t="str">
        <f>VLOOKUP(A1,祝節名,2,FALSE)</f>
        <v>20 海の日
小暑7、大暑23</v>
      </c>
      <c r="K2" s="1278"/>
      <c r="L2" s="1278"/>
      <c r="M2" s="1278"/>
      <c r="N2" s="1278"/>
      <c r="O2" s="1278"/>
      <c r="P2" s="1278"/>
      <c r="Q2" s="1278"/>
      <c r="R2" s="1278"/>
      <c r="S2" s="1279"/>
      <c r="T2" s="1277" t="str">
        <f>VLOOKUP(A1,記念名,2,FALSE)</f>
        <v>国民安全の日 1
世界人口デー 11</v>
      </c>
      <c r="U2" s="1278"/>
      <c r="V2" s="1278"/>
      <c r="W2" s="1278"/>
      <c r="X2" s="1278"/>
      <c r="Y2" s="1278"/>
      <c r="Z2" s="1278"/>
      <c r="AA2" s="1278"/>
      <c r="AB2" s="1279"/>
      <c r="AE2" s="1432" t="str">
        <f>IF(AE1&gt;=43586,"令和"&amp;IF(YEAR(AE1)-2018=1,"元",YEAR(AE1)-2018),"平成"&amp;(YEAR(AE1)-1988))</f>
        <v>令和8</v>
      </c>
      <c r="AF2" s="1432"/>
      <c r="AG2" s="1432"/>
      <c r="AH2" s="1432"/>
      <c r="AI2" s="1274"/>
      <c r="AJ2" s="1274"/>
      <c r="AK2" s="1274"/>
      <c r="AL2" s="1274"/>
      <c r="AM2" s="1275"/>
      <c r="AN2" s="1277" t="str">
        <f>VLOOKUP(AE1,祝節名,2,FALSE)</f>
        <v>11 山の日
立秋7、処暑23</v>
      </c>
      <c r="AO2" s="1278"/>
      <c r="AP2" s="1278"/>
      <c r="AQ2" s="1278"/>
      <c r="AR2" s="1278"/>
      <c r="AS2" s="1278"/>
      <c r="AT2" s="1278"/>
      <c r="AU2" s="1278"/>
      <c r="AV2" s="1278"/>
      <c r="AW2" s="1279"/>
      <c r="AX2" s="1277" t="str">
        <f>VLOOKUP(AE1,記念名,2,FALSE)</f>
        <v>水の日 1、広島平和記念日 6
長崎原爆の日9、終戦記念日15</v>
      </c>
      <c r="AY2" s="1278"/>
      <c r="AZ2" s="1278"/>
      <c r="BA2" s="1278"/>
      <c r="BB2" s="1278"/>
      <c r="BC2" s="1278"/>
      <c r="BD2" s="1278"/>
      <c r="BE2" s="1278"/>
      <c r="BF2" s="1279"/>
      <c r="BI2" s="1432" t="str">
        <f>IF(BI1&gt;=43586,"令和"&amp;IF(YEAR(BI1)-2018=1,"元",YEAR(BI1)-2018),"平成"&amp;(YEAR(BI1)-1988))</f>
        <v>令和8</v>
      </c>
      <c r="BJ2" s="1432"/>
      <c r="BK2" s="1432"/>
      <c r="BL2" s="1432"/>
      <c r="BM2" s="1280"/>
      <c r="BN2" s="1280"/>
      <c r="BO2" s="1280"/>
      <c r="BP2" s="1280"/>
      <c r="BQ2" s="1281"/>
      <c r="BR2" s="1277" t="str">
        <f>VLOOKUP(BI1,祝節名,2,FALSE)</f>
        <v>21 敬老の日、22 国民の休日
23 秋分の日。白露7、秋分23</v>
      </c>
      <c r="BS2" s="1278"/>
      <c r="BT2" s="1278"/>
      <c r="BU2" s="1278"/>
      <c r="BV2" s="1278"/>
      <c r="BW2" s="1278"/>
      <c r="BX2" s="1278"/>
      <c r="BY2" s="1278"/>
      <c r="BZ2" s="1278"/>
      <c r="CA2" s="1279"/>
      <c r="CB2" s="1277" t="str">
        <f>VLOOKUP(BI1,記念名,2,FALSE)</f>
        <v>防災の日 1
動物愛護週間 20～26</v>
      </c>
      <c r="CC2" s="1278"/>
      <c r="CD2" s="1278"/>
      <c r="CE2" s="1278"/>
      <c r="CF2" s="1278"/>
      <c r="CG2" s="1278"/>
      <c r="CH2" s="1278"/>
      <c r="CI2" s="1278"/>
      <c r="CJ2" s="1279"/>
      <c r="CM2" s="1432" t="str">
        <f>IF(CM1&gt;=43586,"令和"&amp;IF(YEAR(CM1)-2018=1,"元",YEAR(CM1)-2018),"平成"&amp;(YEAR(CM1)-1988))</f>
        <v>令和8</v>
      </c>
      <c r="CN2" s="1432"/>
      <c r="CO2" s="1432"/>
      <c r="CP2" s="1432"/>
      <c r="CQ2" s="1431"/>
      <c r="CR2" s="1431"/>
      <c r="CS2" s="1431"/>
      <c r="CT2" s="1431"/>
      <c r="CU2" s="1271"/>
      <c r="CV2" s="1277" t="str">
        <f>VLOOKUP(CM1,祝節名,2,FALSE)</f>
        <v>12 スポーツの日
寒露8、霜降23</v>
      </c>
      <c r="CW2" s="1278"/>
      <c r="CX2" s="1278"/>
      <c r="CY2" s="1278"/>
      <c r="CZ2" s="1278"/>
      <c r="DA2" s="1278"/>
      <c r="DB2" s="1278"/>
      <c r="DC2" s="1278"/>
      <c r="DD2" s="1278"/>
      <c r="DE2" s="1279"/>
      <c r="DF2" s="1277" t="str">
        <f>VLOOKUP(CM1,記念名,2,FALSE)</f>
        <v>目の愛護デー 10
電信電話記念日 23</v>
      </c>
      <c r="DG2" s="1278"/>
      <c r="DH2" s="1278"/>
      <c r="DI2" s="1278"/>
      <c r="DJ2" s="1278"/>
      <c r="DK2" s="1278"/>
      <c r="DL2" s="1278"/>
      <c r="DM2" s="1278"/>
      <c r="DN2" s="1279"/>
    </row>
    <row r="3" spans="1:118" ht="8.25" customHeight="1"/>
    <row r="4" spans="1:118" ht="24.75" customHeight="1">
      <c r="A4" s="1416" t="s">
        <v>471</v>
      </c>
      <c r="B4" s="1417"/>
      <c r="C4" s="1417"/>
      <c r="D4" s="1418"/>
      <c r="E4" s="1413" t="s">
        <v>472</v>
      </c>
      <c r="F4" s="1414"/>
      <c r="G4" s="1414"/>
      <c r="H4" s="1415"/>
      <c r="I4" s="1428" t="s">
        <v>292</v>
      </c>
      <c r="J4" s="1429"/>
      <c r="K4" s="1429"/>
      <c r="L4" s="1430"/>
      <c r="M4" s="1413" t="s">
        <v>473</v>
      </c>
      <c r="N4" s="1414"/>
      <c r="O4" s="1414"/>
      <c r="P4" s="1415"/>
      <c r="Q4" s="1428" t="s">
        <v>474</v>
      </c>
      <c r="R4" s="1429"/>
      <c r="S4" s="1429"/>
      <c r="T4" s="1430"/>
      <c r="U4" s="1413" t="s">
        <v>475</v>
      </c>
      <c r="V4" s="1414"/>
      <c r="W4" s="1414"/>
      <c r="X4" s="1415"/>
      <c r="Y4" s="1425" t="s">
        <v>154</v>
      </c>
      <c r="Z4" s="1426"/>
      <c r="AA4" s="1426"/>
      <c r="AB4" s="1427"/>
      <c r="AE4" s="1416" t="s">
        <v>471</v>
      </c>
      <c r="AF4" s="1417"/>
      <c r="AG4" s="1417"/>
      <c r="AH4" s="1418"/>
      <c r="AI4" s="1413" t="s">
        <v>472</v>
      </c>
      <c r="AJ4" s="1414"/>
      <c r="AK4" s="1414"/>
      <c r="AL4" s="1415"/>
      <c r="AM4" s="1422" t="s">
        <v>476</v>
      </c>
      <c r="AN4" s="1423"/>
      <c r="AO4" s="1423"/>
      <c r="AP4" s="1424"/>
      <c r="AQ4" s="1413" t="s">
        <v>473</v>
      </c>
      <c r="AR4" s="1414"/>
      <c r="AS4" s="1414"/>
      <c r="AT4" s="1415"/>
      <c r="AU4" s="1422" t="s">
        <v>294</v>
      </c>
      <c r="AV4" s="1423"/>
      <c r="AW4" s="1423"/>
      <c r="AX4" s="1424"/>
      <c r="AY4" s="1413" t="s">
        <v>295</v>
      </c>
      <c r="AZ4" s="1414"/>
      <c r="BA4" s="1414"/>
      <c r="BB4" s="1415"/>
      <c r="BC4" s="1425" t="s">
        <v>154</v>
      </c>
      <c r="BD4" s="1426"/>
      <c r="BE4" s="1426"/>
      <c r="BF4" s="1427"/>
      <c r="BI4" s="1416" t="s">
        <v>471</v>
      </c>
      <c r="BJ4" s="1417"/>
      <c r="BK4" s="1417"/>
      <c r="BL4" s="1418"/>
      <c r="BM4" s="1413" t="s">
        <v>472</v>
      </c>
      <c r="BN4" s="1414"/>
      <c r="BO4" s="1414"/>
      <c r="BP4" s="1415"/>
      <c r="BQ4" s="1419" t="s">
        <v>292</v>
      </c>
      <c r="BR4" s="1420"/>
      <c r="BS4" s="1420"/>
      <c r="BT4" s="1421"/>
      <c r="BU4" s="1413" t="s">
        <v>293</v>
      </c>
      <c r="BV4" s="1414"/>
      <c r="BW4" s="1414"/>
      <c r="BX4" s="1415"/>
      <c r="BY4" s="1419" t="s">
        <v>474</v>
      </c>
      <c r="BZ4" s="1420"/>
      <c r="CA4" s="1420"/>
      <c r="CB4" s="1421"/>
      <c r="CC4" s="1413" t="s">
        <v>475</v>
      </c>
      <c r="CD4" s="1414"/>
      <c r="CE4" s="1414"/>
      <c r="CF4" s="1415"/>
      <c r="CG4" s="1425" t="s">
        <v>477</v>
      </c>
      <c r="CH4" s="1426"/>
      <c r="CI4" s="1426"/>
      <c r="CJ4" s="1427"/>
      <c r="CM4" s="1410" t="s">
        <v>471</v>
      </c>
      <c r="CN4" s="1411"/>
      <c r="CO4" s="1411"/>
      <c r="CP4" s="1412"/>
      <c r="CQ4" s="1413" t="s">
        <v>51</v>
      </c>
      <c r="CR4" s="1414"/>
      <c r="CS4" s="1414"/>
      <c r="CT4" s="1415"/>
      <c r="CU4" s="1413" t="s">
        <v>292</v>
      </c>
      <c r="CV4" s="1414"/>
      <c r="CW4" s="1414"/>
      <c r="CX4" s="1415"/>
      <c r="CY4" s="1413" t="s">
        <v>293</v>
      </c>
      <c r="CZ4" s="1414"/>
      <c r="DA4" s="1414"/>
      <c r="DB4" s="1415"/>
      <c r="DC4" s="1413" t="s">
        <v>474</v>
      </c>
      <c r="DD4" s="1414"/>
      <c r="DE4" s="1414"/>
      <c r="DF4" s="1415"/>
      <c r="DG4" s="1413" t="s">
        <v>475</v>
      </c>
      <c r="DH4" s="1414"/>
      <c r="DI4" s="1414"/>
      <c r="DJ4" s="1415"/>
      <c r="DK4" s="1434" t="s">
        <v>477</v>
      </c>
      <c r="DL4" s="1435"/>
      <c r="DM4" s="1435"/>
      <c r="DN4" s="1436"/>
    </row>
    <row r="5" spans="1:118" ht="66" customHeight="1">
      <c r="A5" s="1404">
        <f>IF(WEEKDAY(A1)=1,A1,(IF(WEEKDAY(A1)=2,A1-1,(IF(WEEKDAY(A1)=3,A1-2,(IF(WEEKDAY(A1)=4,A1-3,(IF(WEEKDAY(A1)=5,A1-4,IF(WEEKDAY(A1)=6,A1-5,A1-6))))))))))</f>
        <v>46201</v>
      </c>
      <c r="B5" s="1405"/>
      <c r="C5" s="1405"/>
      <c r="D5" s="1406"/>
      <c r="E5" s="1392">
        <f>A5+1</f>
        <v>46202</v>
      </c>
      <c r="F5" s="1393"/>
      <c r="G5" s="1393"/>
      <c r="H5" s="1394"/>
      <c r="I5" s="1392">
        <f>E5+1</f>
        <v>46203</v>
      </c>
      <c r="J5" s="1393"/>
      <c r="K5" s="1393"/>
      <c r="L5" s="1394"/>
      <c r="M5" s="1392">
        <f>I5+1</f>
        <v>46204</v>
      </c>
      <c r="N5" s="1393"/>
      <c r="O5" s="1393"/>
      <c r="P5" s="1394"/>
      <c r="Q5" s="1392">
        <f>M5+1</f>
        <v>46205</v>
      </c>
      <c r="R5" s="1393"/>
      <c r="S5" s="1393"/>
      <c r="T5" s="1394"/>
      <c r="U5" s="1392">
        <f>Q5+1</f>
        <v>46206</v>
      </c>
      <c r="V5" s="1393"/>
      <c r="W5" s="1393"/>
      <c r="X5" s="1394"/>
      <c r="Y5" s="1395">
        <f>U5+1</f>
        <v>46207</v>
      </c>
      <c r="Z5" s="1396"/>
      <c r="AA5" s="1396"/>
      <c r="AB5" s="1397"/>
      <c r="AE5" s="1404">
        <f>IF(WEEKDAY(AE1)=1,AE1,(IF(WEEKDAY(AE1)=2,AE1-1,(IF(WEEKDAY(AE1)=3,AE1-2,(IF(WEEKDAY(AE1)=4,AE1-3,(IF(WEEKDAY(AE1)=5,AE1-4,IF(WEEKDAY(AE1)=6,AE1-5,AE1-6))))))))))</f>
        <v>46229</v>
      </c>
      <c r="AF5" s="1405"/>
      <c r="AG5" s="1405"/>
      <c r="AH5" s="1406"/>
      <c r="AI5" s="1392">
        <f>AE5+1</f>
        <v>46230</v>
      </c>
      <c r="AJ5" s="1393"/>
      <c r="AK5" s="1393"/>
      <c r="AL5" s="1394"/>
      <c r="AM5" s="1392">
        <f>AI5+1</f>
        <v>46231</v>
      </c>
      <c r="AN5" s="1393"/>
      <c r="AO5" s="1393"/>
      <c r="AP5" s="1394"/>
      <c r="AQ5" s="1392">
        <f>AM5+1</f>
        <v>46232</v>
      </c>
      <c r="AR5" s="1393"/>
      <c r="AS5" s="1393"/>
      <c r="AT5" s="1394"/>
      <c r="AU5" s="1392">
        <f>AQ5+1</f>
        <v>46233</v>
      </c>
      <c r="AV5" s="1393"/>
      <c r="AW5" s="1393"/>
      <c r="AX5" s="1394"/>
      <c r="AY5" s="1392">
        <f>AU5+1</f>
        <v>46234</v>
      </c>
      <c r="AZ5" s="1393"/>
      <c r="BA5" s="1393"/>
      <c r="BB5" s="1394"/>
      <c r="BC5" s="1395">
        <f>AY5+1</f>
        <v>46235</v>
      </c>
      <c r="BD5" s="1396"/>
      <c r="BE5" s="1396"/>
      <c r="BF5" s="1397"/>
      <c r="BI5" s="1404">
        <f>IF(WEEKDAY(BI1)=1,BI1,(IF(WEEKDAY(BI1)=2,BI1-1,(IF(WEEKDAY(BI1)=3,BI1-2,(IF(WEEKDAY(BI1)=4,BI1-3,(IF(WEEKDAY(BI1)=5,BI1-4,IF(WEEKDAY(BI1)=6,BI1-5,BI1-6))))))))))</f>
        <v>46264</v>
      </c>
      <c r="BJ5" s="1405"/>
      <c r="BK5" s="1405"/>
      <c r="BL5" s="1406"/>
      <c r="BM5" s="1392">
        <f>BI5+1</f>
        <v>46265</v>
      </c>
      <c r="BN5" s="1393"/>
      <c r="BO5" s="1393"/>
      <c r="BP5" s="1394"/>
      <c r="BQ5" s="1392">
        <f>BM5+1</f>
        <v>46266</v>
      </c>
      <c r="BR5" s="1393"/>
      <c r="BS5" s="1393"/>
      <c r="BT5" s="1394"/>
      <c r="BU5" s="1392">
        <f>BQ5+1</f>
        <v>46267</v>
      </c>
      <c r="BV5" s="1393"/>
      <c r="BW5" s="1393"/>
      <c r="BX5" s="1394"/>
      <c r="BY5" s="1392">
        <f>BU5+1</f>
        <v>46268</v>
      </c>
      <c r="BZ5" s="1393"/>
      <c r="CA5" s="1393"/>
      <c r="CB5" s="1394"/>
      <c r="CC5" s="1392">
        <f>BY5+1</f>
        <v>46269</v>
      </c>
      <c r="CD5" s="1393"/>
      <c r="CE5" s="1393"/>
      <c r="CF5" s="1394"/>
      <c r="CG5" s="1395">
        <f>CC5+1</f>
        <v>46270</v>
      </c>
      <c r="CH5" s="1396"/>
      <c r="CI5" s="1396"/>
      <c r="CJ5" s="1397"/>
      <c r="CM5" s="1398">
        <f>IF(WEEKDAY(CM1)=1,CM1,(IF(WEEKDAY(CM1)=2,CM1-1,(IF(WEEKDAY(CM1)=3,CM1-2,(IF(WEEKDAY(CM1)=4,CM1-3,(IF(WEEKDAY(CM1)=5,CM1-4,IF(WEEKDAY(CM1)=6,CM1-5,CM1-6))))))))))</f>
        <v>46292</v>
      </c>
      <c r="CN5" s="1399"/>
      <c r="CO5" s="1399"/>
      <c r="CP5" s="1400"/>
      <c r="CQ5" s="1401">
        <f>CM5+1</f>
        <v>46293</v>
      </c>
      <c r="CR5" s="1402"/>
      <c r="CS5" s="1402"/>
      <c r="CT5" s="1403"/>
      <c r="CU5" s="1401">
        <f>CQ5+1</f>
        <v>46294</v>
      </c>
      <c r="CV5" s="1402"/>
      <c r="CW5" s="1402"/>
      <c r="CX5" s="1403"/>
      <c r="CY5" s="1401">
        <f>CU5+1</f>
        <v>46295</v>
      </c>
      <c r="CZ5" s="1402"/>
      <c r="DA5" s="1402"/>
      <c r="DB5" s="1403"/>
      <c r="DC5" s="1401">
        <f>CY5+1</f>
        <v>46296</v>
      </c>
      <c r="DD5" s="1402"/>
      <c r="DE5" s="1402"/>
      <c r="DF5" s="1403"/>
      <c r="DG5" s="1401">
        <f>DC5+1</f>
        <v>46297</v>
      </c>
      <c r="DH5" s="1402"/>
      <c r="DI5" s="1402"/>
      <c r="DJ5" s="1403"/>
      <c r="DK5" s="1407">
        <f>DG5+1</f>
        <v>46298</v>
      </c>
      <c r="DL5" s="1408"/>
      <c r="DM5" s="1408"/>
      <c r="DN5" s="1409"/>
    </row>
    <row r="6" spans="1:118" ht="31.5" customHeight="1">
      <c r="A6" s="1306" t="str">
        <f>IF(DAY(A5)=1,"",(MONTH(A5)&amp;"月"))</f>
        <v>6月</v>
      </c>
      <c r="B6" s="1307"/>
      <c r="C6" s="1307"/>
      <c r="D6" s="1308"/>
      <c r="E6" s="928"/>
      <c r="F6" s="929"/>
      <c r="G6" s="929"/>
      <c r="H6" s="930"/>
      <c r="I6" s="928"/>
      <c r="J6" s="929"/>
      <c r="K6" s="929"/>
      <c r="L6" s="930"/>
      <c r="M6" s="928"/>
      <c r="N6" s="929"/>
      <c r="O6" s="929"/>
      <c r="P6" s="930"/>
      <c r="Q6" s="928"/>
      <c r="R6" s="929"/>
      <c r="S6" s="929"/>
      <c r="T6" s="930"/>
      <c r="U6" s="928"/>
      <c r="V6" s="929"/>
      <c r="W6" s="929"/>
      <c r="X6" s="930"/>
      <c r="Y6" s="928"/>
      <c r="Z6" s="929"/>
      <c r="AA6" s="929"/>
      <c r="AB6" s="930"/>
      <c r="AE6" s="1306" t="str">
        <f>IF(DAY(AE5)=1,"",(MONTH(AE5)&amp;"月"))</f>
        <v>7月</v>
      </c>
      <c r="AF6" s="1307"/>
      <c r="AG6" s="1307"/>
      <c r="AH6" s="1308"/>
      <c r="AI6" s="928"/>
      <c r="AJ6" s="929"/>
      <c r="AK6" s="929"/>
      <c r="AL6" s="930"/>
      <c r="AM6" s="928"/>
      <c r="AN6" s="929"/>
      <c r="AO6" s="929"/>
      <c r="AP6" s="930"/>
      <c r="AQ6" s="928"/>
      <c r="AR6" s="929"/>
      <c r="AS6" s="929"/>
      <c r="AT6" s="930"/>
      <c r="AU6" s="928"/>
      <c r="AV6" s="929"/>
      <c r="AW6" s="929"/>
      <c r="AX6" s="930"/>
      <c r="AY6" s="928"/>
      <c r="AZ6" s="929"/>
      <c r="BA6" s="929"/>
      <c r="BB6" s="930"/>
      <c r="BC6" s="928"/>
      <c r="BD6" s="929"/>
      <c r="BE6" s="929"/>
      <c r="BF6" s="930"/>
      <c r="BI6" s="1306" t="str">
        <f>IF(DAY(BI5)=1,"",(MONTH(BI5)&amp;"月"))</f>
        <v>8月</v>
      </c>
      <c r="BJ6" s="1307"/>
      <c r="BK6" s="1307"/>
      <c r="BL6" s="1308"/>
      <c r="BM6" s="928"/>
      <c r="BN6" s="929"/>
      <c r="BO6" s="929"/>
      <c r="BP6" s="930"/>
      <c r="BQ6" s="928"/>
      <c r="BR6" s="929"/>
      <c r="BS6" s="929"/>
      <c r="BT6" s="930"/>
      <c r="BU6" s="928"/>
      <c r="BV6" s="929"/>
      <c r="BW6" s="929"/>
      <c r="BX6" s="930"/>
      <c r="BY6" s="928"/>
      <c r="BZ6" s="929"/>
      <c r="CA6" s="929"/>
      <c r="CB6" s="930"/>
      <c r="CC6" s="928"/>
      <c r="CD6" s="929"/>
      <c r="CE6" s="929"/>
      <c r="CF6" s="930"/>
      <c r="CG6" s="928"/>
      <c r="CH6" s="929"/>
      <c r="CI6" s="929"/>
      <c r="CJ6" s="930"/>
      <c r="CM6" s="1306" t="str">
        <f>IF(DAY(CM5)=1,"",(MONTH(CM5)&amp;"月"))</f>
        <v>9月</v>
      </c>
      <c r="CN6" s="1307"/>
      <c r="CO6" s="1307"/>
      <c r="CP6" s="1308"/>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row>
    <row r="7" spans="1:118" ht="31.5" customHeight="1">
      <c r="A7" s="1306"/>
      <c r="B7" s="1307"/>
      <c r="C7" s="1307"/>
      <c r="D7" s="1308"/>
      <c r="E7" s="928"/>
      <c r="F7" s="929"/>
      <c r="G7" s="929"/>
      <c r="H7" s="930"/>
      <c r="I7" s="928"/>
      <c r="J7" s="929"/>
      <c r="K7" s="929"/>
      <c r="L7" s="930"/>
      <c r="M7" s="928"/>
      <c r="N7" s="929"/>
      <c r="O7" s="929"/>
      <c r="P7" s="930"/>
      <c r="Q7" s="928"/>
      <c r="R7" s="929"/>
      <c r="S7" s="929"/>
      <c r="T7" s="930"/>
      <c r="U7" s="928"/>
      <c r="V7" s="929"/>
      <c r="W7" s="929"/>
      <c r="X7" s="930"/>
      <c r="Y7" s="928"/>
      <c r="Z7" s="929"/>
      <c r="AA7" s="929"/>
      <c r="AB7" s="930"/>
      <c r="AE7" s="1306"/>
      <c r="AF7" s="1307"/>
      <c r="AG7" s="1307"/>
      <c r="AH7" s="1308"/>
      <c r="AI7" s="928"/>
      <c r="AJ7" s="929"/>
      <c r="AK7" s="929"/>
      <c r="AL7" s="930"/>
      <c r="AM7" s="928"/>
      <c r="AN7" s="929"/>
      <c r="AO7" s="929"/>
      <c r="AP7" s="930"/>
      <c r="AQ7" s="928"/>
      <c r="AR7" s="929"/>
      <c r="AS7" s="929"/>
      <c r="AT7" s="930"/>
      <c r="AU7" s="928"/>
      <c r="AV7" s="929"/>
      <c r="AW7" s="929"/>
      <c r="AX7" s="930"/>
      <c r="AY7" s="928"/>
      <c r="AZ7" s="929"/>
      <c r="BA7" s="929"/>
      <c r="BB7" s="930"/>
      <c r="BC7" s="928"/>
      <c r="BD7" s="929"/>
      <c r="BE7" s="929"/>
      <c r="BF7" s="930"/>
      <c r="BI7" s="1306"/>
      <c r="BJ7" s="1307"/>
      <c r="BK7" s="1307"/>
      <c r="BL7" s="1308"/>
      <c r="BM7" s="928"/>
      <c r="BN7" s="929"/>
      <c r="BO7" s="929"/>
      <c r="BP7" s="930"/>
      <c r="BQ7" s="928"/>
      <c r="BR7" s="929"/>
      <c r="BS7" s="929"/>
      <c r="BT7" s="930"/>
      <c r="BU7" s="928"/>
      <c r="BV7" s="929"/>
      <c r="BW7" s="929"/>
      <c r="BX7" s="930"/>
      <c r="BY7" s="928"/>
      <c r="BZ7" s="929"/>
      <c r="CA7" s="929"/>
      <c r="CB7" s="930"/>
      <c r="CC7" s="928"/>
      <c r="CD7" s="929"/>
      <c r="CE7" s="929"/>
      <c r="CF7" s="930"/>
      <c r="CG7" s="928"/>
      <c r="CH7" s="929"/>
      <c r="CI7" s="929"/>
      <c r="CJ7" s="930"/>
      <c r="CM7" s="1306"/>
      <c r="CN7" s="1307"/>
      <c r="CO7" s="1307"/>
      <c r="CP7" s="1308"/>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row>
    <row r="8" spans="1:118" ht="31.5" customHeight="1">
      <c r="A8" s="1309"/>
      <c r="B8" s="1310"/>
      <c r="C8" s="1310"/>
      <c r="D8" s="1311"/>
      <c r="E8" s="928"/>
      <c r="F8" s="929"/>
      <c r="G8" s="929"/>
      <c r="H8" s="930"/>
      <c r="I8" s="928"/>
      <c r="J8" s="929"/>
      <c r="K8" s="929"/>
      <c r="L8" s="930"/>
      <c r="M8" s="928"/>
      <c r="N8" s="929"/>
      <c r="O8" s="929"/>
      <c r="P8" s="930"/>
      <c r="Q8" s="928"/>
      <c r="R8" s="929"/>
      <c r="S8" s="929"/>
      <c r="T8" s="930"/>
      <c r="U8" s="928"/>
      <c r="V8" s="929"/>
      <c r="W8" s="929"/>
      <c r="X8" s="930"/>
      <c r="Y8" s="928"/>
      <c r="Z8" s="929"/>
      <c r="AA8" s="929"/>
      <c r="AB8" s="930"/>
      <c r="AE8" s="1309"/>
      <c r="AF8" s="1310"/>
      <c r="AG8" s="1310"/>
      <c r="AH8" s="1311"/>
      <c r="AI8" s="928"/>
      <c r="AJ8" s="929"/>
      <c r="AK8" s="929"/>
      <c r="AL8" s="930"/>
      <c r="AM8" s="928"/>
      <c r="AN8" s="929"/>
      <c r="AO8" s="929"/>
      <c r="AP8" s="930"/>
      <c r="AQ8" s="928"/>
      <c r="AR8" s="929"/>
      <c r="AS8" s="929"/>
      <c r="AT8" s="930"/>
      <c r="AU8" s="928"/>
      <c r="AV8" s="929"/>
      <c r="AW8" s="929"/>
      <c r="AX8" s="930"/>
      <c r="AY8" s="928"/>
      <c r="AZ8" s="929"/>
      <c r="BA8" s="929"/>
      <c r="BB8" s="930"/>
      <c r="BC8" s="928"/>
      <c r="BD8" s="929"/>
      <c r="BE8" s="929"/>
      <c r="BF8" s="930"/>
      <c r="BI8" s="1309"/>
      <c r="BJ8" s="1310"/>
      <c r="BK8" s="1310"/>
      <c r="BL8" s="1311"/>
      <c r="BM8" s="928"/>
      <c r="BN8" s="929"/>
      <c r="BO8" s="929"/>
      <c r="BP8" s="930"/>
      <c r="BQ8" s="928"/>
      <c r="BR8" s="929"/>
      <c r="BS8" s="929"/>
      <c r="BT8" s="930"/>
      <c r="BU8" s="928"/>
      <c r="BV8" s="929"/>
      <c r="BW8" s="929"/>
      <c r="BX8" s="930"/>
      <c r="BY8" s="928"/>
      <c r="BZ8" s="929"/>
      <c r="CA8" s="929"/>
      <c r="CB8" s="930"/>
      <c r="CC8" s="928"/>
      <c r="CD8" s="929"/>
      <c r="CE8" s="929"/>
      <c r="CF8" s="930"/>
      <c r="CG8" s="928"/>
      <c r="CH8" s="929"/>
      <c r="CI8" s="929"/>
      <c r="CJ8" s="930"/>
      <c r="CM8" s="1309"/>
      <c r="CN8" s="1310"/>
      <c r="CO8" s="1310"/>
      <c r="CP8" s="1311"/>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row>
    <row r="9" spans="1:118" ht="66.75" customHeight="1">
      <c r="A9" s="1404">
        <f>Y5+1</f>
        <v>46208</v>
      </c>
      <c r="B9" s="1405"/>
      <c r="C9" s="1405"/>
      <c r="D9" s="1406"/>
      <c r="E9" s="1392">
        <f>A9+1</f>
        <v>46209</v>
      </c>
      <c r="F9" s="1393"/>
      <c r="G9" s="1393"/>
      <c r="H9" s="1394"/>
      <c r="I9" s="1392">
        <f>E9+1</f>
        <v>46210</v>
      </c>
      <c r="J9" s="1393"/>
      <c r="K9" s="1393"/>
      <c r="L9" s="1394"/>
      <c r="M9" s="1392">
        <f>I9+1</f>
        <v>46211</v>
      </c>
      <c r="N9" s="1393"/>
      <c r="O9" s="1393"/>
      <c r="P9" s="1394"/>
      <c r="Q9" s="1392">
        <f>M9+1</f>
        <v>46212</v>
      </c>
      <c r="R9" s="1393"/>
      <c r="S9" s="1393"/>
      <c r="T9" s="1394"/>
      <c r="U9" s="1392">
        <f>Q9+1</f>
        <v>46213</v>
      </c>
      <c r="V9" s="1393"/>
      <c r="W9" s="1393"/>
      <c r="X9" s="1394"/>
      <c r="Y9" s="1395">
        <f>U9+1</f>
        <v>46214</v>
      </c>
      <c r="Z9" s="1396"/>
      <c r="AA9" s="1396"/>
      <c r="AB9" s="1397"/>
      <c r="AC9" s="103"/>
      <c r="AE9" s="1404">
        <f>BC5+1</f>
        <v>46236</v>
      </c>
      <c r="AF9" s="1405"/>
      <c r="AG9" s="1405"/>
      <c r="AH9" s="1406"/>
      <c r="AI9" s="1392">
        <f>AE9+1</f>
        <v>46237</v>
      </c>
      <c r="AJ9" s="1393"/>
      <c r="AK9" s="1393"/>
      <c r="AL9" s="1394"/>
      <c r="AM9" s="1392">
        <f>AI9+1</f>
        <v>46238</v>
      </c>
      <c r="AN9" s="1393"/>
      <c r="AO9" s="1393"/>
      <c r="AP9" s="1394"/>
      <c r="AQ9" s="1392">
        <f>AM9+1</f>
        <v>46239</v>
      </c>
      <c r="AR9" s="1393"/>
      <c r="AS9" s="1393"/>
      <c r="AT9" s="1394"/>
      <c r="AU9" s="1392">
        <f>AQ9+1</f>
        <v>46240</v>
      </c>
      <c r="AV9" s="1393"/>
      <c r="AW9" s="1393"/>
      <c r="AX9" s="1394"/>
      <c r="AY9" s="1392">
        <f>AU9+1</f>
        <v>46241</v>
      </c>
      <c r="AZ9" s="1393"/>
      <c r="BA9" s="1393"/>
      <c r="BB9" s="1394"/>
      <c r="BC9" s="1395">
        <f>AY9+1</f>
        <v>46242</v>
      </c>
      <c r="BD9" s="1396"/>
      <c r="BE9" s="1396"/>
      <c r="BF9" s="1397"/>
      <c r="BI9" s="1404">
        <f>CG5+1</f>
        <v>46271</v>
      </c>
      <c r="BJ9" s="1405"/>
      <c r="BK9" s="1405"/>
      <c r="BL9" s="1406"/>
      <c r="BM9" s="1392">
        <f>BI9+1</f>
        <v>46272</v>
      </c>
      <c r="BN9" s="1393"/>
      <c r="BO9" s="1393"/>
      <c r="BP9" s="1394"/>
      <c r="BQ9" s="1392">
        <f>BM9+1</f>
        <v>46273</v>
      </c>
      <c r="BR9" s="1393"/>
      <c r="BS9" s="1393"/>
      <c r="BT9" s="1394"/>
      <c r="BU9" s="1392">
        <f>BQ9+1</f>
        <v>46274</v>
      </c>
      <c r="BV9" s="1393"/>
      <c r="BW9" s="1393"/>
      <c r="BX9" s="1394"/>
      <c r="BY9" s="1392">
        <f>BU9+1</f>
        <v>46275</v>
      </c>
      <c r="BZ9" s="1393"/>
      <c r="CA9" s="1393"/>
      <c r="CB9" s="1394"/>
      <c r="CC9" s="1392">
        <f>BY9+1</f>
        <v>46276</v>
      </c>
      <c r="CD9" s="1393"/>
      <c r="CE9" s="1393"/>
      <c r="CF9" s="1394"/>
      <c r="CG9" s="1395">
        <f>CC9+1</f>
        <v>46277</v>
      </c>
      <c r="CH9" s="1396"/>
      <c r="CI9" s="1396"/>
      <c r="CJ9" s="1397"/>
      <c r="CM9" s="1398">
        <f>DK5+1</f>
        <v>46299</v>
      </c>
      <c r="CN9" s="1399"/>
      <c r="CO9" s="1399"/>
      <c r="CP9" s="1400"/>
      <c r="CQ9" s="1401">
        <f>CM9+1</f>
        <v>46300</v>
      </c>
      <c r="CR9" s="1402"/>
      <c r="CS9" s="1402"/>
      <c r="CT9" s="1403"/>
      <c r="CU9" s="1401">
        <f>CQ9+1</f>
        <v>46301</v>
      </c>
      <c r="CV9" s="1402"/>
      <c r="CW9" s="1402"/>
      <c r="CX9" s="1403"/>
      <c r="CY9" s="1401">
        <f>CU9+1</f>
        <v>46302</v>
      </c>
      <c r="CZ9" s="1402"/>
      <c r="DA9" s="1402"/>
      <c r="DB9" s="1403"/>
      <c r="DC9" s="1401">
        <f>CY9+1</f>
        <v>46303</v>
      </c>
      <c r="DD9" s="1402"/>
      <c r="DE9" s="1402"/>
      <c r="DF9" s="1403"/>
      <c r="DG9" s="1401">
        <f>DC9+1</f>
        <v>46304</v>
      </c>
      <c r="DH9" s="1402"/>
      <c r="DI9" s="1402"/>
      <c r="DJ9" s="1403"/>
      <c r="DK9" s="1407">
        <f>DG9+1</f>
        <v>46305</v>
      </c>
      <c r="DL9" s="1408"/>
      <c r="DM9" s="1408"/>
      <c r="DN9" s="1409"/>
    </row>
    <row r="10" spans="1:118" ht="31.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E10" s="928"/>
      <c r="AF10" s="929"/>
      <c r="AG10" s="929"/>
      <c r="AH10" s="930"/>
      <c r="AI10" s="928"/>
      <c r="AJ10" s="929"/>
      <c r="AK10" s="929"/>
      <c r="AL10" s="930"/>
      <c r="AM10" s="928"/>
      <c r="AN10" s="929"/>
      <c r="AO10" s="929"/>
      <c r="AP10" s="930"/>
      <c r="AQ10" s="928"/>
      <c r="AR10" s="929"/>
      <c r="AS10" s="929"/>
      <c r="AT10" s="930"/>
      <c r="AU10" s="928"/>
      <c r="AV10" s="929"/>
      <c r="AW10" s="929"/>
      <c r="AX10" s="930"/>
      <c r="AY10" s="928"/>
      <c r="AZ10" s="929"/>
      <c r="BA10" s="929"/>
      <c r="BB10" s="930"/>
      <c r="BC10" s="928"/>
      <c r="BD10" s="929"/>
      <c r="BE10" s="929"/>
      <c r="BF10" s="930"/>
      <c r="BI10" s="928"/>
      <c r="BJ10" s="929"/>
      <c r="BK10" s="929"/>
      <c r="BL10" s="930"/>
      <c r="BM10" s="928"/>
      <c r="BN10" s="929"/>
      <c r="BO10" s="929"/>
      <c r="BP10" s="930"/>
      <c r="BQ10" s="928"/>
      <c r="BR10" s="929"/>
      <c r="BS10" s="929"/>
      <c r="BT10" s="930"/>
      <c r="BU10" s="928"/>
      <c r="BV10" s="929"/>
      <c r="BW10" s="929"/>
      <c r="BX10" s="930"/>
      <c r="BY10" s="928"/>
      <c r="BZ10" s="929"/>
      <c r="CA10" s="929"/>
      <c r="CB10" s="930"/>
      <c r="CC10" s="928"/>
      <c r="CD10" s="929"/>
      <c r="CE10" s="929"/>
      <c r="CF10" s="930"/>
      <c r="CG10" s="928"/>
      <c r="CH10" s="929"/>
      <c r="CI10" s="929"/>
      <c r="CJ10" s="930"/>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row>
    <row r="11" spans="1:118" ht="31.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c r="BI11" s="928"/>
      <c r="BJ11" s="929"/>
      <c r="BK11" s="929"/>
      <c r="BL11" s="930"/>
      <c r="BM11" s="928"/>
      <c r="BN11" s="929"/>
      <c r="BO11" s="929"/>
      <c r="BP11" s="930"/>
      <c r="BQ11" s="928"/>
      <c r="BR11" s="929"/>
      <c r="BS11" s="929"/>
      <c r="BT11" s="930"/>
      <c r="BU11" s="928"/>
      <c r="BV11" s="929"/>
      <c r="BW11" s="929"/>
      <c r="BX11" s="930"/>
      <c r="BY11" s="928"/>
      <c r="BZ11" s="929"/>
      <c r="CA11" s="929"/>
      <c r="CB11" s="930"/>
      <c r="CC11" s="928"/>
      <c r="CD11" s="929"/>
      <c r="CE11" s="929"/>
      <c r="CF11" s="930"/>
      <c r="CG11" s="928"/>
      <c r="CH11" s="929"/>
      <c r="CI11" s="929"/>
      <c r="CJ11" s="930"/>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row>
    <row r="12" spans="1:118" ht="31.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E12" s="928"/>
      <c r="AF12" s="929"/>
      <c r="AG12" s="929"/>
      <c r="AH12" s="930"/>
      <c r="AI12" s="928"/>
      <c r="AJ12" s="929"/>
      <c r="AK12" s="929"/>
      <c r="AL12" s="930"/>
      <c r="AM12" s="928"/>
      <c r="AN12" s="929"/>
      <c r="AO12" s="929"/>
      <c r="AP12" s="930"/>
      <c r="AQ12" s="928"/>
      <c r="AR12" s="929"/>
      <c r="AS12" s="929"/>
      <c r="AT12" s="930"/>
      <c r="AU12" s="928"/>
      <c r="AV12" s="929"/>
      <c r="AW12" s="929"/>
      <c r="AX12" s="930"/>
      <c r="AY12" s="928"/>
      <c r="AZ12" s="929"/>
      <c r="BA12" s="929"/>
      <c r="BB12" s="930"/>
      <c r="BC12" s="928"/>
      <c r="BD12" s="929"/>
      <c r="BE12" s="929"/>
      <c r="BF12" s="930"/>
      <c r="BI12" s="928"/>
      <c r="BJ12" s="929"/>
      <c r="BK12" s="929"/>
      <c r="BL12" s="930"/>
      <c r="BM12" s="928"/>
      <c r="BN12" s="929"/>
      <c r="BO12" s="929"/>
      <c r="BP12" s="930"/>
      <c r="BQ12" s="928"/>
      <c r="BR12" s="929"/>
      <c r="BS12" s="929"/>
      <c r="BT12" s="930"/>
      <c r="BU12" s="928"/>
      <c r="BV12" s="929"/>
      <c r="BW12" s="929"/>
      <c r="BX12" s="930"/>
      <c r="BY12" s="928"/>
      <c r="BZ12" s="929"/>
      <c r="CA12" s="929"/>
      <c r="CB12" s="930"/>
      <c r="CC12" s="928"/>
      <c r="CD12" s="929"/>
      <c r="CE12" s="929"/>
      <c r="CF12" s="930"/>
      <c r="CG12" s="928"/>
      <c r="CH12" s="929"/>
      <c r="CI12" s="929"/>
      <c r="CJ12" s="930"/>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row>
    <row r="13" spans="1:118" ht="67.5" customHeight="1">
      <c r="A13" s="1404">
        <f>Y9+1</f>
        <v>46215</v>
      </c>
      <c r="B13" s="1405"/>
      <c r="C13" s="1405"/>
      <c r="D13" s="1406"/>
      <c r="E13" s="1392">
        <f>A13+1</f>
        <v>46216</v>
      </c>
      <c r="F13" s="1393"/>
      <c r="G13" s="1393"/>
      <c r="H13" s="1394"/>
      <c r="I13" s="1392">
        <f>E13+1</f>
        <v>46217</v>
      </c>
      <c r="J13" s="1393"/>
      <c r="K13" s="1393"/>
      <c r="L13" s="1394"/>
      <c r="M13" s="1392">
        <f>I13+1</f>
        <v>46218</v>
      </c>
      <c r="N13" s="1393"/>
      <c r="O13" s="1393"/>
      <c r="P13" s="1394"/>
      <c r="Q13" s="1392">
        <f>M13+1</f>
        <v>46219</v>
      </c>
      <c r="R13" s="1393"/>
      <c r="S13" s="1393"/>
      <c r="T13" s="1394"/>
      <c r="U13" s="1392">
        <f>Q13+1</f>
        <v>46220</v>
      </c>
      <c r="V13" s="1393"/>
      <c r="W13" s="1393"/>
      <c r="X13" s="1394"/>
      <c r="Y13" s="1395">
        <f>U13+1</f>
        <v>46221</v>
      </c>
      <c r="Z13" s="1396"/>
      <c r="AA13" s="1396"/>
      <c r="AB13" s="1397"/>
      <c r="AE13" s="1404">
        <f>BC9+1</f>
        <v>46243</v>
      </c>
      <c r="AF13" s="1405"/>
      <c r="AG13" s="1405"/>
      <c r="AH13" s="1406"/>
      <c r="AI13" s="1392">
        <f>AE13+1</f>
        <v>46244</v>
      </c>
      <c r="AJ13" s="1393"/>
      <c r="AK13" s="1393"/>
      <c r="AL13" s="1394"/>
      <c r="AM13" s="1392">
        <f>AI13+1</f>
        <v>46245</v>
      </c>
      <c r="AN13" s="1393"/>
      <c r="AO13" s="1393"/>
      <c r="AP13" s="1394"/>
      <c r="AQ13" s="1392">
        <f>AM13+1</f>
        <v>46246</v>
      </c>
      <c r="AR13" s="1393"/>
      <c r="AS13" s="1393"/>
      <c r="AT13" s="1394"/>
      <c r="AU13" s="1392">
        <f>AQ13+1</f>
        <v>46247</v>
      </c>
      <c r="AV13" s="1393"/>
      <c r="AW13" s="1393"/>
      <c r="AX13" s="1394"/>
      <c r="AY13" s="1392">
        <f>AU13+1</f>
        <v>46248</v>
      </c>
      <c r="AZ13" s="1393"/>
      <c r="BA13" s="1393"/>
      <c r="BB13" s="1394"/>
      <c r="BC13" s="1395">
        <f>AY13+1</f>
        <v>46249</v>
      </c>
      <c r="BD13" s="1396"/>
      <c r="BE13" s="1396"/>
      <c r="BF13" s="1397"/>
      <c r="BI13" s="1404">
        <f>CG9+1</f>
        <v>46278</v>
      </c>
      <c r="BJ13" s="1405"/>
      <c r="BK13" s="1405"/>
      <c r="BL13" s="1406"/>
      <c r="BM13" s="1392">
        <f>BI13+1</f>
        <v>46279</v>
      </c>
      <c r="BN13" s="1393"/>
      <c r="BO13" s="1393"/>
      <c r="BP13" s="1394"/>
      <c r="BQ13" s="1392">
        <f>BM13+1</f>
        <v>46280</v>
      </c>
      <c r="BR13" s="1393"/>
      <c r="BS13" s="1393"/>
      <c r="BT13" s="1394"/>
      <c r="BU13" s="1392">
        <f>BQ13+1</f>
        <v>46281</v>
      </c>
      <c r="BV13" s="1393"/>
      <c r="BW13" s="1393"/>
      <c r="BX13" s="1394"/>
      <c r="BY13" s="1392">
        <f>BU13+1</f>
        <v>46282</v>
      </c>
      <c r="BZ13" s="1393"/>
      <c r="CA13" s="1393"/>
      <c r="CB13" s="1394"/>
      <c r="CC13" s="1392">
        <f>BY13+1</f>
        <v>46283</v>
      </c>
      <c r="CD13" s="1393"/>
      <c r="CE13" s="1393"/>
      <c r="CF13" s="1394"/>
      <c r="CG13" s="1395">
        <f>CC13+1</f>
        <v>46284</v>
      </c>
      <c r="CH13" s="1396"/>
      <c r="CI13" s="1396"/>
      <c r="CJ13" s="1397"/>
      <c r="CM13" s="1398">
        <f>DK9+1</f>
        <v>46306</v>
      </c>
      <c r="CN13" s="1399"/>
      <c r="CO13" s="1399"/>
      <c r="CP13" s="1400"/>
      <c r="CQ13" s="1401">
        <f>CM13+1</f>
        <v>46307</v>
      </c>
      <c r="CR13" s="1402"/>
      <c r="CS13" s="1402"/>
      <c r="CT13" s="1403"/>
      <c r="CU13" s="1401">
        <f>CQ13+1</f>
        <v>46308</v>
      </c>
      <c r="CV13" s="1402"/>
      <c r="CW13" s="1402"/>
      <c r="CX13" s="1403"/>
      <c r="CY13" s="1401">
        <f>CU13+1</f>
        <v>46309</v>
      </c>
      <c r="CZ13" s="1402"/>
      <c r="DA13" s="1402"/>
      <c r="DB13" s="1403"/>
      <c r="DC13" s="1401">
        <f>CY13+1</f>
        <v>46310</v>
      </c>
      <c r="DD13" s="1402"/>
      <c r="DE13" s="1402"/>
      <c r="DF13" s="1403"/>
      <c r="DG13" s="1401">
        <f>DC13+1</f>
        <v>46311</v>
      </c>
      <c r="DH13" s="1402"/>
      <c r="DI13" s="1402"/>
      <c r="DJ13" s="1403"/>
      <c r="DK13" s="1407">
        <f>DG13+1</f>
        <v>46312</v>
      </c>
      <c r="DL13" s="1408"/>
      <c r="DM13" s="1408"/>
      <c r="DN13" s="1409"/>
    </row>
    <row r="14" spans="1:118" ht="31.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E14" s="928"/>
      <c r="AF14" s="929"/>
      <c r="AG14" s="929"/>
      <c r="AH14" s="930"/>
      <c r="AI14" s="928"/>
      <c r="AJ14" s="929"/>
      <c r="AK14" s="929"/>
      <c r="AL14" s="930"/>
      <c r="AM14" s="928"/>
      <c r="AN14" s="929"/>
      <c r="AO14" s="929"/>
      <c r="AP14" s="930"/>
      <c r="AQ14" s="928"/>
      <c r="AR14" s="929"/>
      <c r="AS14" s="929"/>
      <c r="AT14" s="930"/>
      <c r="AU14" s="928"/>
      <c r="AV14" s="929"/>
      <c r="AW14" s="929"/>
      <c r="AX14" s="930"/>
      <c r="AY14" s="928"/>
      <c r="AZ14" s="929"/>
      <c r="BA14" s="929"/>
      <c r="BB14" s="930"/>
      <c r="BC14" s="928"/>
      <c r="BD14" s="929"/>
      <c r="BE14" s="929"/>
      <c r="BF14" s="930"/>
      <c r="BI14" s="928"/>
      <c r="BJ14" s="929"/>
      <c r="BK14" s="929"/>
      <c r="BL14" s="930"/>
      <c r="BM14" s="928"/>
      <c r="BN14" s="929"/>
      <c r="BO14" s="929"/>
      <c r="BP14" s="930"/>
      <c r="BQ14" s="928"/>
      <c r="BR14" s="929"/>
      <c r="BS14" s="929"/>
      <c r="BT14" s="930"/>
      <c r="BU14" s="928"/>
      <c r="BV14" s="929"/>
      <c r="BW14" s="929"/>
      <c r="BX14" s="930"/>
      <c r="BY14" s="928"/>
      <c r="BZ14" s="929"/>
      <c r="CA14" s="929"/>
      <c r="CB14" s="930"/>
      <c r="CC14" s="928"/>
      <c r="CD14" s="929"/>
      <c r="CE14" s="929"/>
      <c r="CF14" s="930"/>
      <c r="CG14" s="928"/>
      <c r="CH14" s="929"/>
      <c r="CI14" s="929"/>
      <c r="CJ14" s="930"/>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row>
    <row r="15" spans="1:118" ht="31.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c r="BI15" s="928"/>
      <c r="BJ15" s="929"/>
      <c r="BK15" s="929"/>
      <c r="BL15" s="930"/>
      <c r="BM15" s="928"/>
      <c r="BN15" s="929"/>
      <c r="BO15" s="929"/>
      <c r="BP15" s="930"/>
      <c r="BQ15" s="928"/>
      <c r="BR15" s="929"/>
      <c r="BS15" s="929"/>
      <c r="BT15" s="930"/>
      <c r="BU15" s="928"/>
      <c r="BV15" s="929"/>
      <c r="BW15" s="929"/>
      <c r="BX15" s="930"/>
      <c r="BY15" s="928"/>
      <c r="BZ15" s="929"/>
      <c r="CA15" s="929"/>
      <c r="CB15" s="930"/>
      <c r="CC15" s="928"/>
      <c r="CD15" s="929"/>
      <c r="CE15" s="929"/>
      <c r="CF15" s="930"/>
      <c r="CG15" s="928"/>
      <c r="CH15" s="929"/>
      <c r="CI15" s="929"/>
      <c r="CJ15" s="930"/>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row>
    <row r="16" spans="1:118" ht="31.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E16" s="928"/>
      <c r="AF16" s="929"/>
      <c r="AG16" s="929"/>
      <c r="AH16" s="930"/>
      <c r="AI16" s="928"/>
      <c r="AJ16" s="929"/>
      <c r="AK16" s="929"/>
      <c r="AL16" s="930"/>
      <c r="AM16" s="928"/>
      <c r="AN16" s="929"/>
      <c r="AO16" s="929"/>
      <c r="AP16" s="930"/>
      <c r="AQ16" s="928"/>
      <c r="AR16" s="929"/>
      <c r="AS16" s="929"/>
      <c r="AT16" s="930"/>
      <c r="AU16" s="928"/>
      <c r="AV16" s="929"/>
      <c r="AW16" s="929"/>
      <c r="AX16" s="930"/>
      <c r="AY16" s="928"/>
      <c r="AZ16" s="929"/>
      <c r="BA16" s="929"/>
      <c r="BB16" s="930"/>
      <c r="BC16" s="928"/>
      <c r="BD16" s="929"/>
      <c r="BE16" s="929"/>
      <c r="BF16" s="930"/>
      <c r="BI16" s="928"/>
      <c r="BJ16" s="929"/>
      <c r="BK16" s="929"/>
      <c r="BL16" s="930"/>
      <c r="BM16" s="928"/>
      <c r="BN16" s="929"/>
      <c r="BO16" s="929"/>
      <c r="BP16" s="930"/>
      <c r="BQ16" s="928"/>
      <c r="BR16" s="929"/>
      <c r="BS16" s="929"/>
      <c r="BT16" s="930"/>
      <c r="BU16" s="928"/>
      <c r="BV16" s="929"/>
      <c r="BW16" s="929"/>
      <c r="BX16" s="930"/>
      <c r="BY16" s="928"/>
      <c r="BZ16" s="929"/>
      <c r="CA16" s="929"/>
      <c r="CB16" s="930"/>
      <c r="CC16" s="928"/>
      <c r="CD16" s="929"/>
      <c r="CE16" s="929"/>
      <c r="CF16" s="930"/>
      <c r="CG16" s="928"/>
      <c r="CH16" s="929"/>
      <c r="CI16" s="929"/>
      <c r="CJ16" s="930"/>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row>
    <row r="17" spans="1:118" ht="67.5" customHeight="1">
      <c r="A17" s="1404">
        <f>Y13+1</f>
        <v>46222</v>
      </c>
      <c r="B17" s="1405"/>
      <c r="C17" s="1405"/>
      <c r="D17" s="1406"/>
      <c r="E17" s="1392">
        <f>A17+1</f>
        <v>46223</v>
      </c>
      <c r="F17" s="1393"/>
      <c r="G17" s="1393"/>
      <c r="H17" s="1394"/>
      <c r="I17" s="1392">
        <f>E17+1</f>
        <v>46224</v>
      </c>
      <c r="J17" s="1393"/>
      <c r="K17" s="1393"/>
      <c r="L17" s="1394"/>
      <c r="M17" s="1392">
        <f>I17+1</f>
        <v>46225</v>
      </c>
      <c r="N17" s="1393"/>
      <c r="O17" s="1393"/>
      <c r="P17" s="1394"/>
      <c r="Q17" s="1392">
        <f>M17+1</f>
        <v>46226</v>
      </c>
      <c r="R17" s="1393"/>
      <c r="S17" s="1393"/>
      <c r="T17" s="1394"/>
      <c r="U17" s="1392">
        <f>Q17+1</f>
        <v>46227</v>
      </c>
      <c r="V17" s="1393"/>
      <c r="W17" s="1393"/>
      <c r="X17" s="1394"/>
      <c r="Y17" s="1395">
        <f>U17+1</f>
        <v>46228</v>
      </c>
      <c r="Z17" s="1396"/>
      <c r="AA17" s="1396"/>
      <c r="AB17" s="1397"/>
      <c r="AE17" s="1404">
        <f>BC13+1</f>
        <v>46250</v>
      </c>
      <c r="AF17" s="1405"/>
      <c r="AG17" s="1405"/>
      <c r="AH17" s="1406"/>
      <c r="AI17" s="1392">
        <f>AE17+1</f>
        <v>46251</v>
      </c>
      <c r="AJ17" s="1393"/>
      <c r="AK17" s="1393"/>
      <c r="AL17" s="1394"/>
      <c r="AM17" s="1392">
        <f>AI17+1</f>
        <v>46252</v>
      </c>
      <c r="AN17" s="1393"/>
      <c r="AO17" s="1393"/>
      <c r="AP17" s="1394"/>
      <c r="AQ17" s="1392">
        <f>AM17+1</f>
        <v>46253</v>
      </c>
      <c r="AR17" s="1393"/>
      <c r="AS17" s="1393"/>
      <c r="AT17" s="1394"/>
      <c r="AU17" s="1392">
        <f>AQ17+1</f>
        <v>46254</v>
      </c>
      <c r="AV17" s="1393"/>
      <c r="AW17" s="1393"/>
      <c r="AX17" s="1394"/>
      <c r="AY17" s="1392">
        <f>AU17+1</f>
        <v>46255</v>
      </c>
      <c r="AZ17" s="1393"/>
      <c r="BA17" s="1393"/>
      <c r="BB17" s="1394"/>
      <c r="BC17" s="1395">
        <f>AY17+1</f>
        <v>46256</v>
      </c>
      <c r="BD17" s="1396"/>
      <c r="BE17" s="1396"/>
      <c r="BF17" s="1397"/>
      <c r="BI17" s="1404">
        <f>CG13+1</f>
        <v>46285</v>
      </c>
      <c r="BJ17" s="1405"/>
      <c r="BK17" s="1405"/>
      <c r="BL17" s="1406"/>
      <c r="BM17" s="1392">
        <f>BI17+1</f>
        <v>46286</v>
      </c>
      <c r="BN17" s="1393"/>
      <c r="BO17" s="1393"/>
      <c r="BP17" s="1394"/>
      <c r="BQ17" s="1392">
        <f>BM17+1</f>
        <v>46287</v>
      </c>
      <c r="BR17" s="1393"/>
      <c r="BS17" s="1393"/>
      <c r="BT17" s="1394"/>
      <c r="BU17" s="1392">
        <f>BQ17+1</f>
        <v>46288</v>
      </c>
      <c r="BV17" s="1393"/>
      <c r="BW17" s="1393"/>
      <c r="BX17" s="1394"/>
      <c r="BY17" s="1392">
        <f>BU17+1</f>
        <v>46289</v>
      </c>
      <c r="BZ17" s="1393"/>
      <c r="CA17" s="1393"/>
      <c r="CB17" s="1394"/>
      <c r="CC17" s="1392">
        <f>BY17+1</f>
        <v>46290</v>
      </c>
      <c r="CD17" s="1393"/>
      <c r="CE17" s="1393"/>
      <c r="CF17" s="1394"/>
      <c r="CG17" s="1395">
        <f>CC17+1</f>
        <v>46291</v>
      </c>
      <c r="CH17" s="1396"/>
      <c r="CI17" s="1396"/>
      <c r="CJ17" s="1397"/>
      <c r="CM17" s="1398">
        <f>DK13+1</f>
        <v>46313</v>
      </c>
      <c r="CN17" s="1399"/>
      <c r="CO17" s="1399"/>
      <c r="CP17" s="1400"/>
      <c r="CQ17" s="1401">
        <f>CM17+1</f>
        <v>46314</v>
      </c>
      <c r="CR17" s="1402"/>
      <c r="CS17" s="1402"/>
      <c r="CT17" s="1403"/>
      <c r="CU17" s="1401">
        <f>CQ17+1</f>
        <v>46315</v>
      </c>
      <c r="CV17" s="1402"/>
      <c r="CW17" s="1402"/>
      <c r="CX17" s="1403"/>
      <c r="CY17" s="1401">
        <f>CU17+1</f>
        <v>46316</v>
      </c>
      <c r="CZ17" s="1402"/>
      <c r="DA17" s="1402"/>
      <c r="DB17" s="1403"/>
      <c r="DC17" s="1401">
        <f>CY17+1</f>
        <v>46317</v>
      </c>
      <c r="DD17" s="1402"/>
      <c r="DE17" s="1402"/>
      <c r="DF17" s="1403"/>
      <c r="DG17" s="1401">
        <f>DC17+1</f>
        <v>46318</v>
      </c>
      <c r="DH17" s="1402"/>
      <c r="DI17" s="1402"/>
      <c r="DJ17" s="1403"/>
      <c r="DK17" s="1407">
        <f>DG17+1</f>
        <v>46319</v>
      </c>
      <c r="DL17" s="1408"/>
      <c r="DM17" s="1408"/>
      <c r="DN17" s="1409"/>
    </row>
    <row r="18" spans="1:118" ht="31.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E18" s="928"/>
      <c r="AF18" s="929"/>
      <c r="AG18" s="929"/>
      <c r="AH18" s="930"/>
      <c r="AI18" s="928"/>
      <c r="AJ18" s="929"/>
      <c r="AK18" s="929"/>
      <c r="AL18" s="930"/>
      <c r="AM18" s="928"/>
      <c r="AN18" s="929"/>
      <c r="AO18" s="929"/>
      <c r="AP18" s="930"/>
      <c r="AQ18" s="928"/>
      <c r="AR18" s="929"/>
      <c r="AS18" s="929"/>
      <c r="AT18" s="930"/>
      <c r="AU18" s="928"/>
      <c r="AV18" s="929"/>
      <c r="AW18" s="929"/>
      <c r="AX18" s="930"/>
      <c r="AY18" s="928"/>
      <c r="AZ18" s="929"/>
      <c r="BA18" s="929"/>
      <c r="BB18" s="930"/>
      <c r="BC18" s="928"/>
      <c r="BD18" s="929"/>
      <c r="BE18" s="929"/>
      <c r="BF18" s="930"/>
      <c r="BI18" s="928"/>
      <c r="BJ18" s="929"/>
      <c r="BK18" s="929"/>
      <c r="BL18" s="930"/>
      <c r="BM18" s="928"/>
      <c r="BN18" s="929"/>
      <c r="BO18" s="929"/>
      <c r="BP18" s="930"/>
      <c r="BQ18" s="928"/>
      <c r="BR18" s="929"/>
      <c r="BS18" s="929"/>
      <c r="BT18" s="930"/>
      <c r="BU18" s="928"/>
      <c r="BV18" s="929"/>
      <c r="BW18" s="929"/>
      <c r="BX18" s="930"/>
      <c r="BY18" s="928"/>
      <c r="BZ18" s="929"/>
      <c r="CA18" s="929"/>
      <c r="CB18" s="930"/>
      <c r="CC18" s="928"/>
      <c r="CD18" s="929"/>
      <c r="CE18" s="929"/>
      <c r="CF18" s="930"/>
      <c r="CG18" s="928"/>
      <c r="CH18" s="929"/>
      <c r="CI18" s="929"/>
      <c r="CJ18" s="930"/>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row>
    <row r="19" spans="1:118" ht="31.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c r="BI19" s="928"/>
      <c r="BJ19" s="929"/>
      <c r="BK19" s="929"/>
      <c r="BL19" s="930"/>
      <c r="BM19" s="928"/>
      <c r="BN19" s="929"/>
      <c r="BO19" s="929"/>
      <c r="BP19" s="930"/>
      <c r="BQ19" s="928"/>
      <c r="BR19" s="929"/>
      <c r="BS19" s="929"/>
      <c r="BT19" s="930"/>
      <c r="BU19" s="928"/>
      <c r="BV19" s="929"/>
      <c r="BW19" s="929"/>
      <c r="BX19" s="930"/>
      <c r="BY19" s="928"/>
      <c r="BZ19" s="929"/>
      <c r="CA19" s="929"/>
      <c r="CB19" s="930"/>
      <c r="CC19" s="928"/>
      <c r="CD19" s="929"/>
      <c r="CE19" s="929"/>
      <c r="CF19" s="930"/>
      <c r="CG19" s="928"/>
      <c r="CH19" s="929"/>
      <c r="CI19" s="929"/>
      <c r="CJ19" s="930"/>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row>
    <row r="20" spans="1:118" ht="31.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c r="BI20" s="928"/>
      <c r="BJ20" s="929"/>
      <c r="BK20" s="929"/>
      <c r="BL20" s="930"/>
      <c r="BM20" s="928"/>
      <c r="BN20" s="929"/>
      <c r="BO20" s="929"/>
      <c r="BP20" s="930"/>
      <c r="BQ20" s="928"/>
      <c r="BR20" s="929"/>
      <c r="BS20" s="929"/>
      <c r="BT20" s="930"/>
      <c r="BU20" s="928"/>
      <c r="BV20" s="929"/>
      <c r="BW20" s="929"/>
      <c r="BX20" s="930"/>
      <c r="BY20" s="928"/>
      <c r="BZ20" s="929"/>
      <c r="CA20" s="929"/>
      <c r="CB20" s="930"/>
      <c r="CC20" s="928"/>
      <c r="CD20" s="929"/>
      <c r="CE20" s="929"/>
      <c r="CF20" s="930"/>
      <c r="CG20" s="928"/>
      <c r="CH20" s="929"/>
      <c r="CI20" s="929"/>
      <c r="CJ20" s="930"/>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row>
    <row r="21" spans="1:118" ht="67.5" customHeight="1">
      <c r="A21" s="1404">
        <f>IF(DAY(Y17)+1&gt;IF(MONTH(A1)=12,31,DATE(YEAR(A1),MONTH(A1)+1,1)-A1),"",Y17+1)</f>
        <v>46229</v>
      </c>
      <c r="B21" s="1405"/>
      <c r="C21" s="1405"/>
      <c r="D21" s="1406"/>
      <c r="E21" s="1392">
        <f>IF(A21="","",IF(DAY(A21)+1&gt;IF(MONTH(A1)=12,31,DATE(YEAR(A1),MONTH(A1)+1,1)-A1),"",A21+1))</f>
        <v>46230</v>
      </c>
      <c r="F21" s="1393"/>
      <c r="G21" s="1393"/>
      <c r="H21" s="1394"/>
      <c r="I21" s="1392">
        <f>IF(E21="","",IF(DAY(E21)+1&gt;IF(MONTH(A1)=12,31,DATE(YEAR(A1),MONTH(A1)+1,1)-A1),"",E21+1))</f>
        <v>46231</v>
      </c>
      <c r="J21" s="1393"/>
      <c r="K21" s="1393"/>
      <c r="L21" s="1394"/>
      <c r="M21" s="1392">
        <f>IF(I21="","",IF(DAY(I21)+1&gt;IF(MONTH(A1)=12,31,DATE(YEAR(A1),MONTH(A1)+1,1)-A1),"",I21+1))</f>
        <v>46232</v>
      </c>
      <c r="N21" s="1393"/>
      <c r="O21" s="1393"/>
      <c r="P21" s="1394"/>
      <c r="Q21" s="1392">
        <f>IF(M21="","",IF(DAY(M21)+1&gt;IF(MONTH(A1)=12,31,DATE(YEAR(A1),MONTH(A1)+1,1)-A1),"",M21+1))</f>
        <v>46233</v>
      </c>
      <c r="R21" s="1393"/>
      <c r="S21" s="1393"/>
      <c r="T21" s="1394"/>
      <c r="U21" s="1392">
        <f>IF(Q21="","",IF(DAY(Q21)+1&gt;IF(MONTH(A1)=12,31,DATE(YEAR(A1),MONTH(A1)+1,1)-A1),"",Q21+1))</f>
        <v>46234</v>
      </c>
      <c r="V21" s="1393"/>
      <c r="W21" s="1393"/>
      <c r="X21" s="1394"/>
      <c r="Y21" s="1395" t="str">
        <f>IF(U21="","",IF(DAY(U21)+1&gt;IF(MONTH(A1)=12,31,DATE(YEAR(A1),MONTH(A1)+1,1)-A1),"",U21+1))</f>
        <v/>
      </c>
      <c r="Z21" s="1396"/>
      <c r="AA21" s="1396"/>
      <c r="AB21" s="1397"/>
      <c r="AE21" s="1404">
        <f>IF(DAY(BC17)+1&gt;IF(MONTH(AE1)=12,31,DATE(YEAR(AE1),MONTH(AE1)+1,1)-AE1),"",BC17+1)</f>
        <v>46257</v>
      </c>
      <c r="AF21" s="1405"/>
      <c r="AG21" s="1405"/>
      <c r="AH21" s="1406"/>
      <c r="AI21" s="1392">
        <f>IF(AE21="","",IF(DAY(AE21)+1&gt;IF(MONTH(AE1)=12,31,DATE(YEAR(AE1),MONTH(AE1)+1,1)-AE1),"",AE21+1))</f>
        <v>46258</v>
      </c>
      <c r="AJ21" s="1393"/>
      <c r="AK21" s="1393"/>
      <c r="AL21" s="1394"/>
      <c r="AM21" s="1392">
        <f>IF(AI21="","",IF(DAY(AI21)+1&gt;IF(MONTH(AE1)=12,31,DATE(YEAR(AE1),MONTH(AE1)+1,1)-AE1),"",AI21+1))</f>
        <v>46259</v>
      </c>
      <c r="AN21" s="1393"/>
      <c r="AO21" s="1393"/>
      <c r="AP21" s="1394"/>
      <c r="AQ21" s="1392">
        <f>IF(AM21="","",IF(DAY(AM21)+1&gt;IF(MONTH(AE1)=12,31,DATE(YEAR(AE1),MONTH(AE1)+1,1)-AE1),"",AM21+1))</f>
        <v>46260</v>
      </c>
      <c r="AR21" s="1393"/>
      <c r="AS21" s="1393"/>
      <c r="AT21" s="1394"/>
      <c r="AU21" s="1392">
        <f>IF(AQ21="","",IF(DAY(AQ21)+1&gt;IF(MONTH(AE1)=12,31,DATE(YEAR(AE1),MONTH(AE1)+1,1)-AE1),"",AQ21+1))</f>
        <v>46261</v>
      </c>
      <c r="AV21" s="1393"/>
      <c r="AW21" s="1393"/>
      <c r="AX21" s="1394"/>
      <c r="AY21" s="1392">
        <f>IF(AU21="","",IF(DAY(AU21)+1&gt;IF(MONTH(AE1)=12,31,DATE(YEAR(AE1),MONTH(AE1)+1,1)-AE1),"",AU21+1))</f>
        <v>46262</v>
      </c>
      <c r="AZ21" s="1393"/>
      <c r="BA21" s="1393"/>
      <c r="BB21" s="1394"/>
      <c r="BC21" s="1395">
        <f>IF(AY21="","",IF(DAY(AY21)+1&gt;IF(MONTH(AE1)=12,31,DATE(YEAR(AE1),MONTH(AE1)+1,1)-AE1),"",AY21+1))</f>
        <v>46263</v>
      </c>
      <c r="BD21" s="1396"/>
      <c r="BE21" s="1396"/>
      <c r="BF21" s="1397"/>
      <c r="BI21" s="1404">
        <f>IF(DAY(CG17)+1&gt;IF(MONTH(BI1)=12,31,DATE(YEAR(BI1),MONTH(BI1)+1,1)-BI1),"",CG17+1)</f>
        <v>46292</v>
      </c>
      <c r="BJ21" s="1405"/>
      <c r="BK21" s="1405"/>
      <c r="BL21" s="1406"/>
      <c r="BM21" s="1392">
        <f>IF(BI21="","",IF(DAY(BI21)+1&gt;IF(MONTH(BI1)=12,31,DATE(YEAR(BI1),MONTH(BI1)+1,1)-BI1),"",BI21+1))</f>
        <v>46293</v>
      </c>
      <c r="BN21" s="1393"/>
      <c r="BO21" s="1393"/>
      <c r="BP21" s="1394"/>
      <c r="BQ21" s="1392">
        <f>IF(BM21="","",IF(DAY(BM21)+1&gt;IF(MONTH(BI1)=12,31,DATE(YEAR(BI1),MONTH(BI1)+1,1)-BI1),"",BM21+1))</f>
        <v>46294</v>
      </c>
      <c r="BR21" s="1393"/>
      <c r="BS21" s="1393"/>
      <c r="BT21" s="1394"/>
      <c r="BU21" s="1392">
        <f>IF(BQ21="","",IF(DAY(BQ21)+1&gt;IF(MONTH(BI1)=12,31,DATE(YEAR(BI1),MONTH(BI1)+1,1)-BI1),"",BQ21+1))</f>
        <v>46295</v>
      </c>
      <c r="BV21" s="1393"/>
      <c r="BW21" s="1393"/>
      <c r="BX21" s="1394"/>
      <c r="BY21" s="1392" t="str">
        <f>IF(BU21="","",IF(DAY(BU21)+1&gt;IF(MONTH(BI1)=12,31,DATE(YEAR(BI1),MONTH(BI1)+1,1)-BI1),"",BU21+1))</f>
        <v/>
      </c>
      <c r="BZ21" s="1393"/>
      <c r="CA21" s="1393"/>
      <c r="CB21" s="1394"/>
      <c r="CC21" s="1392" t="str">
        <f>IF(BY21="","",IF(DAY(BY21)+1&gt;IF(MONTH(BI1)=12,31,DATE(YEAR(BI1),MONTH(BI1)+1,1)-BI1),"",BY21+1))</f>
        <v/>
      </c>
      <c r="CD21" s="1393"/>
      <c r="CE21" s="1393"/>
      <c r="CF21" s="1394"/>
      <c r="CG21" s="1395" t="str">
        <f>IF(CC21="","",IF(DAY(CC21)+1&gt;IF(MONTH(BI1)=12,31,DATE(YEAR(BI1),MONTH(BI1)+1,1)-BI1),"",CC21+1))</f>
        <v/>
      </c>
      <c r="CH21" s="1396"/>
      <c r="CI21" s="1396"/>
      <c r="CJ21" s="1397"/>
      <c r="CM21" s="1398">
        <f>IF(DAY(DK17)+1&gt;IF(MONTH(CM1)=12,31,DATE(YEAR(CM1),MONTH(CM1)+1,1)-CM1),"",DK17+1)</f>
        <v>46320</v>
      </c>
      <c r="CN21" s="1399"/>
      <c r="CO21" s="1399"/>
      <c r="CP21" s="1400"/>
      <c r="CQ21" s="1401">
        <f>IF(CM21="","",IF(DAY(CM21)+1&gt;IF(MONTH(CM1)=12,31,DATE(YEAR(CM1),MONTH(CM1)+1,1)-CM1),"",CM21+1))</f>
        <v>46321</v>
      </c>
      <c r="CR21" s="1402"/>
      <c r="CS21" s="1402"/>
      <c r="CT21" s="1403"/>
      <c r="CU21" s="1401">
        <f>IF(CQ21="","",IF(DAY(CQ21)+1&gt;IF(MONTH(CM1)=12,31,DATE(YEAR(CM1),MONTH(CM1)+1,1)-CM1),"",CQ21+1))</f>
        <v>46322</v>
      </c>
      <c r="CV21" s="1402"/>
      <c r="CW21" s="1402"/>
      <c r="CX21" s="1403"/>
      <c r="CY21" s="1401">
        <f>IF(CU21="","",IF(DAY(CU21)+1&gt;IF(MONTH(CM1)=12,31,DATE(YEAR(CM1),MONTH(CM1)+1,1)-CM1),"",CU21+1))</f>
        <v>46323</v>
      </c>
      <c r="CZ21" s="1402"/>
      <c r="DA21" s="1402"/>
      <c r="DB21" s="1403"/>
      <c r="DC21" s="1401">
        <f>IF(CY21="","",IF(DAY(CY21)+1&gt;IF(MONTH(CM1)=12,31,DATE(YEAR(CM1),MONTH(CM1)+1,1)-CM1),"",CY21+1))</f>
        <v>46324</v>
      </c>
      <c r="DD21" s="1402"/>
      <c r="DE21" s="1402"/>
      <c r="DF21" s="1403"/>
      <c r="DG21" s="1401">
        <f>IF(DC21="","",IF(DAY(DC21)+1&gt;IF(MONTH(CM1)=12,31,DATE(YEAR(CM1),MONTH(CM1)+1,1)-CM1),"",DC21+1))</f>
        <v>46325</v>
      </c>
      <c r="DH21" s="1402"/>
      <c r="DI21" s="1402"/>
      <c r="DJ21" s="1403"/>
      <c r="DK21" s="1407">
        <f>IF(DG21="","",IF(DAY(DG21)+1&gt;IF(MONTH(CM1)=12,31,DATE(YEAR(CM1),MONTH(CM1)+1,1)-CM1),"",DG21+1))</f>
        <v>46326</v>
      </c>
      <c r="DL21" s="1408"/>
      <c r="DM21" s="1408"/>
      <c r="DN21" s="1409"/>
    </row>
    <row r="22" spans="1:118" ht="10.5" customHeight="1">
      <c r="A22" s="928"/>
      <c r="B22" s="929"/>
      <c r="C22" s="929"/>
      <c r="D22" s="930"/>
      <c r="E22" s="928"/>
      <c r="F22" s="929"/>
      <c r="G22" s="929"/>
      <c r="H22" s="930"/>
      <c r="I22" s="928"/>
      <c r="J22" s="929"/>
      <c r="K22" s="929"/>
      <c r="L22" s="930"/>
      <c r="M22" s="928"/>
      <c r="N22" s="929"/>
      <c r="O22" s="929"/>
      <c r="P22" s="930"/>
      <c r="Q22" s="928"/>
      <c r="R22" s="929"/>
      <c r="S22" s="929"/>
      <c r="T22" s="930"/>
      <c r="U22" s="928"/>
      <c r="V22" s="929"/>
      <c r="W22" s="929"/>
      <c r="X22" s="930"/>
      <c r="Y22" s="928"/>
      <c r="Z22" s="929"/>
      <c r="AA22" s="929"/>
      <c r="AB22" s="930"/>
      <c r="AE22" s="928"/>
      <c r="AF22" s="929"/>
      <c r="AG22" s="929"/>
      <c r="AH22" s="930"/>
      <c r="AI22" s="928"/>
      <c r="AJ22" s="929"/>
      <c r="AK22" s="929"/>
      <c r="AL22" s="930"/>
      <c r="AM22" s="928"/>
      <c r="AN22" s="929"/>
      <c r="AO22" s="929"/>
      <c r="AP22" s="930"/>
      <c r="AQ22" s="928"/>
      <c r="AR22" s="929"/>
      <c r="AS22" s="929"/>
      <c r="AT22" s="930"/>
      <c r="AU22" s="928"/>
      <c r="AV22" s="929"/>
      <c r="AW22" s="929"/>
      <c r="AX22" s="930"/>
      <c r="AY22" s="928"/>
      <c r="AZ22" s="929"/>
      <c r="BA22" s="929"/>
      <c r="BB22" s="930"/>
      <c r="BC22" s="928"/>
      <c r="BD22" s="929"/>
      <c r="BE22" s="929"/>
      <c r="BF22" s="930"/>
      <c r="BI22" s="928"/>
      <c r="BJ22" s="929"/>
      <c r="BK22" s="929"/>
      <c r="BL22" s="930"/>
      <c r="BM22" s="928"/>
      <c r="BN22" s="929"/>
      <c r="BO22" s="929"/>
      <c r="BP22" s="930"/>
      <c r="BQ22" s="928"/>
      <c r="BR22" s="929"/>
      <c r="BS22" s="929"/>
      <c r="BT22" s="930"/>
      <c r="BU22" s="928"/>
      <c r="BV22" s="929"/>
      <c r="BW22" s="929"/>
      <c r="BX22" s="930"/>
      <c r="BY22" s="928"/>
      <c r="BZ22" s="929"/>
      <c r="CA22" s="929"/>
      <c r="CB22" s="930"/>
      <c r="CC22" s="928"/>
      <c r="CD22" s="929"/>
      <c r="CE22" s="929"/>
      <c r="CF22" s="930"/>
      <c r="CG22" s="928"/>
      <c r="CH22" s="929"/>
      <c r="CI22" s="929"/>
      <c r="CJ22" s="930"/>
      <c r="CM22" s="928"/>
      <c r="CN22" s="929"/>
      <c r="CO22" s="929"/>
      <c r="CP22" s="930"/>
      <c r="CQ22" s="928"/>
      <c r="CR22" s="929"/>
      <c r="CS22" s="929"/>
      <c r="CT22" s="930"/>
      <c r="CU22" s="928"/>
      <c r="CV22" s="929"/>
      <c r="CW22" s="929"/>
      <c r="CX22" s="930"/>
      <c r="CY22" s="928"/>
      <c r="CZ22" s="929"/>
      <c r="DA22" s="929"/>
      <c r="DB22" s="930"/>
      <c r="DC22" s="928"/>
      <c r="DD22" s="929"/>
      <c r="DE22" s="929"/>
      <c r="DF22" s="930"/>
      <c r="DG22" s="928"/>
      <c r="DH22" s="929"/>
      <c r="DI22" s="929"/>
      <c r="DJ22" s="930"/>
      <c r="DK22" s="928"/>
      <c r="DL22" s="929"/>
      <c r="DM22" s="929"/>
      <c r="DN22" s="930"/>
    </row>
    <row r="23" spans="1:118" ht="10.5"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8"/>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8"/>
      <c r="BD23" s="929"/>
      <c r="BE23" s="929"/>
      <c r="BF23" s="930"/>
      <c r="BI23" s="928"/>
      <c r="BJ23" s="929"/>
      <c r="BK23" s="929"/>
      <c r="BL23" s="930"/>
      <c r="BM23" s="928"/>
      <c r="BN23" s="929"/>
      <c r="BO23" s="929"/>
      <c r="BP23" s="930"/>
      <c r="BQ23" s="928"/>
      <c r="BR23" s="929"/>
      <c r="BS23" s="929"/>
      <c r="BT23" s="930"/>
      <c r="BU23" s="928"/>
      <c r="BV23" s="929"/>
      <c r="BW23" s="929"/>
      <c r="BX23" s="930"/>
      <c r="BY23" s="928"/>
      <c r="BZ23" s="929"/>
      <c r="CA23" s="929"/>
      <c r="CB23" s="930"/>
      <c r="CC23" s="928"/>
      <c r="CD23" s="929"/>
      <c r="CE23" s="929"/>
      <c r="CF23" s="930"/>
      <c r="CG23" s="928"/>
      <c r="CH23" s="929"/>
      <c r="CI23" s="929"/>
      <c r="CJ23" s="930"/>
      <c r="CM23" s="928"/>
      <c r="CN23" s="929"/>
      <c r="CO23" s="929"/>
      <c r="CP23" s="930"/>
      <c r="CQ23" s="928"/>
      <c r="CR23" s="929"/>
      <c r="CS23" s="929"/>
      <c r="CT23" s="930"/>
      <c r="CU23" s="928"/>
      <c r="CV23" s="929"/>
      <c r="CW23" s="929"/>
      <c r="CX23" s="930"/>
      <c r="CY23" s="928"/>
      <c r="CZ23" s="929"/>
      <c r="DA23" s="929"/>
      <c r="DB23" s="930"/>
      <c r="DC23" s="928"/>
      <c r="DD23" s="929"/>
      <c r="DE23" s="929"/>
      <c r="DF23" s="930"/>
      <c r="DG23" s="928"/>
      <c r="DH23" s="929"/>
      <c r="DI23" s="929"/>
      <c r="DJ23" s="930"/>
      <c r="DK23" s="928"/>
      <c r="DL23" s="929"/>
      <c r="DM23" s="929"/>
      <c r="DN23" s="930"/>
    </row>
    <row r="24" spans="1:118" ht="10.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c r="BI24" s="928"/>
      <c r="BJ24" s="929"/>
      <c r="BK24" s="929"/>
      <c r="BL24" s="930"/>
      <c r="BM24" s="928"/>
      <c r="BN24" s="929"/>
      <c r="BO24" s="929"/>
      <c r="BP24" s="930"/>
      <c r="BQ24" s="928"/>
      <c r="BR24" s="929"/>
      <c r="BS24" s="929"/>
      <c r="BT24" s="930"/>
      <c r="BU24" s="928"/>
      <c r="BV24" s="929"/>
      <c r="BW24" s="929"/>
      <c r="BX24" s="930"/>
      <c r="BY24" s="928"/>
      <c r="BZ24" s="929"/>
      <c r="CA24" s="929"/>
      <c r="CB24" s="930"/>
      <c r="CC24" s="928"/>
      <c r="CD24" s="929"/>
      <c r="CE24" s="929"/>
      <c r="CF24" s="930"/>
      <c r="CG24" s="928"/>
      <c r="CH24" s="929"/>
      <c r="CI24" s="929"/>
      <c r="CJ24" s="930"/>
      <c r="CM24" s="928"/>
      <c r="CN24" s="929"/>
      <c r="CO24" s="929"/>
      <c r="CP24" s="930"/>
      <c r="CQ24" s="928"/>
      <c r="CR24" s="929"/>
      <c r="CS24" s="929"/>
      <c r="CT24" s="930"/>
      <c r="CU24" s="928"/>
      <c r="CV24" s="929"/>
      <c r="CW24" s="929"/>
      <c r="CX24" s="930"/>
      <c r="CY24" s="928"/>
      <c r="CZ24" s="929"/>
      <c r="DA24" s="929"/>
      <c r="DB24" s="930"/>
      <c r="DC24" s="928"/>
      <c r="DD24" s="929"/>
      <c r="DE24" s="929"/>
      <c r="DF24" s="930"/>
      <c r="DG24" s="928"/>
      <c r="DH24" s="929"/>
      <c r="DI24" s="929"/>
      <c r="DJ24" s="930"/>
      <c r="DK24" s="928"/>
      <c r="DL24" s="929"/>
      <c r="DM24" s="929"/>
      <c r="DN24" s="930"/>
    </row>
    <row r="25" spans="1:118" ht="51" customHeight="1">
      <c r="A25" s="1386" t="str">
        <f>IF(Y21="","",IF(DAY(Y21)+1&gt;IF(MONTH(A1)=12,31,DATE(YEAR(A1),MONTH(A1)+1,1)-A1),"",Y21+1))</f>
        <v/>
      </c>
      <c r="B25" s="1387"/>
      <c r="C25" s="1387"/>
      <c r="D25" s="1388"/>
      <c r="E25" s="1389" t="str">
        <f>IF(A25="","",IF(DAY(A25)+1&gt;IF(MONTH(A1)=12,31,DATE(YEAR(A1),MONTH(A1)+1,1)-A1),"",A25+1))</f>
        <v/>
      </c>
      <c r="F25" s="1390"/>
      <c r="G25" s="1390"/>
      <c r="H25" s="1391"/>
      <c r="I25" s="24"/>
      <c r="L25" s="19"/>
      <c r="M25" s="24"/>
      <c r="P25" s="19"/>
      <c r="Q25" s="24"/>
      <c r="T25" s="19"/>
      <c r="U25" s="24"/>
      <c r="X25" s="19"/>
      <c r="AB25" s="19"/>
      <c r="AE25" s="1386">
        <f>IF(BC21="","",IF(DAY(BC21)+1&gt;IF(MONTH(AE1)=12,31,DATE(YEAR(AE1),MONTH(AE1)+1,1)-AE1),"",BC21+1))</f>
        <v>46264</v>
      </c>
      <c r="AF25" s="1387"/>
      <c r="AG25" s="1387"/>
      <c r="AH25" s="1388"/>
      <c r="AI25" s="1389">
        <f>IF(AE25="","",IF(DAY(AE25)+1&gt;IF(MONTH(AE1)=12,31,DATE(YEAR(AE1),MONTH(AE1)+1,1)-AE1),"",AE25+1))</f>
        <v>46265</v>
      </c>
      <c r="AJ25" s="1390"/>
      <c r="AK25" s="1390"/>
      <c r="AL25" s="1391"/>
      <c r="AM25" s="24"/>
      <c r="AP25" s="19"/>
      <c r="AQ25" s="24"/>
      <c r="AT25" s="19"/>
      <c r="AU25" s="24"/>
      <c r="AX25" s="19"/>
      <c r="AY25" s="24"/>
      <c r="BB25" s="19"/>
      <c r="BF25" s="19"/>
      <c r="BI25" s="1386" t="str">
        <f>IF(CG21="","",IF(DAY(CG21)+1&gt;IF(MONTH(BI1)=12,31,DATE(YEAR(BI1),MONTH(BI1)+1,1)-BI1),"",CG21+1))</f>
        <v/>
      </c>
      <c r="BJ25" s="1387"/>
      <c r="BK25" s="1387"/>
      <c r="BL25" s="1388"/>
      <c r="BM25" s="1389" t="str">
        <f>IF(BI25="","",IF(DAY(BI25)+1&gt;IF(MONTH(BI1)=12,31,DATE(YEAR(BI1),MONTH(BI1)+1,1)-BI1),"",BI25+1))</f>
        <v/>
      </c>
      <c r="BN25" s="1390"/>
      <c r="BO25" s="1390"/>
      <c r="BP25" s="1391"/>
      <c r="BQ25" s="24"/>
      <c r="BT25" s="19"/>
      <c r="BU25" s="24"/>
      <c r="BX25" s="19"/>
      <c r="BY25" s="24"/>
      <c r="CB25" s="19"/>
      <c r="CC25" s="24"/>
      <c r="CF25" s="19"/>
      <c r="CJ25" s="19"/>
      <c r="CM25" s="1380" t="str">
        <f>IF(DK21="","",IF(DAY(DK21)+1&gt;IF(MONTH(CM1)=12,31,DATE(YEAR(CM1),MONTH(CM1)+1,1)-CM1),"",DK21+1))</f>
        <v/>
      </c>
      <c r="CN25" s="1381"/>
      <c r="CO25" s="1381"/>
      <c r="CP25" s="1382"/>
      <c r="CQ25" s="1383" t="str">
        <f>IF(CM25="","",IF(DAY(CM25)+1&gt;IF(MONTH(CM1)=12,31,DATE(YEAR(CM1),MONTH(CM1)+1,1)-CM1),"",CM25+1))</f>
        <v/>
      </c>
      <c r="CR25" s="1384"/>
      <c r="CS25" s="1384"/>
      <c r="CT25" s="1385"/>
      <c r="CU25" s="24"/>
      <c r="CX25" s="19"/>
      <c r="CY25" s="24"/>
      <c r="DB25" s="19"/>
      <c r="DC25" s="24"/>
      <c r="DF25" s="19"/>
      <c r="DG25" s="24"/>
      <c r="DJ25" s="19"/>
      <c r="DN25" s="19"/>
    </row>
    <row r="26" spans="1:118" ht="15" customHeight="1">
      <c r="A26" s="44"/>
      <c r="B26" s="20"/>
      <c r="C26" s="20"/>
      <c r="D26" s="21"/>
      <c r="E26" s="44"/>
      <c r="F26" s="20"/>
      <c r="G26" s="20"/>
      <c r="H26" s="21"/>
      <c r="I26" s="44"/>
      <c r="J26" s="20"/>
      <c r="K26" s="20"/>
      <c r="L26" s="21"/>
      <c r="M26" s="44"/>
      <c r="N26" s="20"/>
      <c r="O26" s="20"/>
      <c r="P26" s="21"/>
      <c r="Q26" s="44"/>
      <c r="R26" s="20"/>
      <c r="S26" s="20"/>
      <c r="T26" s="21"/>
      <c r="U26" s="44"/>
      <c r="V26" s="20"/>
      <c r="W26" s="20"/>
      <c r="X26" s="21"/>
      <c r="Y26" s="20"/>
      <c r="Z26" s="20"/>
      <c r="AA26" s="20"/>
      <c r="AB26" s="21"/>
      <c r="AE26" s="44"/>
      <c r="AF26" s="20"/>
      <c r="AG26" s="20"/>
      <c r="AH26" s="21"/>
      <c r="AI26" s="44"/>
      <c r="AJ26" s="20"/>
      <c r="AK26" s="20"/>
      <c r="AL26" s="21"/>
      <c r="AM26" s="44"/>
      <c r="AN26" s="20"/>
      <c r="AO26" s="20"/>
      <c r="AP26" s="21"/>
      <c r="AQ26" s="44"/>
      <c r="AR26" s="20"/>
      <c r="AS26" s="20"/>
      <c r="AT26" s="21"/>
      <c r="AU26" s="44"/>
      <c r="AV26" s="20"/>
      <c r="AW26" s="20"/>
      <c r="AX26" s="21"/>
      <c r="AY26" s="44"/>
      <c r="AZ26" s="20"/>
      <c r="BA26" s="20"/>
      <c r="BB26" s="21"/>
      <c r="BC26" s="20"/>
      <c r="BD26" s="20"/>
      <c r="BE26" s="20"/>
      <c r="BF26" s="21"/>
      <c r="BI26" s="44"/>
      <c r="BJ26" s="20"/>
      <c r="BK26" s="20"/>
      <c r="BL26" s="21"/>
      <c r="BM26" s="44"/>
      <c r="BN26" s="20"/>
      <c r="BO26" s="20"/>
      <c r="BP26" s="21"/>
      <c r="BQ26" s="44"/>
      <c r="BR26" s="20"/>
      <c r="BS26" s="20"/>
      <c r="BT26" s="21"/>
      <c r="BU26" s="44"/>
      <c r="BV26" s="20"/>
      <c r="BW26" s="20"/>
      <c r="BX26" s="21"/>
      <c r="BY26" s="44"/>
      <c r="BZ26" s="20"/>
      <c r="CA26" s="20"/>
      <c r="CB26" s="21"/>
      <c r="CC26" s="44"/>
      <c r="CD26" s="20"/>
      <c r="CE26" s="20"/>
      <c r="CF26" s="21"/>
      <c r="CG26" s="20"/>
      <c r="CH26" s="20"/>
      <c r="CI26" s="20"/>
      <c r="CJ26" s="21"/>
      <c r="CM26" s="44"/>
      <c r="CN26" s="20"/>
      <c r="CO26" s="20"/>
      <c r="CP26" s="21"/>
      <c r="CQ26" s="44"/>
      <c r="CR26" s="20"/>
      <c r="CS26" s="20"/>
      <c r="CT26" s="21"/>
      <c r="CU26" s="44"/>
      <c r="CV26" s="20"/>
      <c r="CW26" s="20"/>
      <c r="CX26" s="21"/>
      <c r="CY26" s="44"/>
      <c r="CZ26" s="20"/>
      <c r="DA26" s="20"/>
      <c r="DB26" s="21"/>
      <c r="DC26" s="44"/>
      <c r="DD26" s="20"/>
      <c r="DE26" s="20"/>
      <c r="DF26" s="21"/>
      <c r="DG26" s="44"/>
      <c r="DH26" s="20"/>
      <c r="DI26" s="20"/>
      <c r="DJ26" s="21"/>
      <c r="DK26" s="20"/>
      <c r="DL26" s="20"/>
      <c r="DM26" s="20"/>
      <c r="DN26" s="21"/>
    </row>
    <row r="27" spans="1:118" ht="39" customHeight="1">
      <c r="B27" s="15"/>
      <c r="C27" s="15"/>
      <c r="D27" s="15"/>
      <c r="E27" s="16"/>
      <c r="F27" s="16"/>
      <c r="G27" s="16"/>
      <c r="H27" s="16"/>
      <c r="I27" s="16"/>
      <c r="J27" s="17"/>
      <c r="K27" s="18"/>
      <c r="L27" s="18"/>
      <c r="M27" s="18"/>
      <c r="N27" s="18"/>
      <c r="O27" s="15"/>
      <c r="P27" s="15"/>
      <c r="Q27" s="15"/>
      <c r="R27" s="15"/>
      <c r="S27" s="16"/>
      <c r="T27" s="16"/>
      <c r="U27" s="16"/>
      <c r="V27" s="16"/>
      <c r="W27" s="16"/>
      <c r="X27" s="17"/>
      <c r="Y27" s="18"/>
      <c r="Z27" s="18"/>
      <c r="AA27" s="18"/>
      <c r="AE27" s="15"/>
      <c r="AF27" s="15"/>
      <c r="AG27" s="15"/>
      <c r="AH27" s="15"/>
      <c r="AI27" s="16"/>
      <c r="AJ27" s="16"/>
      <c r="AK27" s="16"/>
      <c r="AL27" s="16"/>
      <c r="AM27" s="16"/>
      <c r="AN27" s="17"/>
      <c r="AO27" s="18"/>
      <c r="AP27" s="18"/>
      <c r="AQ27" s="18"/>
      <c r="AR27" s="18"/>
      <c r="AS27" s="15"/>
      <c r="AT27" s="15"/>
      <c r="AU27" s="15"/>
      <c r="AV27" s="15"/>
      <c r="AW27" s="16"/>
      <c r="AX27" s="16"/>
      <c r="AY27" s="16"/>
      <c r="AZ27" s="16"/>
      <c r="BA27" s="16"/>
      <c r="BB27" s="17"/>
      <c r="BC27" s="18"/>
      <c r="BD27" s="18"/>
      <c r="BE27" s="18"/>
      <c r="BI27" s="15"/>
      <c r="BJ27" s="15"/>
      <c r="BK27" s="15"/>
      <c r="BL27" s="15"/>
      <c r="BM27" s="16"/>
      <c r="BN27" s="16"/>
      <c r="BO27" s="16"/>
      <c r="BP27" s="16"/>
      <c r="BQ27" s="16"/>
      <c r="BR27" s="17"/>
      <c r="BS27" s="18"/>
      <c r="BT27" s="18"/>
      <c r="BU27" s="18"/>
      <c r="BV27" s="18"/>
      <c r="BW27" s="15"/>
      <c r="BX27" s="15"/>
      <c r="BY27" s="15"/>
      <c r="BZ27" s="15"/>
      <c r="CA27" s="16"/>
      <c r="CB27" s="16"/>
      <c r="CC27" s="16"/>
      <c r="CD27" s="16"/>
      <c r="CE27" s="16"/>
      <c r="CF27" s="17"/>
      <c r="CG27" s="18"/>
      <c r="CH27" s="18"/>
      <c r="CI27" s="18"/>
      <c r="CJ27" s="18"/>
      <c r="CM27" s="458" t="s">
        <v>356</v>
      </c>
      <c r="CN27" s="458"/>
      <c r="CO27" s="458"/>
      <c r="CP27" s="458"/>
      <c r="CQ27" s="458"/>
      <c r="CR27" s="458"/>
      <c r="CS27" s="458"/>
      <c r="CT27" s="458"/>
      <c r="CU27" s="458"/>
      <c r="CV27" s="458"/>
      <c r="CW27" s="458"/>
      <c r="CX27" s="458"/>
      <c r="CY27" s="458"/>
      <c r="CZ27" s="458"/>
      <c r="DA27" s="458"/>
      <c r="DB27" s="458"/>
      <c r="DC27" s="458"/>
      <c r="DD27" s="458"/>
      <c r="DE27" s="458"/>
      <c r="DF27" s="458"/>
      <c r="DG27" s="458"/>
      <c r="DH27" s="458"/>
      <c r="DI27" s="458"/>
      <c r="DJ27" s="458"/>
      <c r="DK27" s="458"/>
      <c r="DL27" s="458"/>
      <c r="DM27" s="458"/>
      <c r="DN27" s="458"/>
    </row>
    <row r="28" spans="1:118" ht="39.75" customHeight="1"/>
    <row r="29" spans="1:118" ht="26.25" customHeight="1">
      <c r="A29" s="1433">
        <f>CM1</f>
        <v>46296</v>
      </c>
      <c r="B29" s="1433"/>
      <c r="C29" s="1433"/>
      <c r="D29" s="1433"/>
      <c r="E29" s="1270">
        <f>A29</f>
        <v>46296</v>
      </c>
      <c r="F29" s="1270"/>
      <c r="G29" s="1270"/>
      <c r="H29" s="1270"/>
      <c r="I29" s="1438"/>
      <c r="J29" s="694" t="s">
        <v>351</v>
      </c>
      <c r="K29" s="695"/>
      <c r="L29" s="695"/>
      <c r="M29" s="695"/>
      <c r="N29" s="695"/>
      <c r="O29" s="695"/>
      <c r="P29" s="695"/>
      <c r="Q29" s="695"/>
      <c r="R29" s="695"/>
      <c r="S29" s="696"/>
      <c r="T29" s="694" t="s">
        <v>352</v>
      </c>
      <c r="U29" s="1272"/>
      <c r="V29" s="1272"/>
      <c r="W29" s="1272"/>
      <c r="X29" s="1272"/>
      <c r="Y29" s="1272"/>
      <c r="Z29" s="1272"/>
      <c r="AA29" s="1272"/>
      <c r="AB29" s="1273"/>
      <c r="AE29" s="1433">
        <f>IF(MONTH(A29)=12,DATE(YEAR(A29)+1,1,1),DATE(YEAR(A29),MONTH(A29)+1,1))</f>
        <v>46327</v>
      </c>
      <c r="AF29" s="1433"/>
      <c r="AG29" s="1433"/>
      <c r="AH29" s="1433"/>
      <c r="AI29" s="1274">
        <f>AE29</f>
        <v>46327</v>
      </c>
      <c r="AJ29" s="1274"/>
      <c r="AK29" s="1274"/>
      <c r="AL29" s="1274"/>
      <c r="AM29" s="1275"/>
      <c r="AN29" s="694" t="s">
        <v>351</v>
      </c>
      <c r="AO29" s="695"/>
      <c r="AP29" s="695"/>
      <c r="AQ29" s="695"/>
      <c r="AR29" s="695"/>
      <c r="AS29" s="695"/>
      <c r="AT29" s="695"/>
      <c r="AU29" s="695"/>
      <c r="AV29" s="695"/>
      <c r="AW29" s="696"/>
      <c r="AX29" s="694" t="s">
        <v>352</v>
      </c>
      <c r="AY29" s="1272"/>
      <c r="AZ29" s="1272"/>
      <c r="BA29" s="1272"/>
      <c r="BB29" s="1272"/>
      <c r="BC29" s="1272"/>
      <c r="BD29" s="1272"/>
      <c r="BE29" s="1272"/>
      <c r="BF29" s="1273"/>
      <c r="BI29" s="1433">
        <f>IF(MONTH(AE29)=12,DATE(YEAR(AE29)+1,1,1),DATE(YEAR(AE29),MONTH(AE29)+1,1))</f>
        <v>46357</v>
      </c>
      <c r="BJ29" s="1433"/>
      <c r="BK29" s="1433"/>
      <c r="BL29" s="1433"/>
      <c r="BM29" s="1280">
        <f>BI29</f>
        <v>46357</v>
      </c>
      <c r="BN29" s="1280"/>
      <c r="BO29" s="1280"/>
      <c r="BP29" s="1280"/>
      <c r="BQ29" s="1281"/>
      <c r="BR29" s="694" t="s">
        <v>351</v>
      </c>
      <c r="BS29" s="695"/>
      <c r="BT29" s="695"/>
      <c r="BU29" s="695"/>
      <c r="BV29" s="695"/>
      <c r="BW29" s="695"/>
      <c r="BX29" s="695"/>
      <c r="BY29" s="695"/>
      <c r="BZ29" s="695"/>
      <c r="CA29" s="696"/>
      <c r="CB29" s="694" t="s">
        <v>352</v>
      </c>
      <c r="CC29" s="1272"/>
      <c r="CD29" s="1272"/>
      <c r="CE29" s="1272"/>
      <c r="CF29" s="1272"/>
      <c r="CG29" s="1272"/>
      <c r="CH29" s="1272"/>
      <c r="CI29" s="1272"/>
      <c r="CJ29" s="1273"/>
      <c r="CM29" s="1439">
        <f>IF(MONTH(BI29)=12,DATE(YEAR(BI29)+1,1,1),DATE(YEAR(BI29),MONTH(BI29)+1,1))</f>
        <v>46388</v>
      </c>
      <c r="CN29" s="1439"/>
      <c r="CO29" s="1439"/>
      <c r="CP29" s="1439"/>
      <c r="CQ29" s="1440">
        <f>CM29</f>
        <v>46388</v>
      </c>
      <c r="CR29" s="1440"/>
      <c r="CS29" s="1440"/>
      <c r="CT29" s="1440"/>
      <c r="CU29" s="1441"/>
      <c r="CV29" s="694" t="s">
        <v>351</v>
      </c>
      <c r="CW29" s="695"/>
      <c r="CX29" s="695"/>
      <c r="CY29" s="695"/>
      <c r="CZ29" s="695"/>
      <c r="DA29" s="695"/>
      <c r="DB29" s="695"/>
      <c r="DC29" s="695"/>
      <c r="DD29" s="695"/>
      <c r="DE29" s="696"/>
      <c r="DF29" s="694" t="s">
        <v>352</v>
      </c>
      <c r="DG29" s="1272"/>
      <c r="DH29" s="1272"/>
      <c r="DI29" s="1272"/>
      <c r="DJ29" s="1272"/>
      <c r="DK29" s="1272"/>
      <c r="DL29" s="1272"/>
      <c r="DM29" s="1272"/>
      <c r="DN29" s="1273"/>
    </row>
    <row r="30" spans="1:118" ht="41.25" customHeight="1">
      <c r="A30" s="1432" t="str">
        <f>IF(A29&gt;=43586,"令和"&amp;IF(YEAR(A29)-2018=1,"元",YEAR(A29)-2018),"平成"&amp;(YEAR(A29)-1988))</f>
        <v>令和8</v>
      </c>
      <c r="B30" s="1432"/>
      <c r="C30" s="1432"/>
      <c r="D30" s="1432"/>
      <c r="E30" s="1270"/>
      <c r="F30" s="1270"/>
      <c r="G30" s="1270"/>
      <c r="H30" s="1270"/>
      <c r="I30" s="1438"/>
      <c r="J30" s="1277" t="str">
        <f>VLOOKUP(A29,祝節名,2,FALSE)</f>
        <v>12 スポーツの日
寒露8、霜降23</v>
      </c>
      <c r="K30" s="1278"/>
      <c r="L30" s="1278"/>
      <c r="M30" s="1278"/>
      <c r="N30" s="1278"/>
      <c r="O30" s="1278"/>
      <c r="P30" s="1278"/>
      <c r="Q30" s="1278"/>
      <c r="R30" s="1278"/>
      <c r="S30" s="1279"/>
      <c r="T30" s="1277" t="str">
        <f>VLOOKUP(A29,記念名,2,FALSE)</f>
        <v>目の愛護デー 10
電信電話記念日 23</v>
      </c>
      <c r="U30" s="1278"/>
      <c r="V30" s="1278"/>
      <c r="W30" s="1278"/>
      <c r="X30" s="1278"/>
      <c r="Y30" s="1278"/>
      <c r="Z30" s="1278"/>
      <c r="AA30" s="1278"/>
      <c r="AB30" s="1279"/>
      <c r="AE30" s="1432" t="str">
        <f>IF(AE29&gt;=43586,"令和"&amp;IF(YEAR(AE29)-2018=1,"元",YEAR(AE29)-2018),"平成"&amp;(YEAR(AE29)-1988))</f>
        <v>令和8</v>
      </c>
      <c r="AF30" s="1432"/>
      <c r="AG30" s="1432"/>
      <c r="AH30" s="1432"/>
      <c r="AI30" s="1274"/>
      <c r="AJ30" s="1274"/>
      <c r="AK30" s="1274"/>
      <c r="AL30" s="1274"/>
      <c r="AM30" s="1275"/>
      <c r="AN30" s="1277" t="str">
        <f>VLOOKUP(AE29,祝節名,2,FALSE)</f>
        <v>3 文化の日、23 勤労感謝の日
立冬7、小雪22</v>
      </c>
      <c r="AO30" s="1278"/>
      <c r="AP30" s="1278"/>
      <c r="AQ30" s="1278"/>
      <c r="AR30" s="1278"/>
      <c r="AS30" s="1278"/>
      <c r="AT30" s="1278"/>
      <c r="AU30" s="1278"/>
      <c r="AV30" s="1278"/>
      <c r="AW30" s="1279"/>
      <c r="AX30" s="1277" t="str">
        <f>VLOOKUP(AE29,記念名,2,FALSE)</f>
        <v>119番の日 9
世界平和記念日 11</v>
      </c>
      <c r="AY30" s="1278"/>
      <c r="AZ30" s="1278"/>
      <c r="BA30" s="1278"/>
      <c r="BB30" s="1278"/>
      <c r="BC30" s="1278"/>
      <c r="BD30" s="1278"/>
      <c r="BE30" s="1278"/>
      <c r="BF30" s="1279"/>
      <c r="BI30" s="1432" t="str">
        <f>IF(BI29&gt;=43586,"令和"&amp;IF(YEAR(BI29)-2018=1,"元",YEAR(BI29)-2018),"平成"&amp;(YEAR(BI29)-1988))</f>
        <v>令和8</v>
      </c>
      <c r="BJ30" s="1432"/>
      <c r="BK30" s="1432"/>
      <c r="BL30" s="1432"/>
      <c r="BM30" s="1280"/>
      <c r="BN30" s="1280"/>
      <c r="BO30" s="1280"/>
      <c r="BP30" s="1280"/>
      <c r="BQ30" s="1281"/>
      <c r="BR30" s="1277" t="str">
        <f>VLOOKUP(BI29,祝節名,2,FALSE)</f>
        <v xml:space="preserve">
大雪7、冬至22</v>
      </c>
      <c r="BS30" s="1278"/>
      <c r="BT30" s="1278"/>
      <c r="BU30" s="1278"/>
      <c r="BV30" s="1278"/>
      <c r="BW30" s="1278"/>
      <c r="BX30" s="1278"/>
      <c r="BY30" s="1278"/>
      <c r="BZ30" s="1278"/>
      <c r="CA30" s="1279"/>
      <c r="CB30" s="1277" t="str">
        <f>VLOOKUP(BI29,記念名,2,FALSE)</f>
        <v>地球温暖化防止月間 1～31
人権週間 4～10</v>
      </c>
      <c r="CC30" s="1278"/>
      <c r="CD30" s="1278"/>
      <c r="CE30" s="1278"/>
      <c r="CF30" s="1278"/>
      <c r="CG30" s="1278"/>
      <c r="CH30" s="1278"/>
      <c r="CI30" s="1278"/>
      <c r="CJ30" s="1279"/>
      <c r="CM30" s="1432" t="str">
        <f>IF(CM29&gt;=43586,"令和"&amp;IF(YEAR(CM29)-2018=1,"元",YEAR(CM29)-2018),"平成"&amp;(YEAR(CM29)-1988))</f>
        <v>令和9</v>
      </c>
      <c r="CN30" s="1432"/>
      <c r="CO30" s="1432"/>
      <c r="CP30" s="1432"/>
      <c r="CQ30" s="1440"/>
      <c r="CR30" s="1440"/>
      <c r="CS30" s="1440"/>
      <c r="CT30" s="1440"/>
      <c r="CU30" s="1441"/>
      <c r="CV30" s="1277" t="str">
        <f>VLOOKUP(CM29,祝節名,2,FALSE)</f>
        <v>1 元日、11 成人の日
小寒5、大寒20</v>
      </c>
      <c r="CW30" s="1278"/>
      <c r="CX30" s="1278"/>
      <c r="CY30" s="1278"/>
      <c r="CZ30" s="1278"/>
      <c r="DA30" s="1278"/>
      <c r="DB30" s="1278"/>
      <c r="DC30" s="1278"/>
      <c r="DD30" s="1278"/>
      <c r="DE30" s="1279"/>
      <c r="DF30" s="1277" t="str">
        <f>VLOOKUP(CM29,記念名,2,FALSE)</f>
        <v>防災とボランティアの日 17</v>
      </c>
      <c r="DG30" s="1278"/>
      <c r="DH30" s="1278"/>
      <c r="DI30" s="1278"/>
      <c r="DJ30" s="1278"/>
      <c r="DK30" s="1278"/>
      <c r="DL30" s="1278"/>
      <c r="DM30" s="1278"/>
      <c r="DN30" s="1279"/>
    </row>
    <row r="31" spans="1:118" ht="8.25" customHeight="1"/>
    <row r="32" spans="1:118" ht="24.75" customHeight="1">
      <c r="A32" s="1416" t="s">
        <v>471</v>
      </c>
      <c r="B32" s="1417"/>
      <c r="C32" s="1417"/>
      <c r="D32" s="1418"/>
      <c r="E32" s="1413" t="s">
        <v>472</v>
      </c>
      <c r="F32" s="1414"/>
      <c r="G32" s="1414"/>
      <c r="H32" s="1415"/>
      <c r="I32" s="1428" t="s">
        <v>476</v>
      </c>
      <c r="J32" s="1429"/>
      <c r="K32" s="1429"/>
      <c r="L32" s="1430"/>
      <c r="M32" s="1413" t="s">
        <v>473</v>
      </c>
      <c r="N32" s="1414"/>
      <c r="O32" s="1414"/>
      <c r="P32" s="1415"/>
      <c r="Q32" s="1428" t="s">
        <v>474</v>
      </c>
      <c r="R32" s="1429"/>
      <c r="S32" s="1429"/>
      <c r="T32" s="1430"/>
      <c r="U32" s="1413" t="s">
        <v>475</v>
      </c>
      <c r="V32" s="1414"/>
      <c r="W32" s="1414"/>
      <c r="X32" s="1415"/>
      <c r="Y32" s="1425" t="s">
        <v>477</v>
      </c>
      <c r="Z32" s="1426"/>
      <c r="AA32" s="1426"/>
      <c r="AB32" s="1427"/>
      <c r="AE32" s="1416" t="s">
        <v>471</v>
      </c>
      <c r="AF32" s="1417"/>
      <c r="AG32" s="1417"/>
      <c r="AH32" s="1418"/>
      <c r="AI32" s="1413" t="s">
        <v>472</v>
      </c>
      <c r="AJ32" s="1414"/>
      <c r="AK32" s="1414"/>
      <c r="AL32" s="1415"/>
      <c r="AM32" s="1422" t="s">
        <v>476</v>
      </c>
      <c r="AN32" s="1423"/>
      <c r="AO32" s="1423"/>
      <c r="AP32" s="1424"/>
      <c r="AQ32" s="1413" t="s">
        <v>473</v>
      </c>
      <c r="AR32" s="1414"/>
      <c r="AS32" s="1414"/>
      <c r="AT32" s="1415"/>
      <c r="AU32" s="1422" t="s">
        <v>474</v>
      </c>
      <c r="AV32" s="1423"/>
      <c r="AW32" s="1423"/>
      <c r="AX32" s="1424"/>
      <c r="AY32" s="1413" t="s">
        <v>475</v>
      </c>
      <c r="AZ32" s="1414"/>
      <c r="BA32" s="1414"/>
      <c r="BB32" s="1415"/>
      <c r="BC32" s="1425" t="s">
        <v>477</v>
      </c>
      <c r="BD32" s="1426"/>
      <c r="BE32" s="1426"/>
      <c r="BF32" s="1427"/>
      <c r="BI32" s="1416" t="s">
        <v>471</v>
      </c>
      <c r="BJ32" s="1417"/>
      <c r="BK32" s="1417"/>
      <c r="BL32" s="1418"/>
      <c r="BM32" s="1413" t="s">
        <v>472</v>
      </c>
      <c r="BN32" s="1414"/>
      <c r="BO32" s="1414"/>
      <c r="BP32" s="1415"/>
      <c r="BQ32" s="1419" t="s">
        <v>476</v>
      </c>
      <c r="BR32" s="1420"/>
      <c r="BS32" s="1420"/>
      <c r="BT32" s="1421"/>
      <c r="BU32" s="1413" t="s">
        <v>473</v>
      </c>
      <c r="BV32" s="1414"/>
      <c r="BW32" s="1414"/>
      <c r="BX32" s="1415"/>
      <c r="BY32" s="1419" t="s">
        <v>474</v>
      </c>
      <c r="BZ32" s="1420"/>
      <c r="CA32" s="1420"/>
      <c r="CB32" s="1421"/>
      <c r="CC32" s="1413" t="s">
        <v>475</v>
      </c>
      <c r="CD32" s="1414"/>
      <c r="CE32" s="1414"/>
      <c r="CF32" s="1415"/>
      <c r="CG32" s="1425" t="s">
        <v>477</v>
      </c>
      <c r="CH32" s="1426"/>
      <c r="CI32" s="1426"/>
      <c r="CJ32" s="1427"/>
      <c r="CM32" s="1410" t="s">
        <v>471</v>
      </c>
      <c r="CN32" s="1411"/>
      <c r="CO32" s="1411"/>
      <c r="CP32" s="1412"/>
      <c r="CQ32" s="1413" t="s">
        <v>472</v>
      </c>
      <c r="CR32" s="1414"/>
      <c r="CS32" s="1414"/>
      <c r="CT32" s="1415"/>
      <c r="CU32" s="1413" t="s">
        <v>476</v>
      </c>
      <c r="CV32" s="1414"/>
      <c r="CW32" s="1414"/>
      <c r="CX32" s="1415"/>
      <c r="CY32" s="1413" t="s">
        <v>473</v>
      </c>
      <c r="CZ32" s="1414"/>
      <c r="DA32" s="1414"/>
      <c r="DB32" s="1415"/>
      <c r="DC32" s="1413" t="s">
        <v>474</v>
      </c>
      <c r="DD32" s="1414"/>
      <c r="DE32" s="1414"/>
      <c r="DF32" s="1415"/>
      <c r="DG32" s="1413" t="s">
        <v>475</v>
      </c>
      <c r="DH32" s="1414"/>
      <c r="DI32" s="1414"/>
      <c r="DJ32" s="1415"/>
      <c r="DK32" s="1434" t="s">
        <v>477</v>
      </c>
      <c r="DL32" s="1435"/>
      <c r="DM32" s="1435"/>
      <c r="DN32" s="1436"/>
    </row>
    <row r="33" spans="1:118" ht="66" customHeight="1">
      <c r="A33" s="1404">
        <f>IF(WEEKDAY(A29)=1,A29,(IF(WEEKDAY(A29)=2,A29-1,(IF(WEEKDAY(A29)=3,A29-2,(IF(WEEKDAY(A29)=4,A29-3,(IF(WEEKDAY(A29)=5,A29-4,IF(WEEKDAY(A29)=6,A29-5,A29-6))))))))))</f>
        <v>46292</v>
      </c>
      <c r="B33" s="1405"/>
      <c r="C33" s="1405"/>
      <c r="D33" s="1406"/>
      <c r="E33" s="1392">
        <f>A33+1</f>
        <v>46293</v>
      </c>
      <c r="F33" s="1393"/>
      <c r="G33" s="1393"/>
      <c r="H33" s="1394"/>
      <c r="I33" s="1392">
        <f>E33+1</f>
        <v>46294</v>
      </c>
      <c r="J33" s="1393"/>
      <c r="K33" s="1393"/>
      <c r="L33" s="1394"/>
      <c r="M33" s="1392">
        <f>I33+1</f>
        <v>46295</v>
      </c>
      <c r="N33" s="1393"/>
      <c r="O33" s="1393"/>
      <c r="P33" s="1394"/>
      <c r="Q33" s="1392">
        <f>M33+1</f>
        <v>46296</v>
      </c>
      <c r="R33" s="1393"/>
      <c r="S33" s="1393"/>
      <c r="T33" s="1394"/>
      <c r="U33" s="1392">
        <f>Q33+1</f>
        <v>46297</v>
      </c>
      <c r="V33" s="1393"/>
      <c r="W33" s="1393"/>
      <c r="X33" s="1394"/>
      <c r="Y33" s="1395">
        <f>U33+1</f>
        <v>46298</v>
      </c>
      <c r="Z33" s="1396"/>
      <c r="AA33" s="1396"/>
      <c r="AB33" s="1397"/>
      <c r="AE33" s="1404">
        <f>IF(WEEKDAY(AE29)=1,AE29,(IF(WEEKDAY(AE29)=2,AE29-1,(IF(WEEKDAY(AE29)=3,AE29-2,(IF(WEEKDAY(AE29)=4,AE29-3,(IF(WEEKDAY(AE29)=5,AE29-4,IF(WEEKDAY(AE29)=6,AE29-5,AE29-6))))))))))</f>
        <v>46327</v>
      </c>
      <c r="AF33" s="1405"/>
      <c r="AG33" s="1405"/>
      <c r="AH33" s="1406"/>
      <c r="AI33" s="1392">
        <f>AE33+1</f>
        <v>46328</v>
      </c>
      <c r="AJ33" s="1393"/>
      <c r="AK33" s="1393"/>
      <c r="AL33" s="1394"/>
      <c r="AM33" s="1392">
        <f>AI33+1</f>
        <v>46329</v>
      </c>
      <c r="AN33" s="1393"/>
      <c r="AO33" s="1393"/>
      <c r="AP33" s="1394"/>
      <c r="AQ33" s="1392">
        <f>AM33+1</f>
        <v>46330</v>
      </c>
      <c r="AR33" s="1393"/>
      <c r="AS33" s="1393"/>
      <c r="AT33" s="1394"/>
      <c r="AU33" s="1392">
        <f>AQ33+1</f>
        <v>46331</v>
      </c>
      <c r="AV33" s="1393"/>
      <c r="AW33" s="1393"/>
      <c r="AX33" s="1394"/>
      <c r="AY33" s="1392">
        <f>AU33+1</f>
        <v>46332</v>
      </c>
      <c r="AZ33" s="1393"/>
      <c r="BA33" s="1393"/>
      <c r="BB33" s="1394"/>
      <c r="BC33" s="1395">
        <f>AY33+1</f>
        <v>46333</v>
      </c>
      <c r="BD33" s="1396"/>
      <c r="BE33" s="1396"/>
      <c r="BF33" s="1397"/>
      <c r="BI33" s="1404">
        <f>IF(WEEKDAY(BI29)=1,BI29,(IF(WEEKDAY(BI29)=2,BI29-1,(IF(WEEKDAY(BI29)=3,BI29-2,(IF(WEEKDAY(BI29)=4,BI29-3,(IF(WEEKDAY(BI29)=5,BI29-4,IF(WEEKDAY(BI29)=6,BI29-5,BI29-6))))))))))</f>
        <v>46355</v>
      </c>
      <c r="BJ33" s="1405"/>
      <c r="BK33" s="1405"/>
      <c r="BL33" s="1406"/>
      <c r="BM33" s="1392">
        <f>BI33+1</f>
        <v>46356</v>
      </c>
      <c r="BN33" s="1393"/>
      <c r="BO33" s="1393"/>
      <c r="BP33" s="1394"/>
      <c r="BQ33" s="1392">
        <f>BM33+1</f>
        <v>46357</v>
      </c>
      <c r="BR33" s="1393"/>
      <c r="BS33" s="1393"/>
      <c r="BT33" s="1394"/>
      <c r="BU33" s="1392">
        <f>BQ33+1</f>
        <v>46358</v>
      </c>
      <c r="BV33" s="1393"/>
      <c r="BW33" s="1393"/>
      <c r="BX33" s="1394"/>
      <c r="BY33" s="1392">
        <f>BU33+1</f>
        <v>46359</v>
      </c>
      <c r="BZ33" s="1393"/>
      <c r="CA33" s="1393"/>
      <c r="CB33" s="1394"/>
      <c r="CC33" s="1392">
        <f>BY33+1</f>
        <v>46360</v>
      </c>
      <c r="CD33" s="1393"/>
      <c r="CE33" s="1393"/>
      <c r="CF33" s="1394"/>
      <c r="CG33" s="1395">
        <f>CC33+1</f>
        <v>46361</v>
      </c>
      <c r="CH33" s="1396"/>
      <c r="CI33" s="1396"/>
      <c r="CJ33" s="1397"/>
      <c r="CM33" s="1404">
        <f>IF(WEEKDAY(CM29)=1,CM29,(IF(WEEKDAY(CM29)=2,CM29-1,(IF(WEEKDAY(CM29)=3,CM29-2,(IF(WEEKDAY(CM29)=4,CM29-3,(IF(WEEKDAY(CM29)=5,CM29-4,IF(WEEKDAY(CM29)=6,CM29-5,CM29-6))))))))))</f>
        <v>46383</v>
      </c>
      <c r="CN33" s="1405"/>
      <c r="CO33" s="1405"/>
      <c r="CP33" s="1406"/>
      <c r="CQ33" s="1392">
        <f>CM33+1</f>
        <v>46384</v>
      </c>
      <c r="CR33" s="1393"/>
      <c r="CS33" s="1393"/>
      <c r="CT33" s="1394"/>
      <c r="CU33" s="1392">
        <f>CQ33+1</f>
        <v>46385</v>
      </c>
      <c r="CV33" s="1393"/>
      <c r="CW33" s="1393"/>
      <c r="CX33" s="1394"/>
      <c r="CY33" s="1392">
        <f>CU33+1</f>
        <v>46386</v>
      </c>
      <c r="CZ33" s="1393"/>
      <c r="DA33" s="1393"/>
      <c r="DB33" s="1394"/>
      <c r="DC33" s="1392">
        <f>CY33+1</f>
        <v>46387</v>
      </c>
      <c r="DD33" s="1393"/>
      <c r="DE33" s="1393"/>
      <c r="DF33" s="1394"/>
      <c r="DG33" s="1392">
        <f>DC33+1</f>
        <v>46388</v>
      </c>
      <c r="DH33" s="1393"/>
      <c r="DI33" s="1393"/>
      <c r="DJ33" s="1394"/>
      <c r="DK33" s="1395">
        <f>DG33+1</f>
        <v>46389</v>
      </c>
      <c r="DL33" s="1396"/>
      <c r="DM33" s="1396"/>
      <c r="DN33" s="1397"/>
    </row>
    <row r="34" spans="1:118" ht="31.5" customHeight="1">
      <c r="A34" s="1306" t="str">
        <f>IF(DAY(A33)=1,"",(MONTH(A33)&amp;"月"))</f>
        <v>9月</v>
      </c>
      <c r="B34" s="1307"/>
      <c r="C34" s="1307"/>
      <c r="D34" s="1308"/>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E34" s="1306" t="str">
        <f>IF(DAY(AE33)=1,"",(MONTH(AE33)&amp;"月"))</f>
        <v/>
      </c>
      <c r="AF34" s="1307"/>
      <c r="AG34" s="1307"/>
      <c r="AH34" s="1308"/>
      <c r="AI34" s="928"/>
      <c r="AJ34" s="929"/>
      <c r="AK34" s="929"/>
      <c r="AL34" s="930"/>
      <c r="AM34" s="928"/>
      <c r="AN34" s="929"/>
      <c r="AO34" s="929"/>
      <c r="AP34" s="930"/>
      <c r="AQ34" s="928"/>
      <c r="AR34" s="929"/>
      <c r="AS34" s="929"/>
      <c r="AT34" s="930"/>
      <c r="AU34" s="928"/>
      <c r="AV34" s="929"/>
      <c r="AW34" s="929"/>
      <c r="AX34" s="930"/>
      <c r="AY34" s="928"/>
      <c r="AZ34" s="929"/>
      <c r="BA34" s="929"/>
      <c r="BB34" s="930"/>
      <c r="BC34" s="928"/>
      <c r="BD34" s="929"/>
      <c r="BE34" s="929"/>
      <c r="BF34" s="930"/>
      <c r="BI34" s="1306" t="str">
        <f>IF(DAY(BI33)=1,"",(MONTH(BI33)&amp;"月"))</f>
        <v>11月</v>
      </c>
      <c r="BJ34" s="1307"/>
      <c r="BK34" s="1307"/>
      <c r="BL34" s="1308"/>
      <c r="BM34" s="928"/>
      <c r="BN34" s="929"/>
      <c r="BO34" s="929"/>
      <c r="BP34" s="930"/>
      <c r="BQ34" s="928"/>
      <c r="BR34" s="929"/>
      <c r="BS34" s="929"/>
      <c r="BT34" s="930"/>
      <c r="BU34" s="928"/>
      <c r="BV34" s="929"/>
      <c r="BW34" s="929"/>
      <c r="BX34" s="930"/>
      <c r="BY34" s="928"/>
      <c r="BZ34" s="929"/>
      <c r="CA34" s="929"/>
      <c r="CB34" s="930"/>
      <c r="CC34" s="928"/>
      <c r="CD34" s="929"/>
      <c r="CE34" s="929"/>
      <c r="CF34" s="930"/>
      <c r="CG34" s="928"/>
      <c r="CH34" s="929"/>
      <c r="CI34" s="929"/>
      <c r="CJ34" s="930"/>
      <c r="CM34" s="1306" t="str">
        <f>IF(DAY(CM33)=1,"",(MONTH(CM33)&amp;"月"))</f>
        <v>12月</v>
      </c>
      <c r="CN34" s="1307"/>
      <c r="CO34" s="1307"/>
      <c r="CP34" s="1308"/>
      <c r="CQ34" s="928"/>
      <c r="CR34" s="929"/>
      <c r="CS34" s="929"/>
      <c r="CT34" s="930"/>
      <c r="CU34" s="928"/>
      <c r="CV34" s="929"/>
      <c r="CW34" s="929"/>
      <c r="CX34" s="930"/>
      <c r="CY34" s="928"/>
      <c r="CZ34" s="929"/>
      <c r="DA34" s="929"/>
      <c r="DB34" s="930"/>
      <c r="DC34" s="928"/>
      <c r="DD34" s="929"/>
      <c r="DE34" s="929"/>
      <c r="DF34" s="930"/>
      <c r="DG34" s="928"/>
      <c r="DH34" s="929"/>
      <c r="DI34" s="929"/>
      <c r="DJ34" s="930"/>
      <c r="DK34" s="928"/>
      <c r="DL34" s="929"/>
      <c r="DM34" s="929"/>
      <c r="DN34" s="930"/>
    </row>
    <row r="35" spans="1:118" ht="31.5" customHeight="1">
      <c r="A35" s="1306"/>
      <c r="B35" s="1307"/>
      <c r="C35" s="1307"/>
      <c r="D35" s="1308"/>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E35" s="1306"/>
      <c r="AF35" s="1307"/>
      <c r="AG35" s="1307"/>
      <c r="AH35" s="1308"/>
      <c r="AI35" s="928"/>
      <c r="AJ35" s="929"/>
      <c r="AK35" s="929"/>
      <c r="AL35" s="930"/>
      <c r="AM35" s="928"/>
      <c r="AN35" s="929"/>
      <c r="AO35" s="929"/>
      <c r="AP35" s="930"/>
      <c r="AQ35" s="928"/>
      <c r="AR35" s="929"/>
      <c r="AS35" s="929"/>
      <c r="AT35" s="930"/>
      <c r="AU35" s="928"/>
      <c r="AV35" s="929"/>
      <c r="AW35" s="929"/>
      <c r="AX35" s="930"/>
      <c r="AY35" s="928"/>
      <c r="AZ35" s="929"/>
      <c r="BA35" s="929"/>
      <c r="BB35" s="930"/>
      <c r="BC35" s="928"/>
      <c r="BD35" s="929"/>
      <c r="BE35" s="929"/>
      <c r="BF35" s="930"/>
      <c r="BI35" s="1306"/>
      <c r="BJ35" s="1307"/>
      <c r="BK35" s="1307"/>
      <c r="BL35" s="1308"/>
      <c r="BM35" s="928"/>
      <c r="BN35" s="929"/>
      <c r="BO35" s="929"/>
      <c r="BP35" s="930"/>
      <c r="BQ35" s="928"/>
      <c r="BR35" s="929"/>
      <c r="BS35" s="929"/>
      <c r="BT35" s="930"/>
      <c r="BU35" s="928"/>
      <c r="BV35" s="929"/>
      <c r="BW35" s="929"/>
      <c r="BX35" s="930"/>
      <c r="BY35" s="928"/>
      <c r="BZ35" s="929"/>
      <c r="CA35" s="929"/>
      <c r="CB35" s="930"/>
      <c r="CC35" s="928"/>
      <c r="CD35" s="929"/>
      <c r="CE35" s="929"/>
      <c r="CF35" s="930"/>
      <c r="CG35" s="928"/>
      <c r="CH35" s="929"/>
      <c r="CI35" s="929"/>
      <c r="CJ35" s="930"/>
      <c r="CM35" s="1306"/>
      <c r="CN35" s="1307"/>
      <c r="CO35" s="1307"/>
      <c r="CP35" s="1308"/>
      <c r="CQ35" s="928"/>
      <c r="CR35" s="929"/>
      <c r="CS35" s="929"/>
      <c r="CT35" s="930"/>
      <c r="CU35" s="928"/>
      <c r="CV35" s="929"/>
      <c r="CW35" s="929"/>
      <c r="CX35" s="930"/>
      <c r="CY35" s="928"/>
      <c r="CZ35" s="929"/>
      <c r="DA35" s="929"/>
      <c r="DB35" s="930"/>
      <c r="DC35" s="928"/>
      <c r="DD35" s="929"/>
      <c r="DE35" s="929"/>
      <c r="DF35" s="930"/>
      <c r="DG35" s="928"/>
      <c r="DH35" s="929"/>
      <c r="DI35" s="929"/>
      <c r="DJ35" s="930"/>
      <c r="DK35" s="928"/>
      <c r="DL35" s="929"/>
      <c r="DM35" s="929"/>
      <c r="DN35" s="930"/>
    </row>
    <row r="36" spans="1:118" ht="31.5" customHeight="1">
      <c r="A36" s="1309"/>
      <c r="B36" s="1310"/>
      <c r="C36" s="1310"/>
      <c r="D36" s="1311"/>
      <c r="E36" s="928"/>
      <c r="F36" s="929"/>
      <c r="G36" s="929"/>
      <c r="H36" s="930"/>
      <c r="I36" s="928"/>
      <c r="J36" s="929"/>
      <c r="K36" s="929"/>
      <c r="L36" s="930"/>
      <c r="M36" s="928"/>
      <c r="N36" s="929"/>
      <c r="O36" s="929"/>
      <c r="P36" s="930"/>
      <c r="Q36" s="928"/>
      <c r="R36" s="929"/>
      <c r="S36" s="929"/>
      <c r="T36" s="930"/>
      <c r="U36" s="928"/>
      <c r="V36" s="929"/>
      <c r="W36" s="929"/>
      <c r="X36" s="930"/>
      <c r="Y36" s="928"/>
      <c r="Z36" s="929"/>
      <c r="AA36" s="929"/>
      <c r="AB36" s="930"/>
      <c r="AE36" s="1309"/>
      <c r="AF36" s="1310"/>
      <c r="AG36" s="1310"/>
      <c r="AH36" s="1311"/>
      <c r="AI36" s="928"/>
      <c r="AJ36" s="929"/>
      <c r="AK36" s="929"/>
      <c r="AL36" s="930"/>
      <c r="AM36" s="928"/>
      <c r="AN36" s="929"/>
      <c r="AO36" s="929"/>
      <c r="AP36" s="930"/>
      <c r="AQ36" s="928"/>
      <c r="AR36" s="929"/>
      <c r="AS36" s="929"/>
      <c r="AT36" s="930"/>
      <c r="AU36" s="928"/>
      <c r="AV36" s="929"/>
      <c r="AW36" s="929"/>
      <c r="AX36" s="930"/>
      <c r="AY36" s="928"/>
      <c r="AZ36" s="929"/>
      <c r="BA36" s="929"/>
      <c r="BB36" s="930"/>
      <c r="BC36" s="928"/>
      <c r="BD36" s="929"/>
      <c r="BE36" s="929"/>
      <c r="BF36" s="930"/>
      <c r="BI36" s="1309"/>
      <c r="BJ36" s="1310"/>
      <c r="BK36" s="1310"/>
      <c r="BL36" s="1311"/>
      <c r="BM36" s="928"/>
      <c r="BN36" s="929"/>
      <c r="BO36" s="929"/>
      <c r="BP36" s="930"/>
      <c r="BQ36" s="928"/>
      <c r="BR36" s="929"/>
      <c r="BS36" s="929"/>
      <c r="BT36" s="930"/>
      <c r="BU36" s="928"/>
      <c r="BV36" s="929"/>
      <c r="BW36" s="929"/>
      <c r="BX36" s="930"/>
      <c r="BY36" s="928"/>
      <c r="BZ36" s="929"/>
      <c r="CA36" s="929"/>
      <c r="CB36" s="930"/>
      <c r="CC36" s="928"/>
      <c r="CD36" s="929"/>
      <c r="CE36" s="929"/>
      <c r="CF36" s="930"/>
      <c r="CG36" s="928"/>
      <c r="CH36" s="929"/>
      <c r="CI36" s="929"/>
      <c r="CJ36" s="930"/>
      <c r="CM36" s="1309"/>
      <c r="CN36" s="1310"/>
      <c r="CO36" s="1310"/>
      <c r="CP36" s="1311"/>
      <c r="CQ36" s="928"/>
      <c r="CR36" s="929"/>
      <c r="CS36" s="929"/>
      <c r="CT36" s="930"/>
      <c r="CU36" s="928"/>
      <c r="CV36" s="929"/>
      <c r="CW36" s="929"/>
      <c r="CX36" s="930"/>
      <c r="CY36" s="928"/>
      <c r="CZ36" s="929"/>
      <c r="DA36" s="929"/>
      <c r="DB36" s="930"/>
      <c r="DC36" s="928"/>
      <c r="DD36" s="929"/>
      <c r="DE36" s="929"/>
      <c r="DF36" s="930"/>
      <c r="DG36" s="928"/>
      <c r="DH36" s="929"/>
      <c r="DI36" s="929"/>
      <c r="DJ36" s="930"/>
      <c r="DK36" s="928"/>
      <c r="DL36" s="929"/>
      <c r="DM36" s="929"/>
      <c r="DN36" s="930"/>
    </row>
    <row r="37" spans="1:118" ht="66.75" customHeight="1">
      <c r="A37" s="1404">
        <f>Y33+1</f>
        <v>46299</v>
      </c>
      <c r="B37" s="1405"/>
      <c r="C37" s="1405"/>
      <c r="D37" s="1406"/>
      <c r="E37" s="1392">
        <f>A37+1</f>
        <v>46300</v>
      </c>
      <c r="F37" s="1393"/>
      <c r="G37" s="1393"/>
      <c r="H37" s="1394"/>
      <c r="I37" s="1392">
        <f>E37+1</f>
        <v>46301</v>
      </c>
      <c r="J37" s="1393"/>
      <c r="K37" s="1393"/>
      <c r="L37" s="1394"/>
      <c r="M37" s="1392">
        <f>I37+1</f>
        <v>46302</v>
      </c>
      <c r="N37" s="1393"/>
      <c r="O37" s="1393"/>
      <c r="P37" s="1394"/>
      <c r="Q37" s="1392">
        <f>M37+1</f>
        <v>46303</v>
      </c>
      <c r="R37" s="1393"/>
      <c r="S37" s="1393"/>
      <c r="T37" s="1394"/>
      <c r="U37" s="1392">
        <f>Q37+1</f>
        <v>46304</v>
      </c>
      <c r="V37" s="1393"/>
      <c r="W37" s="1393"/>
      <c r="X37" s="1394"/>
      <c r="Y37" s="1395">
        <f>U37+1</f>
        <v>46305</v>
      </c>
      <c r="Z37" s="1396"/>
      <c r="AA37" s="1396"/>
      <c r="AB37" s="1397"/>
      <c r="AC37" s="103"/>
      <c r="AE37" s="1404">
        <f>BC33+1</f>
        <v>46334</v>
      </c>
      <c r="AF37" s="1405"/>
      <c r="AG37" s="1405"/>
      <c r="AH37" s="1406"/>
      <c r="AI37" s="1392">
        <f>AE37+1</f>
        <v>46335</v>
      </c>
      <c r="AJ37" s="1393"/>
      <c r="AK37" s="1393"/>
      <c r="AL37" s="1394"/>
      <c r="AM37" s="1392">
        <f>AI37+1</f>
        <v>46336</v>
      </c>
      <c r="AN37" s="1393"/>
      <c r="AO37" s="1393"/>
      <c r="AP37" s="1394"/>
      <c r="AQ37" s="1392">
        <f>AM37+1</f>
        <v>46337</v>
      </c>
      <c r="AR37" s="1393"/>
      <c r="AS37" s="1393"/>
      <c r="AT37" s="1394"/>
      <c r="AU37" s="1392">
        <f>AQ37+1</f>
        <v>46338</v>
      </c>
      <c r="AV37" s="1393"/>
      <c r="AW37" s="1393"/>
      <c r="AX37" s="1394"/>
      <c r="AY37" s="1392">
        <f>AU37+1</f>
        <v>46339</v>
      </c>
      <c r="AZ37" s="1393"/>
      <c r="BA37" s="1393"/>
      <c r="BB37" s="1394"/>
      <c r="BC37" s="1395">
        <f>AY37+1</f>
        <v>46340</v>
      </c>
      <c r="BD37" s="1396"/>
      <c r="BE37" s="1396"/>
      <c r="BF37" s="1397"/>
      <c r="BI37" s="1404">
        <f>CG33+1</f>
        <v>46362</v>
      </c>
      <c r="BJ37" s="1405"/>
      <c r="BK37" s="1405"/>
      <c r="BL37" s="1406"/>
      <c r="BM37" s="1392">
        <f>BI37+1</f>
        <v>46363</v>
      </c>
      <c r="BN37" s="1393"/>
      <c r="BO37" s="1393"/>
      <c r="BP37" s="1394"/>
      <c r="BQ37" s="1392">
        <f>BM37+1</f>
        <v>46364</v>
      </c>
      <c r="BR37" s="1393"/>
      <c r="BS37" s="1393"/>
      <c r="BT37" s="1394"/>
      <c r="BU37" s="1392">
        <f>BQ37+1</f>
        <v>46365</v>
      </c>
      <c r="BV37" s="1393"/>
      <c r="BW37" s="1393"/>
      <c r="BX37" s="1394"/>
      <c r="BY37" s="1392">
        <f>BU37+1</f>
        <v>46366</v>
      </c>
      <c r="BZ37" s="1393"/>
      <c r="CA37" s="1393"/>
      <c r="CB37" s="1394"/>
      <c r="CC37" s="1392">
        <f>BY37+1</f>
        <v>46367</v>
      </c>
      <c r="CD37" s="1393"/>
      <c r="CE37" s="1393"/>
      <c r="CF37" s="1394"/>
      <c r="CG37" s="1395">
        <f>CC37+1</f>
        <v>46368</v>
      </c>
      <c r="CH37" s="1396"/>
      <c r="CI37" s="1396"/>
      <c r="CJ37" s="1397"/>
      <c r="CM37" s="1404">
        <f>DK33+1</f>
        <v>46390</v>
      </c>
      <c r="CN37" s="1405"/>
      <c r="CO37" s="1405"/>
      <c r="CP37" s="1406"/>
      <c r="CQ37" s="1392">
        <f>CM37+1</f>
        <v>46391</v>
      </c>
      <c r="CR37" s="1393"/>
      <c r="CS37" s="1393"/>
      <c r="CT37" s="1394"/>
      <c r="CU37" s="1392">
        <f>CQ37+1</f>
        <v>46392</v>
      </c>
      <c r="CV37" s="1393"/>
      <c r="CW37" s="1393"/>
      <c r="CX37" s="1394"/>
      <c r="CY37" s="1392">
        <f>CU37+1</f>
        <v>46393</v>
      </c>
      <c r="CZ37" s="1393"/>
      <c r="DA37" s="1393"/>
      <c r="DB37" s="1394"/>
      <c r="DC37" s="1392">
        <f>CY37+1</f>
        <v>46394</v>
      </c>
      <c r="DD37" s="1393"/>
      <c r="DE37" s="1393"/>
      <c r="DF37" s="1394"/>
      <c r="DG37" s="1392">
        <f>DC37+1</f>
        <v>46395</v>
      </c>
      <c r="DH37" s="1393"/>
      <c r="DI37" s="1393"/>
      <c r="DJ37" s="1394"/>
      <c r="DK37" s="1395">
        <f>DG37+1</f>
        <v>46396</v>
      </c>
      <c r="DL37" s="1396"/>
      <c r="DM37" s="1396"/>
      <c r="DN37" s="1397"/>
    </row>
    <row r="38" spans="1:118" ht="31.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E38" s="928"/>
      <c r="AF38" s="929"/>
      <c r="AG38" s="929"/>
      <c r="AH38" s="930"/>
      <c r="AI38" s="928"/>
      <c r="AJ38" s="929"/>
      <c r="AK38" s="929"/>
      <c r="AL38" s="930"/>
      <c r="AM38" s="928"/>
      <c r="AN38" s="929"/>
      <c r="AO38" s="929"/>
      <c r="AP38" s="930"/>
      <c r="AQ38" s="928"/>
      <c r="AR38" s="929"/>
      <c r="AS38" s="929"/>
      <c r="AT38" s="930"/>
      <c r="AU38" s="928"/>
      <c r="AV38" s="929"/>
      <c r="AW38" s="929"/>
      <c r="AX38" s="930"/>
      <c r="AY38" s="928"/>
      <c r="AZ38" s="929"/>
      <c r="BA38" s="929"/>
      <c r="BB38" s="930"/>
      <c r="BC38" s="928"/>
      <c r="BD38" s="929"/>
      <c r="BE38" s="929"/>
      <c r="BF38" s="930"/>
      <c r="BI38" s="928"/>
      <c r="BJ38" s="929"/>
      <c r="BK38" s="929"/>
      <c r="BL38" s="930"/>
      <c r="BM38" s="928"/>
      <c r="BN38" s="929"/>
      <c r="BO38" s="929"/>
      <c r="BP38" s="930"/>
      <c r="BQ38" s="928"/>
      <c r="BR38" s="929"/>
      <c r="BS38" s="929"/>
      <c r="BT38" s="930"/>
      <c r="BU38" s="928"/>
      <c r="BV38" s="929"/>
      <c r="BW38" s="929"/>
      <c r="BX38" s="930"/>
      <c r="BY38" s="928"/>
      <c r="BZ38" s="929"/>
      <c r="CA38" s="929"/>
      <c r="CB38" s="930"/>
      <c r="CC38" s="928"/>
      <c r="CD38" s="929"/>
      <c r="CE38" s="929"/>
      <c r="CF38" s="930"/>
      <c r="CG38" s="928"/>
      <c r="CH38" s="929"/>
      <c r="CI38" s="929"/>
      <c r="CJ38" s="930"/>
      <c r="CM38" s="928"/>
      <c r="CN38" s="929"/>
      <c r="CO38" s="929"/>
      <c r="CP38" s="930"/>
      <c r="CQ38" s="928"/>
      <c r="CR38" s="929"/>
      <c r="CS38" s="929"/>
      <c r="CT38" s="930"/>
      <c r="CU38" s="928"/>
      <c r="CV38" s="929"/>
      <c r="CW38" s="929"/>
      <c r="CX38" s="930"/>
      <c r="CY38" s="928"/>
      <c r="CZ38" s="929"/>
      <c r="DA38" s="929"/>
      <c r="DB38" s="930"/>
      <c r="DC38" s="928"/>
      <c r="DD38" s="929"/>
      <c r="DE38" s="929"/>
      <c r="DF38" s="930"/>
      <c r="DG38" s="928"/>
      <c r="DH38" s="929"/>
      <c r="DI38" s="929"/>
      <c r="DJ38" s="930"/>
      <c r="DK38" s="928"/>
      <c r="DL38" s="929"/>
      <c r="DM38" s="929"/>
      <c r="DN38" s="930"/>
    </row>
    <row r="39" spans="1:118" ht="31.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E39" s="928"/>
      <c r="AF39" s="929"/>
      <c r="AG39" s="929"/>
      <c r="AH39" s="930"/>
      <c r="AI39" s="928"/>
      <c r="AJ39" s="929"/>
      <c r="AK39" s="929"/>
      <c r="AL39" s="930"/>
      <c r="AM39" s="928"/>
      <c r="AN39" s="929"/>
      <c r="AO39" s="929"/>
      <c r="AP39" s="930"/>
      <c r="AQ39" s="928"/>
      <c r="AR39" s="929"/>
      <c r="AS39" s="929"/>
      <c r="AT39" s="930"/>
      <c r="AU39" s="928"/>
      <c r="AV39" s="929"/>
      <c r="AW39" s="929"/>
      <c r="AX39" s="930"/>
      <c r="AY39" s="928"/>
      <c r="AZ39" s="929"/>
      <c r="BA39" s="929"/>
      <c r="BB39" s="930"/>
      <c r="BC39" s="928"/>
      <c r="BD39" s="929"/>
      <c r="BE39" s="929"/>
      <c r="BF39" s="930"/>
      <c r="BI39" s="928"/>
      <c r="BJ39" s="929"/>
      <c r="BK39" s="929"/>
      <c r="BL39" s="930"/>
      <c r="BM39" s="928"/>
      <c r="BN39" s="929"/>
      <c r="BO39" s="929"/>
      <c r="BP39" s="930"/>
      <c r="BQ39" s="928"/>
      <c r="BR39" s="929"/>
      <c r="BS39" s="929"/>
      <c r="BT39" s="930"/>
      <c r="BU39" s="928"/>
      <c r="BV39" s="929"/>
      <c r="BW39" s="929"/>
      <c r="BX39" s="930"/>
      <c r="BY39" s="928"/>
      <c r="BZ39" s="929"/>
      <c r="CA39" s="929"/>
      <c r="CB39" s="930"/>
      <c r="CC39" s="928"/>
      <c r="CD39" s="929"/>
      <c r="CE39" s="929"/>
      <c r="CF39" s="930"/>
      <c r="CG39" s="928"/>
      <c r="CH39" s="929"/>
      <c r="CI39" s="929"/>
      <c r="CJ39" s="930"/>
      <c r="CM39" s="928"/>
      <c r="CN39" s="929"/>
      <c r="CO39" s="929"/>
      <c r="CP39" s="930"/>
      <c r="CQ39" s="928"/>
      <c r="CR39" s="929"/>
      <c r="CS39" s="929"/>
      <c r="CT39" s="930"/>
      <c r="CU39" s="928"/>
      <c r="CV39" s="929"/>
      <c r="CW39" s="929"/>
      <c r="CX39" s="930"/>
      <c r="CY39" s="928"/>
      <c r="CZ39" s="929"/>
      <c r="DA39" s="929"/>
      <c r="DB39" s="930"/>
      <c r="DC39" s="928"/>
      <c r="DD39" s="929"/>
      <c r="DE39" s="929"/>
      <c r="DF39" s="930"/>
      <c r="DG39" s="928"/>
      <c r="DH39" s="929"/>
      <c r="DI39" s="929"/>
      <c r="DJ39" s="930"/>
      <c r="DK39" s="928"/>
      <c r="DL39" s="929"/>
      <c r="DM39" s="929"/>
      <c r="DN39" s="930"/>
    </row>
    <row r="40" spans="1:118" ht="31.5" customHeight="1">
      <c r="A40" s="928"/>
      <c r="B40" s="929"/>
      <c r="C40" s="929"/>
      <c r="D40" s="930"/>
      <c r="E40" s="928"/>
      <c r="F40" s="929"/>
      <c r="G40" s="929"/>
      <c r="H40" s="930"/>
      <c r="I40" s="928"/>
      <c r="J40" s="929"/>
      <c r="K40" s="929"/>
      <c r="L40" s="930"/>
      <c r="M40" s="928"/>
      <c r="N40" s="929"/>
      <c r="O40" s="929"/>
      <c r="P40" s="930"/>
      <c r="Q40" s="928"/>
      <c r="R40" s="929"/>
      <c r="S40" s="929"/>
      <c r="T40" s="930"/>
      <c r="U40" s="928"/>
      <c r="V40" s="929"/>
      <c r="W40" s="929"/>
      <c r="X40" s="930"/>
      <c r="Y40" s="928"/>
      <c r="Z40" s="929"/>
      <c r="AA40" s="929"/>
      <c r="AB40" s="930"/>
      <c r="AE40" s="928"/>
      <c r="AF40" s="929"/>
      <c r="AG40" s="929"/>
      <c r="AH40" s="930"/>
      <c r="AI40" s="928"/>
      <c r="AJ40" s="929"/>
      <c r="AK40" s="929"/>
      <c r="AL40" s="930"/>
      <c r="AM40" s="928"/>
      <c r="AN40" s="929"/>
      <c r="AO40" s="929"/>
      <c r="AP40" s="930"/>
      <c r="AQ40" s="928"/>
      <c r="AR40" s="929"/>
      <c r="AS40" s="929"/>
      <c r="AT40" s="930"/>
      <c r="AU40" s="928"/>
      <c r="AV40" s="929"/>
      <c r="AW40" s="929"/>
      <c r="AX40" s="930"/>
      <c r="AY40" s="928"/>
      <c r="AZ40" s="929"/>
      <c r="BA40" s="929"/>
      <c r="BB40" s="930"/>
      <c r="BC40" s="928"/>
      <c r="BD40" s="929"/>
      <c r="BE40" s="929"/>
      <c r="BF40" s="930"/>
      <c r="BI40" s="928"/>
      <c r="BJ40" s="929"/>
      <c r="BK40" s="929"/>
      <c r="BL40" s="930"/>
      <c r="BM40" s="928"/>
      <c r="BN40" s="929"/>
      <c r="BO40" s="929"/>
      <c r="BP40" s="930"/>
      <c r="BQ40" s="928"/>
      <c r="BR40" s="929"/>
      <c r="BS40" s="929"/>
      <c r="BT40" s="930"/>
      <c r="BU40" s="928"/>
      <c r="BV40" s="929"/>
      <c r="BW40" s="929"/>
      <c r="BX40" s="930"/>
      <c r="BY40" s="928"/>
      <c r="BZ40" s="929"/>
      <c r="CA40" s="929"/>
      <c r="CB40" s="930"/>
      <c r="CC40" s="928"/>
      <c r="CD40" s="929"/>
      <c r="CE40" s="929"/>
      <c r="CF40" s="930"/>
      <c r="CG40" s="928"/>
      <c r="CH40" s="929"/>
      <c r="CI40" s="929"/>
      <c r="CJ40" s="930"/>
      <c r="CM40" s="928"/>
      <c r="CN40" s="929"/>
      <c r="CO40" s="929"/>
      <c r="CP40" s="930"/>
      <c r="CQ40" s="928"/>
      <c r="CR40" s="929"/>
      <c r="CS40" s="929"/>
      <c r="CT40" s="930"/>
      <c r="CU40" s="928"/>
      <c r="CV40" s="929"/>
      <c r="CW40" s="929"/>
      <c r="CX40" s="930"/>
      <c r="CY40" s="928"/>
      <c r="CZ40" s="929"/>
      <c r="DA40" s="929"/>
      <c r="DB40" s="930"/>
      <c r="DC40" s="928"/>
      <c r="DD40" s="929"/>
      <c r="DE40" s="929"/>
      <c r="DF40" s="930"/>
      <c r="DG40" s="928"/>
      <c r="DH40" s="929"/>
      <c r="DI40" s="929"/>
      <c r="DJ40" s="930"/>
      <c r="DK40" s="928"/>
      <c r="DL40" s="929"/>
      <c r="DM40" s="929"/>
      <c r="DN40" s="930"/>
    </row>
    <row r="41" spans="1:118" ht="67.5" customHeight="1">
      <c r="A41" s="1404">
        <f>Y37+1</f>
        <v>46306</v>
      </c>
      <c r="B41" s="1405"/>
      <c r="C41" s="1405"/>
      <c r="D41" s="1406"/>
      <c r="E41" s="1392">
        <f>A41+1</f>
        <v>46307</v>
      </c>
      <c r="F41" s="1393"/>
      <c r="G41" s="1393"/>
      <c r="H41" s="1394"/>
      <c r="I41" s="1392">
        <f>E41+1</f>
        <v>46308</v>
      </c>
      <c r="J41" s="1393"/>
      <c r="K41" s="1393"/>
      <c r="L41" s="1394"/>
      <c r="M41" s="1392">
        <f>I41+1</f>
        <v>46309</v>
      </c>
      <c r="N41" s="1393"/>
      <c r="O41" s="1393"/>
      <c r="P41" s="1394"/>
      <c r="Q41" s="1392">
        <f>M41+1</f>
        <v>46310</v>
      </c>
      <c r="R41" s="1393"/>
      <c r="S41" s="1393"/>
      <c r="T41" s="1394"/>
      <c r="U41" s="1392">
        <f>Q41+1</f>
        <v>46311</v>
      </c>
      <c r="V41" s="1393"/>
      <c r="W41" s="1393"/>
      <c r="X41" s="1394"/>
      <c r="Y41" s="1395">
        <f>U41+1</f>
        <v>46312</v>
      </c>
      <c r="Z41" s="1396"/>
      <c r="AA41" s="1396"/>
      <c r="AB41" s="1397"/>
      <c r="AE41" s="1404">
        <f>BC37+1</f>
        <v>46341</v>
      </c>
      <c r="AF41" s="1405"/>
      <c r="AG41" s="1405"/>
      <c r="AH41" s="1406"/>
      <c r="AI41" s="1392">
        <f>AE41+1</f>
        <v>46342</v>
      </c>
      <c r="AJ41" s="1393"/>
      <c r="AK41" s="1393"/>
      <c r="AL41" s="1394"/>
      <c r="AM41" s="1392">
        <f>AI41+1</f>
        <v>46343</v>
      </c>
      <c r="AN41" s="1393"/>
      <c r="AO41" s="1393"/>
      <c r="AP41" s="1394"/>
      <c r="AQ41" s="1392">
        <f>AM41+1</f>
        <v>46344</v>
      </c>
      <c r="AR41" s="1393"/>
      <c r="AS41" s="1393"/>
      <c r="AT41" s="1394"/>
      <c r="AU41" s="1392">
        <f>AQ41+1</f>
        <v>46345</v>
      </c>
      <c r="AV41" s="1393"/>
      <c r="AW41" s="1393"/>
      <c r="AX41" s="1394"/>
      <c r="AY41" s="1392">
        <f>AU41+1</f>
        <v>46346</v>
      </c>
      <c r="AZ41" s="1393"/>
      <c r="BA41" s="1393"/>
      <c r="BB41" s="1394"/>
      <c r="BC41" s="1395">
        <f>AY41+1</f>
        <v>46347</v>
      </c>
      <c r="BD41" s="1396"/>
      <c r="BE41" s="1396"/>
      <c r="BF41" s="1397"/>
      <c r="BI41" s="1404">
        <f>CG37+1</f>
        <v>46369</v>
      </c>
      <c r="BJ41" s="1405"/>
      <c r="BK41" s="1405"/>
      <c r="BL41" s="1406"/>
      <c r="BM41" s="1392">
        <f>BI41+1</f>
        <v>46370</v>
      </c>
      <c r="BN41" s="1393"/>
      <c r="BO41" s="1393"/>
      <c r="BP41" s="1394"/>
      <c r="BQ41" s="1392">
        <f>BM41+1</f>
        <v>46371</v>
      </c>
      <c r="BR41" s="1393"/>
      <c r="BS41" s="1393"/>
      <c r="BT41" s="1394"/>
      <c r="BU41" s="1392">
        <f>BQ41+1</f>
        <v>46372</v>
      </c>
      <c r="BV41" s="1393"/>
      <c r="BW41" s="1393"/>
      <c r="BX41" s="1394"/>
      <c r="BY41" s="1392">
        <f>BU41+1</f>
        <v>46373</v>
      </c>
      <c r="BZ41" s="1393"/>
      <c r="CA41" s="1393"/>
      <c r="CB41" s="1394"/>
      <c r="CC41" s="1392">
        <f>BY41+1</f>
        <v>46374</v>
      </c>
      <c r="CD41" s="1393"/>
      <c r="CE41" s="1393"/>
      <c r="CF41" s="1394"/>
      <c r="CG41" s="1395">
        <f>CC41+1</f>
        <v>46375</v>
      </c>
      <c r="CH41" s="1396"/>
      <c r="CI41" s="1396"/>
      <c r="CJ41" s="1397"/>
      <c r="CM41" s="1404">
        <f>DK37+1</f>
        <v>46397</v>
      </c>
      <c r="CN41" s="1405"/>
      <c r="CO41" s="1405"/>
      <c r="CP41" s="1406"/>
      <c r="CQ41" s="1392">
        <f>CM41+1</f>
        <v>46398</v>
      </c>
      <c r="CR41" s="1393"/>
      <c r="CS41" s="1393"/>
      <c r="CT41" s="1394"/>
      <c r="CU41" s="1392">
        <f>CQ41+1</f>
        <v>46399</v>
      </c>
      <c r="CV41" s="1393"/>
      <c r="CW41" s="1393"/>
      <c r="CX41" s="1394"/>
      <c r="CY41" s="1392">
        <f>CU41+1</f>
        <v>46400</v>
      </c>
      <c r="CZ41" s="1393"/>
      <c r="DA41" s="1393"/>
      <c r="DB41" s="1394"/>
      <c r="DC41" s="1392">
        <f>CY41+1</f>
        <v>46401</v>
      </c>
      <c r="DD41" s="1393"/>
      <c r="DE41" s="1393"/>
      <c r="DF41" s="1394"/>
      <c r="DG41" s="1392">
        <f>DC41+1</f>
        <v>46402</v>
      </c>
      <c r="DH41" s="1393"/>
      <c r="DI41" s="1393"/>
      <c r="DJ41" s="1394"/>
      <c r="DK41" s="1395">
        <f>DG41+1</f>
        <v>46403</v>
      </c>
      <c r="DL41" s="1396"/>
      <c r="DM41" s="1396"/>
      <c r="DN41" s="1397"/>
    </row>
    <row r="42" spans="1:118" ht="31.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E42" s="928"/>
      <c r="AF42" s="929"/>
      <c r="AG42" s="929"/>
      <c r="AH42" s="930"/>
      <c r="AI42" s="928"/>
      <c r="AJ42" s="929"/>
      <c r="AK42" s="929"/>
      <c r="AL42" s="930"/>
      <c r="AM42" s="928"/>
      <c r="AN42" s="929"/>
      <c r="AO42" s="929"/>
      <c r="AP42" s="930"/>
      <c r="AQ42" s="928"/>
      <c r="AR42" s="929"/>
      <c r="AS42" s="929"/>
      <c r="AT42" s="930"/>
      <c r="AU42" s="928"/>
      <c r="AV42" s="929"/>
      <c r="AW42" s="929"/>
      <c r="AX42" s="930"/>
      <c r="AY42" s="928"/>
      <c r="AZ42" s="929"/>
      <c r="BA42" s="929"/>
      <c r="BB42" s="930"/>
      <c r="BC42" s="928"/>
      <c r="BD42" s="929"/>
      <c r="BE42" s="929"/>
      <c r="BF42" s="930"/>
      <c r="BI42" s="928"/>
      <c r="BJ42" s="929"/>
      <c r="BK42" s="929"/>
      <c r="BL42" s="930"/>
      <c r="BM42" s="928"/>
      <c r="BN42" s="929"/>
      <c r="BO42" s="929"/>
      <c r="BP42" s="930"/>
      <c r="BQ42" s="928"/>
      <c r="BR42" s="929"/>
      <c r="BS42" s="929"/>
      <c r="BT42" s="930"/>
      <c r="BU42" s="928"/>
      <c r="BV42" s="929"/>
      <c r="BW42" s="929"/>
      <c r="BX42" s="930"/>
      <c r="BY42" s="928"/>
      <c r="BZ42" s="929"/>
      <c r="CA42" s="929"/>
      <c r="CB42" s="930"/>
      <c r="CC42" s="928"/>
      <c r="CD42" s="929"/>
      <c r="CE42" s="929"/>
      <c r="CF42" s="930"/>
      <c r="CG42" s="928"/>
      <c r="CH42" s="929"/>
      <c r="CI42" s="929"/>
      <c r="CJ42" s="930"/>
      <c r="CM42" s="928"/>
      <c r="CN42" s="929"/>
      <c r="CO42" s="929"/>
      <c r="CP42" s="930"/>
      <c r="CQ42" s="928"/>
      <c r="CR42" s="929"/>
      <c r="CS42" s="929"/>
      <c r="CT42" s="930"/>
      <c r="CU42" s="928"/>
      <c r="CV42" s="929"/>
      <c r="CW42" s="929"/>
      <c r="CX42" s="930"/>
      <c r="CY42" s="928"/>
      <c r="CZ42" s="929"/>
      <c r="DA42" s="929"/>
      <c r="DB42" s="930"/>
      <c r="DC42" s="928"/>
      <c r="DD42" s="929"/>
      <c r="DE42" s="929"/>
      <c r="DF42" s="930"/>
      <c r="DG42" s="928"/>
      <c r="DH42" s="929"/>
      <c r="DI42" s="929"/>
      <c r="DJ42" s="930"/>
      <c r="DK42" s="928"/>
      <c r="DL42" s="929"/>
      <c r="DM42" s="929"/>
      <c r="DN42" s="930"/>
    </row>
    <row r="43" spans="1:118" ht="31.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E43" s="928"/>
      <c r="AF43" s="929"/>
      <c r="AG43" s="929"/>
      <c r="AH43" s="930"/>
      <c r="AI43" s="928"/>
      <c r="AJ43" s="929"/>
      <c r="AK43" s="929"/>
      <c r="AL43" s="930"/>
      <c r="AM43" s="928"/>
      <c r="AN43" s="929"/>
      <c r="AO43" s="929"/>
      <c r="AP43" s="930"/>
      <c r="AQ43" s="928"/>
      <c r="AR43" s="929"/>
      <c r="AS43" s="929"/>
      <c r="AT43" s="930"/>
      <c r="AU43" s="928"/>
      <c r="AV43" s="929"/>
      <c r="AW43" s="929"/>
      <c r="AX43" s="930"/>
      <c r="AY43" s="928"/>
      <c r="AZ43" s="929"/>
      <c r="BA43" s="929"/>
      <c r="BB43" s="930"/>
      <c r="BC43" s="928"/>
      <c r="BD43" s="929"/>
      <c r="BE43" s="929"/>
      <c r="BF43" s="930"/>
      <c r="BI43" s="928"/>
      <c r="BJ43" s="929"/>
      <c r="BK43" s="929"/>
      <c r="BL43" s="930"/>
      <c r="BM43" s="928"/>
      <c r="BN43" s="929"/>
      <c r="BO43" s="929"/>
      <c r="BP43" s="930"/>
      <c r="BQ43" s="928"/>
      <c r="BR43" s="929"/>
      <c r="BS43" s="929"/>
      <c r="BT43" s="930"/>
      <c r="BU43" s="928"/>
      <c r="BV43" s="929"/>
      <c r="BW43" s="929"/>
      <c r="BX43" s="930"/>
      <c r="BY43" s="928"/>
      <c r="BZ43" s="929"/>
      <c r="CA43" s="929"/>
      <c r="CB43" s="930"/>
      <c r="CC43" s="928"/>
      <c r="CD43" s="929"/>
      <c r="CE43" s="929"/>
      <c r="CF43" s="930"/>
      <c r="CG43" s="928"/>
      <c r="CH43" s="929"/>
      <c r="CI43" s="929"/>
      <c r="CJ43" s="930"/>
      <c r="CM43" s="928"/>
      <c r="CN43" s="929"/>
      <c r="CO43" s="929"/>
      <c r="CP43" s="930"/>
      <c r="CQ43" s="928"/>
      <c r="CR43" s="929"/>
      <c r="CS43" s="929"/>
      <c r="CT43" s="930"/>
      <c r="CU43" s="928"/>
      <c r="CV43" s="929"/>
      <c r="CW43" s="929"/>
      <c r="CX43" s="930"/>
      <c r="CY43" s="928"/>
      <c r="CZ43" s="929"/>
      <c r="DA43" s="929"/>
      <c r="DB43" s="930"/>
      <c r="DC43" s="928"/>
      <c r="DD43" s="929"/>
      <c r="DE43" s="929"/>
      <c r="DF43" s="930"/>
      <c r="DG43" s="928"/>
      <c r="DH43" s="929"/>
      <c r="DI43" s="929"/>
      <c r="DJ43" s="930"/>
      <c r="DK43" s="928"/>
      <c r="DL43" s="929"/>
      <c r="DM43" s="929"/>
      <c r="DN43" s="930"/>
    </row>
    <row r="44" spans="1:118" ht="31.5" customHeight="1">
      <c r="A44" s="928"/>
      <c r="B44" s="929"/>
      <c r="C44" s="929"/>
      <c r="D44" s="930"/>
      <c r="E44" s="928"/>
      <c r="F44" s="929"/>
      <c r="G44" s="929"/>
      <c r="H44" s="930"/>
      <c r="I44" s="928"/>
      <c r="J44" s="929"/>
      <c r="K44" s="929"/>
      <c r="L44" s="930"/>
      <c r="M44" s="928"/>
      <c r="N44" s="929"/>
      <c r="O44" s="929"/>
      <c r="P44" s="930"/>
      <c r="Q44" s="928"/>
      <c r="R44" s="929"/>
      <c r="S44" s="929"/>
      <c r="T44" s="930"/>
      <c r="U44" s="928"/>
      <c r="V44" s="929"/>
      <c r="W44" s="929"/>
      <c r="X44" s="930"/>
      <c r="Y44" s="928"/>
      <c r="Z44" s="929"/>
      <c r="AA44" s="929"/>
      <c r="AB44" s="930"/>
      <c r="AE44" s="928"/>
      <c r="AF44" s="929"/>
      <c r="AG44" s="929"/>
      <c r="AH44" s="930"/>
      <c r="AI44" s="928"/>
      <c r="AJ44" s="929"/>
      <c r="AK44" s="929"/>
      <c r="AL44" s="930"/>
      <c r="AM44" s="928"/>
      <c r="AN44" s="929"/>
      <c r="AO44" s="929"/>
      <c r="AP44" s="930"/>
      <c r="AQ44" s="928"/>
      <c r="AR44" s="929"/>
      <c r="AS44" s="929"/>
      <c r="AT44" s="930"/>
      <c r="AU44" s="928"/>
      <c r="AV44" s="929"/>
      <c r="AW44" s="929"/>
      <c r="AX44" s="930"/>
      <c r="AY44" s="928"/>
      <c r="AZ44" s="929"/>
      <c r="BA44" s="929"/>
      <c r="BB44" s="930"/>
      <c r="BC44" s="928"/>
      <c r="BD44" s="929"/>
      <c r="BE44" s="929"/>
      <c r="BF44" s="930"/>
      <c r="BI44" s="928"/>
      <c r="BJ44" s="929"/>
      <c r="BK44" s="929"/>
      <c r="BL44" s="930"/>
      <c r="BM44" s="928"/>
      <c r="BN44" s="929"/>
      <c r="BO44" s="929"/>
      <c r="BP44" s="930"/>
      <c r="BQ44" s="928"/>
      <c r="BR44" s="929"/>
      <c r="BS44" s="929"/>
      <c r="BT44" s="930"/>
      <c r="BU44" s="928"/>
      <c r="BV44" s="929"/>
      <c r="BW44" s="929"/>
      <c r="BX44" s="930"/>
      <c r="BY44" s="928"/>
      <c r="BZ44" s="929"/>
      <c r="CA44" s="929"/>
      <c r="CB44" s="930"/>
      <c r="CC44" s="928"/>
      <c r="CD44" s="929"/>
      <c r="CE44" s="929"/>
      <c r="CF44" s="930"/>
      <c r="CG44" s="928"/>
      <c r="CH44" s="929"/>
      <c r="CI44" s="929"/>
      <c r="CJ44" s="930"/>
      <c r="CM44" s="928"/>
      <c r="CN44" s="929"/>
      <c r="CO44" s="929"/>
      <c r="CP44" s="930"/>
      <c r="CQ44" s="928"/>
      <c r="CR44" s="929"/>
      <c r="CS44" s="929"/>
      <c r="CT44" s="930"/>
      <c r="CU44" s="928"/>
      <c r="CV44" s="929"/>
      <c r="CW44" s="929"/>
      <c r="CX44" s="930"/>
      <c r="CY44" s="928"/>
      <c r="CZ44" s="929"/>
      <c r="DA44" s="929"/>
      <c r="DB44" s="930"/>
      <c r="DC44" s="928"/>
      <c r="DD44" s="929"/>
      <c r="DE44" s="929"/>
      <c r="DF44" s="930"/>
      <c r="DG44" s="928"/>
      <c r="DH44" s="929"/>
      <c r="DI44" s="929"/>
      <c r="DJ44" s="930"/>
      <c r="DK44" s="928"/>
      <c r="DL44" s="929"/>
      <c r="DM44" s="929"/>
      <c r="DN44" s="930"/>
    </row>
    <row r="45" spans="1:118" ht="67.5" customHeight="1">
      <c r="A45" s="1404">
        <f>Y41+1</f>
        <v>46313</v>
      </c>
      <c r="B45" s="1405"/>
      <c r="C45" s="1405"/>
      <c r="D45" s="1406"/>
      <c r="E45" s="1392">
        <f>A45+1</f>
        <v>46314</v>
      </c>
      <c r="F45" s="1393"/>
      <c r="G45" s="1393"/>
      <c r="H45" s="1394"/>
      <c r="I45" s="1392">
        <f>E45+1</f>
        <v>46315</v>
      </c>
      <c r="J45" s="1393"/>
      <c r="K45" s="1393"/>
      <c r="L45" s="1394"/>
      <c r="M45" s="1392">
        <f>I45+1</f>
        <v>46316</v>
      </c>
      <c r="N45" s="1393"/>
      <c r="O45" s="1393"/>
      <c r="P45" s="1394"/>
      <c r="Q45" s="1392">
        <f>M45+1</f>
        <v>46317</v>
      </c>
      <c r="R45" s="1393"/>
      <c r="S45" s="1393"/>
      <c r="T45" s="1394"/>
      <c r="U45" s="1392">
        <f>Q45+1</f>
        <v>46318</v>
      </c>
      <c r="V45" s="1393"/>
      <c r="W45" s="1393"/>
      <c r="X45" s="1394"/>
      <c r="Y45" s="1395">
        <f>U45+1</f>
        <v>46319</v>
      </c>
      <c r="Z45" s="1396"/>
      <c r="AA45" s="1396"/>
      <c r="AB45" s="1397"/>
      <c r="AE45" s="1404">
        <f>BC41+1</f>
        <v>46348</v>
      </c>
      <c r="AF45" s="1405"/>
      <c r="AG45" s="1405"/>
      <c r="AH45" s="1406"/>
      <c r="AI45" s="1392">
        <f>AE45+1</f>
        <v>46349</v>
      </c>
      <c r="AJ45" s="1393"/>
      <c r="AK45" s="1393"/>
      <c r="AL45" s="1394"/>
      <c r="AM45" s="1392">
        <f>AI45+1</f>
        <v>46350</v>
      </c>
      <c r="AN45" s="1393"/>
      <c r="AO45" s="1393"/>
      <c r="AP45" s="1394"/>
      <c r="AQ45" s="1392">
        <f>AM45+1</f>
        <v>46351</v>
      </c>
      <c r="AR45" s="1393"/>
      <c r="AS45" s="1393"/>
      <c r="AT45" s="1394"/>
      <c r="AU45" s="1392">
        <f>AQ45+1</f>
        <v>46352</v>
      </c>
      <c r="AV45" s="1393"/>
      <c r="AW45" s="1393"/>
      <c r="AX45" s="1394"/>
      <c r="AY45" s="1392">
        <f>AU45+1</f>
        <v>46353</v>
      </c>
      <c r="AZ45" s="1393"/>
      <c r="BA45" s="1393"/>
      <c r="BB45" s="1394"/>
      <c r="BC45" s="1395">
        <f>AY45+1</f>
        <v>46354</v>
      </c>
      <c r="BD45" s="1396"/>
      <c r="BE45" s="1396"/>
      <c r="BF45" s="1397"/>
      <c r="BI45" s="1404">
        <f>CG41+1</f>
        <v>46376</v>
      </c>
      <c r="BJ45" s="1405"/>
      <c r="BK45" s="1405"/>
      <c r="BL45" s="1406"/>
      <c r="BM45" s="1392">
        <f>BI45+1</f>
        <v>46377</v>
      </c>
      <c r="BN45" s="1393"/>
      <c r="BO45" s="1393"/>
      <c r="BP45" s="1394"/>
      <c r="BQ45" s="1392">
        <f>BM45+1</f>
        <v>46378</v>
      </c>
      <c r="BR45" s="1393"/>
      <c r="BS45" s="1393"/>
      <c r="BT45" s="1394"/>
      <c r="BU45" s="1392">
        <f>BQ45+1</f>
        <v>46379</v>
      </c>
      <c r="BV45" s="1393"/>
      <c r="BW45" s="1393"/>
      <c r="BX45" s="1394"/>
      <c r="BY45" s="1392">
        <f>BU45+1</f>
        <v>46380</v>
      </c>
      <c r="BZ45" s="1393"/>
      <c r="CA45" s="1393"/>
      <c r="CB45" s="1394"/>
      <c r="CC45" s="1392">
        <f>BY45+1</f>
        <v>46381</v>
      </c>
      <c r="CD45" s="1393"/>
      <c r="CE45" s="1393"/>
      <c r="CF45" s="1394"/>
      <c r="CG45" s="1395">
        <f>CC45+1</f>
        <v>46382</v>
      </c>
      <c r="CH45" s="1396"/>
      <c r="CI45" s="1396"/>
      <c r="CJ45" s="1397"/>
      <c r="CM45" s="1404">
        <f>DK41+1</f>
        <v>46404</v>
      </c>
      <c r="CN45" s="1405"/>
      <c r="CO45" s="1405"/>
      <c r="CP45" s="1406"/>
      <c r="CQ45" s="1392">
        <f>CM45+1</f>
        <v>46405</v>
      </c>
      <c r="CR45" s="1393"/>
      <c r="CS45" s="1393"/>
      <c r="CT45" s="1394"/>
      <c r="CU45" s="1392">
        <f>CQ45+1</f>
        <v>46406</v>
      </c>
      <c r="CV45" s="1393"/>
      <c r="CW45" s="1393"/>
      <c r="CX45" s="1394"/>
      <c r="CY45" s="1392">
        <f>CU45+1</f>
        <v>46407</v>
      </c>
      <c r="CZ45" s="1393"/>
      <c r="DA45" s="1393"/>
      <c r="DB45" s="1394"/>
      <c r="DC45" s="1392">
        <f>CY45+1</f>
        <v>46408</v>
      </c>
      <c r="DD45" s="1393"/>
      <c r="DE45" s="1393"/>
      <c r="DF45" s="1394"/>
      <c r="DG45" s="1392">
        <f>DC45+1</f>
        <v>46409</v>
      </c>
      <c r="DH45" s="1393"/>
      <c r="DI45" s="1393"/>
      <c r="DJ45" s="1394"/>
      <c r="DK45" s="1395">
        <f>DG45+1</f>
        <v>46410</v>
      </c>
      <c r="DL45" s="1396"/>
      <c r="DM45" s="1396"/>
      <c r="DN45" s="1397"/>
    </row>
    <row r="46" spans="1:118" ht="31.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E46" s="928"/>
      <c r="AF46" s="929"/>
      <c r="AG46" s="929"/>
      <c r="AH46" s="930"/>
      <c r="AI46" s="928"/>
      <c r="AJ46" s="929"/>
      <c r="AK46" s="929"/>
      <c r="AL46" s="930"/>
      <c r="AM46" s="928"/>
      <c r="AN46" s="929"/>
      <c r="AO46" s="929"/>
      <c r="AP46" s="930"/>
      <c r="AQ46" s="928"/>
      <c r="AR46" s="929"/>
      <c r="AS46" s="929"/>
      <c r="AT46" s="930"/>
      <c r="AU46" s="928"/>
      <c r="AV46" s="929"/>
      <c r="AW46" s="929"/>
      <c r="AX46" s="930"/>
      <c r="AY46" s="928"/>
      <c r="AZ46" s="929"/>
      <c r="BA46" s="929"/>
      <c r="BB46" s="930"/>
      <c r="BC46" s="928"/>
      <c r="BD46" s="929"/>
      <c r="BE46" s="929"/>
      <c r="BF46" s="930"/>
      <c r="BI46" s="928"/>
      <c r="BJ46" s="929"/>
      <c r="BK46" s="929"/>
      <c r="BL46" s="930"/>
      <c r="BM46" s="928"/>
      <c r="BN46" s="929"/>
      <c r="BO46" s="929"/>
      <c r="BP46" s="930"/>
      <c r="BQ46" s="928"/>
      <c r="BR46" s="929"/>
      <c r="BS46" s="929"/>
      <c r="BT46" s="930"/>
      <c r="BU46" s="928"/>
      <c r="BV46" s="929"/>
      <c r="BW46" s="929"/>
      <c r="BX46" s="930"/>
      <c r="BY46" s="928"/>
      <c r="BZ46" s="929"/>
      <c r="CA46" s="929"/>
      <c r="CB46" s="930"/>
      <c r="CC46" s="928"/>
      <c r="CD46" s="929"/>
      <c r="CE46" s="929"/>
      <c r="CF46" s="930"/>
      <c r="CG46" s="928"/>
      <c r="CH46" s="929"/>
      <c r="CI46" s="929"/>
      <c r="CJ46" s="930"/>
      <c r="CM46" s="928"/>
      <c r="CN46" s="929"/>
      <c r="CO46" s="929"/>
      <c r="CP46" s="930"/>
      <c r="CQ46" s="928"/>
      <c r="CR46" s="929"/>
      <c r="CS46" s="929"/>
      <c r="CT46" s="930"/>
      <c r="CU46" s="928"/>
      <c r="CV46" s="929"/>
      <c r="CW46" s="929"/>
      <c r="CX46" s="930"/>
      <c r="CY46" s="928"/>
      <c r="CZ46" s="929"/>
      <c r="DA46" s="929"/>
      <c r="DB46" s="930"/>
      <c r="DC46" s="928"/>
      <c r="DD46" s="929"/>
      <c r="DE46" s="929"/>
      <c r="DF46" s="930"/>
      <c r="DG46" s="928"/>
      <c r="DH46" s="929"/>
      <c r="DI46" s="929"/>
      <c r="DJ46" s="930"/>
      <c r="DK46" s="928"/>
      <c r="DL46" s="929"/>
      <c r="DM46" s="929"/>
      <c r="DN46" s="930"/>
    </row>
    <row r="47" spans="1:118" ht="31.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E47" s="928"/>
      <c r="AF47" s="929"/>
      <c r="AG47" s="929"/>
      <c r="AH47" s="930"/>
      <c r="AI47" s="928"/>
      <c r="AJ47" s="929"/>
      <c r="AK47" s="929"/>
      <c r="AL47" s="930"/>
      <c r="AM47" s="928"/>
      <c r="AN47" s="929"/>
      <c r="AO47" s="929"/>
      <c r="AP47" s="930"/>
      <c r="AQ47" s="928"/>
      <c r="AR47" s="929"/>
      <c r="AS47" s="929"/>
      <c r="AT47" s="930"/>
      <c r="AU47" s="928"/>
      <c r="AV47" s="929"/>
      <c r="AW47" s="929"/>
      <c r="AX47" s="930"/>
      <c r="AY47" s="928"/>
      <c r="AZ47" s="929"/>
      <c r="BA47" s="929"/>
      <c r="BB47" s="930"/>
      <c r="BC47" s="928"/>
      <c r="BD47" s="929"/>
      <c r="BE47" s="929"/>
      <c r="BF47" s="930"/>
      <c r="BI47" s="928"/>
      <c r="BJ47" s="929"/>
      <c r="BK47" s="929"/>
      <c r="BL47" s="930"/>
      <c r="BM47" s="928"/>
      <c r="BN47" s="929"/>
      <c r="BO47" s="929"/>
      <c r="BP47" s="930"/>
      <c r="BQ47" s="928"/>
      <c r="BR47" s="929"/>
      <c r="BS47" s="929"/>
      <c r="BT47" s="930"/>
      <c r="BU47" s="928"/>
      <c r="BV47" s="929"/>
      <c r="BW47" s="929"/>
      <c r="BX47" s="930"/>
      <c r="BY47" s="928"/>
      <c r="BZ47" s="929"/>
      <c r="CA47" s="929"/>
      <c r="CB47" s="930"/>
      <c r="CC47" s="928"/>
      <c r="CD47" s="929"/>
      <c r="CE47" s="929"/>
      <c r="CF47" s="930"/>
      <c r="CG47" s="928"/>
      <c r="CH47" s="929"/>
      <c r="CI47" s="929"/>
      <c r="CJ47" s="930"/>
      <c r="CM47" s="928"/>
      <c r="CN47" s="929"/>
      <c r="CO47" s="929"/>
      <c r="CP47" s="930"/>
      <c r="CQ47" s="928"/>
      <c r="CR47" s="929"/>
      <c r="CS47" s="929"/>
      <c r="CT47" s="930"/>
      <c r="CU47" s="928"/>
      <c r="CV47" s="929"/>
      <c r="CW47" s="929"/>
      <c r="CX47" s="930"/>
      <c r="CY47" s="928"/>
      <c r="CZ47" s="929"/>
      <c r="DA47" s="929"/>
      <c r="DB47" s="930"/>
      <c r="DC47" s="928"/>
      <c r="DD47" s="929"/>
      <c r="DE47" s="929"/>
      <c r="DF47" s="930"/>
      <c r="DG47" s="928"/>
      <c r="DH47" s="929"/>
      <c r="DI47" s="929"/>
      <c r="DJ47" s="930"/>
      <c r="DK47" s="928"/>
      <c r="DL47" s="929"/>
      <c r="DM47" s="929"/>
      <c r="DN47" s="930"/>
    </row>
    <row r="48" spans="1:118" ht="31.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c r="BI48" s="928"/>
      <c r="BJ48" s="929"/>
      <c r="BK48" s="929"/>
      <c r="BL48" s="930"/>
      <c r="BM48" s="928"/>
      <c r="BN48" s="929"/>
      <c r="BO48" s="929"/>
      <c r="BP48" s="930"/>
      <c r="BQ48" s="928"/>
      <c r="BR48" s="929"/>
      <c r="BS48" s="929"/>
      <c r="BT48" s="930"/>
      <c r="BU48" s="928"/>
      <c r="BV48" s="929"/>
      <c r="BW48" s="929"/>
      <c r="BX48" s="930"/>
      <c r="BY48" s="928"/>
      <c r="BZ48" s="929"/>
      <c r="CA48" s="929"/>
      <c r="CB48" s="930"/>
      <c r="CC48" s="928"/>
      <c r="CD48" s="929"/>
      <c r="CE48" s="929"/>
      <c r="CF48" s="930"/>
      <c r="CG48" s="928"/>
      <c r="CH48" s="929"/>
      <c r="CI48" s="929"/>
      <c r="CJ48" s="930"/>
      <c r="CM48" s="928"/>
      <c r="CN48" s="929"/>
      <c r="CO48" s="929"/>
      <c r="CP48" s="930"/>
      <c r="CQ48" s="928"/>
      <c r="CR48" s="929"/>
      <c r="CS48" s="929"/>
      <c r="CT48" s="930"/>
      <c r="CU48" s="928"/>
      <c r="CV48" s="929"/>
      <c r="CW48" s="929"/>
      <c r="CX48" s="930"/>
      <c r="CY48" s="928"/>
      <c r="CZ48" s="929"/>
      <c r="DA48" s="929"/>
      <c r="DB48" s="930"/>
      <c r="DC48" s="928"/>
      <c r="DD48" s="929"/>
      <c r="DE48" s="929"/>
      <c r="DF48" s="930"/>
      <c r="DG48" s="928"/>
      <c r="DH48" s="929"/>
      <c r="DI48" s="929"/>
      <c r="DJ48" s="930"/>
      <c r="DK48" s="928"/>
      <c r="DL48" s="929"/>
      <c r="DM48" s="929"/>
      <c r="DN48" s="930"/>
    </row>
    <row r="49" spans="1:118" ht="67.5" customHeight="1">
      <c r="A49" s="1404">
        <f>IF(DAY(Y45)+1&gt;IF(MONTH(A29)=12,31,DATE(YEAR(A29),MONTH(A29)+1,1)-A29),"",Y45+1)</f>
        <v>46320</v>
      </c>
      <c r="B49" s="1405"/>
      <c r="C49" s="1405"/>
      <c r="D49" s="1406"/>
      <c r="E49" s="1392">
        <f>IF(A49="","",IF(DAY(A49)+1&gt;IF(MONTH(A29)=12,31,DATE(YEAR(A29),MONTH(A29)+1,1)-A29),"",A49+1))</f>
        <v>46321</v>
      </c>
      <c r="F49" s="1393"/>
      <c r="G49" s="1393"/>
      <c r="H49" s="1394"/>
      <c r="I49" s="1392">
        <f>IF(E49="","",IF(DAY(E49)+1&gt;IF(MONTH(A29)=12,31,DATE(YEAR(A29),MONTH(A29)+1,1)-A29),"",E49+1))</f>
        <v>46322</v>
      </c>
      <c r="J49" s="1393"/>
      <c r="K49" s="1393"/>
      <c r="L49" s="1394"/>
      <c r="M49" s="1392">
        <f>IF(I49="","",IF(DAY(I49)+1&gt;IF(MONTH(A29)=12,31,DATE(YEAR(A29),MONTH(A29)+1,1)-A29),"",I49+1))</f>
        <v>46323</v>
      </c>
      <c r="N49" s="1393"/>
      <c r="O49" s="1393"/>
      <c r="P49" s="1394"/>
      <c r="Q49" s="1392">
        <f>IF(M49="","",IF(DAY(M49)+1&gt;IF(MONTH(A29)=12,31,DATE(YEAR(A29),MONTH(A29)+1,1)-A29),"",M49+1))</f>
        <v>46324</v>
      </c>
      <c r="R49" s="1393"/>
      <c r="S49" s="1393"/>
      <c r="T49" s="1394"/>
      <c r="U49" s="1392">
        <f>IF(Q49="","",IF(DAY(Q49)+1&gt;IF(MONTH(A29)=12,31,DATE(YEAR(A29),MONTH(A29)+1,1)-A29),"",Q49+1))</f>
        <v>46325</v>
      </c>
      <c r="V49" s="1393"/>
      <c r="W49" s="1393"/>
      <c r="X49" s="1394"/>
      <c r="Y49" s="1395">
        <f>IF(U49="","",IF(DAY(U49)+1&gt;IF(MONTH(A29)=12,31,DATE(YEAR(A29),MONTH(A29)+1,1)-A29),"",U49+1))</f>
        <v>46326</v>
      </c>
      <c r="Z49" s="1396"/>
      <c r="AA49" s="1396"/>
      <c r="AB49" s="1397"/>
      <c r="AE49" s="1404">
        <f>IF(DAY(BC45)+1&gt;IF(MONTH(AE29)=12,31,DATE(YEAR(AE29),MONTH(AE29)+1,1)-AE29),"",BC45+1)</f>
        <v>46355</v>
      </c>
      <c r="AF49" s="1405"/>
      <c r="AG49" s="1405"/>
      <c r="AH49" s="1406"/>
      <c r="AI49" s="1392">
        <f>IF(AE49="","",IF(DAY(AE49)+1&gt;IF(MONTH(AE29)=12,31,DATE(YEAR(AE29),MONTH(AE29)+1,1)-AE29),"",AE49+1))</f>
        <v>46356</v>
      </c>
      <c r="AJ49" s="1393"/>
      <c r="AK49" s="1393"/>
      <c r="AL49" s="1394"/>
      <c r="AM49" s="1392" t="str">
        <f>IF(AI49="","",IF(DAY(AI49)+1&gt;IF(MONTH(AE29)=12,31,DATE(YEAR(AE29),MONTH(AE29)+1,1)-AE29),"",AI49+1))</f>
        <v/>
      </c>
      <c r="AN49" s="1393"/>
      <c r="AO49" s="1393"/>
      <c r="AP49" s="1394"/>
      <c r="AQ49" s="1392" t="str">
        <f>IF(AM49="","",IF(DAY(AM49)+1&gt;IF(MONTH(AE29)=12,31,DATE(YEAR(AE29),MONTH(AE29)+1,1)-AE29),"",AM49+1))</f>
        <v/>
      </c>
      <c r="AR49" s="1393"/>
      <c r="AS49" s="1393"/>
      <c r="AT49" s="1394"/>
      <c r="AU49" s="1392" t="str">
        <f>IF(AQ49="","",IF(DAY(AQ49)+1&gt;IF(MONTH(AE29)=12,31,DATE(YEAR(AE29),MONTH(AE29)+1,1)-AE29),"",AQ49+1))</f>
        <v/>
      </c>
      <c r="AV49" s="1393"/>
      <c r="AW49" s="1393"/>
      <c r="AX49" s="1394"/>
      <c r="AY49" s="1392" t="str">
        <f>IF(AU49="","",IF(DAY(AU49)+1&gt;IF(MONTH(AE29)=12,31,DATE(YEAR(AE29),MONTH(AE29)+1,1)-AE29),"",AU49+1))</f>
        <v/>
      </c>
      <c r="AZ49" s="1393"/>
      <c r="BA49" s="1393"/>
      <c r="BB49" s="1394"/>
      <c r="BC49" s="1395" t="str">
        <f>IF(AY49="","",IF(DAY(AY49)+1&gt;IF(MONTH(AE29)=12,31,DATE(YEAR(AE29),MONTH(AE29)+1,1)-AE29),"",AY49+1))</f>
        <v/>
      </c>
      <c r="BD49" s="1396"/>
      <c r="BE49" s="1396"/>
      <c r="BF49" s="1397"/>
      <c r="BI49" s="1404">
        <f>IF(DAY(CG45)+1&gt;IF(MONTH(BI29)=12,31,DATE(YEAR(BI29),MONTH(BI29)+1,1)-BI29),"",CG45+1)</f>
        <v>46383</v>
      </c>
      <c r="BJ49" s="1405"/>
      <c r="BK49" s="1405"/>
      <c r="BL49" s="1406"/>
      <c r="BM49" s="1392">
        <f>IF(BI49="","",IF(DAY(BI49)+1&gt;IF(MONTH(BI29)=12,31,DATE(YEAR(BI29),MONTH(BI29)+1,1)-BI29),"",BI49+1))</f>
        <v>46384</v>
      </c>
      <c r="BN49" s="1393"/>
      <c r="BO49" s="1393"/>
      <c r="BP49" s="1394"/>
      <c r="BQ49" s="1392">
        <f>IF(BM49="","",IF(DAY(BM49)+1&gt;IF(MONTH(BI29)=12,31,DATE(YEAR(BI29),MONTH(BI29)+1,1)-BI29),"",BM49+1))</f>
        <v>46385</v>
      </c>
      <c r="BR49" s="1393"/>
      <c r="BS49" s="1393"/>
      <c r="BT49" s="1394"/>
      <c r="BU49" s="1392">
        <f>IF(BQ49="","",IF(DAY(BQ49)+1&gt;IF(MONTH(BI29)=12,31,DATE(YEAR(BI29),MONTH(BI29)+1,1)-BI29),"",BQ49+1))</f>
        <v>46386</v>
      </c>
      <c r="BV49" s="1393"/>
      <c r="BW49" s="1393"/>
      <c r="BX49" s="1394"/>
      <c r="BY49" s="1392">
        <f>IF(BU49="","",IF(DAY(BU49)+1&gt;IF(MONTH(BI29)=12,31,DATE(YEAR(BI29),MONTH(BI29)+1,1)-BI29),"",BU49+1))</f>
        <v>46387</v>
      </c>
      <c r="BZ49" s="1393"/>
      <c r="CA49" s="1393"/>
      <c r="CB49" s="1394"/>
      <c r="CC49" s="1392" t="str">
        <f>IF(BY49="","",IF(DAY(BY49)+1&gt;IF(MONTH(BI29)=12,31,DATE(YEAR(BI29),MONTH(BI29)+1,1)-BI29),"",BY49+1))</f>
        <v/>
      </c>
      <c r="CD49" s="1393"/>
      <c r="CE49" s="1393"/>
      <c r="CF49" s="1394"/>
      <c r="CG49" s="1395" t="str">
        <f>IF(CC49="","",IF(DAY(CC49)+1&gt;IF(MONTH(BI29)=12,31,DATE(YEAR(BI29),MONTH(BI29)+1,1)-BI29),"",CC49+1))</f>
        <v/>
      </c>
      <c r="CH49" s="1396"/>
      <c r="CI49" s="1396"/>
      <c r="CJ49" s="1397"/>
      <c r="CM49" s="1404">
        <f>IF(DAY(DK45)+1&gt;IF(MONTH(CM29)=12,31,DATE(YEAR(CM29),MONTH(CM29)+1,1)-CM29),"",DK45+1)</f>
        <v>46411</v>
      </c>
      <c r="CN49" s="1405"/>
      <c r="CO49" s="1405"/>
      <c r="CP49" s="1406"/>
      <c r="CQ49" s="1392">
        <f>IF(CM49="","",IF(DAY(CM49)+1&gt;IF(MONTH(CM29)=12,31,DATE(YEAR(CM29),MONTH(CM29)+1,1)-CM29),"",CM49+1))</f>
        <v>46412</v>
      </c>
      <c r="CR49" s="1393"/>
      <c r="CS49" s="1393"/>
      <c r="CT49" s="1394"/>
      <c r="CU49" s="1392">
        <f>IF(CQ49="","",IF(DAY(CQ49)+1&gt;IF(MONTH(CM29)=12,31,DATE(YEAR(CM29),MONTH(CM29)+1,1)-CM29),"",CQ49+1))</f>
        <v>46413</v>
      </c>
      <c r="CV49" s="1393"/>
      <c r="CW49" s="1393"/>
      <c r="CX49" s="1394"/>
      <c r="CY49" s="1392">
        <f>IF(CU49="","",IF(DAY(CU49)+1&gt;IF(MONTH(CM29)=12,31,DATE(YEAR(CM29),MONTH(CM29)+1,1)-CM29),"",CU49+1))</f>
        <v>46414</v>
      </c>
      <c r="CZ49" s="1393"/>
      <c r="DA49" s="1393"/>
      <c r="DB49" s="1394"/>
      <c r="DC49" s="1392">
        <f>IF(CY49="","",IF(DAY(CY49)+1&gt;IF(MONTH(CM29)=12,31,DATE(YEAR(CM29),MONTH(CM29)+1,1)-CM29),"",CY49+1))</f>
        <v>46415</v>
      </c>
      <c r="DD49" s="1393"/>
      <c r="DE49" s="1393"/>
      <c r="DF49" s="1394"/>
      <c r="DG49" s="1392">
        <f>IF(DC49="","",IF(DAY(DC49)+1&gt;IF(MONTH(CM29)=12,31,DATE(YEAR(CM29),MONTH(CM29)+1,1)-CM29),"",DC49+1))</f>
        <v>46416</v>
      </c>
      <c r="DH49" s="1393"/>
      <c r="DI49" s="1393"/>
      <c r="DJ49" s="1394"/>
      <c r="DK49" s="1395">
        <f>IF(DG49="","",IF(DAY(DG49)+1&gt;IF(MONTH(CM29)=12,31,DATE(YEAR(CM29),MONTH(CM29)+1,1)-CM29),"",DG49+1))</f>
        <v>46417</v>
      </c>
      <c r="DL49" s="1396"/>
      <c r="DM49" s="1396"/>
      <c r="DN49" s="1397"/>
    </row>
    <row r="50" spans="1:118" ht="10.5" customHeight="1">
      <c r="A50" s="928"/>
      <c r="B50" s="929"/>
      <c r="C50" s="929"/>
      <c r="D50" s="930"/>
      <c r="E50" s="928"/>
      <c r="F50" s="929"/>
      <c r="G50" s="929"/>
      <c r="H50" s="930"/>
      <c r="I50" s="928"/>
      <c r="J50" s="929"/>
      <c r="K50" s="929"/>
      <c r="L50" s="930"/>
      <c r="M50" s="928"/>
      <c r="N50" s="929"/>
      <c r="O50" s="929"/>
      <c r="P50" s="930"/>
      <c r="Q50" s="928"/>
      <c r="R50" s="929"/>
      <c r="S50" s="929"/>
      <c r="T50" s="930"/>
      <c r="U50" s="928"/>
      <c r="V50" s="929"/>
      <c r="W50" s="929"/>
      <c r="X50" s="930"/>
      <c r="Y50" s="928"/>
      <c r="Z50" s="929"/>
      <c r="AA50" s="929"/>
      <c r="AB50" s="930"/>
      <c r="AE50" s="928"/>
      <c r="AF50" s="929"/>
      <c r="AG50" s="929"/>
      <c r="AH50" s="930"/>
      <c r="AI50" s="928"/>
      <c r="AJ50" s="929"/>
      <c r="AK50" s="929"/>
      <c r="AL50" s="930"/>
      <c r="AM50" s="928"/>
      <c r="AN50" s="929"/>
      <c r="AO50" s="929"/>
      <c r="AP50" s="930"/>
      <c r="AQ50" s="928"/>
      <c r="AR50" s="929"/>
      <c r="AS50" s="929"/>
      <c r="AT50" s="930"/>
      <c r="AU50" s="928"/>
      <c r="AV50" s="929"/>
      <c r="AW50" s="929"/>
      <c r="AX50" s="930"/>
      <c r="AY50" s="928"/>
      <c r="AZ50" s="929"/>
      <c r="BA50" s="929"/>
      <c r="BB50" s="930"/>
      <c r="BC50" s="928"/>
      <c r="BD50" s="929"/>
      <c r="BE50" s="929"/>
      <c r="BF50" s="930"/>
      <c r="BI50" s="928"/>
      <c r="BJ50" s="929"/>
      <c r="BK50" s="929"/>
      <c r="BL50" s="930"/>
      <c r="BM50" s="928"/>
      <c r="BN50" s="929"/>
      <c r="BO50" s="929"/>
      <c r="BP50" s="930"/>
      <c r="BQ50" s="928"/>
      <c r="BR50" s="929"/>
      <c r="BS50" s="929"/>
      <c r="BT50" s="930"/>
      <c r="BU50" s="928"/>
      <c r="BV50" s="929"/>
      <c r="BW50" s="929"/>
      <c r="BX50" s="930"/>
      <c r="BY50" s="928"/>
      <c r="BZ50" s="929"/>
      <c r="CA50" s="929"/>
      <c r="CB50" s="930"/>
      <c r="CC50" s="928"/>
      <c r="CD50" s="929"/>
      <c r="CE50" s="929"/>
      <c r="CF50" s="930"/>
      <c r="CG50" s="928"/>
      <c r="CH50" s="929"/>
      <c r="CI50" s="929"/>
      <c r="CJ50" s="930"/>
      <c r="CM50" s="928"/>
      <c r="CN50" s="929"/>
      <c r="CO50" s="929"/>
      <c r="CP50" s="930"/>
      <c r="CQ50" s="928"/>
      <c r="CR50" s="929"/>
      <c r="CS50" s="929"/>
      <c r="CT50" s="930"/>
      <c r="CU50" s="928"/>
      <c r="CV50" s="929"/>
      <c r="CW50" s="929"/>
      <c r="CX50" s="930"/>
      <c r="CY50" s="928"/>
      <c r="CZ50" s="929"/>
      <c r="DA50" s="929"/>
      <c r="DB50" s="930"/>
      <c r="DC50" s="928"/>
      <c r="DD50" s="929"/>
      <c r="DE50" s="929"/>
      <c r="DF50" s="930"/>
      <c r="DG50" s="928"/>
      <c r="DH50" s="929"/>
      <c r="DI50" s="929"/>
      <c r="DJ50" s="930"/>
      <c r="DK50" s="928"/>
      <c r="DL50" s="929"/>
      <c r="DM50" s="929"/>
      <c r="DN50" s="930"/>
    </row>
    <row r="51" spans="1:118" ht="10.5" customHeight="1">
      <c r="A51" s="928"/>
      <c r="B51" s="929"/>
      <c r="C51" s="929"/>
      <c r="D51" s="930"/>
      <c r="E51" s="928"/>
      <c r="F51" s="929"/>
      <c r="G51" s="929"/>
      <c r="H51" s="930"/>
      <c r="I51" s="928"/>
      <c r="J51" s="929"/>
      <c r="K51" s="929"/>
      <c r="L51" s="930"/>
      <c r="M51" s="928"/>
      <c r="N51" s="929"/>
      <c r="O51" s="929"/>
      <c r="P51" s="930"/>
      <c r="Q51" s="928"/>
      <c r="R51" s="929"/>
      <c r="S51" s="929"/>
      <c r="T51" s="930"/>
      <c r="U51" s="928"/>
      <c r="V51" s="929"/>
      <c r="W51" s="929"/>
      <c r="X51" s="930"/>
      <c r="Y51" s="928"/>
      <c r="Z51" s="929"/>
      <c r="AA51" s="929"/>
      <c r="AB51" s="930"/>
      <c r="AE51" s="928"/>
      <c r="AF51" s="929"/>
      <c r="AG51" s="929"/>
      <c r="AH51" s="930"/>
      <c r="AI51" s="928"/>
      <c r="AJ51" s="929"/>
      <c r="AK51" s="929"/>
      <c r="AL51" s="930"/>
      <c r="AM51" s="928"/>
      <c r="AN51" s="929"/>
      <c r="AO51" s="929"/>
      <c r="AP51" s="930"/>
      <c r="AQ51" s="928"/>
      <c r="AR51" s="929"/>
      <c r="AS51" s="929"/>
      <c r="AT51" s="930"/>
      <c r="AU51" s="928"/>
      <c r="AV51" s="929"/>
      <c r="AW51" s="929"/>
      <c r="AX51" s="930"/>
      <c r="AY51" s="928"/>
      <c r="AZ51" s="929"/>
      <c r="BA51" s="929"/>
      <c r="BB51" s="930"/>
      <c r="BC51" s="928"/>
      <c r="BD51" s="929"/>
      <c r="BE51" s="929"/>
      <c r="BF51" s="930"/>
      <c r="BI51" s="928"/>
      <c r="BJ51" s="929"/>
      <c r="BK51" s="929"/>
      <c r="BL51" s="930"/>
      <c r="BM51" s="928"/>
      <c r="BN51" s="929"/>
      <c r="BO51" s="929"/>
      <c r="BP51" s="930"/>
      <c r="BQ51" s="928"/>
      <c r="BR51" s="929"/>
      <c r="BS51" s="929"/>
      <c r="BT51" s="930"/>
      <c r="BU51" s="928"/>
      <c r="BV51" s="929"/>
      <c r="BW51" s="929"/>
      <c r="BX51" s="930"/>
      <c r="BY51" s="928"/>
      <c r="BZ51" s="929"/>
      <c r="CA51" s="929"/>
      <c r="CB51" s="930"/>
      <c r="CC51" s="928"/>
      <c r="CD51" s="929"/>
      <c r="CE51" s="929"/>
      <c r="CF51" s="930"/>
      <c r="CG51" s="928"/>
      <c r="CH51" s="929"/>
      <c r="CI51" s="929"/>
      <c r="CJ51" s="930"/>
      <c r="CM51" s="928"/>
      <c r="CN51" s="929"/>
      <c r="CO51" s="929"/>
      <c r="CP51" s="930"/>
      <c r="CQ51" s="928"/>
      <c r="CR51" s="929"/>
      <c r="CS51" s="929"/>
      <c r="CT51" s="930"/>
      <c r="CU51" s="928"/>
      <c r="CV51" s="929"/>
      <c r="CW51" s="929"/>
      <c r="CX51" s="930"/>
      <c r="CY51" s="928"/>
      <c r="CZ51" s="929"/>
      <c r="DA51" s="929"/>
      <c r="DB51" s="930"/>
      <c r="DC51" s="928"/>
      <c r="DD51" s="929"/>
      <c r="DE51" s="929"/>
      <c r="DF51" s="930"/>
      <c r="DG51" s="928"/>
      <c r="DH51" s="929"/>
      <c r="DI51" s="929"/>
      <c r="DJ51" s="930"/>
      <c r="DK51" s="928"/>
      <c r="DL51" s="929"/>
      <c r="DM51" s="929"/>
      <c r="DN51" s="930"/>
    </row>
    <row r="52" spans="1:118" ht="10.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c r="BI52" s="928"/>
      <c r="BJ52" s="929"/>
      <c r="BK52" s="929"/>
      <c r="BL52" s="930"/>
      <c r="BM52" s="928"/>
      <c r="BN52" s="929"/>
      <c r="BO52" s="929"/>
      <c r="BP52" s="930"/>
      <c r="BQ52" s="928"/>
      <c r="BR52" s="929"/>
      <c r="BS52" s="929"/>
      <c r="BT52" s="930"/>
      <c r="BU52" s="928"/>
      <c r="BV52" s="929"/>
      <c r="BW52" s="929"/>
      <c r="BX52" s="930"/>
      <c r="BY52" s="928"/>
      <c r="BZ52" s="929"/>
      <c r="CA52" s="929"/>
      <c r="CB52" s="930"/>
      <c r="CC52" s="928"/>
      <c r="CD52" s="929"/>
      <c r="CE52" s="929"/>
      <c r="CF52" s="930"/>
      <c r="CG52" s="928"/>
      <c r="CH52" s="929"/>
      <c r="CI52" s="929"/>
      <c r="CJ52" s="930"/>
      <c r="CM52" s="928"/>
      <c r="CN52" s="929"/>
      <c r="CO52" s="929"/>
      <c r="CP52" s="930"/>
      <c r="CQ52" s="928"/>
      <c r="CR52" s="929"/>
      <c r="CS52" s="929"/>
      <c r="CT52" s="930"/>
      <c r="CU52" s="928"/>
      <c r="CV52" s="929"/>
      <c r="CW52" s="929"/>
      <c r="CX52" s="930"/>
      <c r="CY52" s="928"/>
      <c r="CZ52" s="929"/>
      <c r="DA52" s="929"/>
      <c r="DB52" s="930"/>
      <c r="DC52" s="928"/>
      <c r="DD52" s="929"/>
      <c r="DE52" s="929"/>
      <c r="DF52" s="930"/>
      <c r="DG52" s="928"/>
      <c r="DH52" s="929"/>
      <c r="DI52" s="929"/>
      <c r="DJ52" s="930"/>
      <c r="DK52" s="928"/>
      <c r="DL52" s="929"/>
      <c r="DM52" s="929"/>
      <c r="DN52" s="930"/>
    </row>
    <row r="53" spans="1:118" ht="51" customHeight="1">
      <c r="A53" s="1386" t="str">
        <f>IF(Y49="","",IF(DAY(Y49)+1&gt;IF(MONTH(A29)=12,31,DATE(YEAR(A29),MONTH(A29)+1,1)-A29),"",Y49+1))</f>
        <v/>
      </c>
      <c r="B53" s="1387"/>
      <c r="C53" s="1387"/>
      <c r="D53" s="1388"/>
      <c r="E53" s="1389" t="str">
        <f>IF(A53="","",IF(DAY(A53)+1&gt;IF(MONTH(A29)=12,31,DATE(YEAR(A29),MONTH(A29)+1,1)-A29),"",A53+1))</f>
        <v/>
      </c>
      <c r="F53" s="1390"/>
      <c r="G53" s="1390"/>
      <c r="H53" s="1391"/>
      <c r="I53" s="24"/>
      <c r="L53" s="19"/>
      <c r="M53" s="24"/>
      <c r="P53" s="19"/>
      <c r="Q53" s="24"/>
      <c r="T53" s="19"/>
      <c r="U53" s="24"/>
      <c r="X53" s="19"/>
      <c r="AB53" s="19"/>
      <c r="AE53" s="1386" t="str">
        <f>IF(BC49="","",IF(DAY(BC49)+1&gt;IF(MONTH(AE29)=12,31,DATE(YEAR(AE29),MONTH(AE29)+1,1)-AE29),"",BC49+1))</f>
        <v/>
      </c>
      <c r="AF53" s="1387"/>
      <c r="AG53" s="1387"/>
      <c r="AH53" s="1388"/>
      <c r="AI53" s="1389" t="str">
        <f>IF(AE53="","",IF(DAY(AE53)+1&gt;IF(MONTH(AE29)=12,31,DATE(YEAR(AE29),MONTH(AE29)+1,1)-AE29),"",AE53+1))</f>
        <v/>
      </c>
      <c r="AJ53" s="1390"/>
      <c r="AK53" s="1390"/>
      <c r="AL53" s="1391"/>
      <c r="AM53" s="24"/>
      <c r="AP53" s="19"/>
      <c r="AQ53" s="24"/>
      <c r="AT53" s="19"/>
      <c r="AU53" s="24"/>
      <c r="AX53" s="19"/>
      <c r="AY53" s="24"/>
      <c r="BB53" s="19"/>
      <c r="BF53" s="19"/>
      <c r="BI53" s="1386" t="str">
        <f>IF(CG49="","",IF(DAY(CG49)+1&gt;IF(MONTH(BI29)=12,31,DATE(YEAR(BI29),MONTH(BI29)+1,1)-BI29),"",CG49+1))</f>
        <v/>
      </c>
      <c r="BJ53" s="1387"/>
      <c r="BK53" s="1387"/>
      <c r="BL53" s="1388"/>
      <c r="BM53" s="1389" t="str">
        <f>IF(BI53="","",IF(DAY(BI53)+1&gt;IF(MONTH(BI29)=12,31,DATE(YEAR(BI29),MONTH(BI29)+1,1)-BI29),"",BI53+1))</f>
        <v/>
      </c>
      <c r="BN53" s="1390"/>
      <c r="BO53" s="1390"/>
      <c r="BP53" s="1391"/>
      <c r="BQ53" s="24"/>
      <c r="BT53" s="19"/>
      <c r="BU53" s="24"/>
      <c r="BX53" s="19"/>
      <c r="BY53" s="24"/>
      <c r="CB53" s="19"/>
      <c r="CC53" s="24"/>
      <c r="CF53" s="19"/>
      <c r="CJ53" s="19"/>
      <c r="CM53" s="1386">
        <f>IF(DK49="","",IF(DAY(DK49)+1&gt;IF(MONTH(CM29)=12,31,DATE(YEAR(CM29),MONTH(CM29)+1,1)-CM29),"",DK49+1))</f>
        <v>46418</v>
      </c>
      <c r="CN53" s="1387"/>
      <c r="CO53" s="1387"/>
      <c r="CP53" s="1388"/>
      <c r="CQ53" s="1389" t="str">
        <f>IF(CM53="","",IF(DAY(CM53)+1&gt;IF(MONTH(CM29)=12,31,DATE(YEAR(CM29),MONTH(CM29)+1,1)-CM29),"",CM53+1))</f>
        <v/>
      </c>
      <c r="CR53" s="1390"/>
      <c r="CS53" s="1390"/>
      <c r="CT53" s="1391"/>
      <c r="CU53" s="24"/>
      <c r="CX53" s="19"/>
      <c r="CY53" s="24"/>
      <c r="DB53" s="19"/>
      <c r="DC53" s="24"/>
      <c r="DF53" s="19"/>
      <c r="DG53" s="24"/>
      <c r="DJ53" s="19"/>
      <c r="DN53" s="19"/>
    </row>
    <row r="54" spans="1:118" ht="15" customHeight="1">
      <c r="A54" s="44"/>
      <c r="B54" s="20"/>
      <c r="C54" s="20"/>
      <c r="D54" s="21"/>
      <c r="E54" s="44"/>
      <c r="F54" s="20"/>
      <c r="G54" s="20"/>
      <c r="H54" s="21"/>
      <c r="I54" s="44"/>
      <c r="J54" s="20"/>
      <c r="K54" s="20"/>
      <c r="L54" s="21"/>
      <c r="M54" s="44"/>
      <c r="N54" s="20"/>
      <c r="O54" s="20"/>
      <c r="P54" s="21"/>
      <c r="Q54" s="44"/>
      <c r="R54" s="20"/>
      <c r="S54" s="20"/>
      <c r="T54" s="21"/>
      <c r="U54" s="44"/>
      <c r="V54" s="20"/>
      <c r="W54" s="20"/>
      <c r="X54" s="21"/>
      <c r="Y54" s="20"/>
      <c r="Z54" s="20"/>
      <c r="AA54" s="20"/>
      <c r="AB54" s="21"/>
      <c r="AE54" s="44"/>
      <c r="AF54" s="20"/>
      <c r="AG54" s="20"/>
      <c r="AH54" s="21"/>
      <c r="AI54" s="44"/>
      <c r="AJ54" s="20"/>
      <c r="AK54" s="20"/>
      <c r="AL54" s="21"/>
      <c r="AM54" s="44"/>
      <c r="AN54" s="20"/>
      <c r="AO54" s="20"/>
      <c r="AP54" s="21"/>
      <c r="AQ54" s="44"/>
      <c r="AR54" s="20"/>
      <c r="AS54" s="20"/>
      <c r="AT54" s="21"/>
      <c r="AU54" s="44"/>
      <c r="AV54" s="20"/>
      <c r="AW54" s="20"/>
      <c r="AX54" s="21"/>
      <c r="AY54" s="44"/>
      <c r="AZ54" s="20"/>
      <c r="BA54" s="20"/>
      <c r="BB54" s="21"/>
      <c r="BC54" s="20"/>
      <c r="BD54" s="20"/>
      <c r="BE54" s="20"/>
      <c r="BF54" s="21"/>
      <c r="BI54" s="44"/>
      <c r="BJ54" s="20"/>
      <c r="BK54" s="20"/>
      <c r="BL54" s="21"/>
      <c r="BM54" s="44"/>
      <c r="BN54" s="20"/>
      <c r="BO54" s="20"/>
      <c r="BP54" s="21"/>
      <c r="BQ54" s="44"/>
      <c r="BR54" s="20"/>
      <c r="BS54" s="20"/>
      <c r="BT54" s="21"/>
      <c r="BU54" s="44"/>
      <c r="BV54" s="20"/>
      <c r="BW54" s="20"/>
      <c r="BX54" s="21"/>
      <c r="BY54" s="44"/>
      <c r="BZ54" s="20"/>
      <c r="CA54" s="20"/>
      <c r="CB54" s="21"/>
      <c r="CC54" s="44"/>
      <c r="CD54" s="20"/>
      <c r="CE54" s="20"/>
      <c r="CF54" s="21"/>
      <c r="CG54" s="20"/>
      <c r="CH54" s="20"/>
      <c r="CI54" s="20"/>
      <c r="CJ54" s="21"/>
      <c r="CM54" s="44"/>
      <c r="CN54" s="20"/>
      <c r="CO54" s="20"/>
      <c r="CP54" s="21"/>
      <c r="CQ54" s="44"/>
      <c r="CR54" s="20"/>
      <c r="CS54" s="20"/>
      <c r="CT54" s="21"/>
      <c r="CU54" s="44"/>
      <c r="CV54" s="20"/>
      <c r="CW54" s="20"/>
      <c r="CX54" s="21"/>
      <c r="CY54" s="44"/>
      <c r="CZ54" s="20"/>
      <c r="DA54" s="20"/>
      <c r="DB54" s="21"/>
      <c r="DC54" s="44"/>
      <c r="DD54" s="20"/>
      <c r="DE54" s="20"/>
      <c r="DF54" s="21"/>
      <c r="DG54" s="44"/>
      <c r="DH54" s="20"/>
      <c r="DI54" s="20"/>
      <c r="DJ54" s="21"/>
      <c r="DK54" s="20"/>
      <c r="DL54" s="20"/>
      <c r="DM54" s="20"/>
      <c r="DN54" s="21"/>
    </row>
  </sheetData>
  <mergeCells count="1233">
    <mergeCell ref="T1:AB1"/>
    <mergeCell ref="AE1:AH1"/>
    <mergeCell ref="AI1:AM2"/>
    <mergeCell ref="CM2:CP2"/>
    <mergeCell ref="CV2:DE2"/>
    <mergeCell ref="DF2:DN2"/>
    <mergeCell ref="A4:D4"/>
    <mergeCell ref="E4:H4"/>
    <mergeCell ref="I4:L4"/>
    <mergeCell ref="M4:P4"/>
    <mergeCell ref="Q4:T4"/>
    <mergeCell ref="U4:X4"/>
    <mergeCell ref="Y4:AB4"/>
    <mergeCell ref="CM1:CP1"/>
    <mergeCell ref="CQ1:CU2"/>
    <mergeCell ref="CV1:DE1"/>
    <mergeCell ref="DF1:DN1"/>
    <mergeCell ref="A2:D2"/>
    <mergeCell ref="J2:S2"/>
    <mergeCell ref="T2:AB2"/>
    <mergeCell ref="AE2:AH2"/>
    <mergeCell ref="AN2:AW2"/>
    <mergeCell ref="AX2:BF2"/>
    <mergeCell ref="AN1:AW1"/>
    <mergeCell ref="AX1:BF1"/>
    <mergeCell ref="BI1:BL1"/>
    <mergeCell ref="BM1:BQ2"/>
    <mergeCell ref="BR1:CA1"/>
    <mergeCell ref="CB1:CJ1"/>
    <mergeCell ref="BI2:BL2"/>
    <mergeCell ref="BR2:CA2"/>
    <mergeCell ref="CB2:CJ2"/>
    <mergeCell ref="A1:D1"/>
    <mergeCell ref="E1:I2"/>
    <mergeCell ref="J1:S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CQ25:CT25"/>
    <mergeCell ref="CM27:DN27"/>
    <mergeCell ref="A29:D29"/>
    <mergeCell ref="E29:I30"/>
    <mergeCell ref="J29:S29"/>
    <mergeCell ref="T29:AB29"/>
    <mergeCell ref="AE29:AH29"/>
    <mergeCell ref="AI29:AM30"/>
    <mergeCell ref="AN29:AW29"/>
    <mergeCell ref="AX29:BF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CV30:DE30"/>
    <mergeCell ref="DF30:DN30"/>
    <mergeCell ref="A32:D32"/>
    <mergeCell ref="E32:H32"/>
    <mergeCell ref="I32:L32"/>
    <mergeCell ref="M32:P32"/>
    <mergeCell ref="Q32:T32"/>
    <mergeCell ref="U32:X32"/>
    <mergeCell ref="Y32:AB32"/>
    <mergeCell ref="AE32:AH32"/>
    <mergeCell ref="CV29:DE29"/>
    <mergeCell ref="DF29:DN29"/>
    <mergeCell ref="A30:D30"/>
    <mergeCell ref="J30:S30"/>
    <mergeCell ref="T30:AB30"/>
    <mergeCell ref="AE30:AH30"/>
    <mergeCell ref="AN30:AW30"/>
    <mergeCell ref="AX30:BF30"/>
    <mergeCell ref="BI30:BL30"/>
    <mergeCell ref="BR30:CA30"/>
    <mergeCell ref="BI29:BL29"/>
    <mergeCell ref="BM29:BQ30"/>
    <mergeCell ref="BR29:CA29"/>
    <mergeCell ref="CB29:CJ29"/>
    <mergeCell ref="CM29:CP29"/>
    <mergeCell ref="CQ29:CU30"/>
    <mergeCell ref="CB30:CJ30"/>
    <mergeCell ref="CM30:CP30"/>
    <mergeCell ref="DG32:DJ32"/>
    <mergeCell ref="DK32:DN32"/>
    <mergeCell ref="CG32:CJ32"/>
    <mergeCell ref="CM32:CP32"/>
    <mergeCell ref="CQ32:CT32"/>
    <mergeCell ref="CU32:CX32"/>
    <mergeCell ref="CY32:DB32"/>
    <mergeCell ref="DC32:DF32"/>
    <mergeCell ref="BI32:BL32"/>
    <mergeCell ref="BM32:BP32"/>
    <mergeCell ref="BQ32:BT32"/>
    <mergeCell ref="BU32:BX32"/>
    <mergeCell ref="BY32:CB32"/>
    <mergeCell ref="CC32:CF32"/>
    <mergeCell ref="AI32:AL32"/>
    <mergeCell ref="AM32:AP32"/>
    <mergeCell ref="AQ32:AT32"/>
    <mergeCell ref="AU32:AX32"/>
    <mergeCell ref="AY32:BB32"/>
    <mergeCell ref="BC32:BF32"/>
    <mergeCell ref="AI33:AL33"/>
    <mergeCell ref="AM33:AP33"/>
    <mergeCell ref="AQ33:AT33"/>
    <mergeCell ref="AU33:AX33"/>
    <mergeCell ref="AY33:BB33"/>
    <mergeCell ref="BC33:BF33"/>
    <mergeCell ref="A33:D33"/>
    <mergeCell ref="E33:H33"/>
    <mergeCell ref="I33:L33"/>
    <mergeCell ref="M33:P33"/>
    <mergeCell ref="Q33:T33"/>
    <mergeCell ref="U33:X33"/>
    <mergeCell ref="Y33:AB33"/>
    <mergeCell ref="AE33:AH33"/>
    <mergeCell ref="CC35:CF35"/>
    <mergeCell ref="BQ36:BT36"/>
    <mergeCell ref="AI34:AL34"/>
    <mergeCell ref="AM34:AP34"/>
    <mergeCell ref="AQ34:AT34"/>
    <mergeCell ref="AU34:AX34"/>
    <mergeCell ref="AY34:BB34"/>
    <mergeCell ref="BC34:BF34"/>
    <mergeCell ref="AI36:AL36"/>
    <mergeCell ref="AQ35:AT35"/>
    <mergeCell ref="AU35:AX35"/>
    <mergeCell ref="AY35:BB35"/>
    <mergeCell ref="BC35:BF35"/>
    <mergeCell ref="BM35:BP35"/>
    <mergeCell ref="BQ35:BT35"/>
    <mergeCell ref="DG33:DJ33"/>
    <mergeCell ref="DK33:DN33"/>
    <mergeCell ref="A34:D36"/>
    <mergeCell ref="E34:H34"/>
    <mergeCell ref="I34:L34"/>
    <mergeCell ref="M34:P34"/>
    <mergeCell ref="Q34:T34"/>
    <mergeCell ref="U34:X34"/>
    <mergeCell ref="Y34:AB34"/>
    <mergeCell ref="AE34:AH36"/>
    <mergeCell ref="CG33:CJ33"/>
    <mergeCell ref="CM33:CP33"/>
    <mergeCell ref="CQ33:CT33"/>
    <mergeCell ref="CU33:CX33"/>
    <mergeCell ref="CY33:DB33"/>
    <mergeCell ref="DC33:DF33"/>
    <mergeCell ref="BI33:BL33"/>
    <mergeCell ref="BM33:BP33"/>
    <mergeCell ref="BQ33:BT33"/>
    <mergeCell ref="BU33:BX33"/>
    <mergeCell ref="BY33:CB33"/>
    <mergeCell ref="CC33:CF33"/>
    <mergeCell ref="DG35:DJ35"/>
    <mergeCell ref="DK35:DN35"/>
    <mergeCell ref="E36:H36"/>
    <mergeCell ref="I36:L36"/>
    <mergeCell ref="M36:P36"/>
    <mergeCell ref="Q36:T36"/>
    <mergeCell ref="U36:X36"/>
    <mergeCell ref="Y36:AB36"/>
    <mergeCell ref="CG35:CJ35"/>
    <mergeCell ref="CQ35:CT35"/>
    <mergeCell ref="DG34:DJ34"/>
    <mergeCell ref="DK34:DN34"/>
    <mergeCell ref="E35:H35"/>
    <mergeCell ref="I35:L35"/>
    <mergeCell ref="M35:P35"/>
    <mergeCell ref="Q35:T35"/>
    <mergeCell ref="U35:X35"/>
    <mergeCell ref="Y35:AB35"/>
    <mergeCell ref="AI35:AL35"/>
    <mergeCell ref="AM35:AP35"/>
    <mergeCell ref="CG34:CJ34"/>
    <mergeCell ref="CM34:CP36"/>
    <mergeCell ref="CQ34:CT34"/>
    <mergeCell ref="CU34:CX34"/>
    <mergeCell ref="CY34:DB34"/>
    <mergeCell ref="DC34:DF34"/>
    <mergeCell ref="CY36:DB36"/>
    <mergeCell ref="DG36:DJ36"/>
    <mergeCell ref="DK36:DN36"/>
    <mergeCell ref="DC35:DF35"/>
    <mergeCell ref="DC36:DF36"/>
    <mergeCell ref="CU35:CX35"/>
    <mergeCell ref="CY35:DB35"/>
    <mergeCell ref="A37:D37"/>
    <mergeCell ref="E37:H37"/>
    <mergeCell ref="I37:L37"/>
    <mergeCell ref="M37:P37"/>
    <mergeCell ref="Q37:T37"/>
    <mergeCell ref="U37:X37"/>
    <mergeCell ref="BU36:BX36"/>
    <mergeCell ref="BY36:CB36"/>
    <mergeCell ref="CC36:CF36"/>
    <mergeCell ref="CG36:CJ36"/>
    <mergeCell ref="CQ36:CT36"/>
    <mergeCell ref="CU36:CX36"/>
    <mergeCell ref="AM36:AP36"/>
    <mergeCell ref="AQ36:AT36"/>
    <mergeCell ref="AU36:AX36"/>
    <mergeCell ref="AY36:BB36"/>
    <mergeCell ref="BC36:BF36"/>
    <mergeCell ref="BM36:BP36"/>
    <mergeCell ref="AI37:AL37"/>
    <mergeCell ref="AM37:AP37"/>
    <mergeCell ref="AQ37:AT37"/>
    <mergeCell ref="AU37:AX37"/>
    <mergeCell ref="CY37:DB37"/>
    <mergeCell ref="DC37:DF37"/>
    <mergeCell ref="DG37:DJ37"/>
    <mergeCell ref="DK37:DN37"/>
    <mergeCell ref="BI34:BL36"/>
    <mergeCell ref="BM34:BP34"/>
    <mergeCell ref="BQ34:BT34"/>
    <mergeCell ref="BU34:BX34"/>
    <mergeCell ref="BY34:CB34"/>
    <mergeCell ref="CC34:CF34"/>
    <mergeCell ref="BU35:BX35"/>
    <mergeCell ref="BY35:CB35"/>
    <mergeCell ref="A38:D38"/>
    <mergeCell ref="E38:H38"/>
    <mergeCell ref="I38:L38"/>
    <mergeCell ref="M38:P38"/>
    <mergeCell ref="Q38:T38"/>
    <mergeCell ref="U38:X38"/>
    <mergeCell ref="BY37:CB37"/>
    <mergeCell ref="CC37:CF37"/>
    <mergeCell ref="CG37:CJ37"/>
    <mergeCell ref="CM37:CP37"/>
    <mergeCell ref="CQ37:CT37"/>
    <mergeCell ref="CU37:CX37"/>
    <mergeCell ref="AY37:BB37"/>
    <mergeCell ref="BC37:BF37"/>
    <mergeCell ref="BI37:BL37"/>
    <mergeCell ref="BM37:BP37"/>
    <mergeCell ref="BQ37:BT37"/>
    <mergeCell ref="BU37:BX37"/>
    <mergeCell ref="Y37:AB37"/>
    <mergeCell ref="AE37:AH37"/>
    <mergeCell ref="CY38:DB38"/>
    <mergeCell ref="DC38:DF38"/>
    <mergeCell ref="DG38:DJ38"/>
    <mergeCell ref="DK38:DN38"/>
    <mergeCell ref="A39:D39"/>
    <mergeCell ref="E39:H39"/>
    <mergeCell ref="I39:L39"/>
    <mergeCell ref="M39:P39"/>
    <mergeCell ref="Q39:T39"/>
    <mergeCell ref="U39:X39"/>
    <mergeCell ref="BY38:CB38"/>
    <mergeCell ref="CC38:CF38"/>
    <mergeCell ref="CG38:CJ38"/>
    <mergeCell ref="CM38:CP38"/>
    <mergeCell ref="CQ38:CT38"/>
    <mergeCell ref="CU38:CX38"/>
    <mergeCell ref="AY38:BB38"/>
    <mergeCell ref="BC38:BF38"/>
    <mergeCell ref="BI38:BL38"/>
    <mergeCell ref="BM38:BP38"/>
    <mergeCell ref="BQ38:BT38"/>
    <mergeCell ref="BU38:BX38"/>
    <mergeCell ref="Y38:AB38"/>
    <mergeCell ref="AE38:AH38"/>
    <mergeCell ref="AI38:AL38"/>
    <mergeCell ref="AM38:AP38"/>
    <mergeCell ref="AQ38:AT38"/>
    <mergeCell ref="AU38:AX38"/>
    <mergeCell ref="CY39:DB39"/>
    <mergeCell ref="DC39:DF39"/>
    <mergeCell ref="DG39:DJ39"/>
    <mergeCell ref="DK39:DN39"/>
    <mergeCell ref="A40:D40"/>
    <mergeCell ref="E40:H40"/>
    <mergeCell ref="I40:L40"/>
    <mergeCell ref="M40:P40"/>
    <mergeCell ref="Q40:T40"/>
    <mergeCell ref="U40:X40"/>
    <mergeCell ref="BY39:CB39"/>
    <mergeCell ref="CC39:CF39"/>
    <mergeCell ref="CG39:CJ39"/>
    <mergeCell ref="CM39:CP39"/>
    <mergeCell ref="CQ39:CT39"/>
    <mergeCell ref="CU39:CX39"/>
    <mergeCell ref="AY39:BB39"/>
    <mergeCell ref="BC39:BF39"/>
    <mergeCell ref="BI39:BL39"/>
    <mergeCell ref="BM39:BP39"/>
    <mergeCell ref="BQ39:BT39"/>
    <mergeCell ref="BU39:BX39"/>
    <mergeCell ref="Y39:AB39"/>
    <mergeCell ref="AE39:AH39"/>
    <mergeCell ref="AI39:AL39"/>
    <mergeCell ref="AM39:AP39"/>
    <mergeCell ref="AQ39:AT39"/>
    <mergeCell ref="AU39:AX39"/>
    <mergeCell ref="CY40:DB40"/>
    <mergeCell ref="DC40:DF40"/>
    <mergeCell ref="DG40:DJ40"/>
    <mergeCell ref="DK40:DN40"/>
    <mergeCell ref="A41:D41"/>
    <mergeCell ref="E41:H41"/>
    <mergeCell ref="I41:L41"/>
    <mergeCell ref="M41:P41"/>
    <mergeCell ref="Q41:T41"/>
    <mergeCell ref="U41:X41"/>
    <mergeCell ref="BY40:CB40"/>
    <mergeCell ref="CC40:CF40"/>
    <mergeCell ref="CG40:CJ40"/>
    <mergeCell ref="CM40:CP40"/>
    <mergeCell ref="CQ40:CT40"/>
    <mergeCell ref="CU40:CX40"/>
    <mergeCell ref="AY40:BB40"/>
    <mergeCell ref="BC40:BF40"/>
    <mergeCell ref="BI40:BL40"/>
    <mergeCell ref="BM40:BP40"/>
    <mergeCell ref="BQ40:BT40"/>
    <mergeCell ref="BU40:BX40"/>
    <mergeCell ref="Y40:AB40"/>
    <mergeCell ref="AE40:AH40"/>
    <mergeCell ref="AI40:AL40"/>
    <mergeCell ref="AM40:AP40"/>
    <mergeCell ref="AQ40:AT40"/>
    <mergeCell ref="AU40:AX40"/>
    <mergeCell ref="CY41:DB41"/>
    <mergeCell ref="DC41:DF41"/>
    <mergeCell ref="DG41:DJ41"/>
    <mergeCell ref="DK41:DN41"/>
    <mergeCell ref="A42:D42"/>
    <mergeCell ref="E42:H42"/>
    <mergeCell ref="I42:L42"/>
    <mergeCell ref="M42:P42"/>
    <mergeCell ref="Q42:T42"/>
    <mergeCell ref="U42:X42"/>
    <mergeCell ref="BY41:CB41"/>
    <mergeCell ref="CC41:CF41"/>
    <mergeCell ref="CG41:CJ41"/>
    <mergeCell ref="CM41:CP41"/>
    <mergeCell ref="CQ41:CT41"/>
    <mergeCell ref="CU41:CX41"/>
    <mergeCell ref="AY41:BB41"/>
    <mergeCell ref="BC41:BF41"/>
    <mergeCell ref="BI41:BL41"/>
    <mergeCell ref="BM41:BP41"/>
    <mergeCell ref="BQ41:BT41"/>
    <mergeCell ref="BU41:BX41"/>
    <mergeCell ref="Y41:AB41"/>
    <mergeCell ref="AE41:AH41"/>
    <mergeCell ref="AI41:AL41"/>
    <mergeCell ref="AM41:AP41"/>
    <mergeCell ref="AQ41:AT41"/>
    <mergeCell ref="AU41:AX41"/>
    <mergeCell ref="CY42:DB42"/>
    <mergeCell ref="DC42:DF42"/>
    <mergeCell ref="DG42:DJ42"/>
    <mergeCell ref="DK42:DN42"/>
    <mergeCell ref="A43:D43"/>
    <mergeCell ref="E43:H43"/>
    <mergeCell ref="I43:L43"/>
    <mergeCell ref="M43:P43"/>
    <mergeCell ref="Q43:T43"/>
    <mergeCell ref="U43:X43"/>
    <mergeCell ref="BY42:CB42"/>
    <mergeCell ref="CC42:CF42"/>
    <mergeCell ref="CG42:CJ42"/>
    <mergeCell ref="CM42:CP42"/>
    <mergeCell ref="CQ42:CT42"/>
    <mergeCell ref="CU42:CX42"/>
    <mergeCell ref="AY42:BB42"/>
    <mergeCell ref="BC42:BF42"/>
    <mergeCell ref="BI42:BL42"/>
    <mergeCell ref="BM42:BP42"/>
    <mergeCell ref="BQ42:BT42"/>
    <mergeCell ref="BU42:BX42"/>
    <mergeCell ref="Y42:AB42"/>
    <mergeCell ref="AE42:AH42"/>
    <mergeCell ref="AI42:AL42"/>
    <mergeCell ref="AM42:AP42"/>
    <mergeCell ref="AQ42:AT42"/>
    <mergeCell ref="AU42:AX42"/>
    <mergeCell ref="CY43:DB43"/>
    <mergeCell ref="DC43:DF43"/>
    <mergeCell ref="DG43:DJ43"/>
    <mergeCell ref="DK43:DN43"/>
    <mergeCell ref="A44:D44"/>
    <mergeCell ref="E44:H44"/>
    <mergeCell ref="I44:L44"/>
    <mergeCell ref="M44:P44"/>
    <mergeCell ref="Q44:T44"/>
    <mergeCell ref="U44:X44"/>
    <mergeCell ref="BY43:CB43"/>
    <mergeCell ref="CC43:CF43"/>
    <mergeCell ref="CG43:CJ43"/>
    <mergeCell ref="CM43:CP43"/>
    <mergeCell ref="CQ43:CT43"/>
    <mergeCell ref="CU43:CX43"/>
    <mergeCell ref="AY43:BB43"/>
    <mergeCell ref="BC43:BF43"/>
    <mergeCell ref="BI43:BL43"/>
    <mergeCell ref="BM43:BP43"/>
    <mergeCell ref="BQ43:BT43"/>
    <mergeCell ref="BU43:BX43"/>
    <mergeCell ref="Y43:AB43"/>
    <mergeCell ref="AE43:AH43"/>
    <mergeCell ref="AI43:AL43"/>
    <mergeCell ref="AM43:AP43"/>
    <mergeCell ref="AQ43:AT43"/>
    <mergeCell ref="AU43:AX43"/>
    <mergeCell ref="CY44:DB44"/>
    <mergeCell ref="DC44:DF44"/>
    <mergeCell ref="DG44:DJ44"/>
    <mergeCell ref="DK44:DN44"/>
    <mergeCell ref="A45:D45"/>
    <mergeCell ref="E45:H45"/>
    <mergeCell ref="I45:L45"/>
    <mergeCell ref="M45:P45"/>
    <mergeCell ref="Q45:T45"/>
    <mergeCell ref="U45:X45"/>
    <mergeCell ref="BY44:CB44"/>
    <mergeCell ref="CC44:CF44"/>
    <mergeCell ref="CG44:CJ44"/>
    <mergeCell ref="CM44:CP44"/>
    <mergeCell ref="CQ44:CT44"/>
    <mergeCell ref="CU44:CX44"/>
    <mergeCell ref="AY44:BB44"/>
    <mergeCell ref="BC44:BF44"/>
    <mergeCell ref="BI44:BL44"/>
    <mergeCell ref="BM44:BP44"/>
    <mergeCell ref="BQ44:BT44"/>
    <mergeCell ref="BU44:BX44"/>
    <mergeCell ref="Y44:AB44"/>
    <mergeCell ref="AE44:AH44"/>
    <mergeCell ref="AI44:AL44"/>
    <mergeCell ref="AM44:AP44"/>
    <mergeCell ref="AQ44:AT44"/>
    <mergeCell ref="AU44:AX44"/>
    <mergeCell ref="CY45:DB45"/>
    <mergeCell ref="DC45:DF45"/>
    <mergeCell ref="DG45:DJ45"/>
    <mergeCell ref="DK45:DN45"/>
    <mergeCell ref="A46:D46"/>
    <mergeCell ref="E46:H46"/>
    <mergeCell ref="I46:L46"/>
    <mergeCell ref="M46:P46"/>
    <mergeCell ref="Q46:T46"/>
    <mergeCell ref="U46:X46"/>
    <mergeCell ref="BY45:CB45"/>
    <mergeCell ref="CC45:CF45"/>
    <mergeCell ref="CG45:CJ45"/>
    <mergeCell ref="CM45:CP45"/>
    <mergeCell ref="CQ45:CT45"/>
    <mergeCell ref="CU45:CX45"/>
    <mergeCell ref="AY45:BB45"/>
    <mergeCell ref="BC45:BF45"/>
    <mergeCell ref="BI45:BL45"/>
    <mergeCell ref="BM45:BP45"/>
    <mergeCell ref="BQ45:BT45"/>
    <mergeCell ref="BU45:BX45"/>
    <mergeCell ref="Y45:AB45"/>
    <mergeCell ref="AE45:AH45"/>
    <mergeCell ref="AI45:AL45"/>
    <mergeCell ref="AM45:AP45"/>
    <mergeCell ref="AQ45:AT45"/>
    <mergeCell ref="AU45:AX45"/>
    <mergeCell ref="CY46:DB46"/>
    <mergeCell ref="DC46:DF46"/>
    <mergeCell ref="DG46:DJ46"/>
    <mergeCell ref="DK46:DN46"/>
    <mergeCell ref="A47:D47"/>
    <mergeCell ref="E47:H47"/>
    <mergeCell ref="I47:L47"/>
    <mergeCell ref="M47:P47"/>
    <mergeCell ref="Q47:T47"/>
    <mergeCell ref="U47:X47"/>
    <mergeCell ref="BY46:CB46"/>
    <mergeCell ref="CC46:CF46"/>
    <mergeCell ref="CG46:CJ46"/>
    <mergeCell ref="CM46:CP46"/>
    <mergeCell ref="CQ46:CT46"/>
    <mergeCell ref="CU46:CX46"/>
    <mergeCell ref="AY46:BB46"/>
    <mergeCell ref="BC46:BF46"/>
    <mergeCell ref="BI46:BL46"/>
    <mergeCell ref="BM46:BP46"/>
    <mergeCell ref="BQ46:BT46"/>
    <mergeCell ref="BU46:BX46"/>
    <mergeCell ref="Y46:AB46"/>
    <mergeCell ref="AE46:AH46"/>
    <mergeCell ref="AI46:AL46"/>
    <mergeCell ref="AM46:AP46"/>
    <mergeCell ref="AQ46:AT46"/>
    <mergeCell ref="AU46:AX46"/>
    <mergeCell ref="CY47:DB47"/>
    <mergeCell ref="DC47:DF47"/>
    <mergeCell ref="DG47:DJ47"/>
    <mergeCell ref="DK47:DN47"/>
    <mergeCell ref="A48:D48"/>
    <mergeCell ref="E48:H48"/>
    <mergeCell ref="I48:L48"/>
    <mergeCell ref="M48:P48"/>
    <mergeCell ref="Q48:T48"/>
    <mergeCell ref="U48:X48"/>
    <mergeCell ref="BY47:CB47"/>
    <mergeCell ref="CC47:CF47"/>
    <mergeCell ref="CG47:CJ47"/>
    <mergeCell ref="CM47:CP47"/>
    <mergeCell ref="CQ47:CT47"/>
    <mergeCell ref="CU47:CX47"/>
    <mergeCell ref="AY47:BB47"/>
    <mergeCell ref="BC47:BF47"/>
    <mergeCell ref="BI47:BL47"/>
    <mergeCell ref="BM47:BP47"/>
    <mergeCell ref="BQ47:BT47"/>
    <mergeCell ref="BU47:BX47"/>
    <mergeCell ref="Y47:AB47"/>
    <mergeCell ref="AE47:AH47"/>
    <mergeCell ref="AI47:AL47"/>
    <mergeCell ref="AM47:AP47"/>
    <mergeCell ref="AQ47:AT47"/>
    <mergeCell ref="AU47:AX47"/>
    <mergeCell ref="CY48:DB48"/>
    <mergeCell ref="DC48:DF48"/>
    <mergeCell ref="DG48:DJ48"/>
    <mergeCell ref="DK48:DN48"/>
    <mergeCell ref="A49:D49"/>
    <mergeCell ref="E49:H49"/>
    <mergeCell ref="I49:L49"/>
    <mergeCell ref="M49:P49"/>
    <mergeCell ref="Q49:T49"/>
    <mergeCell ref="U49:X49"/>
    <mergeCell ref="BY48:CB48"/>
    <mergeCell ref="CC48:CF48"/>
    <mergeCell ref="CG48:CJ48"/>
    <mergeCell ref="CM48:CP48"/>
    <mergeCell ref="CQ48:CT48"/>
    <mergeCell ref="CU48:CX48"/>
    <mergeCell ref="AY48:BB48"/>
    <mergeCell ref="BC48:BF48"/>
    <mergeCell ref="BI48:BL48"/>
    <mergeCell ref="BM48:BP48"/>
    <mergeCell ref="BQ48:BT48"/>
    <mergeCell ref="BU48:BX48"/>
    <mergeCell ref="Y48:AB48"/>
    <mergeCell ref="AE48:AH48"/>
    <mergeCell ref="AI48:AL48"/>
    <mergeCell ref="AM48:AP48"/>
    <mergeCell ref="AQ48:AT48"/>
    <mergeCell ref="AU48:AX48"/>
    <mergeCell ref="CY49:DB49"/>
    <mergeCell ref="DC49:DF49"/>
    <mergeCell ref="DG49:DJ49"/>
    <mergeCell ref="DK49:DN49"/>
    <mergeCell ref="A50:D50"/>
    <mergeCell ref="E50:H50"/>
    <mergeCell ref="I50:L50"/>
    <mergeCell ref="M50:P50"/>
    <mergeCell ref="Q50:T50"/>
    <mergeCell ref="U50:X50"/>
    <mergeCell ref="BY49:CB49"/>
    <mergeCell ref="CC49:CF49"/>
    <mergeCell ref="CG49:CJ49"/>
    <mergeCell ref="CM49:CP49"/>
    <mergeCell ref="CQ49:CT49"/>
    <mergeCell ref="CU49:CX49"/>
    <mergeCell ref="AY49:BB49"/>
    <mergeCell ref="BC49:BF49"/>
    <mergeCell ref="BI49:BL49"/>
    <mergeCell ref="BM49:BP49"/>
    <mergeCell ref="BQ49:BT49"/>
    <mergeCell ref="BU49:BX49"/>
    <mergeCell ref="Y49:AB49"/>
    <mergeCell ref="AE49:AH49"/>
    <mergeCell ref="AI49:AL49"/>
    <mergeCell ref="AM49:AP49"/>
    <mergeCell ref="AQ49:AT49"/>
    <mergeCell ref="AU49:AX49"/>
    <mergeCell ref="CY50:DB50"/>
    <mergeCell ref="DC50:DF50"/>
    <mergeCell ref="DG50:DJ50"/>
    <mergeCell ref="DK50:DN50"/>
    <mergeCell ref="A51:D51"/>
    <mergeCell ref="E51:H51"/>
    <mergeCell ref="I51:L51"/>
    <mergeCell ref="M51:P51"/>
    <mergeCell ref="Q51:T51"/>
    <mergeCell ref="U51:X51"/>
    <mergeCell ref="BY50:CB50"/>
    <mergeCell ref="CC50:CF50"/>
    <mergeCell ref="CG50:CJ50"/>
    <mergeCell ref="CM50:CP50"/>
    <mergeCell ref="CQ50:CT50"/>
    <mergeCell ref="CU50:CX50"/>
    <mergeCell ref="AY50:BB50"/>
    <mergeCell ref="BC50:BF50"/>
    <mergeCell ref="BI50:BL50"/>
    <mergeCell ref="BM50:BP50"/>
    <mergeCell ref="BQ50:BT50"/>
    <mergeCell ref="BU50:BX50"/>
    <mergeCell ref="Y50:AB50"/>
    <mergeCell ref="AE50:AH50"/>
    <mergeCell ref="AI50:AL50"/>
    <mergeCell ref="AM50:AP50"/>
    <mergeCell ref="AQ50:AT50"/>
    <mergeCell ref="AU50:AX50"/>
    <mergeCell ref="CY51:DB51"/>
    <mergeCell ref="DC51:DF51"/>
    <mergeCell ref="DG51:DJ51"/>
    <mergeCell ref="DK51:DN51"/>
    <mergeCell ref="I52:L52"/>
    <mergeCell ref="M52:P52"/>
    <mergeCell ref="Q52:T52"/>
    <mergeCell ref="U52:X52"/>
    <mergeCell ref="BY51:CB51"/>
    <mergeCell ref="CC51:CF51"/>
    <mergeCell ref="CG51:CJ51"/>
    <mergeCell ref="CM51:CP51"/>
    <mergeCell ref="CQ51:CT51"/>
    <mergeCell ref="CU51:CX51"/>
    <mergeCell ref="AY51:BB51"/>
    <mergeCell ref="BC51:BF51"/>
    <mergeCell ref="BI51:BL51"/>
    <mergeCell ref="BM51:BP51"/>
    <mergeCell ref="BQ51:BT51"/>
    <mergeCell ref="BU51:BX51"/>
    <mergeCell ref="Y51:AB51"/>
    <mergeCell ref="AE51:AH51"/>
    <mergeCell ref="AI51:AL51"/>
    <mergeCell ref="AM51:AP51"/>
    <mergeCell ref="AQ51:AT51"/>
    <mergeCell ref="AU51:AX51"/>
    <mergeCell ref="CM53:CP53"/>
    <mergeCell ref="CQ53:CT53"/>
    <mergeCell ref="CY52:DB52"/>
    <mergeCell ref="DC52:DF52"/>
    <mergeCell ref="DG52:DJ52"/>
    <mergeCell ref="DK52:DN52"/>
    <mergeCell ref="A53:D53"/>
    <mergeCell ref="E53:H53"/>
    <mergeCell ref="AE53:AH53"/>
    <mergeCell ref="AI53:AL53"/>
    <mergeCell ref="BI53:BL53"/>
    <mergeCell ref="BM53:BP53"/>
    <mergeCell ref="BY52:CB52"/>
    <mergeCell ref="CC52:CF52"/>
    <mergeCell ref="CG52:CJ52"/>
    <mergeCell ref="CM52:CP52"/>
    <mergeCell ref="CQ52:CT52"/>
    <mergeCell ref="CU52:CX52"/>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s>
  <phoneticPr fontId="2"/>
  <conditionalFormatting sqref="A21:C21">
    <cfRule type="expression" dxfId="9643" priority="597" stopIfTrue="1">
      <formula>OR(A21=祝色)</formula>
    </cfRule>
  </conditionalFormatting>
  <conditionalFormatting sqref="E21:G21">
    <cfRule type="expression" dxfId="9642" priority="598" stopIfTrue="1">
      <formula>OR(E21=祝色)</formula>
    </cfRule>
  </conditionalFormatting>
  <conditionalFormatting sqref="A9:C9">
    <cfRule type="expression" dxfId="9641" priority="590" stopIfTrue="1">
      <formula>OR(A9=祝色)</formula>
    </cfRule>
  </conditionalFormatting>
  <conditionalFormatting sqref="E9:G9">
    <cfRule type="expression" dxfId="9640" priority="589" stopIfTrue="1">
      <formula>OR(E9=祝色)</formula>
    </cfRule>
  </conditionalFormatting>
  <conditionalFormatting sqref="I9:K9">
    <cfRule type="expression" dxfId="9639" priority="588" stopIfTrue="1">
      <formula>OR(I9=祝色)</formula>
    </cfRule>
  </conditionalFormatting>
  <conditionalFormatting sqref="M9:O9">
    <cfRule type="expression" dxfId="9638" priority="587" stopIfTrue="1">
      <formula>OR(M9=祝色)</formula>
    </cfRule>
  </conditionalFormatting>
  <conditionalFormatting sqref="Q9:S9">
    <cfRule type="expression" dxfId="9637" priority="586" stopIfTrue="1">
      <formula>OR(Q9=祝色)</formula>
    </cfRule>
  </conditionalFormatting>
  <conditionalFormatting sqref="U9:W9">
    <cfRule type="expression" dxfId="9636" priority="585" stopIfTrue="1">
      <formula>OR(U9=祝色)</formula>
    </cfRule>
  </conditionalFormatting>
  <conditionalFormatting sqref="Y9:AA9">
    <cfRule type="expression" dxfId="9635" priority="584" stopIfTrue="1">
      <formula>OR(Y9=祝色)</formula>
    </cfRule>
  </conditionalFormatting>
  <conditionalFormatting sqref="A25:C25">
    <cfRule type="expression" dxfId="9634" priority="580" stopIfTrue="1">
      <formula>OR(A25=祝色)</formula>
    </cfRule>
  </conditionalFormatting>
  <conditionalFormatting sqref="E25:G25">
    <cfRule type="expression" dxfId="9633" priority="581" stopIfTrue="1">
      <formula>OR(AND(WEEKDAY(E25)=1,MONTH(E25)&lt;&gt;MONTH(A1)),AND(OR(E25=祝色),MONTH(E25)&lt;&gt;MONTH(A1)))</formula>
    </cfRule>
    <cfRule type="expression" dxfId="9632" priority="582" stopIfTrue="1">
      <formula>MONTH(E25)&lt;&gt;MONTH(A1)</formula>
    </cfRule>
    <cfRule type="expression" dxfId="9631" priority="583" stopIfTrue="1">
      <formula>OR(E25=祝色)</formula>
    </cfRule>
  </conditionalFormatting>
  <conditionalFormatting sqref="M21:O21">
    <cfRule type="expression" dxfId="9630" priority="578" stopIfTrue="1">
      <formula>OR(M21=祝色)</formula>
    </cfRule>
  </conditionalFormatting>
  <conditionalFormatting sqref="M13:O13">
    <cfRule type="expression" dxfId="9629" priority="571" stopIfTrue="1">
      <formula>OR(M13=祝色)</formula>
    </cfRule>
  </conditionalFormatting>
  <conditionalFormatting sqref="I21:K21">
    <cfRule type="expression" dxfId="9628" priority="579" stopIfTrue="1">
      <formula>OR(I21=祝色)</formula>
    </cfRule>
  </conditionalFormatting>
  <conditionalFormatting sqref="Q21:S21">
    <cfRule type="expression" dxfId="9627" priority="577" stopIfTrue="1">
      <formula>OR(Q21=祝色)</formula>
    </cfRule>
  </conditionalFormatting>
  <conditionalFormatting sqref="U21:W21">
    <cfRule type="expression" dxfId="9626" priority="576" stopIfTrue="1">
      <formula>OR(U21=祝色)</formula>
    </cfRule>
  </conditionalFormatting>
  <conditionalFormatting sqref="Y21:AA21">
    <cfRule type="expression" dxfId="9625" priority="575" stopIfTrue="1">
      <formula>OR(Y21=祝色)</formula>
    </cfRule>
  </conditionalFormatting>
  <conditionalFormatting sqref="Y17:AA17">
    <cfRule type="expression" dxfId="9624" priority="561" stopIfTrue="1">
      <formula>OR(Y17=祝色)</formula>
    </cfRule>
  </conditionalFormatting>
  <conditionalFormatting sqref="A13:C13">
    <cfRule type="expression" dxfId="9623" priority="574" stopIfTrue="1">
      <formula>OR(A13=祝色)</formula>
    </cfRule>
  </conditionalFormatting>
  <conditionalFormatting sqref="E13:G13">
    <cfRule type="expression" dxfId="9622" priority="573" stopIfTrue="1">
      <formula>OR(E13=祝色)</formula>
    </cfRule>
  </conditionalFormatting>
  <conditionalFormatting sqref="I13:K13">
    <cfRule type="expression" dxfId="9621" priority="572" stopIfTrue="1">
      <formula>OR(I13=祝色)</formula>
    </cfRule>
  </conditionalFormatting>
  <conditionalFormatting sqref="Q13:S13">
    <cfRule type="expression" dxfId="9620" priority="570" stopIfTrue="1">
      <formula>OR(Q13=祝色)</formula>
    </cfRule>
  </conditionalFormatting>
  <conditionalFormatting sqref="U13:W13">
    <cfRule type="expression" dxfId="9619" priority="569" stopIfTrue="1">
      <formula>OR(U13=祝色)</formula>
    </cfRule>
  </conditionalFormatting>
  <conditionalFormatting sqref="Y13:AA13">
    <cfRule type="expression" dxfId="9618" priority="568" stopIfTrue="1">
      <formula>OR(Y13=祝色)</formula>
    </cfRule>
  </conditionalFormatting>
  <conditionalFormatting sqref="A17:C17">
    <cfRule type="expression" dxfId="9617" priority="567" stopIfTrue="1">
      <formula>OR(A17=祝色)</formula>
    </cfRule>
  </conditionalFormatting>
  <conditionalFormatting sqref="E17:G17">
    <cfRule type="expression" dxfId="9616" priority="566" stopIfTrue="1">
      <formula>OR(E17=祝色)</formula>
    </cfRule>
  </conditionalFormatting>
  <conditionalFormatting sqref="I17:K17">
    <cfRule type="expression" dxfId="9615" priority="565" stopIfTrue="1">
      <formula>OR(I17=祝色)</formula>
    </cfRule>
  </conditionalFormatting>
  <conditionalFormatting sqref="M17:O17">
    <cfRule type="expression" dxfId="9614" priority="564" stopIfTrue="1">
      <formula>OR(M17=祝色)</formula>
    </cfRule>
  </conditionalFormatting>
  <conditionalFormatting sqref="Q17:S17">
    <cfRule type="expression" dxfId="9613" priority="563" stopIfTrue="1">
      <formula>OR(Q17=祝色)</formula>
    </cfRule>
  </conditionalFormatting>
  <conditionalFormatting sqref="U17:W17">
    <cfRule type="expression" dxfId="9612" priority="562" stopIfTrue="1">
      <formula>OR(U17=祝色)</formula>
    </cfRule>
  </conditionalFormatting>
  <conditionalFormatting sqref="AE21:AG21">
    <cfRule type="expression" dxfId="9611" priority="546" stopIfTrue="1">
      <formula>OR(AE21=祝色)</formula>
    </cfRule>
  </conditionalFormatting>
  <conditionalFormatting sqref="AI21:AK21">
    <cfRule type="expression" dxfId="9610" priority="547" stopIfTrue="1">
      <formula>OR(AI21=祝色)</formula>
    </cfRule>
  </conditionalFormatting>
  <conditionalFormatting sqref="AE9:AG9">
    <cfRule type="expression" dxfId="9609" priority="539" stopIfTrue="1">
      <formula>OR(AE9=祝色)</formula>
    </cfRule>
  </conditionalFormatting>
  <conditionalFormatting sqref="AI9:AK9">
    <cfRule type="expression" dxfId="9608" priority="538" stopIfTrue="1">
      <formula>OR(AI9=祝色)</formula>
    </cfRule>
  </conditionalFormatting>
  <conditionalFormatting sqref="AM9:AO9">
    <cfRule type="expression" dxfId="9607" priority="537" stopIfTrue="1">
      <formula>OR(AM9=祝色)</formula>
    </cfRule>
  </conditionalFormatting>
  <conditionalFormatting sqref="AQ9:AS9">
    <cfRule type="expression" dxfId="9606" priority="536" stopIfTrue="1">
      <formula>OR(AQ9=祝色)</formula>
    </cfRule>
  </conditionalFormatting>
  <conditionalFormatting sqref="AU9:AW9">
    <cfRule type="expression" dxfId="9605" priority="535" stopIfTrue="1">
      <formula>OR(AU9=祝色)</formula>
    </cfRule>
  </conditionalFormatting>
  <conditionalFormatting sqref="AY9:BA9">
    <cfRule type="expression" dxfId="9604" priority="534" stopIfTrue="1">
      <formula>OR(AY9=祝色)</formula>
    </cfRule>
  </conditionalFormatting>
  <conditionalFormatting sqref="BC9:BE9">
    <cfRule type="expression" dxfId="9603" priority="533" stopIfTrue="1">
      <formula>OR(BC9=祝色)</formula>
    </cfRule>
  </conditionalFormatting>
  <conditionalFormatting sqref="AE25:AG25">
    <cfRule type="expression" dxfId="9602" priority="529" stopIfTrue="1">
      <formula>OR(AE25=祝色)</formula>
    </cfRule>
  </conditionalFormatting>
  <conditionalFormatting sqref="AI25:AK25">
    <cfRule type="expression" dxfId="9601" priority="530" stopIfTrue="1">
      <formula>OR(AND(WEEKDAY(AI25)=1,MONTH(AI25)&lt;&gt;MONTH(AE1)),AND(OR(AI25=祝色),MONTH(AI25)&lt;&gt;MONTH(AE1)))</formula>
    </cfRule>
    <cfRule type="expression" dxfId="9600" priority="531" stopIfTrue="1">
      <formula>MONTH(AI25)&lt;&gt;MONTH(AE1)</formula>
    </cfRule>
    <cfRule type="expression" dxfId="9599" priority="532" stopIfTrue="1">
      <formula>OR(AI25=祝色)</formula>
    </cfRule>
  </conditionalFormatting>
  <conditionalFormatting sqref="AQ21:AS21">
    <cfRule type="expression" dxfId="9598" priority="527" stopIfTrue="1">
      <formula>OR(AQ21=祝色)</formula>
    </cfRule>
  </conditionalFormatting>
  <conditionalFormatting sqref="AQ13:AS13">
    <cfRule type="expression" dxfId="9597" priority="520" stopIfTrue="1">
      <formula>OR(AQ13=祝色)</formula>
    </cfRule>
  </conditionalFormatting>
  <conditionalFormatting sqref="AM21:AO21">
    <cfRule type="expression" dxfId="9596" priority="528" stopIfTrue="1">
      <formula>OR(AM21=祝色)</formula>
    </cfRule>
  </conditionalFormatting>
  <conditionalFormatting sqref="AU21:AW21">
    <cfRule type="expression" dxfId="9595" priority="526" stopIfTrue="1">
      <formula>OR(AU21=祝色)</formula>
    </cfRule>
  </conditionalFormatting>
  <conditionalFormatting sqref="AY21:BA21">
    <cfRule type="expression" dxfId="9594" priority="525" stopIfTrue="1">
      <formula>OR(AY21=祝色)</formula>
    </cfRule>
  </conditionalFormatting>
  <conditionalFormatting sqref="BC21:BE21">
    <cfRule type="expression" dxfId="9593" priority="524" stopIfTrue="1">
      <formula>OR(BC21=祝色)</formula>
    </cfRule>
  </conditionalFormatting>
  <conditionalFormatting sqref="BC17:BE17">
    <cfRule type="expression" dxfId="9592" priority="510" stopIfTrue="1">
      <formula>OR(BC17=祝色)</formula>
    </cfRule>
  </conditionalFormatting>
  <conditionalFormatting sqref="AE13:AG13">
    <cfRule type="expression" dxfId="9591" priority="523" stopIfTrue="1">
      <formula>OR(AE13=祝色)</formula>
    </cfRule>
  </conditionalFormatting>
  <conditionalFormatting sqref="AI13:AK13">
    <cfRule type="expression" dxfId="9590" priority="522" stopIfTrue="1">
      <formula>OR(AI13=祝色)</formula>
    </cfRule>
  </conditionalFormatting>
  <conditionalFormatting sqref="AM13:AO13">
    <cfRule type="expression" dxfId="9589" priority="521" stopIfTrue="1">
      <formula>OR(AM13=祝色)</formula>
    </cfRule>
  </conditionalFormatting>
  <conditionalFormatting sqref="AU13:AW13">
    <cfRule type="expression" dxfId="9588" priority="519" stopIfTrue="1">
      <formula>OR(AU13=祝色)</formula>
    </cfRule>
  </conditionalFormatting>
  <conditionalFormatting sqref="AY13:BA13">
    <cfRule type="expression" dxfId="9587" priority="518" stopIfTrue="1">
      <formula>OR(AY13=祝色)</formula>
    </cfRule>
  </conditionalFormatting>
  <conditionalFormatting sqref="BC13:BE13">
    <cfRule type="expression" dxfId="9586" priority="517" stopIfTrue="1">
      <formula>OR(BC13=祝色)</formula>
    </cfRule>
  </conditionalFormatting>
  <conditionalFormatting sqref="AE17:AG17">
    <cfRule type="expression" dxfId="9585" priority="516" stopIfTrue="1">
      <formula>OR(AE17=祝色)</formula>
    </cfRule>
  </conditionalFormatting>
  <conditionalFormatting sqref="AI17:AK17">
    <cfRule type="expression" dxfId="9584" priority="515" stopIfTrue="1">
      <formula>OR(AI17=祝色)</formula>
    </cfRule>
  </conditionalFormatting>
  <conditionalFormatting sqref="AM17:AO17">
    <cfRule type="expression" dxfId="9583" priority="514" stopIfTrue="1">
      <formula>OR(AM17=祝色)</formula>
    </cfRule>
  </conditionalFormatting>
  <conditionalFormatting sqref="AQ17:AS17">
    <cfRule type="expression" dxfId="9582" priority="513" stopIfTrue="1">
      <formula>OR(AQ17=祝色)</formula>
    </cfRule>
  </conditionalFormatting>
  <conditionalFormatting sqref="AU17:AW17">
    <cfRule type="expression" dxfId="9581" priority="512" stopIfTrue="1">
      <formula>OR(AU17=祝色)</formula>
    </cfRule>
  </conditionalFormatting>
  <conditionalFormatting sqref="AY17:BA17">
    <cfRule type="expression" dxfId="9580" priority="511" stopIfTrue="1">
      <formula>OR(AY17=祝色)</formula>
    </cfRule>
  </conditionalFormatting>
  <conditionalFormatting sqref="A49:C49">
    <cfRule type="expression" dxfId="9579" priority="444" stopIfTrue="1">
      <formula>OR(A49=祝色)</formula>
    </cfRule>
  </conditionalFormatting>
  <conditionalFormatting sqref="E49:G49">
    <cfRule type="expression" dxfId="9578" priority="445" stopIfTrue="1">
      <formula>OR(E49=祝色)</formula>
    </cfRule>
  </conditionalFormatting>
  <conditionalFormatting sqref="A37:C37">
    <cfRule type="expression" dxfId="9577" priority="437" stopIfTrue="1">
      <formula>OR(A37=祝色)</formula>
    </cfRule>
  </conditionalFormatting>
  <conditionalFormatting sqref="E37:G37">
    <cfRule type="expression" dxfId="9576" priority="436" stopIfTrue="1">
      <formula>OR(E37=祝色)</formula>
    </cfRule>
  </conditionalFormatting>
  <conditionalFormatting sqref="I37:K37">
    <cfRule type="expression" dxfId="9575" priority="435" stopIfTrue="1">
      <formula>OR(I37=祝色)</formula>
    </cfRule>
  </conditionalFormatting>
  <conditionalFormatting sqref="M37:O37">
    <cfRule type="expression" dxfId="9574" priority="434" stopIfTrue="1">
      <formula>OR(M37=祝色)</formula>
    </cfRule>
  </conditionalFormatting>
  <conditionalFormatting sqref="Q37:S37">
    <cfRule type="expression" dxfId="9573" priority="433" stopIfTrue="1">
      <formula>OR(Q37=祝色)</formula>
    </cfRule>
  </conditionalFormatting>
  <conditionalFormatting sqref="U37:W37">
    <cfRule type="expression" dxfId="9572" priority="432" stopIfTrue="1">
      <formula>OR(U37=祝色)</formula>
    </cfRule>
  </conditionalFormatting>
  <conditionalFormatting sqref="Y37:AA37">
    <cfRule type="expression" dxfId="9571" priority="431" stopIfTrue="1">
      <formula>OR(Y37=祝色)</formula>
    </cfRule>
  </conditionalFormatting>
  <conditionalFormatting sqref="A53:C53">
    <cfRule type="expression" dxfId="9570" priority="427" stopIfTrue="1">
      <formula>OR(A53=祝色)</formula>
    </cfRule>
  </conditionalFormatting>
  <conditionalFormatting sqref="E53:G53">
    <cfRule type="expression" dxfId="9569" priority="428" stopIfTrue="1">
      <formula>OR(AND(WEEKDAY(E53)=1,MONTH(E53)&lt;&gt;MONTH(A29)),AND(OR(E53=祝色),MONTH(E53)&lt;&gt;MONTH(A29)))</formula>
    </cfRule>
    <cfRule type="expression" dxfId="9568" priority="429" stopIfTrue="1">
      <formula>MONTH(E53)&lt;&gt;MONTH(A29)</formula>
    </cfRule>
    <cfRule type="expression" dxfId="9567" priority="430" stopIfTrue="1">
      <formula>OR(E53=祝色)</formula>
    </cfRule>
  </conditionalFormatting>
  <conditionalFormatting sqref="M49:O49">
    <cfRule type="expression" dxfId="9566" priority="425" stopIfTrue="1">
      <formula>OR(M49=祝色)</formula>
    </cfRule>
  </conditionalFormatting>
  <conditionalFormatting sqref="M41:O41">
    <cfRule type="expression" dxfId="9565" priority="418" stopIfTrue="1">
      <formula>OR(M41=祝色)</formula>
    </cfRule>
  </conditionalFormatting>
  <conditionalFormatting sqref="I49:K49">
    <cfRule type="expression" dxfId="9564" priority="426" stopIfTrue="1">
      <formula>OR(I49=祝色)</formula>
    </cfRule>
  </conditionalFormatting>
  <conditionalFormatting sqref="Q49:S49">
    <cfRule type="expression" dxfId="9563" priority="424" stopIfTrue="1">
      <formula>OR(Q49=祝色)</formula>
    </cfRule>
  </conditionalFormatting>
  <conditionalFormatting sqref="U49:W49">
    <cfRule type="expression" dxfId="9562" priority="423" stopIfTrue="1">
      <formula>OR(U49=祝色)</formula>
    </cfRule>
  </conditionalFormatting>
  <conditionalFormatting sqref="Y49:AA49">
    <cfRule type="expression" dxfId="9561" priority="422" stopIfTrue="1">
      <formula>OR(Y49=祝色)</formula>
    </cfRule>
  </conditionalFormatting>
  <conditionalFormatting sqref="Y45:AA45">
    <cfRule type="expression" dxfId="9560" priority="408" stopIfTrue="1">
      <formula>OR(Y45=祝色)</formula>
    </cfRule>
  </conditionalFormatting>
  <conditionalFormatting sqref="A41:C41">
    <cfRule type="expression" dxfId="9559" priority="421" stopIfTrue="1">
      <formula>OR(A41=祝色)</formula>
    </cfRule>
  </conditionalFormatting>
  <conditionalFormatting sqref="E41:G41">
    <cfRule type="expression" dxfId="9558" priority="420" stopIfTrue="1">
      <formula>OR(E41=祝色)</formula>
    </cfRule>
  </conditionalFormatting>
  <conditionalFormatting sqref="I41:K41">
    <cfRule type="expression" dxfId="9557" priority="419" stopIfTrue="1">
      <formula>OR(I41=祝色)</formula>
    </cfRule>
  </conditionalFormatting>
  <conditionalFormatting sqref="Q41:S41">
    <cfRule type="expression" dxfId="9556" priority="417" stopIfTrue="1">
      <formula>OR(Q41=祝色)</formula>
    </cfRule>
  </conditionalFormatting>
  <conditionalFormatting sqref="U41:W41">
    <cfRule type="expression" dxfId="9555" priority="416" stopIfTrue="1">
      <formula>OR(U41=祝色)</formula>
    </cfRule>
  </conditionalFormatting>
  <conditionalFormatting sqref="Y41:AA41">
    <cfRule type="expression" dxfId="9554" priority="415" stopIfTrue="1">
      <formula>OR(Y41=祝色)</formula>
    </cfRule>
  </conditionalFormatting>
  <conditionalFormatting sqref="A45:C45">
    <cfRule type="expression" dxfId="9553" priority="414" stopIfTrue="1">
      <formula>OR(A45=祝色)</formula>
    </cfRule>
  </conditionalFormatting>
  <conditionalFormatting sqref="E45:G45">
    <cfRule type="expression" dxfId="9552" priority="413" stopIfTrue="1">
      <formula>OR(E45=祝色)</formula>
    </cfRule>
  </conditionalFormatting>
  <conditionalFormatting sqref="I45:K45">
    <cfRule type="expression" dxfId="9551" priority="412" stopIfTrue="1">
      <formula>OR(I45=祝色)</formula>
    </cfRule>
  </conditionalFormatting>
  <conditionalFormatting sqref="M45:O45">
    <cfRule type="expression" dxfId="9550" priority="411" stopIfTrue="1">
      <formula>OR(M45=祝色)</formula>
    </cfRule>
  </conditionalFormatting>
  <conditionalFormatting sqref="Q45:S45">
    <cfRule type="expression" dxfId="9549" priority="410" stopIfTrue="1">
      <formula>OR(Q45=祝色)</formula>
    </cfRule>
  </conditionalFormatting>
  <conditionalFormatting sqref="U45:W45">
    <cfRule type="expression" dxfId="9548" priority="409" stopIfTrue="1">
      <formula>OR(U45=祝色)</formula>
    </cfRule>
  </conditionalFormatting>
  <conditionalFormatting sqref="AE49:AG49">
    <cfRule type="expression" dxfId="9547" priority="393" stopIfTrue="1">
      <formula>OR(AE49=祝色)</formula>
    </cfRule>
  </conditionalFormatting>
  <conditionalFormatting sqref="AI49:AK49">
    <cfRule type="expression" dxfId="9546" priority="394" stopIfTrue="1">
      <formula>OR(AI49=祝色)</formula>
    </cfRule>
  </conditionalFormatting>
  <conditionalFormatting sqref="AE37:AG37">
    <cfRule type="expression" dxfId="9545" priority="386" stopIfTrue="1">
      <formula>OR(AE37=祝色)</formula>
    </cfRule>
  </conditionalFormatting>
  <conditionalFormatting sqref="AI37:AK37">
    <cfRule type="expression" dxfId="9544" priority="385" stopIfTrue="1">
      <formula>OR(AI37=祝色)</formula>
    </cfRule>
  </conditionalFormatting>
  <conditionalFormatting sqref="AM37:AO37">
    <cfRule type="expression" dxfId="9543" priority="384" stopIfTrue="1">
      <formula>OR(AM37=祝色)</formula>
    </cfRule>
  </conditionalFormatting>
  <conditionalFormatting sqref="AQ37:AS37">
    <cfRule type="expression" dxfId="9542" priority="383" stopIfTrue="1">
      <formula>OR(AQ37=祝色)</formula>
    </cfRule>
  </conditionalFormatting>
  <conditionalFormatting sqref="AU37:AW37">
    <cfRule type="expression" dxfId="9541" priority="382" stopIfTrue="1">
      <formula>OR(AU37=祝色)</formula>
    </cfRule>
  </conditionalFormatting>
  <conditionalFormatting sqref="AY37:BA37">
    <cfRule type="expression" dxfId="9540" priority="381" stopIfTrue="1">
      <formula>OR(AY37=祝色)</formula>
    </cfRule>
  </conditionalFormatting>
  <conditionalFormatting sqref="BC37:BE37">
    <cfRule type="expression" dxfId="9539" priority="380" stopIfTrue="1">
      <formula>OR(BC37=祝色)</formula>
    </cfRule>
  </conditionalFormatting>
  <conditionalFormatting sqref="AE53:AG53">
    <cfRule type="expression" dxfId="9538" priority="376" stopIfTrue="1">
      <formula>OR(AE53=祝色)</formula>
    </cfRule>
  </conditionalFormatting>
  <conditionalFormatting sqref="AI53:AK53">
    <cfRule type="expression" dxfId="9537" priority="377" stopIfTrue="1">
      <formula>OR(AND(WEEKDAY(AI53)=1,MONTH(AI53)&lt;&gt;MONTH(AE29)),AND(OR(AI53=祝色),MONTH(AI53)&lt;&gt;MONTH(AE29)))</formula>
    </cfRule>
    <cfRule type="expression" dxfId="9536" priority="378" stopIfTrue="1">
      <formula>MONTH(AI53)&lt;&gt;MONTH(AE29)</formula>
    </cfRule>
    <cfRule type="expression" dxfId="9535" priority="379" stopIfTrue="1">
      <formula>OR(AI53=祝色)</formula>
    </cfRule>
  </conditionalFormatting>
  <conditionalFormatting sqref="AQ49:AS49">
    <cfRule type="expression" dxfId="9534" priority="374" stopIfTrue="1">
      <formula>OR(AQ49=祝色)</formula>
    </cfRule>
  </conditionalFormatting>
  <conditionalFormatting sqref="AQ41:AS41">
    <cfRule type="expression" dxfId="9533" priority="367" stopIfTrue="1">
      <formula>OR(AQ41=祝色)</formula>
    </cfRule>
  </conditionalFormatting>
  <conditionalFormatting sqref="AM49:AO49">
    <cfRule type="expression" dxfId="9532" priority="375" stopIfTrue="1">
      <formula>OR(AM49=祝色)</formula>
    </cfRule>
  </conditionalFormatting>
  <conditionalFormatting sqref="AU49:AW49">
    <cfRule type="expression" dxfId="9531" priority="373" stopIfTrue="1">
      <formula>OR(AU49=祝色)</formula>
    </cfRule>
  </conditionalFormatting>
  <conditionalFormatting sqref="AY49:BA49">
    <cfRule type="expression" dxfId="9530" priority="372" stopIfTrue="1">
      <formula>OR(AY49=祝色)</formula>
    </cfRule>
  </conditionalFormatting>
  <conditionalFormatting sqref="BC49:BE49">
    <cfRule type="expression" dxfId="9529" priority="371" stopIfTrue="1">
      <formula>OR(BC49=祝色)</formula>
    </cfRule>
  </conditionalFormatting>
  <conditionalFormatting sqref="BC45:BE45">
    <cfRule type="expression" dxfId="9528" priority="357" stopIfTrue="1">
      <formula>OR(BC45=祝色)</formula>
    </cfRule>
  </conditionalFormatting>
  <conditionalFormatting sqref="AE41:AG41">
    <cfRule type="expression" dxfId="9527" priority="370" stopIfTrue="1">
      <formula>OR(AE41=祝色)</formula>
    </cfRule>
  </conditionalFormatting>
  <conditionalFormatting sqref="AI41:AK41">
    <cfRule type="expression" dxfId="9526" priority="369" stopIfTrue="1">
      <formula>OR(AI41=祝色)</formula>
    </cfRule>
  </conditionalFormatting>
  <conditionalFormatting sqref="AM41:AO41">
    <cfRule type="expression" dxfId="9525" priority="368" stopIfTrue="1">
      <formula>OR(AM41=祝色)</formula>
    </cfRule>
  </conditionalFormatting>
  <conditionalFormatting sqref="AU41:AW41">
    <cfRule type="expression" dxfId="9524" priority="366" stopIfTrue="1">
      <formula>OR(AU41=祝色)</formula>
    </cfRule>
  </conditionalFormatting>
  <conditionalFormatting sqref="AY41:BA41">
    <cfRule type="expression" dxfId="9523" priority="365" stopIfTrue="1">
      <formula>OR(AY41=祝色)</formula>
    </cfRule>
  </conditionalFormatting>
  <conditionalFormatting sqref="BC41:BE41">
    <cfRule type="expression" dxfId="9522" priority="364" stopIfTrue="1">
      <formula>OR(BC41=祝色)</formula>
    </cfRule>
  </conditionalFormatting>
  <conditionalFormatting sqref="AE45:AG45">
    <cfRule type="expression" dxfId="9521" priority="363" stopIfTrue="1">
      <formula>OR(AE45=祝色)</formula>
    </cfRule>
  </conditionalFormatting>
  <conditionalFormatting sqref="AI45:AK45">
    <cfRule type="expression" dxfId="9520" priority="362" stopIfTrue="1">
      <formula>OR(AI45=祝色)</formula>
    </cfRule>
  </conditionalFormatting>
  <conditionalFormatting sqref="AM45:AO45">
    <cfRule type="expression" dxfId="9519" priority="361" stopIfTrue="1">
      <formula>OR(AM45=祝色)</formula>
    </cfRule>
  </conditionalFormatting>
  <conditionalFormatting sqref="AQ45:AS45">
    <cfRule type="expression" dxfId="9518" priority="360" stopIfTrue="1">
      <formula>OR(AQ45=祝色)</formula>
    </cfRule>
  </conditionalFormatting>
  <conditionalFormatting sqref="AU45:AW45">
    <cfRule type="expression" dxfId="9517" priority="359" stopIfTrue="1">
      <formula>OR(AU45=祝色)</formula>
    </cfRule>
  </conditionalFormatting>
  <conditionalFormatting sqref="AY45:BA45">
    <cfRule type="expression" dxfId="9516" priority="358" stopIfTrue="1">
      <formula>OR(AY45=祝色)</formula>
    </cfRule>
  </conditionalFormatting>
  <conditionalFormatting sqref="BI21:BK21">
    <cfRule type="expression" dxfId="9515" priority="342" stopIfTrue="1">
      <formula>OR(BI21=祝色)</formula>
    </cfRule>
  </conditionalFormatting>
  <conditionalFormatting sqref="BM21:BO21">
    <cfRule type="expression" dxfId="9514" priority="343" stopIfTrue="1">
      <formula>OR(BM21=祝色)</formula>
    </cfRule>
  </conditionalFormatting>
  <conditionalFormatting sqref="BI9:BK9">
    <cfRule type="expression" dxfId="9513" priority="335" stopIfTrue="1">
      <formula>OR(BI9=祝色)</formula>
    </cfRule>
  </conditionalFormatting>
  <conditionalFormatting sqref="BM9:BO9">
    <cfRule type="expression" dxfId="9512" priority="334" stopIfTrue="1">
      <formula>OR(BM9=祝色)</formula>
    </cfRule>
  </conditionalFormatting>
  <conditionalFormatting sqref="BQ9:BS9">
    <cfRule type="expression" dxfId="9511" priority="333" stopIfTrue="1">
      <formula>OR(BQ9=祝色)</formula>
    </cfRule>
  </conditionalFormatting>
  <conditionalFormatting sqref="BU9:BW9">
    <cfRule type="expression" dxfId="9510" priority="332" stopIfTrue="1">
      <formula>OR(BU9=祝色)</formula>
    </cfRule>
  </conditionalFormatting>
  <conditionalFormatting sqref="BY9:CA9">
    <cfRule type="expression" dxfId="9509" priority="331" stopIfTrue="1">
      <formula>OR(BY9=祝色)</formula>
    </cfRule>
  </conditionalFormatting>
  <conditionalFormatting sqref="CC9:CE9">
    <cfRule type="expression" dxfId="9508" priority="330" stopIfTrue="1">
      <formula>OR(CC9=祝色)</formula>
    </cfRule>
  </conditionalFormatting>
  <conditionalFormatting sqref="CG9:CI9">
    <cfRule type="expression" dxfId="9507" priority="329" stopIfTrue="1">
      <formula>OR(CG9=祝色)</formula>
    </cfRule>
  </conditionalFormatting>
  <conditionalFormatting sqref="BI25:BK25">
    <cfRule type="expression" dxfId="9506" priority="325" stopIfTrue="1">
      <formula>OR(BI25=祝色)</formula>
    </cfRule>
  </conditionalFormatting>
  <conditionalFormatting sqref="BM25:BO25">
    <cfRule type="expression" dxfId="9505" priority="326" stopIfTrue="1">
      <formula>OR(AND(WEEKDAY(BM25)=1,MONTH(BM25)&lt;&gt;MONTH(BI1)),AND(OR(BM25=祝色),MONTH(BM25)&lt;&gt;MONTH(BI1)))</formula>
    </cfRule>
    <cfRule type="expression" dxfId="9504" priority="327" stopIfTrue="1">
      <formula>MONTH(BM25)&lt;&gt;MONTH(BI1)</formula>
    </cfRule>
    <cfRule type="expression" dxfId="9503" priority="328" stopIfTrue="1">
      <formula>OR(BM25=祝色)</formula>
    </cfRule>
  </conditionalFormatting>
  <conditionalFormatting sqref="BU21:BW21">
    <cfRule type="expression" dxfId="9502" priority="323" stopIfTrue="1">
      <formula>OR(BU21=祝色)</formula>
    </cfRule>
  </conditionalFormatting>
  <conditionalFormatting sqref="BU13:BW13">
    <cfRule type="expression" dxfId="9501" priority="316" stopIfTrue="1">
      <formula>OR(BU13=祝色)</formula>
    </cfRule>
  </conditionalFormatting>
  <conditionalFormatting sqref="BQ21:BS21">
    <cfRule type="expression" dxfId="9500" priority="324" stopIfTrue="1">
      <formula>OR(BQ21=祝色)</formula>
    </cfRule>
  </conditionalFormatting>
  <conditionalFormatting sqref="BY21:CA21">
    <cfRule type="expression" dxfId="9499" priority="322" stopIfTrue="1">
      <formula>OR(BY21=祝色)</formula>
    </cfRule>
  </conditionalFormatting>
  <conditionalFormatting sqref="CC21:CE21">
    <cfRule type="expression" dxfId="9498" priority="321" stopIfTrue="1">
      <formula>OR(CC21=祝色)</formula>
    </cfRule>
  </conditionalFormatting>
  <conditionalFormatting sqref="CG21:CI21">
    <cfRule type="expression" dxfId="9497" priority="320" stopIfTrue="1">
      <formula>OR(CG21=祝色)</formula>
    </cfRule>
  </conditionalFormatting>
  <conditionalFormatting sqref="CG17:CI17">
    <cfRule type="expression" dxfId="9496" priority="306" stopIfTrue="1">
      <formula>OR(CG17=祝色)</formula>
    </cfRule>
  </conditionalFormatting>
  <conditionalFormatting sqref="BI13:BK13">
    <cfRule type="expression" dxfId="9495" priority="319" stopIfTrue="1">
      <formula>OR(BI13=祝色)</formula>
    </cfRule>
  </conditionalFormatting>
  <conditionalFormatting sqref="BM13:BO13">
    <cfRule type="expression" dxfId="9494" priority="318" stopIfTrue="1">
      <formula>OR(BM13=祝色)</formula>
    </cfRule>
  </conditionalFormatting>
  <conditionalFormatting sqref="BQ13:BS13">
    <cfRule type="expression" dxfId="9493" priority="317" stopIfTrue="1">
      <formula>OR(BQ13=祝色)</formula>
    </cfRule>
  </conditionalFormatting>
  <conditionalFormatting sqref="BY13:CA13">
    <cfRule type="expression" dxfId="9492" priority="315" stopIfTrue="1">
      <formula>OR(BY13=祝色)</formula>
    </cfRule>
  </conditionalFormatting>
  <conditionalFormatting sqref="CC13:CE13">
    <cfRule type="expression" dxfId="9491" priority="314" stopIfTrue="1">
      <formula>OR(CC13=祝色)</formula>
    </cfRule>
  </conditionalFormatting>
  <conditionalFormatting sqref="CG13:CI13">
    <cfRule type="expression" dxfId="9490" priority="313" stopIfTrue="1">
      <formula>OR(CG13=祝色)</formula>
    </cfRule>
  </conditionalFormatting>
  <conditionalFormatting sqref="BI17:BK17">
    <cfRule type="expression" dxfId="9489" priority="312" stopIfTrue="1">
      <formula>OR(BI17=祝色)</formula>
    </cfRule>
  </conditionalFormatting>
  <conditionalFormatting sqref="BM17:BO17">
    <cfRule type="expression" dxfId="9488" priority="311" stopIfTrue="1">
      <formula>OR(BM17=祝色)</formula>
    </cfRule>
  </conditionalFormatting>
  <conditionalFormatting sqref="BQ17:BS17">
    <cfRule type="expression" dxfId="9487" priority="310" stopIfTrue="1">
      <formula>OR(BQ17=祝色)</formula>
    </cfRule>
  </conditionalFormatting>
  <conditionalFormatting sqref="BU17:BW17">
    <cfRule type="expression" dxfId="9486" priority="309" stopIfTrue="1">
      <formula>OR(BU17=祝色)</formula>
    </cfRule>
  </conditionalFormatting>
  <conditionalFormatting sqref="BY17:CA17">
    <cfRule type="expression" dxfId="9485" priority="308" stopIfTrue="1">
      <formula>OR(BY17=祝色)</formula>
    </cfRule>
  </conditionalFormatting>
  <conditionalFormatting sqref="CC17:CE17">
    <cfRule type="expression" dxfId="9484" priority="307" stopIfTrue="1">
      <formula>OR(CC17=祝色)</formula>
    </cfRule>
  </conditionalFormatting>
  <conditionalFormatting sqref="BI49:BK49">
    <cfRule type="expression" dxfId="9483" priority="291" stopIfTrue="1">
      <formula>OR(BI49=祝色)</formula>
    </cfRule>
  </conditionalFormatting>
  <conditionalFormatting sqref="BM49:BO49">
    <cfRule type="expression" dxfId="9482" priority="292" stopIfTrue="1">
      <formula>OR(BM49=祝色)</formula>
    </cfRule>
  </conditionalFormatting>
  <conditionalFormatting sqref="BI37:BK37">
    <cfRule type="expression" dxfId="9481" priority="284" stopIfTrue="1">
      <formula>OR(BI37=祝色)</formula>
    </cfRule>
  </conditionalFormatting>
  <conditionalFormatting sqref="BM37:BO37">
    <cfRule type="expression" dxfId="9480" priority="283" stopIfTrue="1">
      <formula>OR(BM37=祝色)</formula>
    </cfRule>
  </conditionalFormatting>
  <conditionalFormatting sqref="BQ37:BS37">
    <cfRule type="expression" dxfId="9479" priority="282" stopIfTrue="1">
      <formula>OR(BQ37=祝色)</formula>
    </cfRule>
  </conditionalFormatting>
  <conditionalFormatting sqref="BU37:BW37">
    <cfRule type="expression" dxfId="9478" priority="281" stopIfTrue="1">
      <formula>OR(BU37=祝色)</formula>
    </cfRule>
  </conditionalFormatting>
  <conditionalFormatting sqref="BY37:CA37">
    <cfRule type="expression" dxfId="9477" priority="280" stopIfTrue="1">
      <formula>OR(BY37=祝色)</formula>
    </cfRule>
  </conditionalFormatting>
  <conditionalFormatting sqref="CC37:CE37">
    <cfRule type="expression" dxfId="9476" priority="279" stopIfTrue="1">
      <formula>OR(CC37=祝色)</formula>
    </cfRule>
  </conditionalFormatting>
  <conditionalFormatting sqref="CG37:CI37">
    <cfRule type="expression" dxfId="9475" priority="278" stopIfTrue="1">
      <formula>OR(CG37=祝色)</formula>
    </cfRule>
  </conditionalFormatting>
  <conditionalFormatting sqref="BI53:BK53">
    <cfRule type="expression" dxfId="9474" priority="274" stopIfTrue="1">
      <formula>OR(BI53=祝色)</formula>
    </cfRule>
  </conditionalFormatting>
  <conditionalFormatting sqref="BM53:BO53">
    <cfRule type="expression" dxfId="9473" priority="275" stopIfTrue="1">
      <formula>OR(AND(WEEKDAY(BM53)=1,MONTH(BM53)&lt;&gt;MONTH(BI29)),AND(OR(BM53=祝色),MONTH(BM53)&lt;&gt;MONTH(BI29)))</formula>
    </cfRule>
    <cfRule type="expression" dxfId="9472" priority="276" stopIfTrue="1">
      <formula>MONTH(BM53)&lt;&gt;MONTH(BI29)</formula>
    </cfRule>
    <cfRule type="expression" dxfId="9471" priority="277" stopIfTrue="1">
      <formula>OR(BM53=祝色)</formula>
    </cfRule>
  </conditionalFormatting>
  <conditionalFormatting sqref="BU49:BW49">
    <cfRule type="expression" dxfId="9470" priority="272" stopIfTrue="1">
      <formula>OR(BU49=祝色)</formula>
    </cfRule>
  </conditionalFormatting>
  <conditionalFormatting sqref="BU41:BW41">
    <cfRule type="expression" dxfId="9469" priority="265" stopIfTrue="1">
      <formula>OR(BU41=祝色)</formula>
    </cfRule>
  </conditionalFormatting>
  <conditionalFormatting sqref="BQ49:BS49">
    <cfRule type="expression" dxfId="9468" priority="273" stopIfTrue="1">
      <formula>OR(BQ49=祝色)</formula>
    </cfRule>
  </conditionalFormatting>
  <conditionalFormatting sqref="BY49:CA49">
    <cfRule type="expression" dxfId="9467" priority="271" stopIfTrue="1">
      <formula>OR(BY49=祝色)</formula>
    </cfRule>
  </conditionalFormatting>
  <conditionalFormatting sqref="CC49:CE49">
    <cfRule type="expression" dxfId="9466" priority="270" stopIfTrue="1">
      <formula>OR(CC49=祝色)</formula>
    </cfRule>
  </conditionalFormatting>
  <conditionalFormatting sqref="CG49:CI49">
    <cfRule type="expression" dxfId="9465" priority="269" stopIfTrue="1">
      <formula>OR(CG49=祝色)</formula>
    </cfRule>
  </conditionalFormatting>
  <conditionalFormatting sqref="CG45:CI45">
    <cfRule type="expression" dxfId="9464" priority="255" stopIfTrue="1">
      <formula>OR(CG45=祝色)</formula>
    </cfRule>
  </conditionalFormatting>
  <conditionalFormatting sqref="BI41:BK41">
    <cfRule type="expression" dxfId="9463" priority="268" stopIfTrue="1">
      <formula>OR(BI41=祝色)</formula>
    </cfRule>
  </conditionalFormatting>
  <conditionalFormatting sqref="BM41:BO41">
    <cfRule type="expression" dxfId="9462" priority="267" stopIfTrue="1">
      <formula>OR(BM41=祝色)</formula>
    </cfRule>
  </conditionalFormatting>
  <conditionalFormatting sqref="BQ41:BS41">
    <cfRule type="expression" dxfId="9461" priority="266" stopIfTrue="1">
      <formula>OR(BQ41=祝色)</formula>
    </cfRule>
  </conditionalFormatting>
  <conditionalFormatting sqref="BY41:CA41">
    <cfRule type="expression" dxfId="9460" priority="264" stopIfTrue="1">
      <formula>OR(BY41=祝色)</formula>
    </cfRule>
  </conditionalFormatting>
  <conditionalFormatting sqref="CC41:CE41">
    <cfRule type="expression" dxfId="9459" priority="263" stopIfTrue="1">
      <formula>OR(CC41=祝色)</formula>
    </cfRule>
  </conditionalFormatting>
  <conditionalFormatting sqref="CG41:CI41">
    <cfRule type="expression" dxfId="9458" priority="262" stopIfTrue="1">
      <formula>OR(CG41=祝色)</formula>
    </cfRule>
  </conditionalFormatting>
  <conditionalFormatting sqref="BI45:BK45">
    <cfRule type="expression" dxfId="9457" priority="261" stopIfTrue="1">
      <formula>OR(BI45=祝色)</formula>
    </cfRule>
  </conditionalFormatting>
  <conditionalFormatting sqref="BM45:BO45">
    <cfRule type="expression" dxfId="9456" priority="260" stopIfTrue="1">
      <formula>OR(BM45=祝色)</formula>
    </cfRule>
  </conditionalFormatting>
  <conditionalFormatting sqref="BQ45:BS45">
    <cfRule type="expression" dxfId="9455" priority="259" stopIfTrue="1">
      <formula>OR(BQ45=祝色)</formula>
    </cfRule>
  </conditionalFormatting>
  <conditionalFormatting sqref="BU45:BW45">
    <cfRule type="expression" dxfId="9454" priority="258" stopIfTrue="1">
      <formula>OR(BU45=祝色)</formula>
    </cfRule>
  </conditionalFormatting>
  <conditionalFormatting sqref="BY45:CA45">
    <cfRule type="expression" dxfId="9453" priority="257" stopIfTrue="1">
      <formula>OR(BY45=祝色)</formula>
    </cfRule>
  </conditionalFormatting>
  <conditionalFormatting sqref="CC45:CE45">
    <cfRule type="expression" dxfId="9452" priority="256" stopIfTrue="1">
      <formula>OR(CC45=祝色)</formula>
    </cfRule>
  </conditionalFormatting>
  <conditionalFormatting sqref="CM49:CO49">
    <cfRule type="expression" dxfId="9451" priority="240" stopIfTrue="1">
      <formula>OR(CM49=祝色)</formula>
    </cfRule>
  </conditionalFormatting>
  <conditionalFormatting sqref="CQ49:CS49">
    <cfRule type="expression" dxfId="9450" priority="241" stopIfTrue="1">
      <formula>OR(CQ49=祝色)</formula>
    </cfRule>
  </conditionalFormatting>
  <conditionalFormatting sqref="CM37:CO37">
    <cfRule type="expression" dxfId="9449" priority="233" stopIfTrue="1">
      <formula>OR(CM37=祝色)</formula>
    </cfRule>
  </conditionalFormatting>
  <conditionalFormatting sqref="CQ37:CS37">
    <cfRule type="expression" dxfId="9448" priority="232" stopIfTrue="1">
      <formula>OR(CQ37=祝色)</formula>
    </cfRule>
  </conditionalFormatting>
  <conditionalFormatting sqref="CU37:CW37">
    <cfRule type="expression" dxfId="9447" priority="231" stopIfTrue="1">
      <formula>OR(CU37=祝色)</formula>
    </cfRule>
  </conditionalFormatting>
  <conditionalFormatting sqref="CY37:DA37">
    <cfRule type="expression" dxfId="9446" priority="230" stopIfTrue="1">
      <formula>OR(CY37=祝色)</formula>
    </cfRule>
  </conditionalFormatting>
  <conditionalFormatting sqref="DC37:DE37">
    <cfRule type="expression" dxfId="9445" priority="229" stopIfTrue="1">
      <formula>OR(DC37=祝色)</formula>
    </cfRule>
  </conditionalFormatting>
  <conditionalFormatting sqref="DG37:DI37">
    <cfRule type="expression" dxfId="9444" priority="228" stopIfTrue="1">
      <formula>OR(DG37=祝色)</formula>
    </cfRule>
  </conditionalFormatting>
  <conditionalFormatting sqref="DK37:DM37">
    <cfRule type="expression" dxfId="9443" priority="227" stopIfTrue="1">
      <formula>OR(DK37=祝色)</formula>
    </cfRule>
  </conditionalFormatting>
  <conditionalFormatting sqref="CM53:CO53">
    <cfRule type="expression" dxfId="9442" priority="223" stopIfTrue="1">
      <formula>OR(CM53=祝色)</formula>
    </cfRule>
  </conditionalFormatting>
  <conditionalFormatting sqref="CQ53:CS53">
    <cfRule type="expression" dxfId="9441" priority="224" stopIfTrue="1">
      <formula>OR(AND(WEEKDAY(CQ53)=1,MONTH(CQ53)&lt;&gt;MONTH(CM29)),AND(OR(CQ53=祝色),MONTH(CQ53)&lt;&gt;MONTH(CM29)))</formula>
    </cfRule>
    <cfRule type="expression" dxfId="9440" priority="225" stopIfTrue="1">
      <formula>MONTH(CQ53)&lt;&gt;MONTH(CM29)</formula>
    </cfRule>
    <cfRule type="expression" dxfId="9439" priority="226" stopIfTrue="1">
      <formula>OR(CQ53=祝色)</formula>
    </cfRule>
  </conditionalFormatting>
  <conditionalFormatting sqref="CY49:DA49">
    <cfRule type="expression" dxfId="9438" priority="221" stopIfTrue="1">
      <formula>OR(CY49=祝色)</formula>
    </cfRule>
  </conditionalFormatting>
  <conditionalFormatting sqref="CY41:DA41">
    <cfRule type="expression" dxfId="9437" priority="214" stopIfTrue="1">
      <formula>OR(CY41=祝色)</formula>
    </cfRule>
  </conditionalFormatting>
  <conditionalFormatting sqref="CU49:CW49">
    <cfRule type="expression" dxfId="9436" priority="222" stopIfTrue="1">
      <formula>OR(CU49=祝色)</formula>
    </cfRule>
  </conditionalFormatting>
  <conditionalFormatting sqref="DC49:DE49">
    <cfRule type="expression" dxfId="9435" priority="220" stopIfTrue="1">
      <formula>OR(DC49=祝色)</formula>
    </cfRule>
  </conditionalFormatting>
  <conditionalFormatting sqref="DG49:DI49">
    <cfRule type="expression" dxfId="9434" priority="219" stopIfTrue="1">
      <formula>OR(DG49=祝色)</formula>
    </cfRule>
  </conditionalFormatting>
  <conditionalFormatting sqref="DK49:DM49">
    <cfRule type="expression" dxfId="9433" priority="218" stopIfTrue="1">
      <formula>OR(DK49=祝色)</formula>
    </cfRule>
  </conditionalFormatting>
  <conditionalFormatting sqref="DK45:DM45">
    <cfRule type="expression" dxfId="9432" priority="204" stopIfTrue="1">
      <formula>OR(DK45=祝色)</formula>
    </cfRule>
  </conditionalFormatting>
  <conditionalFormatting sqref="CM41:CO41">
    <cfRule type="expression" dxfId="9431" priority="217" stopIfTrue="1">
      <formula>OR(CM41=祝色)</formula>
    </cfRule>
  </conditionalFormatting>
  <conditionalFormatting sqref="CQ41:CS41">
    <cfRule type="expression" dxfId="9430" priority="216" stopIfTrue="1">
      <formula>OR(CQ41=祝色)</formula>
    </cfRule>
  </conditionalFormatting>
  <conditionalFormatting sqref="CU41:CW41">
    <cfRule type="expression" dxfId="9429" priority="215" stopIfTrue="1">
      <formula>OR(CU41=祝色)</formula>
    </cfRule>
  </conditionalFormatting>
  <conditionalFormatting sqref="DC41:DE41">
    <cfRule type="expression" dxfId="9428" priority="213" stopIfTrue="1">
      <formula>OR(DC41=祝色)</formula>
    </cfRule>
  </conditionalFormatting>
  <conditionalFormatting sqref="DG41:DI41">
    <cfRule type="expression" dxfId="9427" priority="212" stopIfTrue="1">
      <formula>OR(DG41=祝色)</formula>
    </cfRule>
  </conditionalFormatting>
  <conditionalFormatting sqref="DK41:DM41">
    <cfRule type="expression" dxfId="9426" priority="211" stopIfTrue="1">
      <formula>OR(DK41=祝色)</formula>
    </cfRule>
  </conditionalFormatting>
  <conditionalFormatting sqref="CM45:CO45">
    <cfRule type="expression" dxfId="9425" priority="210" stopIfTrue="1">
      <formula>OR(CM45=祝色)</formula>
    </cfRule>
  </conditionalFormatting>
  <conditionalFormatting sqref="CQ45:CS45">
    <cfRule type="expression" dxfId="9424" priority="209" stopIfTrue="1">
      <formula>OR(CQ45=祝色)</formula>
    </cfRule>
  </conditionalFormatting>
  <conditionalFormatting sqref="CU45:CW45">
    <cfRule type="expression" dxfId="9423" priority="208" stopIfTrue="1">
      <formula>OR(CU45=祝色)</formula>
    </cfRule>
  </conditionalFormatting>
  <conditionalFormatting sqref="CY45:DA45">
    <cfRule type="expression" dxfId="9422" priority="207" stopIfTrue="1">
      <formula>OR(CY45=祝色)</formula>
    </cfRule>
  </conditionalFormatting>
  <conditionalFormatting sqref="DC45:DE45">
    <cfRule type="expression" dxfId="9421" priority="206" stopIfTrue="1">
      <formula>OR(DC45=祝色)</formula>
    </cfRule>
  </conditionalFormatting>
  <conditionalFormatting sqref="DG45:DI45">
    <cfRule type="expression" dxfId="9420" priority="205" stopIfTrue="1">
      <formula>OR(DG45=祝色)</formula>
    </cfRule>
  </conditionalFormatting>
  <conditionalFormatting sqref="Y5:AA5">
    <cfRule type="expression" dxfId="9419" priority="203" stopIfTrue="1">
      <formula>OR(Y5=祝色)</formula>
    </cfRule>
  </conditionalFormatting>
  <conditionalFormatting sqref="A5">
    <cfRule type="expression" dxfId="9418" priority="200" stopIfTrue="1">
      <formula>OR(AND(WEEKDAY(A5)=1,MONTH(A5)&lt;&gt;MONTH(A1)),AND(OR(A5=祝色),MONTH(A5)&lt;&gt;MONTH(A1)))</formula>
    </cfRule>
    <cfRule type="expression" dxfId="9417" priority="201" stopIfTrue="1">
      <formula>MONTH(A5)&lt;&gt;MONTH(A1)</formula>
    </cfRule>
    <cfRule type="expression" dxfId="9416" priority="202" stopIfTrue="1">
      <formula>OR(A5=祝色)</formula>
    </cfRule>
  </conditionalFormatting>
  <conditionalFormatting sqref="E5">
    <cfRule type="expression" dxfId="9415" priority="197" stopIfTrue="1">
      <formula>OR(AND(WEEKDAY(E5)=1,MONTH(E5)&lt;&gt;MONTH(A1)),AND(OR(E5=祝色),MONTH(E5)&lt;&gt;MONTH(A1)))</formula>
    </cfRule>
    <cfRule type="expression" dxfId="9414" priority="198" stopIfTrue="1">
      <formula>MONTH(E5)&lt;&gt;MONTH(A1)</formula>
    </cfRule>
    <cfRule type="expression" dxfId="9413" priority="199" stopIfTrue="1">
      <formula>OR(E5=祝色)</formula>
    </cfRule>
  </conditionalFormatting>
  <conditionalFormatting sqref="I5">
    <cfRule type="expression" dxfId="9412" priority="194" stopIfTrue="1">
      <formula>OR(AND(WEEKDAY(I5)=1,MONTH(I5)&lt;&gt;MONTH(A1)),AND(OR(I5=祝色),MONTH(I5)&lt;&gt;MONTH(A1)))</formula>
    </cfRule>
    <cfRule type="expression" dxfId="9411" priority="195" stopIfTrue="1">
      <formula>MONTH(I5)&lt;&gt;MONTH(A1)</formula>
    </cfRule>
    <cfRule type="expression" dxfId="9410" priority="196" stopIfTrue="1">
      <formula>OR(I5=祝色)</formula>
    </cfRule>
  </conditionalFormatting>
  <conditionalFormatting sqref="M5">
    <cfRule type="expression" dxfId="9409" priority="191" stopIfTrue="1">
      <formula>OR(AND(WEEKDAY(M5)=1,MONTH(M5)&lt;&gt;MONTH(A1)),AND(OR(M5=祝色),MONTH(M5)&lt;&gt;MONTH(A1)))</formula>
    </cfRule>
    <cfRule type="expression" dxfId="9408" priority="192" stopIfTrue="1">
      <formula>MONTH(M5)&lt;&gt;MONTH(A1)</formula>
    </cfRule>
    <cfRule type="expression" dxfId="9407" priority="193" stopIfTrue="1">
      <formula>OR(M5=祝色)</formula>
    </cfRule>
  </conditionalFormatting>
  <conditionalFormatting sqref="Q5">
    <cfRule type="expression" dxfId="9406" priority="188" stopIfTrue="1">
      <formula>OR(AND(WEEKDAY(Q5)=1,MONTH(Q5)&lt;&gt;MONTH(A1)),AND(OR(Q5=祝色),MONTH(Q5)&lt;&gt;MONTH(A1)))</formula>
    </cfRule>
    <cfRule type="expression" dxfId="9405" priority="189" stopIfTrue="1">
      <formula>MONTH(Q5)&lt;&gt;MONTH(A1)</formula>
    </cfRule>
    <cfRule type="expression" dxfId="9404" priority="190" stopIfTrue="1">
      <formula>OR(Q5=祝色)</formula>
    </cfRule>
  </conditionalFormatting>
  <conditionalFormatting sqref="U5">
    <cfRule type="expression" dxfId="9403" priority="185" stopIfTrue="1">
      <formula>OR(AND(WEEKDAY(U5)=1,MONTH(U5)&lt;&gt;MONTH(A1)),AND(OR(U5=祝色),MONTH(U5)&lt;&gt;MONTH(A1)))</formula>
    </cfRule>
    <cfRule type="expression" dxfId="9402" priority="186" stopIfTrue="1">
      <formula>MONTH(U5)&lt;&gt;MONTH(A1)</formula>
    </cfRule>
    <cfRule type="expression" dxfId="9401" priority="187" stopIfTrue="1">
      <formula>OR(U5=祝色)</formula>
    </cfRule>
  </conditionalFormatting>
  <conditionalFormatting sqref="BC5:BE5">
    <cfRule type="expression" dxfId="9400" priority="184" stopIfTrue="1">
      <formula>OR(BC5=祝色)</formula>
    </cfRule>
  </conditionalFormatting>
  <conditionalFormatting sqref="AE5">
    <cfRule type="expression" dxfId="9399" priority="181" stopIfTrue="1">
      <formula>OR(AND(WEEKDAY(AE5)=1,MONTH(AE5)&lt;&gt;MONTH(AE1)),AND(OR(AE5=祝色),MONTH(AE5)&lt;&gt;MONTH(AE1)))</formula>
    </cfRule>
    <cfRule type="expression" dxfId="9398" priority="182" stopIfTrue="1">
      <formula>MONTH(AE5)&lt;&gt;MONTH(AE1)</formula>
    </cfRule>
    <cfRule type="expression" dxfId="9397" priority="183" stopIfTrue="1">
      <formula>OR(AE5=祝色)</formula>
    </cfRule>
  </conditionalFormatting>
  <conditionalFormatting sqref="AI5">
    <cfRule type="expression" dxfId="9396" priority="178" stopIfTrue="1">
      <formula>OR(AND(WEEKDAY(AI5)=1,MONTH(AI5)&lt;&gt;MONTH(AE1)),AND(OR(AI5=祝色),MONTH(AI5)&lt;&gt;MONTH(AE1)))</formula>
    </cfRule>
    <cfRule type="expression" dxfId="9395" priority="179" stopIfTrue="1">
      <formula>MONTH(AI5)&lt;&gt;MONTH(AE1)</formula>
    </cfRule>
    <cfRule type="expression" dxfId="9394" priority="180" stopIfTrue="1">
      <formula>OR(AI5=祝色)</formula>
    </cfRule>
  </conditionalFormatting>
  <conditionalFormatting sqref="AM5">
    <cfRule type="expression" dxfId="9393" priority="175" stopIfTrue="1">
      <formula>OR(AND(WEEKDAY(AM5)=1,MONTH(AM5)&lt;&gt;MONTH(AE1)),AND(OR(AM5=祝色),MONTH(AM5)&lt;&gt;MONTH(AE1)))</formula>
    </cfRule>
    <cfRule type="expression" dxfId="9392" priority="176" stopIfTrue="1">
      <formula>MONTH(AM5)&lt;&gt;MONTH(AE1)</formula>
    </cfRule>
    <cfRule type="expression" dxfId="9391" priority="177" stopIfTrue="1">
      <formula>OR(AM5=祝色)</formula>
    </cfRule>
  </conditionalFormatting>
  <conditionalFormatting sqref="AQ5">
    <cfRule type="expression" dxfId="9390" priority="172" stopIfTrue="1">
      <formula>OR(AND(WEEKDAY(AQ5)=1,MONTH(AQ5)&lt;&gt;MONTH(AE1)),AND(OR(AQ5=祝色),MONTH(AQ5)&lt;&gt;MONTH(AE1)))</formula>
    </cfRule>
    <cfRule type="expression" dxfId="9389" priority="173" stopIfTrue="1">
      <formula>MONTH(AQ5)&lt;&gt;MONTH(AE1)</formula>
    </cfRule>
    <cfRule type="expression" dxfId="9388" priority="174" stopIfTrue="1">
      <formula>OR(AQ5=祝色)</formula>
    </cfRule>
  </conditionalFormatting>
  <conditionalFormatting sqref="AU5">
    <cfRule type="expression" dxfId="9387" priority="169" stopIfTrue="1">
      <formula>OR(AND(WEEKDAY(AU5)=1,MONTH(AU5)&lt;&gt;MONTH(AE1)),AND(OR(AU5=祝色),MONTH(AU5)&lt;&gt;MONTH(AE1)))</formula>
    </cfRule>
    <cfRule type="expression" dxfId="9386" priority="170" stopIfTrue="1">
      <formula>MONTH(AU5)&lt;&gt;MONTH(AE1)</formula>
    </cfRule>
    <cfRule type="expression" dxfId="9385" priority="171" stopIfTrue="1">
      <formula>OR(AU5=祝色)</formula>
    </cfRule>
  </conditionalFormatting>
  <conditionalFormatting sqref="AY5">
    <cfRule type="expression" dxfId="9384" priority="166" stopIfTrue="1">
      <formula>OR(AND(WEEKDAY(AY5)=1,MONTH(AY5)&lt;&gt;MONTH(AE1)),AND(OR(AY5=祝色),MONTH(AY5)&lt;&gt;MONTH(AE1)))</formula>
    </cfRule>
    <cfRule type="expression" dxfId="9383" priority="167" stopIfTrue="1">
      <formula>MONTH(AY5)&lt;&gt;MONTH(AE1)</formula>
    </cfRule>
    <cfRule type="expression" dxfId="9382" priority="168" stopIfTrue="1">
      <formula>OR(AY5=祝色)</formula>
    </cfRule>
  </conditionalFormatting>
  <conditionalFormatting sqref="CG5:CI5">
    <cfRule type="expression" dxfId="9381" priority="165" stopIfTrue="1">
      <formula>OR(CG5=祝色)</formula>
    </cfRule>
  </conditionalFormatting>
  <conditionalFormatting sqref="BI5">
    <cfRule type="expression" dxfId="9380" priority="162" stopIfTrue="1">
      <formula>OR(AND(WEEKDAY(BI5)=1,MONTH(BI5)&lt;&gt;MONTH(BI1)),AND(OR(BI5=祝色),MONTH(BI5)&lt;&gt;MONTH(BI1)))</formula>
    </cfRule>
    <cfRule type="expression" dxfId="9379" priority="163" stopIfTrue="1">
      <formula>MONTH(BI5)&lt;&gt;MONTH(BI1)</formula>
    </cfRule>
    <cfRule type="expression" dxfId="9378" priority="164" stopIfTrue="1">
      <formula>OR(BI5=祝色)</formula>
    </cfRule>
  </conditionalFormatting>
  <conditionalFormatting sqref="BM5">
    <cfRule type="expression" dxfId="9377" priority="159" stopIfTrue="1">
      <formula>OR(AND(WEEKDAY(BM5)=1,MONTH(BM5)&lt;&gt;MONTH(BI1)),AND(OR(BM5=祝色),MONTH(BM5)&lt;&gt;MONTH(BI1)))</formula>
    </cfRule>
    <cfRule type="expression" dxfId="9376" priority="160" stopIfTrue="1">
      <formula>MONTH(BM5)&lt;&gt;MONTH(BI1)</formula>
    </cfRule>
    <cfRule type="expression" dxfId="9375" priority="161" stopIfTrue="1">
      <formula>OR(BM5=祝色)</formula>
    </cfRule>
  </conditionalFormatting>
  <conditionalFormatting sqref="BQ5">
    <cfRule type="expression" dxfId="9374" priority="156" stopIfTrue="1">
      <formula>OR(AND(WEEKDAY(BQ5)=1,MONTH(BQ5)&lt;&gt;MONTH(BI1)),AND(OR(BQ5=祝色),MONTH(BQ5)&lt;&gt;MONTH(BI1)))</formula>
    </cfRule>
    <cfRule type="expression" dxfId="9373" priority="157" stopIfTrue="1">
      <formula>MONTH(BQ5)&lt;&gt;MONTH(BI1)</formula>
    </cfRule>
    <cfRule type="expression" dxfId="9372" priority="158" stopIfTrue="1">
      <formula>OR(BQ5=祝色)</formula>
    </cfRule>
  </conditionalFormatting>
  <conditionalFormatting sqref="BU5">
    <cfRule type="expression" dxfId="9371" priority="153" stopIfTrue="1">
      <formula>OR(AND(WEEKDAY(BU5)=1,MONTH(BU5)&lt;&gt;MONTH(BI1)),AND(OR(BU5=祝色),MONTH(BU5)&lt;&gt;MONTH(BI1)))</formula>
    </cfRule>
    <cfRule type="expression" dxfId="9370" priority="154" stopIfTrue="1">
      <formula>MONTH(BU5)&lt;&gt;MONTH(BI1)</formula>
    </cfRule>
    <cfRule type="expression" dxfId="9369" priority="155" stopIfTrue="1">
      <formula>OR(BU5=祝色)</formula>
    </cfRule>
  </conditionalFormatting>
  <conditionalFormatting sqref="BY5">
    <cfRule type="expression" dxfId="9368" priority="150" stopIfTrue="1">
      <formula>OR(AND(WEEKDAY(BY5)=1,MONTH(BY5)&lt;&gt;MONTH(BI1)),AND(OR(BY5=祝色),MONTH(BY5)&lt;&gt;MONTH(BI1)))</formula>
    </cfRule>
    <cfRule type="expression" dxfId="9367" priority="151" stopIfTrue="1">
      <formula>MONTH(BY5)&lt;&gt;MONTH(BI1)</formula>
    </cfRule>
    <cfRule type="expression" dxfId="9366" priority="152" stopIfTrue="1">
      <formula>OR(BY5=祝色)</formula>
    </cfRule>
  </conditionalFormatting>
  <conditionalFormatting sqref="CC5">
    <cfRule type="expression" dxfId="9365" priority="147" stopIfTrue="1">
      <formula>OR(AND(WEEKDAY(CC5)=1,MONTH(CC5)&lt;&gt;MONTH(BI1)),AND(OR(CC5=祝色),MONTH(CC5)&lt;&gt;MONTH(BI1)))</formula>
    </cfRule>
    <cfRule type="expression" dxfId="9364" priority="148" stopIfTrue="1">
      <formula>MONTH(CC5)&lt;&gt;MONTH(BI1)</formula>
    </cfRule>
    <cfRule type="expression" dxfId="9363" priority="149" stopIfTrue="1">
      <formula>OR(CC5=祝色)</formula>
    </cfRule>
  </conditionalFormatting>
  <conditionalFormatting sqref="Y33:AA33">
    <cfRule type="expression" dxfId="9362" priority="127" stopIfTrue="1">
      <formula>OR(Y33=祝色)</formula>
    </cfRule>
  </conditionalFormatting>
  <conditionalFormatting sqref="A33">
    <cfRule type="expression" dxfId="9361" priority="124" stopIfTrue="1">
      <formula>OR(AND(WEEKDAY(A33)=1,MONTH(A33)&lt;&gt;MONTH(A29)),AND(OR(A33=祝色),MONTH(A33)&lt;&gt;MONTH(A29)))</formula>
    </cfRule>
    <cfRule type="expression" dxfId="9360" priority="125" stopIfTrue="1">
      <formula>MONTH(A33)&lt;&gt;MONTH(A29)</formula>
    </cfRule>
    <cfRule type="expression" dxfId="9359" priority="126" stopIfTrue="1">
      <formula>OR(A33=祝色)</formula>
    </cfRule>
  </conditionalFormatting>
  <conditionalFormatting sqref="E33">
    <cfRule type="expression" dxfId="9358" priority="121" stopIfTrue="1">
      <formula>OR(AND(WEEKDAY(E33)=1,MONTH(E33)&lt;&gt;MONTH(A29)),AND(OR(E33=祝色),MONTH(E33)&lt;&gt;MONTH(A29)))</formula>
    </cfRule>
    <cfRule type="expression" dxfId="9357" priority="122" stopIfTrue="1">
      <formula>MONTH(E33)&lt;&gt;MONTH(A29)</formula>
    </cfRule>
    <cfRule type="expression" dxfId="9356" priority="123" stopIfTrue="1">
      <formula>OR(E33=祝色)</formula>
    </cfRule>
  </conditionalFormatting>
  <conditionalFormatting sqref="I33">
    <cfRule type="expression" dxfId="9355" priority="118" stopIfTrue="1">
      <formula>OR(AND(WEEKDAY(I33)=1,MONTH(I33)&lt;&gt;MONTH(A29)),AND(OR(I33=祝色),MONTH(I33)&lt;&gt;MONTH(A29)))</formula>
    </cfRule>
    <cfRule type="expression" dxfId="9354" priority="119" stopIfTrue="1">
      <formula>MONTH(I33)&lt;&gt;MONTH(A29)</formula>
    </cfRule>
    <cfRule type="expression" dxfId="9353" priority="120" stopIfTrue="1">
      <formula>OR(I33=祝色)</formula>
    </cfRule>
  </conditionalFormatting>
  <conditionalFormatting sqref="M33">
    <cfRule type="expression" dxfId="9352" priority="115" stopIfTrue="1">
      <formula>OR(AND(WEEKDAY(M33)=1,MONTH(M33)&lt;&gt;MONTH(A29)),AND(OR(M33=祝色),MONTH(M33)&lt;&gt;MONTH(A29)))</formula>
    </cfRule>
    <cfRule type="expression" dxfId="9351" priority="116" stopIfTrue="1">
      <formula>MONTH(M33)&lt;&gt;MONTH(A29)</formula>
    </cfRule>
    <cfRule type="expression" dxfId="9350" priority="117" stopIfTrue="1">
      <formula>OR(M33=祝色)</formula>
    </cfRule>
  </conditionalFormatting>
  <conditionalFormatting sqref="Q33">
    <cfRule type="expression" dxfId="9349" priority="112" stopIfTrue="1">
      <formula>OR(AND(WEEKDAY(Q33)=1,MONTH(Q33)&lt;&gt;MONTH(A29)),AND(OR(Q33=祝色),MONTH(Q33)&lt;&gt;MONTH(A29)))</formula>
    </cfRule>
    <cfRule type="expression" dxfId="9348" priority="113" stopIfTrue="1">
      <formula>MONTH(Q33)&lt;&gt;MONTH(A29)</formula>
    </cfRule>
    <cfRule type="expression" dxfId="9347" priority="114" stopIfTrue="1">
      <formula>OR(Q33=祝色)</formula>
    </cfRule>
  </conditionalFormatting>
  <conditionalFormatting sqref="U33">
    <cfRule type="expression" dxfId="9346" priority="109" stopIfTrue="1">
      <formula>OR(AND(WEEKDAY(U33)=1,MONTH(U33)&lt;&gt;MONTH(A29)),AND(OR(U33=祝色),MONTH(U33)&lt;&gt;MONTH(A29)))</formula>
    </cfRule>
    <cfRule type="expression" dxfId="9345" priority="110" stopIfTrue="1">
      <formula>MONTH(U33)&lt;&gt;MONTH(A29)</formula>
    </cfRule>
    <cfRule type="expression" dxfId="9344" priority="111" stopIfTrue="1">
      <formula>OR(U33=祝色)</formula>
    </cfRule>
  </conditionalFormatting>
  <conditionalFormatting sqref="BC33:BE33">
    <cfRule type="expression" dxfId="9343" priority="108" stopIfTrue="1">
      <formula>OR(BC33=祝色)</formula>
    </cfRule>
  </conditionalFormatting>
  <conditionalFormatting sqref="AE33">
    <cfRule type="expression" dxfId="9342" priority="105" stopIfTrue="1">
      <formula>OR(AND(WEEKDAY(AE33)=1,MONTH(AE33)&lt;&gt;MONTH(AE29)),AND(OR(AE33=祝色),MONTH(AE33)&lt;&gt;MONTH(AE29)))</formula>
    </cfRule>
    <cfRule type="expression" dxfId="9341" priority="106" stopIfTrue="1">
      <formula>MONTH(AE33)&lt;&gt;MONTH(AE29)</formula>
    </cfRule>
    <cfRule type="expression" dxfId="9340" priority="107" stopIfTrue="1">
      <formula>OR(AE33=祝色)</formula>
    </cfRule>
  </conditionalFormatting>
  <conditionalFormatting sqref="AI33">
    <cfRule type="expression" dxfId="9339" priority="102" stopIfTrue="1">
      <formula>OR(AND(WEEKDAY(AI33)=1,MONTH(AI33)&lt;&gt;MONTH(AE29)),AND(OR(AI33=祝色),MONTH(AI33)&lt;&gt;MONTH(AE29)))</formula>
    </cfRule>
    <cfRule type="expression" dxfId="9338" priority="103" stopIfTrue="1">
      <formula>MONTH(AI33)&lt;&gt;MONTH(AE29)</formula>
    </cfRule>
    <cfRule type="expression" dxfId="9337" priority="104" stopIfTrue="1">
      <formula>OR(AI33=祝色)</formula>
    </cfRule>
  </conditionalFormatting>
  <conditionalFormatting sqref="AM33">
    <cfRule type="expression" dxfId="9336" priority="99" stopIfTrue="1">
      <formula>OR(AND(WEEKDAY(AM33)=1,MONTH(AM33)&lt;&gt;MONTH(AE29)),AND(OR(AM33=祝色),MONTH(AM33)&lt;&gt;MONTH(AE29)))</formula>
    </cfRule>
    <cfRule type="expression" dxfId="9335" priority="100" stopIfTrue="1">
      <formula>MONTH(AM33)&lt;&gt;MONTH(AE29)</formula>
    </cfRule>
    <cfRule type="expression" dxfId="9334" priority="101" stopIfTrue="1">
      <formula>OR(AM33=祝色)</formula>
    </cfRule>
  </conditionalFormatting>
  <conditionalFormatting sqref="AQ33">
    <cfRule type="expression" dxfId="9333" priority="96" stopIfTrue="1">
      <formula>OR(AND(WEEKDAY(AQ33)=1,MONTH(AQ33)&lt;&gt;MONTH(AE29)),AND(OR(AQ33=祝色),MONTH(AQ33)&lt;&gt;MONTH(AE29)))</formula>
    </cfRule>
    <cfRule type="expression" dxfId="9332" priority="97" stopIfTrue="1">
      <formula>MONTH(AQ33)&lt;&gt;MONTH(AE29)</formula>
    </cfRule>
    <cfRule type="expression" dxfId="9331" priority="98" stopIfTrue="1">
      <formula>OR(AQ33=祝色)</formula>
    </cfRule>
  </conditionalFormatting>
  <conditionalFormatting sqref="AU33">
    <cfRule type="expression" dxfId="9330" priority="93" stopIfTrue="1">
      <formula>OR(AND(WEEKDAY(AU33)=1,MONTH(AU33)&lt;&gt;MONTH(AE29)),AND(OR(AU33=祝色),MONTH(AU33)&lt;&gt;MONTH(AE29)))</formula>
    </cfRule>
    <cfRule type="expression" dxfId="9329" priority="94" stopIfTrue="1">
      <formula>MONTH(AU33)&lt;&gt;MONTH(AE29)</formula>
    </cfRule>
    <cfRule type="expression" dxfId="9328" priority="95" stopIfTrue="1">
      <formula>OR(AU33=祝色)</formula>
    </cfRule>
  </conditionalFormatting>
  <conditionalFormatting sqref="AY33">
    <cfRule type="expression" dxfId="9327" priority="90" stopIfTrue="1">
      <formula>OR(AND(WEEKDAY(AY33)=1,MONTH(AY33)&lt;&gt;MONTH(AE29)),AND(OR(AY33=祝色),MONTH(AY33)&lt;&gt;MONTH(AE29)))</formula>
    </cfRule>
    <cfRule type="expression" dxfId="9326" priority="91" stopIfTrue="1">
      <formula>MONTH(AY33)&lt;&gt;MONTH(AE29)</formula>
    </cfRule>
    <cfRule type="expression" dxfId="9325" priority="92" stopIfTrue="1">
      <formula>OR(AY33=祝色)</formula>
    </cfRule>
  </conditionalFormatting>
  <conditionalFormatting sqref="CG33:CI33">
    <cfRule type="expression" dxfId="9324" priority="89" stopIfTrue="1">
      <formula>OR(CG33=祝色)</formula>
    </cfRule>
  </conditionalFormatting>
  <conditionalFormatting sqref="BI33">
    <cfRule type="expression" dxfId="9323" priority="86" stopIfTrue="1">
      <formula>OR(AND(WEEKDAY(BI33)=1,MONTH(BI33)&lt;&gt;MONTH(BI29)),AND(OR(BI33=祝色),MONTH(BI33)&lt;&gt;MONTH(BI29)))</formula>
    </cfRule>
    <cfRule type="expression" dxfId="9322" priority="87" stopIfTrue="1">
      <formula>MONTH(BI33)&lt;&gt;MONTH(BI29)</formula>
    </cfRule>
    <cfRule type="expression" dxfId="9321" priority="88" stopIfTrue="1">
      <formula>OR(BI33=祝色)</formula>
    </cfRule>
  </conditionalFormatting>
  <conditionalFormatting sqref="BM33">
    <cfRule type="expression" dxfId="9320" priority="83" stopIfTrue="1">
      <formula>OR(AND(WEEKDAY(BM33)=1,MONTH(BM33)&lt;&gt;MONTH(BI29)),AND(OR(BM33=祝色),MONTH(BM33)&lt;&gt;MONTH(BI29)))</formula>
    </cfRule>
    <cfRule type="expression" dxfId="9319" priority="84" stopIfTrue="1">
      <formula>MONTH(BM33)&lt;&gt;MONTH(BI29)</formula>
    </cfRule>
    <cfRule type="expression" dxfId="9318" priority="85" stopIfTrue="1">
      <formula>OR(BM33=祝色)</formula>
    </cfRule>
  </conditionalFormatting>
  <conditionalFormatting sqref="BQ33">
    <cfRule type="expression" dxfId="9317" priority="80" stopIfTrue="1">
      <formula>OR(AND(WEEKDAY(BQ33)=1,MONTH(BQ33)&lt;&gt;MONTH(BI29)),AND(OR(BQ33=祝色),MONTH(BQ33)&lt;&gt;MONTH(BI29)))</formula>
    </cfRule>
    <cfRule type="expression" dxfId="9316" priority="81" stopIfTrue="1">
      <formula>MONTH(BQ33)&lt;&gt;MONTH(BI29)</formula>
    </cfRule>
    <cfRule type="expression" dxfId="9315" priority="82" stopIfTrue="1">
      <formula>OR(BQ33=祝色)</formula>
    </cfRule>
  </conditionalFormatting>
  <conditionalFormatting sqref="BU33">
    <cfRule type="expression" dxfId="9314" priority="77" stopIfTrue="1">
      <formula>OR(AND(WEEKDAY(BU33)=1,MONTH(BU33)&lt;&gt;MONTH(BI29)),AND(OR(BU33=祝色),MONTH(BU33)&lt;&gt;MONTH(BI29)))</formula>
    </cfRule>
    <cfRule type="expression" dxfId="9313" priority="78" stopIfTrue="1">
      <formula>MONTH(BU33)&lt;&gt;MONTH(BI29)</formula>
    </cfRule>
    <cfRule type="expression" dxfId="9312" priority="79" stopIfTrue="1">
      <formula>OR(BU33=祝色)</formula>
    </cfRule>
  </conditionalFormatting>
  <conditionalFormatting sqref="BY33">
    <cfRule type="expression" dxfId="9311" priority="74" stopIfTrue="1">
      <formula>OR(AND(WEEKDAY(BY33)=1,MONTH(BY33)&lt;&gt;MONTH(BI29)),AND(OR(BY33=祝色),MONTH(BY33)&lt;&gt;MONTH(BI29)))</formula>
    </cfRule>
    <cfRule type="expression" dxfId="9310" priority="75" stopIfTrue="1">
      <formula>MONTH(BY33)&lt;&gt;MONTH(BI29)</formula>
    </cfRule>
    <cfRule type="expression" dxfId="9309" priority="76" stopIfTrue="1">
      <formula>OR(BY33=祝色)</formula>
    </cfRule>
  </conditionalFormatting>
  <conditionalFormatting sqref="CC33">
    <cfRule type="expression" dxfId="9308" priority="71" stopIfTrue="1">
      <formula>OR(AND(WEEKDAY(CC33)=1,MONTH(CC33)&lt;&gt;MONTH(BI29)),AND(OR(CC33=祝色),MONTH(CC33)&lt;&gt;MONTH(BI29)))</formula>
    </cfRule>
    <cfRule type="expression" dxfId="9307" priority="72" stopIfTrue="1">
      <formula>MONTH(CC33)&lt;&gt;MONTH(BI29)</formula>
    </cfRule>
    <cfRule type="expression" dxfId="9306" priority="73" stopIfTrue="1">
      <formula>OR(CC33=祝色)</formula>
    </cfRule>
  </conditionalFormatting>
  <conditionalFormatting sqref="DK33:DM33">
    <cfRule type="expression" dxfId="9305" priority="70" stopIfTrue="1">
      <formula>OR(DK33=祝色)</formula>
    </cfRule>
  </conditionalFormatting>
  <conditionalFormatting sqref="CM33">
    <cfRule type="expression" dxfId="9304" priority="67" stopIfTrue="1">
      <formula>OR(AND(WEEKDAY(CM33)=1,MONTH(CM33)&lt;&gt;MONTH(CM29)),AND(OR(CM33=祝色),MONTH(CM33)&lt;&gt;MONTH(CM29)))</formula>
    </cfRule>
    <cfRule type="expression" dxfId="9303" priority="68" stopIfTrue="1">
      <formula>MONTH(CM33)&lt;&gt;MONTH(CM29)</formula>
    </cfRule>
    <cfRule type="expression" dxfId="9302" priority="69" stopIfTrue="1">
      <formula>OR(CM33=祝色)</formula>
    </cfRule>
  </conditionalFormatting>
  <conditionalFormatting sqref="CQ33">
    <cfRule type="expression" dxfId="9301" priority="64" stopIfTrue="1">
      <formula>OR(AND(WEEKDAY(CQ33)=1,MONTH(CQ33)&lt;&gt;MONTH(CM29)),AND(OR(CQ33=祝色),MONTH(CQ33)&lt;&gt;MONTH(CM29)))</formula>
    </cfRule>
    <cfRule type="expression" dxfId="9300" priority="65" stopIfTrue="1">
      <formula>MONTH(CQ33)&lt;&gt;MONTH(CM29)</formula>
    </cfRule>
    <cfRule type="expression" dxfId="9299" priority="66" stopIfTrue="1">
      <formula>OR(CQ33=祝色)</formula>
    </cfRule>
  </conditionalFormatting>
  <conditionalFormatting sqref="CU33">
    <cfRule type="expression" dxfId="9298" priority="61" stopIfTrue="1">
      <formula>OR(AND(WEEKDAY(CU33)=1,MONTH(CU33)&lt;&gt;MONTH(CM29)),AND(OR(CU33=祝色),MONTH(CU33)&lt;&gt;MONTH(CM29)))</formula>
    </cfRule>
    <cfRule type="expression" dxfId="9297" priority="62" stopIfTrue="1">
      <formula>MONTH(CU33)&lt;&gt;MONTH(CM29)</formula>
    </cfRule>
    <cfRule type="expression" dxfId="9296" priority="63" stopIfTrue="1">
      <formula>OR(CU33=祝色)</formula>
    </cfRule>
  </conditionalFormatting>
  <conditionalFormatting sqref="CY33">
    <cfRule type="expression" dxfId="9295" priority="58" stopIfTrue="1">
      <formula>OR(AND(WEEKDAY(CY33)=1,MONTH(CY33)&lt;&gt;MONTH(CM29)),AND(OR(CY33=祝色),MONTH(CY33)&lt;&gt;MONTH(CM29)))</formula>
    </cfRule>
    <cfRule type="expression" dxfId="9294" priority="59" stopIfTrue="1">
      <formula>MONTH(CY33)&lt;&gt;MONTH(CM29)</formula>
    </cfRule>
    <cfRule type="expression" dxfId="9293" priority="60" stopIfTrue="1">
      <formula>OR(CY33=祝色)</formula>
    </cfRule>
  </conditionalFormatting>
  <conditionalFormatting sqref="DC33">
    <cfRule type="expression" dxfId="9292" priority="55" stopIfTrue="1">
      <formula>OR(AND(WEEKDAY(DC33)=1,MONTH(DC33)&lt;&gt;MONTH(CM29)),AND(OR(DC33=祝色),MONTH(DC33)&lt;&gt;MONTH(CM29)))</formula>
    </cfRule>
    <cfRule type="expression" dxfId="9291" priority="56" stopIfTrue="1">
      <formula>MONTH(DC33)&lt;&gt;MONTH(CM29)</formula>
    </cfRule>
    <cfRule type="expression" dxfId="9290" priority="57" stopIfTrue="1">
      <formula>OR(DC33=祝色)</formula>
    </cfRule>
  </conditionalFormatting>
  <conditionalFormatting sqref="DG33">
    <cfRule type="expression" dxfId="9289" priority="52" stopIfTrue="1">
      <formula>OR(AND(WEEKDAY(DG33)=1,MONTH(DG33)&lt;&gt;MONTH(CM29)),AND(OR(DG33=祝色),MONTH(DG33)&lt;&gt;MONTH(CM29)))</formula>
    </cfRule>
    <cfRule type="expression" dxfId="9288" priority="53" stopIfTrue="1">
      <formula>MONTH(DG33)&lt;&gt;MONTH(CM29)</formula>
    </cfRule>
    <cfRule type="expression" dxfId="9287" priority="54" stopIfTrue="1">
      <formula>OR(DG33=祝色)</formula>
    </cfRule>
  </conditionalFormatting>
  <conditionalFormatting sqref="CM21:CO21">
    <cfRule type="expression" dxfId="9286" priority="50" stopIfTrue="1">
      <formula>OR(CM21=祝色)</formula>
    </cfRule>
  </conditionalFormatting>
  <conditionalFormatting sqref="CQ21:CS21">
    <cfRule type="expression" dxfId="9285" priority="51" stopIfTrue="1">
      <formula>OR(CQ21=祝色)</formula>
    </cfRule>
  </conditionalFormatting>
  <conditionalFormatting sqref="CM9:CO9">
    <cfRule type="expression" dxfId="9284" priority="49" stopIfTrue="1">
      <formula>OR(CM9=祝色)</formula>
    </cfRule>
  </conditionalFormatting>
  <conditionalFormatting sqref="CQ9:CS9">
    <cfRule type="expression" dxfId="9283" priority="48" stopIfTrue="1">
      <formula>OR(CQ9=祝色)</formula>
    </cfRule>
  </conditionalFormatting>
  <conditionalFormatting sqref="CU9:CW9">
    <cfRule type="expression" dxfId="9282" priority="47" stopIfTrue="1">
      <formula>OR(CU9=祝色)</formula>
    </cfRule>
  </conditionalFormatting>
  <conditionalFormatting sqref="CY9:DA9">
    <cfRule type="expression" dxfId="9281" priority="46" stopIfTrue="1">
      <formula>OR(CY9=祝色)</formula>
    </cfRule>
  </conditionalFormatting>
  <conditionalFormatting sqref="DC9:DE9">
    <cfRule type="expression" dxfId="9280" priority="45" stopIfTrue="1">
      <formula>OR(DC9=祝色)</formula>
    </cfRule>
  </conditionalFormatting>
  <conditionalFormatting sqref="DG9:DI9">
    <cfRule type="expression" dxfId="9279" priority="44" stopIfTrue="1">
      <formula>OR(DG9=祝色)</formula>
    </cfRule>
  </conditionalFormatting>
  <conditionalFormatting sqref="DK9:DM9">
    <cfRule type="expression" dxfId="9278" priority="43" stopIfTrue="1">
      <formula>OR(DK9=祝色)</formula>
    </cfRule>
  </conditionalFormatting>
  <conditionalFormatting sqref="CM25:CO25">
    <cfRule type="expression" dxfId="9277" priority="39" stopIfTrue="1">
      <formula>OR(CM25=祝色)</formula>
    </cfRule>
  </conditionalFormatting>
  <conditionalFormatting sqref="CQ25:CS25">
    <cfRule type="expression" dxfId="9276" priority="40" stopIfTrue="1">
      <formula>OR(AND(WEEKDAY(CQ25)=1,MONTH(CQ25)&lt;&gt;MONTH(CM1)),AND(OR(CQ25=祝色),MONTH(CQ25)&lt;&gt;MONTH(CM1)))</formula>
    </cfRule>
    <cfRule type="expression" dxfId="9275" priority="41" stopIfTrue="1">
      <formula>MONTH(CQ25)&lt;&gt;MONTH(CM1)</formula>
    </cfRule>
    <cfRule type="expression" dxfId="9274" priority="42" stopIfTrue="1">
      <formula>OR(CQ25=祝色)</formula>
    </cfRule>
  </conditionalFormatting>
  <conditionalFormatting sqref="CY21:DA21">
    <cfRule type="expression" dxfId="9273" priority="37" stopIfTrue="1">
      <formula>OR(CY21=祝色)</formula>
    </cfRule>
  </conditionalFormatting>
  <conditionalFormatting sqref="CY13:DA13">
    <cfRule type="expression" dxfId="9272" priority="30" stopIfTrue="1">
      <formula>OR(CY13=祝色)</formula>
    </cfRule>
  </conditionalFormatting>
  <conditionalFormatting sqref="CU21:CW21">
    <cfRule type="expression" dxfId="9271" priority="38" stopIfTrue="1">
      <formula>OR(CU21=祝色)</formula>
    </cfRule>
  </conditionalFormatting>
  <conditionalFormatting sqref="DC21:DE21">
    <cfRule type="expression" dxfId="9270" priority="36" stopIfTrue="1">
      <formula>OR(DC21=祝色)</formula>
    </cfRule>
  </conditionalFormatting>
  <conditionalFormatting sqref="DG21:DI21">
    <cfRule type="expression" dxfId="9269" priority="35" stopIfTrue="1">
      <formula>OR(DG21=祝色)</formula>
    </cfRule>
  </conditionalFormatting>
  <conditionalFormatting sqref="DK21:DM21">
    <cfRule type="expression" dxfId="9268" priority="34" stopIfTrue="1">
      <formula>OR(DK21=祝色)</formula>
    </cfRule>
  </conditionalFormatting>
  <conditionalFormatting sqref="DK17:DM17">
    <cfRule type="expression" dxfId="9267" priority="20" stopIfTrue="1">
      <formula>OR(DK17=祝色)</formula>
    </cfRule>
  </conditionalFormatting>
  <conditionalFormatting sqref="CM13:CO13">
    <cfRule type="expression" dxfId="9266" priority="33" stopIfTrue="1">
      <formula>OR(CM13=祝色)</formula>
    </cfRule>
  </conditionalFormatting>
  <conditionalFormatting sqref="CQ13:CS13">
    <cfRule type="expression" dxfId="9265" priority="32" stopIfTrue="1">
      <formula>OR(CQ13=祝色)</formula>
    </cfRule>
  </conditionalFormatting>
  <conditionalFormatting sqref="CU13:CW13">
    <cfRule type="expression" dxfId="9264" priority="31" stopIfTrue="1">
      <formula>OR(CU13=祝色)</formula>
    </cfRule>
  </conditionalFormatting>
  <conditionalFormatting sqref="DC13:DE13">
    <cfRule type="expression" dxfId="9263" priority="29" stopIfTrue="1">
      <formula>OR(DC13=祝色)</formula>
    </cfRule>
  </conditionalFormatting>
  <conditionalFormatting sqref="DG13:DI13">
    <cfRule type="expression" dxfId="9262" priority="28" stopIfTrue="1">
      <formula>OR(DG13=祝色)</formula>
    </cfRule>
  </conditionalFormatting>
  <conditionalFormatting sqref="DK13:DM13">
    <cfRule type="expression" dxfId="9261" priority="27" stopIfTrue="1">
      <formula>OR(DK13=祝色)</formula>
    </cfRule>
  </conditionalFormatting>
  <conditionalFormatting sqref="CM17:CO17">
    <cfRule type="expression" dxfId="9260" priority="26" stopIfTrue="1">
      <formula>OR(CM17=祝色)</formula>
    </cfRule>
  </conditionalFormatting>
  <conditionalFormatting sqref="CQ17:CS17">
    <cfRule type="expression" dxfId="9259" priority="25" stopIfTrue="1">
      <formula>OR(CQ17=祝色)</formula>
    </cfRule>
  </conditionalFormatting>
  <conditionalFormatting sqref="CU17:CW17">
    <cfRule type="expression" dxfId="9258" priority="24" stopIfTrue="1">
      <formula>OR(CU17=祝色)</formula>
    </cfRule>
  </conditionalFormatting>
  <conditionalFormatting sqref="CY17:DA17">
    <cfRule type="expression" dxfId="9257" priority="23" stopIfTrue="1">
      <formula>OR(CY17=祝色)</formula>
    </cfRule>
  </conditionalFormatting>
  <conditionalFormatting sqref="DC17:DE17">
    <cfRule type="expression" dxfId="9256" priority="22" stopIfTrue="1">
      <formula>OR(DC17=祝色)</formula>
    </cfRule>
  </conditionalFormatting>
  <conditionalFormatting sqref="DG17:DI17">
    <cfRule type="expression" dxfId="9255" priority="21" stopIfTrue="1">
      <formula>OR(DG17=祝色)</formula>
    </cfRule>
  </conditionalFormatting>
  <conditionalFormatting sqref="DK5:DM5">
    <cfRule type="expression" dxfId="9254" priority="19" stopIfTrue="1">
      <formula>OR(DK5=祝色)</formula>
    </cfRule>
  </conditionalFormatting>
  <conditionalFormatting sqref="CM5">
    <cfRule type="expression" dxfId="9253" priority="16" stopIfTrue="1">
      <formula>OR(AND(WEEKDAY(CM5)=1,MONTH(CM5)&lt;&gt;MONTH(CM1)),AND(OR(CM5=祝色),MONTH(CM5)&lt;&gt;MONTH(CM1)))</formula>
    </cfRule>
    <cfRule type="expression" dxfId="9252" priority="17" stopIfTrue="1">
      <formula>MONTH(CM5)&lt;&gt;MONTH(CM1)</formula>
    </cfRule>
    <cfRule type="expression" dxfId="9251" priority="18" stopIfTrue="1">
      <formula>OR(CM5=祝色)</formula>
    </cfRule>
  </conditionalFormatting>
  <conditionalFormatting sqref="CQ5">
    <cfRule type="expression" dxfId="9250" priority="13" stopIfTrue="1">
      <formula>OR(AND(WEEKDAY(CQ5)=1,MONTH(CQ5)&lt;&gt;MONTH(CM1)),AND(OR(CQ5=祝色),MONTH(CQ5)&lt;&gt;MONTH(CM1)))</formula>
    </cfRule>
    <cfRule type="expression" dxfId="9249" priority="14" stopIfTrue="1">
      <formula>MONTH(CQ5)&lt;&gt;MONTH(CM1)</formula>
    </cfRule>
    <cfRule type="expression" dxfId="9248" priority="15" stopIfTrue="1">
      <formula>OR(CQ5=祝色)</formula>
    </cfRule>
  </conditionalFormatting>
  <conditionalFormatting sqref="CU5">
    <cfRule type="expression" dxfId="9247" priority="10" stopIfTrue="1">
      <formula>OR(AND(WEEKDAY(CU5)=1,MONTH(CU5)&lt;&gt;MONTH(CM1)),AND(OR(CU5=祝色),MONTH(CU5)&lt;&gt;MONTH(CM1)))</formula>
    </cfRule>
    <cfRule type="expression" dxfId="9246" priority="11" stopIfTrue="1">
      <formula>MONTH(CU5)&lt;&gt;MONTH(CM1)</formula>
    </cfRule>
    <cfRule type="expression" dxfId="9245" priority="12" stopIfTrue="1">
      <formula>OR(CU5=祝色)</formula>
    </cfRule>
  </conditionalFormatting>
  <conditionalFormatting sqref="CY5">
    <cfRule type="expression" dxfId="9244" priority="7" stopIfTrue="1">
      <formula>OR(AND(WEEKDAY(CY5)=1,MONTH(CY5)&lt;&gt;MONTH(CM1)),AND(OR(CY5=祝色),MONTH(CY5)&lt;&gt;MONTH(CM1)))</formula>
    </cfRule>
    <cfRule type="expression" dxfId="9243" priority="8" stopIfTrue="1">
      <formula>MONTH(CY5)&lt;&gt;MONTH(CM1)</formula>
    </cfRule>
    <cfRule type="expression" dxfId="9242" priority="9" stopIfTrue="1">
      <formula>OR(CY5=祝色)</formula>
    </cfRule>
  </conditionalFormatting>
  <conditionalFormatting sqref="DC5">
    <cfRule type="expression" dxfId="9241" priority="4" stopIfTrue="1">
      <formula>OR(AND(WEEKDAY(DC5)=1,MONTH(DC5)&lt;&gt;MONTH(CM1)),AND(OR(DC5=祝色),MONTH(DC5)&lt;&gt;MONTH(CM1)))</formula>
    </cfRule>
    <cfRule type="expression" dxfId="9240" priority="5" stopIfTrue="1">
      <formula>MONTH(DC5)&lt;&gt;MONTH(CM1)</formula>
    </cfRule>
    <cfRule type="expression" dxfId="9239" priority="6" stopIfTrue="1">
      <formula>OR(DC5=祝色)</formula>
    </cfRule>
  </conditionalFormatting>
  <conditionalFormatting sqref="DG5">
    <cfRule type="expression" dxfId="9238" priority="1" stopIfTrue="1">
      <formula>OR(AND(WEEKDAY(DG5)=1,MONTH(DG5)&lt;&gt;MONTH(CM1)),AND(OR(DG5=祝色),MONTH(DG5)&lt;&gt;MONTH(CM1)))</formula>
    </cfRule>
    <cfRule type="expression" dxfId="9237" priority="2" stopIfTrue="1">
      <formula>MONTH(DG5)&lt;&gt;MONTH(CM1)</formula>
    </cfRule>
    <cfRule type="expression" dxfId="9236" priority="3" stopIfTrue="1">
      <formula>OR(DG5=祝色)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DN52"/>
  <sheetViews>
    <sheetView zoomScale="25" zoomScaleNormal="25" workbookViewId="0">
      <selection activeCell="BG2" sqref="BG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7" customHeight="1">
      <c r="A1" s="1442">
        <v>46023</v>
      </c>
      <c r="B1" s="1442"/>
      <c r="C1" s="1442"/>
      <c r="D1" s="1442"/>
      <c r="E1" s="1270">
        <f>A1</f>
        <v>46023</v>
      </c>
      <c r="F1" s="1270"/>
      <c r="G1" s="1270"/>
      <c r="H1" s="1270"/>
      <c r="I1" s="1438"/>
      <c r="J1" s="694" t="s">
        <v>351</v>
      </c>
      <c r="K1" s="695"/>
      <c r="L1" s="695"/>
      <c r="M1" s="695"/>
      <c r="N1" s="695"/>
      <c r="O1" s="695"/>
      <c r="P1" s="695"/>
      <c r="Q1" s="695"/>
      <c r="R1" s="695"/>
      <c r="S1" s="696"/>
      <c r="T1" s="694" t="s">
        <v>352</v>
      </c>
      <c r="U1" s="1272"/>
      <c r="V1" s="1272"/>
      <c r="W1" s="1272"/>
      <c r="X1" s="1272"/>
      <c r="Y1" s="1272"/>
      <c r="Z1" s="1272"/>
      <c r="AA1" s="1272"/>
      <c r="AB1" s="1273"/>
      <c r="AE1" s="1442">
        <f>IF(MONTH(A1)=12,DATE(YEAR(A1)+1,1,1),DATE(YEAR(A1),MONTH(A1)+1,1))</f>
        <v>46054</v>
      </c>
      <c r="AF1" s="1442"/>
      <c r="AG1" s="1442"/>
      <c r="AH1" s="1442"/>
      <c r="AI1" s="1274">
        <f>AE1</f>
        <v>46054</v>
      </c>
      <c r="AJ1" s="1274"/>
      <c r="AK1" s="1274"/>
      <c r="AL1" s="1274"/>
      <c r="AM1" s="1275"/>
      <c r="AN1" s="694" t="s">
        <v>351</v>
      </c>
      <c r="AO1" s="695"/>
      <c r="AP1" s="695"/>
      <c r="AQ1" s="695"/>
      <c r="AR1" s="695"/>
      <c r="AS1" s="695"/>
      <c r="AT1" s="695"/>
      <c r="AU1" s="695"/>
      <c r="AV1" s="695"/>
      <c r="AW1" s="696"/>
      <c r="AX1" s="694" t="s">
        <v>352</v>
      </c>
      <c r="AY1" s="1272"/>
      <c r="AZ1" s="1272"/>
      <c r="BA1" s="1272"/>
      <c r="BB1" s="1272"/>
      <c r="BC1" s="1272"/>
      <c r="BD1" s="1272"/>
      <c r="BE1" s="1272"/>
      <c r="BF1" s="1273"/>
      <c r="BW1" s="24"/>
      <c r="CM1" s="1442">
        <f>IF(MONTH(AE1)=12,DATE(YEAR(AE1)+1,1,1),DATE(YEAR(AE1),MONTH(AE1)+1,1))</f>
        <v>46082</v>
      </c>
      <c r="CN1" s="1442"/>
      <c r="CO1" s="1442"/>
      <c r="CP1" s="1442"/>
      <c r="CQ1" s="1280">
        <f>CM1</f>
        <v>46082</v>
      </c>
      <c r="CR1" s="1280"/>
      <c r="CS1" s="1280"/>
      <c r="CT1" s="1280"/>
      <c r="CU1" s="1281"/>
      <c r="CV1" s="694" t="s">
        <v>351</v>
      </c>
      <c r="CW1" s="695"/>
      <c r="CX1" s="695"/>
      <c r="CY1" s="695"/>
      <c r="CZ1" s="695"/>
      <c r="DA1" s="695"/>
      <c r="DB1" s="695"/>
      <c r="DC1" s="695"/>
      <c r="DD1" s="695"/>
      <c r="DE1" s="696"/>
      <c r="DF1" s="694" t="s">
        <v>352</v>
      </c>
      <c r="DG1" s="1272"/>
      <c r="DH1" s="1272"/>
      <c r="DI1" s="1272"/>
      <c r="DJ1" s="1272"/>
      <c r="DK1" s="1272"/>
      <c r="DL1" s="1272"/>
      <c r="DM1" s="1272"/>
      <c r="DN1" s="1273"/>
    </row>
    <row r="2" spans="1:118" ht="40.5" customHeight="1">
      <c r="A2" s="1443" t="str">
        <f>IF(A1&gt;=43586,"令和"&amp;IF(YEAR(A1)-2018=1,"元",YEAR(A1)-2018),"平成"&amp;(YEAR(A1)-1988))</f>
        <v>令和8</v>
      </c>
      <c r="B2" s="1443"/>
      <c r="C2" s="1443"/>
      <c r="D2" s="1443"/>
      <c r="E2" s="1270"/>
      <c r="F2" s="1270"/>
      <c r="G2" s="1270"/>
      <c r="H2" s="1270"/>
      <c r="I2" s="1438"/>
      <c r="J2" s="1277" t="str">
        <f>VLOOKUP(A1,祝節名,2,FALSE)</f>
        <v>1 元日、12 成人の日
小寒5、大寒20</v>
      </c>
      <c r="K2" s="1278"/>
      <c r="L2" s="1278"/>
      <c r="M2" s="1278"/>
      <c r="N2" s="1278"/>
      <c r="O2" s="1278"/>
      <c r="P2" s="1278"/>
      <c r="Q2" s="1278"/>
      <c r="R2" s="1278"/>
      <c r="S2" s="1279"/>
      <c r="T2" s="1277" t="str">
        <f>VLOOKUP(A1,記念名,2,FALSE)</f>
        <v>防災とボランティアの日 17</v>
      </c>
      <c r="U2" s="1278"/>
      <c r="V2" s="1278"/>
      <c r="W2" s="1278"/>
      <c r="X2" s="1278"/>
      <c r="Y2" s="1278"/>
      <c r="Z2" s="1278"/>
      <c r="AA2" s="1278"/>
      <c r="AB2" s="1279"/>
      <c r="AE2" s="1443" t="str">
        <f>IF(AE1&gt;=43586,"令和"&amp;IF(YEAR(AE1)-2018=1,"元",YEAR(AE1)-2018),"平成"&amp;(YEAR(AE1)-1988))</f>
        <v>令和8</v>
      </c>
      <c r="AF2" s="1443"/>
      <c r="AG2" s="1443"/>
      <c r="AH2" s="1443"/>
      <c r="AI2" s="1274"/>
      <c r="AJ2" s="1274"/>
      <c r="AK2" s="1274"/>
      <c r="AL2" s="1274"/>
      <c r="AM2" s="1275"/>
      <c r="AN2" s="1277" t="str">
        <f>VLOOKUP(AE1,祝節名,2,FALSE)</f>
        <v>11建国記念の日、23天皇誕生日
立春4、雨水19</v>
      </c>
      <c r="AO2" s="1278"/>
      <c r="AP2" s="1278"/>
      <c r="AQ2" s="1278"/>
      <c r="AR2" s="1278"/>
      <c r="AS2" s="1278"/>
      <c r="AT2" s="1278"/>
      <c r="AU2" s="1278"/>
      <c r="AV2" s="1278"/>
      <c r="AW2" s="1279"/>
      <c r="AX2" s="1277" t="str">
        <f>VLOOKUP(AE1,記念名,2,FALSE)</f>
        <v>バレンタインデー 14</v>
      </c>
      <c r="AY2" s="1278"/>
      <c r="AZ2" s="1278"/>
      <c r="BA2" s="1278"/>
      <c r="BB2" s="1278"/>
      <c r="BC2" s="1278"/>
      <c r="BD2" s="1278"/>
      <c r="BE2" s="1278"/>
      <c r="BF2" s="1279"/>
      <c r="BW2" s="24"/>
      <c r="CM2" s="1443" t="str">
        <f>IF(CM1&gt;=43586,"令和"&amp;IF(YEAR(CM1)-2018=1,"元",YEAR(CM1)-2018),"平成"&amp;(YEAR(CM1)-1988))</f>
        <v>令和8</v>
      </c>
      <c r="CN2" s="1443"/>
      <c r="CO2" s="1443"/>
      <c r="CP2" s="1443"/>
      <c r="CQ2" s="1280"/>
      <c r="CR2" s="1280"/>
      <c r="CS2" s="1280"/>
      <c r="CT2" s="1280"/>
      <c r="CU2" s="1281"/>
      <c r="CV2" s="1277" t="str">
        <f>VLOOKUP(CM1,祝節名,2,FALSE)</f>
        <v>20 春分の日
啓蟄5、春分20</v>
      </c>
      <c r="CW2" s="1278"/>
      <c r="CX2" s="1278"/>
      <c r="CY2" s="1278"/>
      <c r="CZ2" s="1278"/>
      <c r="DA2" s="1278"/>
      <c r="DB2" s="1278"/>
      <c r="DC2" s="1278"/>
      <c r="DD2" s="1278"/>
      <c r="DE2" s="1279"/>
      <c r="DF2" s="1277" t="str">
        <f>VLOOKUP(CM1,記念名,2,FALSE)</f>
        <v>耳の日3、東日本大震災の日11
世界水の日 22</v>
      </c>
      <c r="DG2" s="1278"/>
      <c r="DH2" s="1278"/>
      <c r="DI2" s="1278"/>
      <c r="DJ2" s="1278"/>
      <c r="DK2" s="1278"/>
      <c r="DL2" s="1278"/>
      <c r="DM2" s="1278"/>
      <c r="DN2" s="1279"/>
    </row>
    <row r="3" spans="1:118" ht="11.25" customHeight="1">
      <c r="BW3" s="24"/>
    </row>
    <row r="4" spans="1:118" ht="36" customHeight="1">
      <c r="A4" s="1444" t="s">
        <v>299</v>
      </c>
      <c r="B4" s="1445"/>
      <c r="C4" s="1445"/>
      <c r="D4" s="1446"/>
      <c r="E4" s="1447" t="s">
        <v>51</v>
      </c>
      <c r="F4" s="1448"/>
      <c r="G4" s="1448"/>
      <c r="H4" s="1449"/>
      <c r="I4" s="1450" t="s">
        <v>292</v>
      </c>
      <c r="J4" s="1451"/>
      <c r="K4" s="1451"/>
      <c r="L4" s="1452"/>
      <c r="M4" s="1447" t="s">
        <v>293</v>
      </c>
      <c r="N4" s="1448"/>
      <c r="O4" s="1448"/>
      <c r="P4" s="1449"/>
      <c r="Q4" s="1450" t="s">
        <v>294</v>
      </c>
      <c r="R4" s="1451"/>
      <c r="S4" s="1451"/>
      <c r="T4" s="1452"/>
      <c r="U4" s="1447" t="s">
        <v>295</v>
      </c>
      <c r="V4" s="1448"/>
      <c r="W4" s="1448"/>
      <c r="X4" s="1449"/>
      <c r="Y4" s="1453" t="s">
        <v>154</v>
      </c>
      <c r="Z4" s="1454"/>
      <c r="AA4" s="1454"/>
      <c r="AB4" s="1455"/>
      <c r="AE4" s="1444" t="s">
        <v>299</v>
      </c>
      <c r="AF4" s="1445"/>
      <c r="AG4" s="1445"/>
      <c r="AH4" s="1446"/>
      <c r="AI4" s="1447" t="s">
        <v>51</v>
      </c>
      <c r="AJ4" s="1448"/>
      <c r="AK4" s="1448"/>
      <c r="AL4" s="1449"/>
      <c r="AM4" s="1459" t="s">
        <v>292</v>
      </c>
      <c r="AN4" s="1460"/>
      <c r="AO4" s="1460"/>
      <c r="AP4" s="1461"/>
      <c r="AQ4" s="1447" t="s">
        <v>293</v>
      </c>
      <c r="AR4" s="1448"/>
      <c r="AS4" s="1448"/>
      <c r="AT4" s="1449"/>
      <c r="AU4" s="1459" t="s">
        <v>294</v>
      </c>
      <c r="AV4" s="1460"/>
      <c r="AW4" s="1460"/>
      <c r="AX4" s="1461"/>
      <c r="AY4" s="1447" t="s">
        <v>295</v>
      </c>
      <c r="AZ4" s="1448"/>
      <c r="BA4" s="1448"/>
      <c r="BB4" s="1449"/>
      <c r="BC4" s="1453" t="s">
        <v>154</v>
      </c>
      <c r="BD4" s="1454"/>
      <c r="BE4" s="1454"/>
      <c r="BF4" s="1455"/>
      <c r="BW4" s="24"/>
      <c r="CM4" s="1444" t="s">
        <v>299</v>
      </c>
      <c r="CN4" s="1445"/>
      <c r="CO4" s="1445"/>
      <c r="CP4" s="1446"/>
      <c r="CQ4" s="1447" t="s">
        <v>51</v>
      </c>
      <c r="CR4" s="1448"/>
      <c r="CS4" s="1448"/>
      <c r="CT4" s="1449"/>
      <c r="CU4" s="1456" t="s">
        <v>292</v>
      </c>
      <c r="CV4" s="1457"/>
      <c r="CW4" s="1457"/>
      <c r="CX4" s="1458"/>
      <c r="CY4" s="1447" t="s">
        <v>550</v>
      </c>
      <c r="CZ4" s="1448"/>
      <c r="DA4" s="1448"/>
      <c r="DB4" s="1449"/>
      <c r="DC4" s="1456" t="s">
        <v>294</v>
      </c>
      <c r="DD4" s="1457"/>
      <c r="DE4" s="1457"/>
      <c r="DF4" s="1458"/>
      <c r="DG4" s="1447" t="s">
        <v>295</v>
      </c>
      <c r="DH4" s="1448"/>
      <c r="DI4" s="1448"/>
      <c r="DJ4" s="1449"/>
      <c r="DK4" s="1453" t="s">
        <v>154</v>
      </c>
      <c r="DL4" s="1454"/>
      <c r="DM4" s="1454"/>
      <c r="DN4" s="1455"/>
    </row>
    <row r="5" spans="1:118" ht="66" customHeight="1">
      <c r="A5" s="1404">
        <f>IF(WEEKDAY(A1)=1,A1,(IF(WEEKDAY(A1)=2,A1-1,(IF(WEEKDAY(A1)=3,A1-2,(IF(WEEKDAY(A1)=4,A1-3,(IF(WEEKDAY(A1)=5,A1-4,IF(WEEKDAY(A1)=6,A1-5,A1-6))))))))))</f>
        <v>46019</v>
      </c>
      <c r="B5" s="1405"/>
      <c r="C5" s="1405"/>
      <c r="D5" s="1406"/>
      <c r="E5" s="1392">
        <f>A5+1</f>
        <v>46020</v>
      </c>
      <c r="F5" s="1393"/>
      <c r="G5" s="1393"/>
      <c r="H5" s="1394"/>
      <c r="I5" s="1392">
        <f>E5+1</f>
        <v>46021</v>
      </c>
      <c r="J5" s="1393"/>
      <c r="K5" s="1393"/>
      <c r="L5" s="1394"/>
      <c r="M5" s="1392">
        <f>I5+1</f>
        <v>46022</v>
      </c>
      <c r="N5" s="1393"/>
      <c r="O5" s="1393"/>
      <c r="P5" s="1394"/>
      <c r="Q5" s="1392">
        <f>M5+1</f>
        <v>46023</v>
      </c>
      <c r="R5" s="1393"/>
      <c r="S5" s="1393"/>
      <c r="T5" s="1394"/>
      <c r="U5" s="1392">
        <f>Q5+1</f>
        <v>46024</v>
      </c>
      <c r="V5" s="1393"/>
      <c r="W5" s="1393"/>
      <c r="X5" s="1394"/>
      <c r="Y5" s="1395">
        <f>U5+1</f>
        <v>46025</v>
      </c>
      <c r="Z5" s="1396"/>
      <c r="AA5" s="1396"/>
      <c r="AB5" s="1397"/>
      <c r="AE5" s="1404">
        <f>IF(WEEKDAY(AE1)=1,AE1,(IF(WEEKDAY(AE1)=2,AE1-1,(IF(WEEKDAY(AE1)=3,AE1-2,(IF(WEEKDAY(AE1)=4,AE1-3,(IF(WEEKDAY(AE1)=5,AE1-4,IF(WEEKDAY(AE1)=6,AE1-5,AE1-6))))))))))</f>
        <v>46054</v>
      </c>
      <c r="AF5" s="1405"/>
      <c r="AG5" s="1405"/>
      <c r="AH5" s="1406"/>
      <c r="AI5" s="1392">
        <f>AE5+1</f>
        <v>46055</v>
      </c>
      <c r="AJ5" s="1393"/>
      <c r="AK5" s="1393"/>
      <c r="AL5" s="1394"/>
      <c r="AM5" s="1392">
        <f>AI5+1</f>
        <v>46056</v>
      </c>
      <c r="AN5" s="1393"/>
      <c r="AO5" s="1393"/>
      <c r="AP5" s="1394"/>
      <c r="AQ5" s="1392">
        <f>AM5+1</f>
        <v>46057</v>
      </c>
      <c r="AR5" s="1393"/>
      <c r="AS5" s="1393"/>
      <c r="AT5" s="1394"/>
      <c r="AU5" s="1392">
        <f>AQ5+1</f>
        <v>46058</v>
      </c>
      <c r="AV5" s="1393"/>
      <c r="AW5" s="1393"/>
      <c r="AX5" s="1394"/>
      <c r="AY5" s="1392">
        <f>AU5+1</f>
        <v>46059</v>
      </c>
      <c r="AZ5" s="1393"/>
      <c r="BA5" s="1393"/>
      <c r="BB5" s="1394"/>
      <c r="BC5" s="1395">
        <f>AY5+1</f>
        <v>46060</v>
      </c>
      <c r="BD5" s="1396"/>
      <c r="BE5" s="1396"/>
      <c r="BF5" s="1397"/>
      <c r="BW5" s="24"/>
      <c r="CM5" s="1404">
        <f>IF(WEEKDAY(CM1)=1,CM1,(IF(WEEKDAY(CM1)=2,CM1-1,(IF(WEEKDAY(CM1)=3,CM1-2,(IF(WEEKDAY(CM1)=4,CM1-3,(IF(WEEKDAY(CM1)=5,CM1-4,IF(WEEKDAY(CM1)=6,CM1-5,CM1-6))))))))))</f>
        <v>46082</v>
      </c>
      <c r="CN5" s="1405"/>
      <c r="CO5" s="1405"/>
      <c r="CP5" s="1406"/>
      <c r="CQ5" s="1392">
        <f>CM5+1</f>
        <v>46083</v>
      </c>
      <c r="CR5" s="1393"/>
      <c r="CS5" s="1393"/>
      <c r="CT5" s="1394"/>
      <c r="CU5" s="1392">
        <f>CQ5+1</f>
        <v>46084</v>
      </c>
      <c r="CV5" s="1393"/>
      <c r="CW5" s="1393"/>
      <c r="CX5" s="1394"/>
      <c r="CY5" s="1392">
        <f>CU5+1</f>
        <v>46085</v>
      </c>
      <c r="CZ5" s="1393"/>
      <c r="DA5" s="1393"/>
      <c r="DB5" s="1394"/>
      <c r="DC5" s="1392">
        <f>CY5+1</f>
        <v>46086</v>
      </c>
      <c r="DD5" s="1393"/>
      <c r="DE5" s="1393"/>
      <c r="DF5" s="1394"/>
      <c r="DG5" s="1392">
        <f>DC5+1</f>
        <v>46087</v>
      </c>
      <c r="DH5" s="1393"/>
      <c r="DI5" s="1393"/>
      <c r="DJ5" s="1394"/>
      <c r="DK5" s="1395">
        <f>DG5+1</f>
        <v>46088</v>
      </c>
      <c r="DL5" s="1396"/>
      <c r="DM5" s="1396"/>
      <c r="DN5" s="1397"/>
    </row>
    <row r="6" spans="1:118" ht="27.75" customHeight="1">
      <c r="A6" s="1306" t="str">
        <f>IF(DAY(A5)=1,"",(MONTH(A5)&amp;"月"))</f>
        <v>12月</v>
      </c>
      <c r="B6" s="1307"/>
      <c r="C6" s="1307"/>
      <c r="D6" s="1308"/>
      <c r="E6" s="928"/>
      <c r="F6" s="929"/>
      <c r="G6" s="929"/>
      <c r="H6" s="930"/>
      <c r="I6" s="928"/>
      <c r="J6" s="929"/>
      <c r="K6" s="929"/>
      <c r="L6" s="930"/>
      <c r="M6" s="928"/>
      <c r="N6" s="929"/>
      <c r="O6" s="929"/>
      <c r="P6" s="930"/>
      <c r="Q6" s="928"/>
      <c r="R6" s="929"/>
      <c r="S6" s="929"/>
      <c r="T6" s="930"/>
      <c r="U6" s="928"/>
      <c r="V6" s="929"/>
      <c r="W6" s="929"/>
      <c r="X6" s="930"/>
      <c r="Y6" s="928"/>
      <c r="Z6" s="929"/>
      <c r="AA6" s="929"/>
      <c r="AB6" s="930"/>
      <c r="AE6" s="1306" t="str">
        <f>IF(DAY(AE5)=1,"",(MONTH(AE5)&amp;"月"))</f>
        <v/>
      </c>
      <c r="AF6" s="1307"/>
      <c r="AG6" s="1307"/>
      <c r="AH6" s="1308"/>
      <c r="AI6" s="928"/>
      <c r="AJ6" s="929"/>
      <c r="AK6" s="929"/>
      <c r="AL6" s="930"/>
      <c r="AM6" s="928"/>
      <c r="AN6" s="929"/>
      <c r="AO6" s="929"/>
      <c r="AP6" s="930"/>
      <c r="AQ6" s="928"/>
      <c r="AR6" s="929"/>
      <c r="AS6" s="929"/>
      <c r="AT6" s="930"/>
      <c r="AU6" s="928"/>
      <c r="AV6" s="929"/>
      <c r="AW6" s="929"/>
      <c r="AX6" s="930"/>
      <c r="AY6" s="928"/>
      <c r="AZ6" s="929"/>
      <c r="BA6" s="929"/>
      <c r="BB6" s="930"/>
      <c r="BC6" s="928"/>
      <c r="BD6" s="929"/>
      <c r="BE6" s="929"/>
      <c r="BF6" s="930"/>
      <c r="BW6" s="24"/>
      <c r="CM6" s="1306" t="str">
        <f>IF(DAY(CM5)=1,"",(MONTH(CM5)&amp;"月"))</f>
        <v/>
      </c>
      <c r="CN6" s="1307"/>
      <c r="CO6" s="1307"/>
      <c r="CP6" s="1308"/>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row>
    <row r="7" spans="1:118" ht="27.75" customHeight="1">
      <c r="A7" s="1306"/>
      <c r="B7" s="1307"/>
      <c r="C7" s="1307"/>
      <c r="D7" s="1308"/>
      <c r="E7" s="928"/>
      <c r="F7" s="929"/>
      <c r="G7" s="929"/>
      <c r="H7" s="930"/>
      <c r="I7" s="928"/>
      <c r="J7" s="929"/>
      <c r="K7" s="929"/>
      <c r="L7" s="930"/>
      <c r="M7" s="928"/>
      <c r="N7" s="929"/>
      <c r="O7" s="929"/>
      <c r="P7" s="930"/>
      <c r="Q7" s="928"/>
      <c r="R7" s="929"/>
      <c r="S7" s="929"/>
      <c r="T7" s="930"/>
      <c r="U7" s="928"/>
      <c r="V7" s="929"/>
      <c r="W7" s="929"/>
      <c r="X7" s="930"/>
      <c r="Y7" s="928"/>
      <c r="Z7" s="929"/>
      <c r="AA7" s="929"/>
      <c r="AB7" s="930"/>
      <c r="AE7" s="1306"/>
      <c r="AF7" s="1307"/>
      <c r="AG7" s="1307"/>
      <c r="AH7" s="1308"/>
      <c r="AI7" s="928"/>
      <c r="AJ7" s="929"/>
      <c r="AK7" s="929"/>
      <c r="AL7" s="930"/>
      <c r="AM7" s="928"/>
      <c r="AN7" s="929"/>
      <c r="AO7" s="929"/>
      <c r="AP7" s="930"/>
      <c r="AQ7" s="928"/>
      <c r="AR7" s="929"/>
      <c r="AS7" s="929"/>
      <c r="AT7" s="930"/>
      <c r="AU7" s="928"/>
      <c r="AV7" s="929"/>
      <c r="AW7" s="929"/>
      <c r="AX7" s="930"/>
      <c r="AY7" s="928"/>
      <c r="AZ7" s="929"/>
      <c r="BA7" s="929"/>
      <c r="BB7" s="930"/>
      <c r="BC7" s="928"/>
      <c r="BD7" s="929"/>
      <c r="BE7" s="929"/>
      <c r="BF7" s="930"/>
      <c r="BW7" s="24"/>
      <c r="CM7" s="1306"/>
      <c r="CN7" s="1307"/>
      <c r="CO7" s="1307"/>
      <c r="CP7" s="1308"/>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row>
    <row r="8" spans="1:118" ht="27.75" customHeight="1">
      <c r="A8" s="1309"/>
      <c r="B8" s="1310"/>
      <c r="C8" s="1310"/>
      <c r="D8" s="1311"/>
      <c r="E8" s="928"/>
      <c r="F8" s="929"/>
      <c r="G8" s="929"/>
      <c r="H8" s="930"/>
      <c r="I8" s="928"/>
      <c r="J8" s="929"/>
      <c r="K8" s="929"/>
      <c r="L8" s="930"/>
      <c r="M8" s="928"/>
      <c r="N8" s="929"/>
      <c r="O8" s="929"/>
      <c r="P8" s="930"/>
      <c r="Q8" s="928"/>
      <c r="R8" s="929"/>
      <c r="S8" s="929"/>
      <c r="T8" s="930"/>
      <c r="U8" s="928"/>
      <c r="V8" s="929"/>
      <c r="W8" s="929"/>
      <c r="X8" s="930"/>
      <c r="Y8" s="928"/>
      <c r="Z8" s="929"/>
      <c r="AA8" s="929"/>
      <c r="AB8" s="930"/>
      <c r="AE8" s="1309"/>
      <c r="AF8" s="1310"/>
      <c r="AG8" s="1310"/>
      <c r="AH8" s="1311"/>
      <c r="AI8" s="928"/>
      <c r="AJ8" s="929"/>
      <c r="AK8" s="929"/>
      <c r="AL8" s="930"/>
      <c r="AM8" s="928"/>
      <c r="AN8" s="929"/>
      <c r="AO8" s="929"/>
      <c r="AP8" s="930"/>
      <c r="AQ8" s="928"/>
      <c r="AR8" s="929"/>
      <c r="AS8" s="929"/>
      <c r="AT8" s="930"/>
      <c r="AU8" s="928"/>
      <c r="AV8" s="929"/>
      <c r="AW8" s="929"/>
      <c r="AX8" s="930"/>
      <c r="AY8" s="928"/>
      <c r="AZ8" s="929"/>
      <c r="BA8" s="929"/>
      <c r="BB8" s="930"/>
      <c r="BC8" s="928"/>
      <c r="BD8" s="929"/>
      <c r="BE8" s="929"/>
      <c r="BF8" s="930"/>
      <c r="BW8" s="24"/>
      <c r="CM8" s="1309"/>
      <c r="CN8" s="1310"/>
      <c r="CO8" s="1310"/>
      <c r="CP8" s="1311"/>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row>
    <row r="9" spans="1:118" ht="66.75" customHeight="1">
      <c r="A9" s="1404">
        <f>Y5+1</f>
        <v>46026</v>
      </c>
      <c r="B9" s="1405"/>
      <c r="C9" s="1405"/>
      <c r="D9" s="1406"/>
      <c r="E9" s="1392">
        <f>A9+1</f>
        <v>46027</v>
      </c>
      <c r="F9" s="1393"/>
      <c r="G9" s="1393"/>
      <c r="H9" s="1394"/>
      <c r="I9" s="1392">
        <f>E9+1</f>
        <v>46028</v>
      </c>
      <c r="J9" s="1393"/>
      <c r="K9" s="1393"/>
      <c r="L9" s="1394"/>
      <c r="M9" s="1392">
        <f>I9+1</f>
        <v>46029</v>
      </c>
      <c r="N9" s="1393"/>
      <c r="O9" s="1393"/>
      <c r="P9" s="1394"/>
      <c r="Q9" s="1392">
        <f>M9+1</f>
        <v>46030</v>
      </c>
      <c r="R9" s="1393"/>
      <c r="S9" s="1393"/>
      <c r="T9" s="1394"/>
      <c r="U9" s="1392">
        <f>Q9+1</f>
        <v>46031</v>
      </c>
      <c r="V9" s="1393"/>
      <c r="W9" s="1393"/>
      <c r="X9" s="1394"/>
      <c r="Y9" s="1395">
        <f>U9+1</f>
        <v>46032</v>
      </c>
      <c r="Z9" s="1396"/>
      <c r="AA9" s="1396"/>
      <c r="AB9" s="1397"/>
      <c r="AC9" s="103"/>
      <c r="AE9" s="1404">
        <f>BC5+1</f>
        <v>46061</v>
      </c>
      <c r="AF9" s="1405"/>
      <c r="AG9" s="1405"/>
      <c r="AH9" s="1406"/>
      <c r="AI9" s="1392">
        <f>AE9+1</f>
        <v>46062</v>
      </c>
      <c r="AJ9" s="1393"/>
      <c r="AK9" s="1393"/>
      <c r="AL9" s="1394"/>
      <c r="AM9" s="1392">
        <f>AI9+1</f>
        <v>46063</v>
      </c>
      <c r="AN9" s="1393"/>
      <c r="AO9" s="1393"/>
      <c r="AP9" s="1394"/>
      <c r="AQ9" s="1392">
        <f>AM9+1</f>
        <v>46064</v>
      </c>
      <c r="AR9" s="1393"/>
      <c r="AS9" s="1393"/>
      <c r="AT9" s="1394"/>
      <c r="AU9" s="1392">
        <f>AQ9+1</f>
        <v>46065</v>
      </c>
      <c r="AV9" s="1393"/>
      <c r="AW9" s="1393"/>
      <c r="AX9" s="1394"/>
      <c r="AY9" s="1392">
        <f>AU9+1</f>
        <v>46066</v>
      </c>
      <c r="AZ9" s="1393"/>
      <c r="BA9" s="1393"/>
      <c r="BB9" s="1394"/>
      <c r="BC9" s="1395">
        <f>AY9+1</f>
        <v>46067</v>
      </c>
      <c r="BD9" s="1396"/>
      <c r="BE9" s="1396"/>
      <c r="BF9" s="1397"/>
      <c r="BW9" s="24"/>
      <c r="CM9" s="1404">
        <f>DK5+1</f>
        <v>46089</v>
      </c>
      <c r="CN9" s="1405"/>
      <c r="CO9" s="1405"/>
      <c r="CP9" s="1406"/>
      <c r="CQ9" s="1392">
        <f>CM9+1</f>
        <v>46090</v>
      </c>
      <c r="CR9" s="1393"/>
      <c r="CS9" s="1393"/>
      <c r="CT9" s="1394"/>
      <c r="CU9" s="1392">
        <f>CQ9+1</f>
        <v>46091</v>
      </c>
      <c r="CV9" s="1393"/>
      <c r="CW9" s="1393"/>
      <c r="CX9" s="1394"/>
      <c r="CY9" s="1392">
        <f>CU9+1</f>
        <v>46092</v>
      </c>
      <c r="CZ9" s="1393"/>
      <c r="DA9" s="1393"/>
      <c r="DB9" s="1394"/>
      <c r="DC9" s="1392">
        <f>CY9+1</f>
        <v>46093</v>
      </c>
      <c r="DD9" s="1393"/>
      <c r="DE9" s="1393"/>
      <c r="DF9" s="1394"/>
      <c r="DG9" s="1392">
        <f>DC9+1</f>
        <v>46094</v>
      </c>
      <c r="DH9" s="1393"/>
      <c r="DI9" s="1393"/>
      <c r="DJ9" s="1394"/>
      <c r="DK9" s="1395">
        <f>DG9+1</f>
        <v>46095</v>
      </c>
      <c r="DL9" s="1396"/>
      <c r="DM9" s="1396"/>
      <c r="DN9" s="1397"/>
    </row>
    <row r="10" spans="1:118" ht="27.7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E10" s="928"/>
      <c r="AF10" s="929"/>
      <c r="AG10" s="929"/>
      <c r="AH10" s="930"/>
      <c r="AI10" s="928"/>
      <c r="AJ10" s="929"/>
      <c r="AK10" s="929"/>
      <c r="AL10" s="930"/>
      <c r="AM10" s="928"/>
      <c r="AN10" s="929"/>
      <c r="AO10" s="929"/>
      <c r="AP10" s="930"/>
      <c r="AQ10" s="928"/>
      <c r="AR10" s="929"/>
      <c r="AS10" s="929"/>
      <c r="AT10" s="930"/>
      <c r="AU10" s="928"/>
      <c r="AV10" s="929"/>
      <c r="AW10" s="929"/>
      <c r="AX10" s="930"/>
      <c r="AY10" s="928"/>
      <c r="AZ10" s="929"/>
      <c r="BA10" s="929"/>
      <c r="BB10" s="930"/>
      <c r="BC10" s="928"/>
      <c r="BD10" s="929"/>
      <c r="BE10" s="929"/>
      <c r="BF10" s="930"/>
      <c r="BW10" s="24"/>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row>
    <row r="11" spans="1:118" ht="27.7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c r="BW11" s="24"/>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row>
    <row r="12" spans="1:118" ht="27.7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E12" s="928"/>
      <c r="AF12" s="929"/>
      <c r="AG12" s="929"/>
      <c r="AH12" s="930"/>
      <c r="AI12" s="928"/>
      <c r="AJ12" s="929"/>
      <c r="AK12" s="929"/>
      <c r="AL12" s="930"/>
      <c r="AM12" s="928"/>
      <c r="AN12" s="929"/>
      <c r="AO12" s="929"/>
      <c r="AP12" s="930"/>
      <c r="AQ12" s="928"/>
      <c r="AR12" s="929"/>
      <c r="AS12" s="929"/>
      <c r="AT12" s="930"/>
      <c r="AU12" s="928"/>
      <c r="AV12" s="929"/>
      <c r="AW12" s="929"/>
      <c r="AX12" s="930"/>
      <c r="AY12" s="928"/>
      <c r="AZ12" s="929"/>
      <c r="BA12" s="929"/>
      <c r="BB12" s="930"/>
      <c r="BC12" s="928"/>
      <c r="BD12" s="929"/>
      <c r="BE12" s="929"/>
      <c r="BF12" s="930"/>
      <c r="BW12" s="24"/>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row>
    <row r="13" spans="1:118" ht="67.5" customHeight="1">
      <c r="A13" s="1404">
        <f>Y9+1</f>
        <v>46033</v>
      </c>
      <c r="B13" s="1405"/>
      <c r="C13" s="1405"/>
      <c r="D13" s="1406"/>
      <c r="E13" s="1392">
        <f>A13+1</f>
        <v>46034</v>
      </c>
      <c r="F13" s="1393"/>
      <c r="G13" s="1393"/>
      <c r="H13" s="1394"/>
      <c r="I13" s="1392">
        <f>E13+1</f>
        <v>46035</v>
      </c>
      <c r="J13" s="1393"/>
      <c r="K13" s="1393"/>
      <c r="L13" s="1394"/>
      <c r="M13" s="1392">
        <f>I13+1</f>
        <v>46036</v>
      </c>
      <c r="N13" s="1393"/>
      <c r="O13" s="1393"/>
      <c r="P13" s="1394"/>
      <c r="Q13" s="1392">
        <f>M13+1</f>
        <v>46037</v>
      </c>
      <c r="R13" s="1393"/>
      <c r="S13" s="1393"/>
      <c r="T13" s="1394"/>
      <c r="U13" s="1392">
        <f>Q13+1</f>
        <v>46038</v>
      </c>
      <c r="V13" s="1393"/>
      <c r="W13" s="1393"/>
      <c r="X13" s="1394"/>
      <c r="Y13" s="1395">
        <f>U13+1</f>
        <v>46039</v>
      </c>
      <c r="Z13" s="1396"/>
      <c r="AA13" s="1396"/>
      <c r="AB13" s="1397"/>
      <c r="AE13" s="1404">
        <f>BC9+1</f>
        <v>46068</v>
      </c>
      <c r="AF13" s="1405"/>
      <c r="AG13" s="1405"/>
      <c r="AH13" s="1406"/>
      <c r="AI13" s="1392">
        <f>AE13+1</f>
        <v>46069</v>
      </c>
      <c r="AJ13" s="1393"/>
      <c r="AK13" s="1393"/>
      <c r="AL13" s="1394"/>
      <c r="AM13" s="1392">
        <f>AI13+1</f>
        <v>46070</v>
      </c>
      <c r="AN13" s="1393"/>
      <c r="AO13" s="1393"/>
      <c r="AP13" s="1394"/>
      <c r="AQ13" s="1392">
        <f>AM13+1</f>
        <v>46071</v>
      </c>
      <c r="AR13" s="1393"/>
      <c r="AS13" s="1393"/>
      <c r="AT13" s="1394"/>
      <c r="AU13" s="1392">
        <f>AQ13+1</f>
        <v>46072</v>
      </c>
      <c r="AV13" s="1393"/>
      <c r="AW13" s="1393"/>
      <c r="AX13" s="1394"/>
      <c r="AY13" s="1392">
        <f>AU13+1</f>
        <v>46073</v>
      </c>
      <c r="AZ13" s="1393"/>
      <c r="BA13" s="1393"/>
      <c r="BB13" s="1394"/>
      <c r="BC13" s="1395">
        <f>AY13+1</f>
        <v>46074</v>
      </c>
      <c r="BD13" s="1396"/>
      <c r="BE13" s="1396"/>
      <c r="BF13" s="1397"/>
      <c r="BI13" s="20"/>
      <c r="BJ13" s="20"/>
      <c r="BK13" s="20"/>
      <c r="BL13" s="20"/>
      <c r="BM13" s="20"/>
      <c r="BN13" s="20"/>
      <c r="BO13" s="20"/>
      <c r="BP13" s="20"/>
      <c r="BQ13" s="20"/>
      <c r="BR13" s="20"/>
      <c r="BS13" s="20"/>
      <c r="BT13" s="20"/>
      <c r="BU13" s="20"/>
      <c r="BV13" s="20"/>
      <c r="BW13" s="44"/>
      <c r="BX13" s="20"/>
      <c r="BY13" s="20"/>
      <c r="BZ13" s="20"/>
      <c r="CA13" s="20"/>
      <c r="CB13" s="20"/>
      <c r="CC13" s="20"/>
      <c r="CD13" s="20"/>
      <c r="CE13" s="20"/>
      <c r="CF13" s="20"/>
      <c r="CG13" s="20"/>
      <c r="CH13" s="20"/>
      <c r="CI13" s="20"/>
      <c r="CJ13" s="20"/>
      <c r="CM13" s="1404">
        <f>DK9+1</f>
        <v>46096</v>
      </c>
      <c r="CN13" s="1405"/>
      <c r="CO13" s="1405"/>
      <c r="CP13" s="1406"/>
      <c r="CQ13" s="1392">
        <f>CM13+1</f>
        <v>46097</v>
      </c>
      <c r="CR13" s="1393"/>
      <c r="CS13" s="1393"/>
      <c r="CT13" s="1394"/>
      <c r="CU13" s="1392">
        <f>CQ13+1</f>
        <v>46098</v>
      </c>
      <c r="CV13" s="1393"/>
      <c r="CW13" s="1393"/>
      <c r="CX13" s="1394"/>
      <c r="CY13" s="1392">
        <f>CU13+1</f>
        <v>46099</v>
      </c>
      <c r="CZ13" s="1393"/>
      <c r="DA13" s="1393"/>
      <c r="DB13" s="1394"/>
      <c r="DC13" s="1392">
        <f>CY13+1</f>
        <v>46100</v>
      </c>
      <c r="DD13" s="1393"/>
      <c r="DE13" s="1393"/>
      <c r="DF13" s="1394"/>
      <c r="DG13" s="1392">
        <f>DC13+1</f>
        <v>46101</v>
      </c>
      <c r="DH13" s="1393"/>
      <c r="DI13" s="1393"/>
      <c r="DJ13" s="1394"/>
      <c r="DK13" s="1395">
        <f>DG13+1</f>
        <v>46102</v>
      </c>
      <c r="DL13" s="1396"/>
      <c r="DM13" s="1396"/>
      <c r="DN13" s="1397"/>
    </row>
    <row r="14" spans="1:118" ht="27.7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E14" s="928"/>
      <c r="AF14" s="929"/>
      <c r="AG14" s="929"/>
      <c r="AH14" s="930"/>
      <c r="AI14" s="928"/>
      <c r="AJ14" s="929"/>
      <c r="AK14" s="929"/>
      <c r="AL14" s="930"/>
      <c r="AM14" s="928"/>
      <c r="AN14" s="929"/>
      <c r="AO14" s="929"/>
      <c r="AP14" s="930"/>
      <c r="AQ14" s="928"/>
      <c r="AR14" s="929"/>
      <c r="AS14" s="929"/>
      <c r="AT14" s="930"/>
      <c r="AU14" s="928"/>
      <c r="AV14" s="929"/>
      <c r="AW14" s="929"/>
      <c r="AX14" s="930"/>
      <c r="AY14" s="928"/>
      <c r="AZ14" s="929"/>
      <c r="BA14" s="929"/>
      <c r="BB14" s="930"/>
      <c r="BC14" s="928"/>
      <c r="BD14" s="929"/>
      <c r="BE14" s="929"/>
      <c r="BF14" s="930"/>
      <c r="BI14" s="1462" t="s">
        <v>551</v>
      </c>
      <c r="BJ14" s="1463"/>
      <c r="BK14" s="1463"/>
      <c r="BL14" s="1463"/>
      <c r="BM14" s="1463"/>
      <c r="BN14" s="1463"/>
      <c r="BO14" s="1463"/>
      <c r="BP14" s="1463"/>
      <c r="BQ14" s="1463"/>
      <c r="BR14" s="1463"/>
      <c r="BS14" s="1463"/>
      <c r="BT14" s="1463"/>
      <c r="BU14" s="1463"/>
      <c r="BV14" s="1464"/>
      <c r="BW14" s="24"/>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row>
    <row r="15" spans="1:118" ht="27.7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c r="BI15" s="1465"/>
      <c r="BJ15" s="1465"/>
      <c r="BK15" s="1465"/>
      <c r="BL15" s="1465"/>
      <c r="BM15" s="1465"/>
      <c r="BN15" s="1465"/>
      <c r="BO15" s="1465"/>
      <c r="BP15" s="1465"/>
      <c r="BQ15" s="1465"/>
      <c r="BR15" s="1465"/>
      <c r="BS15" s="1465"/>
      <c r="BT15" s="1465"/>
      <c r="BU15" s="1465"/>
      <c r="BV15" s="1466"/>
      <c r="BW15" s="24"/>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row>
    <row r="16" spans="1:118" ht="27.7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E16" s="928"/>
      <c r="AF16" s="929"/>
      <c r="AG16" s="929"/>
      <c r="AH16" s="930"/>
      <c r="AI16" s="928"/>
      <c r="AJ16" s="929"/>
      <c r="AK16" s="929"/>
      <c r="AL16" s="930"/>
      <c r="AM16" s="928"/>
      <c r="AN16" s="929"/>
      <c r="AO16" s="929"/>
      <c r="AP16" s="930"/>
      <c r="AQ16" s="928"/>
      <c r="AR16" s="929"/>
      <c r="AS16" s="929"/>
      <c r="AT16" s="930"/>
      <c r="AU16" s="928"/>
      <c r="AV16" s="929"/>
      <c r="AW16" s="929"/>
      <c r="AX16" s="930"/>
      <c r="AY16" s="928"/>
      <c r="AZ16" s="929"/>
      <c r="BA16" s="929"/>
      <c r="BB16" s="930"/>
      <c r="BC16" s="928"/>
      <c r="BD16" s="929"/>
      <c r="BE16" s="929"/>
      <c r="BF16" s="930"/>
      <c r="BI16" s="1465"/>
      <c r="BJ16" s="1465"/>
      <c r="BK16" s="1465"/>
      <c r="BL16" s="1465"/>
      <c r="BM16" s="1465"/>
      <c r="BN16" s="1465"/>
      <c r="BO16" s="1465"/>
      <c r="BP16" s="1465"/>
      <c r="BQ16" s="1465"/>
      <c r="BR16" s="1465"/>
      <c r="BS16" s="1465"/>
      <c r="BT16" s="1465"/>
      <c r="BU16" s="1465"/>
      <c r="BV16" s="1466"/>
      <c r="BW16" s="24"/>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row>
    <row r="17" spans="1:118" ht="67.5" customHeight="1">
      <c r="A17" s="1404">
        <f>Y13+1</f>
        <v>46040</v>
      </c>
      <c r="B17" s="1405"/>
      <c r="C17" s="1405"/>
      <c r="D17" s="1406"/>
      <c r="E17" s="1392">
        <f>A17+1</f>
        <v>46041</v>
      </c>
      <c r="F17" s="1393"/>
      <c r="G17" s="1393"/>
      <c r="H17" s="1394"/>
      <c r="I17" s="1392">
        <f>E17+1</f>
        <v>46042</v>
      </c>
      <c r="J17" s="1393"/>
      <c r="K17" s="1393"/>
      <c r="L17" s="1394"/>
      <c r="M17" s="1392">
        <f>I17+1</f>
        <v>46043</v>
      </c>
      <c r="N17" s="1393"/>
      <c r="O17" s="1393"/>
      <c r="P17" s="1394"/>
      <c r="Q17" s="1392">
        <f>M17+1</f>
        <v>46044</v>
      </c>
      <c r="R17" s="1393"/>
      <c r="S17" s="1393"/>
      <c r="T17" s="1394"/>
      <c r="U17" s="1392">
        <f>Q17+1</f>
        <v>46045</v>
      </c>
      <c r="V17" s="1393"/>
      <c r="W17" s="1393"/>
      <c r="X17" s="1394"/>
      <c r="Y17" s="1395">
        <f>U17+1</f>
        <v>46046</v>
      </c>
      <c r="Z17" s="1396"/>
      <c r="AA17" s="1396"/>
      <c r="AB17" s="1397"/>
      <c r="AE17" s="1404">
        <f>BC13+1</f>
        <v>46075</v>
      </c>
      <c r="AF17" s="1405"/>
      <c r="AG17" s="1405"/>
      <c r="AH17" s="1406"/>
      <c r="AI17" s="1392">
        <f>AE17+1</f>
        <v>46076</v>
      </c>
      <c r="AJ17" s="1393"/>
      <c r="AK17" s="1393"/>
      <c r="AL17" s="1394"/>
      <c r="AM17" s="1392">
        <f>AI17+1</f>
        <v>46077</v>
      </c>
      <c r="AN17" s="1393"/>
      <c r="AO17" s="1393"/>
      <c r="AP17" s="1394"/>
      <c r="AQ17" s="1392">
        <f>AM17+1</f>
        <v>46078</v>
      </c>
      <c r="AR17" s="1393"/>
      <c r="AS17" s="1393"/>
      <c r="AT17" s="1394"/>
      <c r="AU17" s="1392">
        <f>AQ17+1</f>
        <v>46079</v>
      </c>
      <c r="AV17" s="1393"/>
      <c r="AW17" s="1393"/>
      <c r="AX17" s="1394"/>
      <c r="AY17" s="1392">
        <f>AU17+1</f>
        <v>46080</v>
      </c>
      <c r="AZ17" s="1393"/>
      <c r="BA17" s="1393"/>
      <c r="BB17" s="1394"/>
      <c r="BC17" s="1395">
        <f>AY17+1</f>
        <v>46081</v>
      </c>
      <c r="BD17" s="1396"/>
      <c r="BE17" s="1396"/>
      <c r="BF17" s="1397"/>
      <c r="BI17" s="1465"/>
      <c r="BJ17" s="1465"/>
      <c r="BK17" s="1465"/>
      <c r="BL17" s="1465"/>
      <c r="BM17" s="1465"/>
      <c r="BN17" s="1465"/>
      <c r="BO17" s="1465"/>
      <c r="BP17" s="1465"/>
      <c r="BQ17" s="1465"/>
      <c r="BR17" s="1465"/>
      <c r="BS17" s="1465"/>
      <c r="BT17" s="1465"/>
      <c r="BU17" s="1465"/>
      <c r="BV17" s="1466"/>
      <c r="BW17" s="24"/>
      <c r="CM17" s="1404">
        <f>DK13+1</f>
        <v>46103</v>
      </c>
      <c r="CN17" s="1405"/>
      <c r="CO17" s="1405"/>
      <c r="CP17" s="1406"/>
      <c r="CQ17" s="1392">
        <f>CM17+1</f>
        <v>46104</v>
      </c>
      <c r="CR17" s="1393"/>
      <c r="CS17" s="1393"/>
      <c r="CT17" s="1394"/>
      <c r="CU17" s="1392">
        <f>CQ17+1</f>
        <v>46105</v>
      </c>
      <c r="CV17" s="1393"/>
      <c r="CW17" s="1393"/>
      <c r="CX17" s="1394"/>
      <c r="CY17" s="1392">
        <f>CU17+1</f>
        <v>46106</v>
      </c>
      <c r="CZ17" s="1393"/>
      <c r="DA17" s="1393"/>
      <c r="DB17" s="1394"/>
      <c r="DC17" s="1392">
        <f>CY17+1</f>
        <v>46107</v>
      </c>
      <c r="DD17" s="1393"/>
      <c r="DE17" s="1393"/>
      <c r="DF17" s="1394"/>
      <c r="DG17" s="1392">
        <f>DC17+1</f>
        <v>46108</v>
      </c>
      <c r="DH17" s="1393"/>
      <c r="DI17" s="1393"/>
      <c r="DJ17" s="1394"/>
      <c r="DK17" s="1395">
        <f>DG17+1</f>
        <v>46109</v>
      </c>
      <c r="DL17" s="1396"/>
      <c r="DM17" s="1396"/>
      <c r="DN17" s="1397"/>
    </row>
    <row r="18" spans="1:118" ht="27.7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D18" s="188"/>
      <c r="AE18" s="928"/>
      <c r="AF18" s="929"/>
      <c r="AG18" s="929"/>
      <c r="AH18" s="930"/>
      <c r="AI18" s="928"/>
      <c r="AJ18" s="929"/>
      <c r="AK18" s="929"/>
      <c r="AL18" s="930"/>
      <c r="AM18" s="928"/>
      <c r="AN18" s="929"/>
      <c r="AO18" s="929"/>
      <c r="AP18" s="930"/>
      <c r="AQ18" s="928"/>
      <c r="AR18" s="929"/>
      <c r="AS18" s="929"/>
      <c r="AT18" s="930"/>
      <c r="AU18" s="928"/>
      <c r="AV18" s="929"/>
      <c r="AW18" s="929"/>
      <c r="AX18" s="930"/>
      <c r="AY18" s="928"/>
      <c r="AZ18" s="929"/>
      <c r="BA18" s="929"/>
      <c r="BB18" s="930"/>
      <c r="BC18" s="928"/>
      <c r="BD18" s="929"/>
      <c r="BE18" s="929"/>
      <c r="BF18" s="930"/>
      <c r="BI18" s="1465"/>
      <c r="BJ18" s="1465"/>
      <c r="BK18" s="1465"/>
      <c r="BL18" s="1465"/>
      <c r="BM18" s="1465"/>
      <c r="BN18" s="1465"/>
      <c r="BO18" s="1465"/>
      <c r="BP18" s="1465"/>
      <c r="BQ18" s="1465"/>
      <c r="BR18" s="1465"/>
      <c r="BS18" s="1465"/>
      <c r="BT18" s="1465"/>
      <c r="BU18" s="1465"/>
      <c r="BV18" s="1466"/>
      <c r="BW18" s="24"/>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row>
    <row r="19" spans="1:118" ht="27.7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c r="BI19" s="189"/>
      <c r="BJ19" s="189"/>
      <c r="BK19" s="189"/>
      <c r="BL19" s="189"/>
      <c r="BM19" s="189"/>
      <c r="BN19" s="189"/>
      <c r="BO19" s="189"/>
      <c r="BP19" s="189"/>
      <c r="BQ19" s="189"/>
      <c r="BR19" s="189"/>
      <c r="BS19" s="189"/>
      <c r="BT19" s="189"/>
      <c r="BU19" s="189"/>
      <c r="BV19" s="190"/>
      <c r="BW19" s="24"/>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row>
    <row r="20" spans="1:118" ht="27.7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c r="BI20" s="189"/>
      <c r="BJ20" s="189"/>
      <c r="BK20" s="189"/>
      <c r="BL20" s="189"/>
      <c r="BM20" s="189"/>
      <c r="BN20" s="189"/>
      <c r="BO20" s="189"/>
      <c r="BP20" s="189"/>
      <c r="BQ20" s="189"/>
      <c r="BR20" s="189"/>
      <c r="BS20" s="189"/>
      <c r="BT20" s="189"/>
      <c r="BU20" s="189"/>
      <c r="BV20" s="190"/>
      <c r="BW20" s="24"/>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row>
    <row r="21" spans="1:118" ht="67.5" customHeight="1">
      <c r="A21" s="1404">
        <f>Y17+1</f>
        <v>46047</v>
      </c>
      <c r="B21" s="1405"/>
      <c r="C21" s="1405"/>
      <c r="D21" s="1406"/>
      <c r="E21" s="1392">
        <f>A21+1</f>
        <v>46048</v>
      </c>
      <c r="F21" s="1393"/>
      <c r="G21" s="1393"/>
      <c r="H21" s="1394"/>
      <c r="I21" s="1392">
        <f>E21+1</f>
        <v>46049</v>
      </c>
      <c r="J21" s="1393"/>
      <c r="K21" s="1393"/>
      <c r="L21" s="1394"/>
      <c r="M21" s="1392">
        <f>I21+1</f>
        <v>46050</v>
      </c>
      <c r="N21" s="1393"/>
      <c r="O21" s="1393"/>
      <c r="P21" s="1394"/>
      <c r="Q21" s="1392">
        <f>M21+1</f>
        <v>46051</v>
      </c>
      <c r="R21" s="1393"/>
      <c r="S21" s="1393"/>
      <c r="T21" s="1394"/>
      <c r="U21" s="1392">
        <f>Q21+1</f>
        <v>46052</v>
      </c>
      <c r="V21" s="1393"/>
      <c r="W21" s="1393"/>
      <c r="X21" s="1394"/>
      <c r="Y21" s="1395">
        <f>U21+1</f>
        <v>46053</v>
      </c>
      <c r="Z21" s="1396"/>
      <c r="AA21" s="1396"/>
      <c r="AB21" s="1397"/>
      <c r="AE21" s="1404">
        <f>BC17+1</f>
        <v>46082</v>
      </c>
      <c r="AF21" s="1405"/>
      <c r="AG21" s="1405"/>
      <c r="AH21" s="1406"/>
      <c r="AI21" s="1392">
        <f>AE21+1</f>
        <v>46083</v>
      </c>
      <c r="AJ21" s="1393"/>
      <c r="AK21" s="1393"/>
      <c r="AL21" s="1394"/>
      <c r="AM21" s="1392">
        <f>AI21+1</f>
        <v>46084</v>
      </c>
      <c r="AN21" s="1393"/>
      <c r="AO21" s="1393"/>
      <c r="AP21" s="1394"/>
      <c r="AQ21" s="1392">
        <f>AM21+1</f>
        <v>46085</v>
      </c>
      <c r="AR21" s="1393"/>
      <c r="AS21" s="1393"/>
      <c r="AT21" s="1394"/>
      <c r="AU21" s="1392">
        <f>AQ21+1</f>
        <v>46086</v>
      </c>
      <c r="AV21" s="1393"/>
      <c r="AW21" s="1393"/>
      <c r="AX21" s="1394"/>
      <c r="AY21" s="1392">
        <f>AU21+1</f>
        <v>46087</v>
      </c>
      <c r="AZ21" s="1393"/>
      <c r="BA21" s="1393"/>
      <c r="BB21" s="1394"/>
      <c r="BC21" s="1395">
        <f>AY21+1</f>
        <v>46088</v>
      </c>
      <c r="BD21" s="1396"/>
      <c r="BE21" s="1396"/>
      <c r="BF21" s="1397"/>
      <c r="BW21" s="24"/>
      <c r="CM21" s="1404">
        <f>DK17+1</f>
        <v>46110</v>
      </c>
      <c r="CN21" s="1405"/>
      <c r="CO21" s="1405"/>
      <c r="CP21" s="1406"/>
      <c r="CQ21" s="1392">
        <f>CM21+1</f>
        <v>46111</v>
      </c>
      <c r="CR21" s="1393"/>
      <c r="CS21" s="1393"/>
      <c r="CT21" s="1394"/>
      <c r="CU21" s="1392">
        <f>CQ21+1</f>
        <v>46112</v>
      </c>
      <c r="CV21" s="1393"/>
      <c r="CW21" s="1393"/>
      <c r="CX21" s="1394"/>
      <c r="CY21" s="1392">
        <f>CU21+1</f>
        <v>46113</v>
      </c>
      <c r="CZ21" s="1393"/>
      <c r="DA21" s="1393"/>
      <c r="DB21" s="1394"/>
      <c r="DC21" s="1392">
        <f>CY21+1</f>
        <v>46114</v>
      </c>
      <c r="DD21" s="1393"/>
      <c r="DE21" s="1393"/>
      <c r="DF21" s="1394"/>
      <c r="DG21" s="1392">
        <f>DC21+1</f>
        <v>46115</v>
      </c>
      <c r="DH21" s="1393"/>
      <c r="DI21" s="1393"/>
      <c r="DJ21" s="1394"/>
      <c r="DK21" s="1395">
        <f>DG21+1</f>
        <v>46116</v>
      </c>
      <c r="DL21" s="1396"/>
      <c r="DM21" s="1396"/>
      <c r="DN21" s="1397"/>
    </row>
    <row r="22" spans="1:118" ht="27.75" customHeight="1">
      <c r="A22" s="1467" t="str">
        <f>IF(DAY(A21)=1,(MONTH(A21)&amp;"月"),"")</f>
        <v/>
      </c>
      <c r="B22" s="1468"/>
      <c r="C22" s="1468"/>
      <c r="D22" s="1469"/>
      <c r="E22" s="1467" t="str">
        <f>IF(DAY(E21)=1,(MONTH(E21)&amp;"月"),"")</f>
        <v/>
      </c>
      <c r="F22" s="1468"/>
      <c r="G22" s="1468"/>
      <c r="H22" s="1469"/>
      <c r="I22" s="1467" t="str">
        <f>IF(DAY(I21)=1,(MONTH(I21)&amp;"月"),"")</f>
        <v/>
      </c>
      <c r="J22" s="1468"/>
      <c r="K22" s="1468"/>
      <c r="L22" s="1469"/>
      <c r="M22" s="1467" t="str">
        <f>IF(DAY(M21)=1,(MONTH(M21)&amp;"月"),"")</f>
        <v/>
      </c>
      <c r="N22" s="1468"/>
      <c r="O22" s="1468"/>
      <c r="P22" s="1469"/>
      <c r="Q22" s="1467" t="str">
        <f>IF(DAY(Q21)=1,(MONTH(Q21)&amp;"月"),"")</f>
        <v/>
      </c>
      <c r="R22" s="1468"/>
      <c r="S22" s="1468"/>
      <c r="T22" s="1469"/>
      <c r="U22" s="1467" t="str">
        <f>IF(DAY(U21)=1,(MONTH(U21)&amp;"月"),"")</f>
        <v/>
      </c>
      <c r="V22" s="1468"/>
      <c r="W22" s="1468"/>
      <c r="X22" s="1469"/>
      <c r="Y22" s="1467" t="str">
        <f>IF(DAY(Y21)=1,(MONTH(Y21)&amp;"月"),"")</f>
        <v/>
      </c>
      <c r="Z22" s="1468"/>
      <c r="AA22" s="1468"/>
      <c r="AB22" s="1469"/>
      <c r="AE22" s="1467" t="str">
        <f>IF(DAY(AE21)=1,(MONTH(AE21)&amp;"月"),"")</f>
        <v>3月</v>
      </c>
      <c r="AF22" s="1468"/>
      <c r="AG22" s="1468"/>
      <c r="AH22" s="1469"/>
      <c r="AI22" s="1467" t="str">
        <f>IF(DAY(AI21)=1,(MONTH(AI21)&amp;"月"),"")</f>
        <v/>
      </c>
      <c r="AJ22" s="1468"/>
      <c r="AK22" s="1468"/>
      <c r="AL22" s="1469"/>
      <c r="AM22" s="1467" t="str">
        <f>IF(DAY(AM21)=1,(MONTH(AM21)&amp;"月"),"")</f>
        <v/>
      </c>
      <c r="AN22" s="1468"/>
      <c r="AO22" s="1468"/>
      <c r="AP22" s="1469"/>
      <c r="AQ22" s="1467" t="str">
        <f>IF(DAY(AQ21)=1,(MONTH(AQ21)&amp;"月"),"")</f>
        <v/>
      </c>
      <c r="AR22" s="1468"/>
      <c r="AS22" s="1468"/>
      <c r="AT22" s="1469"/>
      <c r="AU22" s="1467" t="str">
        <f>IF(DAY(AU21)=1,(MONTH(AU21)&amp;"月"),"")</f>
        <v/>
      </c>
      <c r="AV22" s="1468"/>
      <c r="AW22" s="1468"/>
      <c r="AX22" s="1469"/>
      <c r="AY22" s="1467" t="str">
        <f>IF(DAY(AY21)=1,(MONTH(AY21)&amp;"月"),"")</f>
        <v/>
      </c>
      <c r="AZ22" s="1468"/>
      <c r="BA22" s="1468"/>
      <c r="BB22" s="1469"/>
      <c r="BC22" s="1467" t="str">
        <f>IF(DAY(BC21)=1,(MONTH(BC21)&amp;"月"),"")</f>
        <v/>
      </c>
      <c r="BD22" s="1468"/>
      <c r="BE22" s="1468"/>
      <c r="BF22" s="1469"/>
      <c r="BW22" s="24"/>
      <c r="CM22" s="1467" t="str">
        <f>IF(DAY(CM21)=1,(MONTH(CM21)&amp;"月"),"")</f>
        <v/>
      </c>
      <c r="CN22" s="1468"/>
      <c r="CO22" s="1468"/>
      <c r="CP22" s="1469"/>
      <c r="CQ22" s="1467" t="str">
        <f>IF(DAY(CQ21)=1,(MONTH(CQ21)&amp;"月"),"")</f>
        <v/>
      </c>
      <c r="CR22" s="1468"/>
      <c r="CS22" s="1468"/>
      <c r="CT22" s="1469"/>
      <c r="CU22" s="1467" t="str">
        <f>IF(DAY(CU21)=1,(MONTH(CU21)&amp;"月"),"")</f>
        <v/>
      </c>
      <c r="CV22" s="1468"/>
      <c r="CW22" s="1468"/>
      <c r="CX22" s="1469"/>
      <c r="CY22" s="1467" t="str">
        <f>IF(DAY(CY21)=1,(MONTH(CY21)&amp;"月"),"")</f>
        <v>4月</v>
      </c>
      <c r="CZ22" s="1468"/>
      <c r="DA22" s="1468"/>
      <c r="DB22" s="1469"/>
      <c r="DC22" s="1467" t="str">
        <f>IF(DAY(DC21)=1,(MONTH(DC21)&amp;"月"),"")</f>
        <v/>
      </c>
      <c r="DD22" s="1468"/>
      <c r="DE22" s="1468"/>
      <c r="DF22" s="1469"/>
      <c r="DG22" s="1467" t="str">
        <f>IF(DAY(DG21)=1,(MONTH(DG21)&amp;"月"),"")</f>
        <v/>
      </c>
      <c r="DH22" s="1468"/>
      <c r="DI22" s="1468"/>
      <c r="DJ22" s="1469"/>
      <c r="DK22" s="1467" t="str">
        <f>IF(DAY(DK21)=1,(MONTH(DK21)&amp;"月"),"")</f>
        <v/>
      </c>
      <c r="DL22" s="1468"/>
      <c r="DM22" s="1468"/>
      <c r="DN22" s="1469"/>
    </row>
    <row r="23" spans="1:118" ht="27.75" customHeight="1">
      <c r="A23" s="1467"/>
      <c r="B23" s="1468"/>
      <c r="C23" s="1468"/>
      <c r="D23" s="1469"/>
      <c r="E23" s="1467"/>
      <c r="F23" s="1468"/>
      <c r="G23" s="1468"/>
      <c r="H23" s="1469"/>
      <c r="I23" s="1467"/>
      <c r="J23" s="1468"/>
      <c r="K23" s="1468"/>
      <c r="L23" s="1469"/>
      <c r="M23" s="1467"/>
      <c r="N23" s="1468"/>
      <c r="O23" s="1468"/>
      <c r="P23" s="1469"/>
      <c r="Q23" s="1467"/>
      <c r="R23" s="1468"/>
      <c r="S23" s="1468"/>
      <c r="T23" s="1469"/>
      <c r="U23" s="1467"/>
      <c r="V23" s="1468"/>
      <c r="W23" s="1468"/>
      <c r="X23" s="1469"/>
      <c r="Y23" s="1467"/>
      <c r="Z23" s="1468"/>
      <c r="AA23" s="1468"/>
      <c r="AB23" s="1469"/>
      <c r="AE23" s="1467"/>
      <c r="AF23" s="1468"/>
      <c r="AG23" s="1468"/>
      <c r="AH23" s="1469"/>
      <c r="AI23" s="1467"/>
      <c r="AJ23" s="1468"/>
      <c r="AK23" s="1468"/>
      <c r="AL23" s="1469"/>
      <c r="AM23" s="1467"/>
      <c r="AN23" s="1468"/>
      <c r="AO23" s="1468"/>
      <c r="AP23" s="1469"/>
      <c r="AQ23" s="1467"/>
      <c r="AR23" s="1468"/>
      <c r="AS23" s="1468"/>
      <c r="AT23" s="1469"/>
      <c r="AU23" s="1467"/>
      <c r="AV23" s="1468"/>
      <c r="AW23" s="1468"/>
      <c r="AX23" s="1469"/>
      <c r="AY23" s="1467"/>
      <c r="AZ23" s="1468"/>
      <c r="BA23" s="1468"/>
      <c r="BB23" s="1469"/>
      <c r="BC23" s="1467"/>
      <c r="BD23" s="1468"/>
      <c r="BE23" s="1468"/>
      <c r="BF23" s="1469"/>
      <c r="BW23" s="24"/>
      <c r="CM23" s="1467"/>
      <c r="CN23" s="1468"/>
      <c r="CO23" s="1468"/>
      <c r="CP23" s="1469"/>
      <c r="CQ23" s="1467"/>
      <c r="CR23" s="1468"/>
      <c r="CS23" s="1468"/>
      <c r="CT23" s="1469"/>
      <c r="CU23" s="1467"/>
      <c r="CV23" s="1468"/>
      <c r="CW23" s="1468"/>
      <c r="CX23" s="1469"/>
      <c r="CY23" s="1467"/>
      <c r="CZ23" s="1468"/>
      <c r="DA23" s="1468"/>
      <c r="DB23" s="1469"/>
      <c r="DC23" s="1467"/>
      <c r="DD23" s="1468"/>
      <c r="DE23" s="1468"/>
      <c r="DF23" s="1469"/>
      <c r="DG23" s="1467"/>
      <c r="DH23" s="1468"/>
      <c r="DI23" s="1468"/>
      <c r="DJ23" s="1469"/>
      <c r="DK23" s="1467"/>
      <c r="DL23" s="1468"/>
      <c r="DM23" s="1468"/>
      <c r="DN23" s="1469"/>
    </row>
    <row r="24" spans="1:118" ht="27.75" customHeight="1">
      <c r="A24" s="1470"/>
      <c r="B24" s="1471"/>
      <c r="C24" s="1471"/>
      <c r="D24" s="1472"/>
      <c r="E24" s="1470"/>
      <c r="F24" s="1471"/>
      <c r="G24" s="1471"/>
      <c r="H24" s="1472"/>
      <c r="I24" s="1470"/>
      <c r="J24" s="1471"/>
      <c r="K24" s="1471"/>
      <c r="L24" s="1472"/>
      <c r="M24" s="1470"/>
      <c r="N24" s="1471"/>
      <c r="O24" s="1471"/>
      <c r="P24" s="1472"/>
      <c r="Q24" s="1470"/>
      <c r="R24" s="1471"/>
      <c r="S24" s="1471"/>
      <c r="T24" s="1472"/>
      <c r="U24" s="1470"/>
      <c r="V24" s="1471"/>
      <c r="W24" s="1471"/>
      <c r="X24" s="1472"/>
      <c r="Y24" s="1470"/>
      <c r="Z24" s="1471"/>
      <c r="AA24" s="1471"/>
      <c r="AB24" s="1472"/>
      <c r="AE24" s="1470"/>
      <c r="AF24" s="1471"/>
      <c r="AG24" s="1471"/>
      <c r="AH24" s="1472"/>
      <c r="AI24" s="1470"/>
      <c r="AJ24" s="1471"/>
      <c r="AK24" s="1471"/>
      <c r="AL24" s="1472"/>
      <c r="AM24" s="1470"/>
      <c r="AN24" s="1471"/>
      <c r="AO24" s="1471"/>
      <c r="AP24" s="1472"/>
      <c r="AQ24" s="1470"/>
      <c r="AR24" s="1471"/>
      <c r="AS24" s="1471"/>
      <c r="AT24" s="1472"/>
      <c r="AU24" s="1470"/>
      <c r="AV24" s="1471"/>
      <c r="AW24" s="1471"/>
      <c r="AX24" s="1472"/>
      <c r="AY24" s="1470"/>
      <c r="AZ24" s="1471"/>
      <c r="BA24" s="1471"/>
      <c r="BB24" s="1472"/>
      <c r="BC24" s="1470"/>
      <c r="BD24" s="1471"/>
      <c r="BE24" s="1471"/>
      <c r="BF24" s="1472"/>
      <c r="BW24" s="24"/>
      <c r="CM24" s="1470"/>
      <c r="CN24" s="1471"/>
      <c r="CO24" s="1471"/>
      <c r="CP24" s="1472"/>
      <c r="CQ24" s="1470"/>
      <c r="CR24" s="1471"/>
      <c r="CS24" s="1471"/>
      <c r="CT24" s="1472"/>
      <c r="CU24" s="1470"/>
      <c r="CV24" s="1471"/>
      <c r="CW24" s="1471"/>
      <c r="CX24" s="1472"/>
      <c r="CY24" s="1470"/>
      <c r="CZ24" s="1471"/>
      <c r="DA24" s="1471"/>
      <c r="DB24" s="1472"/>
      <c r="DC24" s="1470"/>
      <c r="DD24" s="1471"/>
      <c r="DE24" s="1471"/>
      <c r="DF24" s="1472"/>
      <c r="DG24" s="1470"/>
      <c r="DH24" s="1471"/>
      <c r="DI24" s="1471"/>
      <c r="DJ24" s="1472"/>
      <c r="DK24" s="1470"/>
      <c r="DL24" s="1471"/>
      <c r="DM24" s="1471"/>
      <c r="DN24" s="1472"/>
    </row>
    <row r="25" spans="1:118" ht="48" customHeight="1">
      <c r="A25" s="1479">
        <f>Y21+1</f>
        <v>46054</v>
      </c>
      <c r="B25" s="1480"/>
      <c r="C25" s="1480"/>
      <c r="D25" s="1481"/>
      <c r="E25" s="1477" t="str">
        <f>IF(DAY(A25)=1,(MONTH(A25)&amp;"月"),"")</f>
        <v>2月</v>
      </c>
      <c r="F25" s="1478"/>
      <c r="G25" s="1478"/>
      <c r="H25" s="1478"/>
      <c r="I25" s="120"/>
      <c r="J25" s="120"/>
      <c r="K25" s="120"/>
      <c r="L25" s="120"/>
      <c r="M25" s="1473" t="s">
        <v>552</v>
      </c>
      <c r="N25" s="1474"/>
      <c r="O25" s="1474"/>
      <c r="P25" s="1474"/>
      <c r="Q25" s="1475">
        <f>A25+1</f>
        <v>46055</v>
      </c>
      <c r="R25" s="1475"/>
      <c r="S25" s="1475"/>
      <c r="T25" s="1476"/>
      <c r="U25" s="1477" t="str">
        <f>IF(DAY(Q25)=1,(MONTH(Q25)&amp;"月"),"")</f>
        <v/>
      </c>
      <c r="V25" s="1478"/>
      <c r="W25" s="1478"/>
      <c r="X25" s="1478"/>
      <c r="Y25" s="120"/>
      <c r="Z25" s="120"/>
      <c r="AA25" s="120"/>
      <c r="AB25" s="53"/>
      <c r="AE25" s="1479">
        <f>BC21+1</f>
        <v>46089</v>
      </c>
      <c r="AF25" s="1480"/>
      <c r="AG25" s="1480"/>
      <c r="AH25" s="1481"/>
      <c r="AI25" s="1477" t="str">
        <f>IF(DAY(AE25)=1,(MONTH(AE25)&amp;"月"),"")</f>
        <v/>
      </c>
      <c r="AJ25" s="1478"/>
      <c r="AK25" s="1478"/>
      <c r="AL25" s="1478"/>
      <c r="AM25" s="120"/>
      <c r="AN25" s="120"/>
      <c r="AO25" s="120"/>
      <c r="AP25" s="120"/>
      <c r="AQ25" s="1473" t="s">
        <v>552</v>
      </c>
      <c r="AR25" s="1474"/>
      <c r="AS25" s="1474"/>
      <c r="AT25" s="1474"/>
      <c r="AU25" s="1475">
        <f>AE25+1</f>
        <v>46090</v>
      </c>
      <c r="AV25" s="1475"/>
      <c r="AW25" s="1475"/>
      <c r="AX25" s="1476"/>
      <c r="AY25" s="1477" t="str">
        <f>IF(DAY(AU25)=1,(MONTH(AU25)&amp;"月"),"")</f>
        <v/>
      </c>
      <c r="AZ25" s="1478"/>
      <c r="BA25" s="1478"/>
      <c r="BB25" s="1478"/>
      <c r="BC25" s="120"/>
      <c r="BD25" s="120"/>
      <c r="BE25" s="120"/>
      <c r="BF25" s="53"/>
      <c r="BW25" s="24"/>
      <c r="CM25" s="1479">
        <f>DK21+1</f>
        <v>46117</v>
      </c>
      <c r="CN25" s="1480"/>
      <c r="CO25" s="1480"/>
      <c r="CP25" s="1481"/>
      <c r="CQ25" s="1477" t="str">
        <f>IF(DAY(CM25)=1,(MONTH(CM25)&amp;"月"),"")</f>
        <v/>
      </c>
      <c r="CR25" s="1478"/>
      <c r="CS25" s="1478"/>
      <c r="CT25" s="1478"/>
      <c r="CU25" s="120"/>
      <c r="CV25" s="120"/>
      <c r="CW25" s="120"/>
      <c r="CX25" s="120"/>
      <c r="CY25" s="1473" t="s">
        <v>552</v>
      </c>
      <c r="CZ25" s="1474"/>
      <c r="DA25" s="1474"/>
      <c r="DB25" s="1474"/>
      <c r="DC25" s="1475">
        <f>CM25+1</f>
        <v>46118</v>
      </c>
      <c r="DD25" s="1475"/>
      <c r="DE25" s="1475"/>
      <c r="DF25" s="1476"/>
      <c r="DG25" s="1477" t="str">
        <f>IF(DAY(DC25)=1,(MONTH(DC25)&amp;"月"),"")</f>
        <v/>
      </c>
      <c r="DH25" s="1478"/>
      <c r="DI25" s="1478"/>
      <c r="DJ25" s="1478"/>
      <c r="DK25" s="120"/>
      <c r="DL25" s="120"/>
      <c r="DM25" s="120"/>
      <c r="DN25" s="53"/>
    </row>
    <row r="26" spans="1:118" ht="39" customHeight="1">
      <c r="B26" s="15"/>
      <c r="C26" s="15"/>
      <c r="D26" s="15"/>
      <c r="E26" s="16"/>
      <c r="F26" s="16"/>
      <c r="G26" s="16"/>
      <c r="H26" s="16"/>
      <c r="I26" s="16"/>
      <c r="J26" s="17"/>
      <c r="K26" s="18"/>
      <c r="L26" s="18"/>
      <c r="M26" s="18"/>
      <c r="N26" s="18"/>
      <c r="O26" s="15"/>
      <c r="P26" s="15"/>
      <c r="Q26" s="15"/>
      <c r="R26" s="15"/>
      <c r="S26" s="16"/>
      <c r="T26" s="16"/>
      <c r="U26" s="16"/>
      <c r="V26" s="16"/>
      <c r="W26" s="16"/>
      <c r="X26" s="17"/>
      <c r="Y26" s="18"/>
      <c r="Z26" s="18"/>
      <c r="AA26" s="18"/>
      <c r="AB26" s="141" t="s">
        <v>353</v>
      </c>
      <c r="AE26" s="15"/>
      <c r="AF26" s="15"/>
      <c r="AG26" s="15"/>
      <c r="AH26" s="15"/>
      <c r="AI26" s="16"/>
      <c r="AJ26" s="16"/>
      <c r="AK26" s="16"/>
      <c r="AL26" s="16"/>
      <c r="AM26" s="16"/>
      <c r="AN26" s="17"/>
      <c r="AO26" s="18"/>
      <c r="AP26" s="18"/>
      <c r="AQ26" s="18"/>
      <c r="AR26" s="18"/>
      <c r="AS26" s="15"/>
      <c r="AT26" s="15"/>
      <c r="AU26" s="15"/>
      <c r="AV26" s="15"/>
      <c r="AW26" s="16"/>
      <c r="AX26" s="16"/>
      <c r="AY26" s="16"/>
      <c r="AZ26" s="16"/>
      <c r="BA26" s="16"/>
      <c r="BB26" s="17"/>
      <c r="BC26" s="18"/>
      <c r="BD26" s="18"/>
      <c r="BE26" s="18"/>
    </row>
    <row r="27" spans="1:118" ht="39.75" customHeight="1"/>
    <row r="28" spans="1:118" ht="27" customHeight="1">
      <c r="A28" s="1442">
        <f>IF(MONTH(CM1)=12,DATE(YEAR(CM1)+1,1,1),DATE(YEAR(CM1),MONTH(CM1)+1,1))</f>
        <v>46113</v>
      </c>
      <c r="B28" s="1442"/>
      <c r="C28" s="1442"/>
      <c r="D28" s="1442"/>
      <c r="E28" s="1270">
        <f>A28</f>
        <v>46113</v>
      </c>
      <c r="F28" s="1270"/>
      <c r="G28" s="1270"/>
      <c r="H28" s="1270"/>
      <c r="I28" s="1438"/>
      <c r="J28" s="694" t="s">
        <v>351</v>
      </c>
      <c r="K28" s="695"/>
      <c r="L28" s="695"/>
      <c r="M28" s="695"/>
      <c r="N28" s="695"/>
      <c r="O28" s="695"/>
      <c r="P28" s="695"/>
      <c r="Q28" s="695"/>
      <c r="R28" s="695"/>
      <c r="S28" s="696"/>
      <c r="T28" s="694" t="s">
        <v>352</v>
      </c>
      <c r="U28" s="1272"/>
      <c r="V28" s="1272"/>
      <c r="W28" s="1272"/>
      <c r="X28" s="1272"/>
      <c r="Y28" s="1272"/>
      <c r="Z28" s="1272"/>
      <c r="AA28" s="1272"/>
      <c r="AB28" s="1273"/>
      <c r="AE28" s="1442">
        <f>IF(MONTH(A28)=12,DATE(YEAR(A28)+1,1,1),DATE(YEAR(A28),MONTH(A28)+1,1))</f>
        <v>46143</v>
      </c>
      <c r="AF28" s="1442"/>
      <c r="AG28" s="1442"/>
      <c r="AH28" s="1442"/>
      <c r="AI28" s="1274">
        <f>AE28</f>
        <v>46143</v>
      </c>
      <c r="AJ28" s="1274"/>
      <c r="AK28" s="1274"/>
      <c r="AL28" s="1274"/>
      <c r="AM28" s="1275"/>
      <c r="AN28" s="694" t="s">
        <v>351</v>
      </c>
      <c r="AO28" s="695"/>
      <c r="AP28" s="695"/>
      <c r="AQ28" s="695"/>
      <c r="AR28" s="695"/>
      <c r="AS28" s="695"/>
      <c r="AT28" s="695"/>
      <c r="AU28" s="695"/>
      <c r="AV28" s="695"/>
      <c r="AW28" s="696"/>
      <c r="AX28" s="694" t="s">
        <v>352</v>
      </c>
      <c r="AY28" s="1272"/>
      <c r="AZ28" s="1272"/>
      <c r="BA28" s="1272"/>
      <c r="BB28" s="1272"/>
      <c r="BC28" s="1272"/>
      <c r="BD28" s="1272"/>
      <c r="BE28" s="1272"/>
      <c r="BF28" s="1273"/>
      <c r="BW28" s="24"/>
      <c r="CM28" s="1442">
        <f>IF(MONTH(AE28)=12,DATE(YEAR(AE28)+1,1,1),DATE(YEAR(AE28),MONTH(AE28)+1,1))</f>
        <v>46174</v>
      </c>
      <c r="CN28" s="1442"/>
      <c r="CO28" s="1442"/>
      <c r="CP28" s="1442"/>
      <c r="CQ28" s="1280">
        <f>CM28</f>
        <v>46174</v>
      </c>
      <c r="CR28" s="1280"/>
      <c r="CS28" s="1280"/>
      <c r="CT28" s="1280"/>
      <c r="CU28" s="1281"/>
      <c r="CV28" s="694" t="s">
        <v>351</v>
      </c>
      <c r="CW28" s="695"/>
      <c r="CX28" s="695"/>
      <c r="CY28" s="695"/>
      <c r="CZ28" s="695"/>
      <c r="DA28" s="695"/>
      <c r="DB28" s="695"/>
      <c r="DC28" s="695"/>
      <c r="DD28" s="695"/>
      <c r="DE28" s="696"/>
      <c r="DF28" s="694" t="s">
        <v>352</v>
      </c>
      <c r="DG28" s="1272"/>
      <c r="DH28" s="1272"/>
      <c r="DI28" s="1272"/>
      <c r="DJ28" s="1272"/>
      <c r="DK28" s="1272"/>
      <c r="DL28" s="1272"/>
      <c r="DM28" s="1272"/>
      <c r="DN28" s="1273"/>
    </row>
    <row r="29" spans="1:118" ht="40.5" customHeight="1">
      <c r="A29" s="1443" t="str">
        <f>IF(A28&gt;=43586,"令和"&amp;IF(YEAR(A28)-2018=1,"元",YEAR(A28)-2018),"平成"&amp;(YEAR(A28)-1988))</f>
        <v>令和8</v>
      </c>
      <c r="B29" s="1443"/>
      <c r="C29" s="1443"/>
      <c r="D29" s="1443"/>
      <c r="E29" s="1270"/>
      <c r="F29" s="1270"/>
      <c r="G29" s="1270"/>
      <c r="H29" s="1270"/>
      <c r="I29" s="1438"/>
      <c r="J29" s="1277" t="str">
        <f>VLOOKUP(A28,祝節名,2,FALSE)</f>
        <v>29 昭和の日
清明5、穀雨20</v>
      </c>
      <c r="K29" s="1278"/>
      <c r="L29" s="1278"/>
      <c r="M29" s="1278"/>
      <c r="N29" s="1278"/>
      <c r="O29" s="1278"/>
      <c r="P29" s="1278"/>
      <c r="Q29" s="1278"/>
      <c r="R29" s="1278"/>
      <c r="S29" s="1279"/>
      <c r="T29" s="1277" t="str">
        <f>VLOOKUP(A28,記念名,2,FALSE)</f>
        <v>発明の日 18、郵政記念日 20
主権回復の日 28</v>
      </c>
      <c r="U29" s="1278"/>
      <c r="V29" s="1278"/>
      <c r="W29" s="1278"/>
      <c r="X29" s="1278"/>
      <c r="Y29" s="1278"/>
      <c r="Z29" s="1278"/>
      <c r="AA29" s="1278"/>
      <c r="AB29" s="1279"/>
      <c r="AE29" s="1443" t="str">
        <f>IF(AE28&gt;=43586,"令和"&amp;IF(YEAR(AE28)-2018=1,"元",YEAR(AE28)-2018),"平成"&amp;(YEAR(AE28)-1988))</f>
        <v>令和8</v>
      </c>
      <c r="AF29" s="1443"/>
      <c r="AG29" s="1443"/>
      <c r="AH29" s="1443"/>
      <c r="AI29" s="1274"/>
      <c r="AJ29" s="1274"/>
      <c r="AK29" s="1274"/>
      <c r="AL29" s="1274"/>
      <c r="AM29" s="1275"/>
      <c r="AN29" s="1277" t="str">
        <f>VLOOKUP(AE28,祝節名,2,FALSE)</f>
        <v>3憲法記念日、4みどりの日
5こどもの日、6振休。立夏5小満21</v>
      </c>
      <c r="AO29" s="1278"/>
      <c r="AP29" s="1278"/>
      <c r="AQ29" s="1278"/>
      <c r="AR29" s="1278"/>
      <c r="AS29" s="1278"/>
      <c r="AT29" s="1278"/>
      <c r="AU29" s="1278"/>
      <c r="AV29" s="1278"/>
      <c r="AW29" s="1279"/>
      <c r="AX29" s="1277" t="str">
        <f>VLOOKUP(AE28,記念名,2,FALSE)</f>
        <v>メーデー 1、母の日 10</v>
      </c>
      <c r="AY29" s="1278"/>
      <c r="AZ29" s="1278"/>
      <c r="BA29" s="1278"/>
      <c r="BB29" s="1278"/>
      <c r="BC29" s="1278"/>
      <c r="BD29" s="1278"/>
      <c r="BE29" s="1278"/>
      <c r="BF29" s="1279"/>
      <c r="BW29" s="24"/>
      <c r="CM29" s="1443" t="str">
        <f>IF(CM28&gt;=43586,"令和"&amp;IF(YEAR(CM28)-2018=1,"元",YEAR(CM28)-2018),"平成"&amp;(YEAR(CM28)-1988))</f>
        <v>令和8</v>
      </c>
      <c r="CN29" s="1443"/>
      <c r="CO29" s="1443"/>
      <c r="CP29" s="1443"/>
      <c r="CQ29" s="1280"/>
      <c r="CR29" s="1280"/>
      <c r="CS29" s="1280"/>
      <c r="CT29" s="1280"/>
      <c r="CU29" s="1281"/>
      <c r="CV29" s="1277" t="str">
        <f>VLOOKUP(CM28,祝節名,2,FALSE)</f>
        <v xml:space="preserve">
芒種6、夏至21</v>
      </c>
      <c r="CW29" s="1278"/>
      <c r="CX29" s="1278"/>
      <c r="CY29" s="1278"/>
      <c r="CZ29" s="1278"/>
      <c r="DA29" s="1278"/>
      <c r="DB29" s="1278"/>
      <c r="DC29" s="1278"/>
      <c r="DD29" s="1278"/>
      <c r="DE29" s="1279"/>
      <c r="DF29" s="1277" t="str">
        <f>VLOOKUP(CM28,記念名,2,FALSE)</f>
        <v>環境の日 5 （6月は環境月間）
時の記念日 10、父の日 21</v>
      </c>
      <c r="DG29" s="1278"/>
      <c r="DH29" s="1278"/>
      <c r="DI29" s="1278"/>
      <c r="DJ29" s="1278"/>
      <c r="DK29" s="1278"/>
      <c r="DL29" s="1278"/>
      <c r="DM29" s="1278"/>
      <c r="DN29" s="1279"/>
    </row>
    <row r="30" spans="1:118" ht="11.25" customHeight="1">
      <c r="BW30" s="24"/>
    </row>
    <row r="31" spans="1:118" ht="36" customHeight="1">
      <c r="A31" s="1444" t="s">
        <v>299</v>
      </c>
      <c r="B31" s="1445"/>
      <c r="C31" s="1445"/>
      <c r="D31" s="1446"/>
      <c r="E31" s="1447" t="s">
        <v>51</v>
      </c>
      <c r="F31" s="1448"/>
      <c r="G31" s="1448"/>
      <c r="H31" s="1449"/>
      <c r="I31" s="1450" t="s">
        <v>292</v>
      </c>
      <c r="J31" s="1451"/>
      <c r="K31" s="1451"/>
      <c r="L31" s="1452"/>
      <c r="M31" s="1447" t="s">
        <v>293</v>
      </c>
      <c r="N31" s="1448"/>
      <c r="O31" s="1448"/>
      <c r="P31" s="1449"/>
      <c r="Q31" s="1450" t="s">
        <v>294</v>
      </c>
      <c r="R31" s="1451"/>
      <c r="S31" s="1451"/>
      <c r="T31" s="1452"/>
      <c r="U31" s="1447" t="s">
        <v>295</v>
      </c>
      <c r="V31" s="1448"/>
      <c r="W31" s="1448"/>
      <c r="X31" s="1449"/>
      <c r="Y31" s="1453" t="s">
        <v>154</v>
      </c>
      <c r="Z31" s="1454"/>
      <c r="AA31" s="1454"/>
      <c r="AB31" s="1455"/>
      <c r="AE31" s="1444" t="s">
        <v>299</v>
      </c>
      <c r="AF31" s="1445"/>
      <c r="AG31" s="1445"/>
      <c r="AH31" s="1446"/>
      <c r="AI31" s="1447" t="s">
        <v>51</v>
      </c>
      <c r="AJ31" s="1448"/>
      <c r="AK31" s="1448"/>
      <c r="AL31" s="1449"/>
      <c r="AM31" s="1459" t="s">
        <v>292</v>
      </c>
      <c r="AN31" s="1460"/>
      <c r="AO31" s="1460"/>
      <c r="AP31" s="1461"/>
      <c r="AQ31" s="1447" t="s">
        <v>293</v>
      </c>
      <c r="AR31" s="1448"/>
      <c r="AS31" s="1448"/>
      <c r="AT31" s="1449"/>
      <c r="AU31" s="1459" t="s">
        <v>294</v>
      </c>
      <c r="AV31" s="1460"/>
      <c r="AW31" s="1460"/>
      <c r="AX31" s="1461"/>
      <c r="AY31" s="1447" t="s">
        <v>295</v>
      </c>
      <c r="AZ31" s="1448"/>
      <c r="BA31" s="1448"/>
      <c r="BB31" s="1449"/>
      <c r="BC31" s="1453" t="s">
        <v>154</v>
      </c>
      <c r="BD31" s="1454"/>
      <c r="BE31" s="1454"/>
      <c r="BF31" s="1455"/>
      <c r="BW31" s="24"/>
      <c r="CM31" s="1444" t="s">
        <v>299</v>
      </c>
      <c r="CN31" s="1445"/>
      <c r="CO31" s="1445"/>
      <c r="CP31" s="1446"/>
      <c r="CQ31" s="1447" t="s">
        <v>51</v>
      </c>
      <c r="CR31" s="1448"/>
      <c r="CS31" s="1448"/>
      <c r="CT31" s="1449"/>
      <c r="CU31" s="1456" t="s">
        <v>292</v>
      </c>
      <c r="CV31" s="1457"/>
      <c r="CW31" s="1457"/>
      <c r="CX31" s="1458"/>
      <c r="CY31" s="1447" t="s">
        <v>293</v>
      </c>
      <c r="CZ31" s="1448"/>
      <c r="DA31" s="1448"/>
      <c r="DB31" s="1449"/>
      <c r="DC31" s="1456" t="s">
        <v>294</v>
      </c>
      <c r="DD31" s="1457"/>
      <c r="DE31" s="1457"/>
      <c r="DF31" s="1458"/>
      <c r="DG31" s="1447" t="s">
        <v>295</v>
      </c>
      <c r="DH31" s="1448"/>
      <c r="DI31" s="1448"/>
      <c r="DJ31" s="1449"/>
      <c r="DK31" s="1453" t="s">
        <v>154</v>
      </c>
      <c r="DL31" s="1454"/>
      <c r="DM31" s="1454"/>
      <c r="DN31" s="1455"/>
    </row>
    <row r="32" spans="1:118" ht="66" customHeight="1">
      <c r="A32" s="1404">
        <f>IF(WEEKDAY(A28)=1,A28,(IF(WEEKDAY(A28)=2,A28-1,(IF(WEEKDAY(A28)=3,A28-2,(IF(WEEKDAY(A28)=4,A28-3,(IF(WEEKDAY(A28)=5,A28-4,IF(WEEKDAY(A28)=6,A28-5,A28-6))))))))))</f>
        <v>46110</v>
      </c>
      <c r="B32" s="1405"/>
      <c r="C32" s="1405"/>
      <c r="D32" s="1406"/>
      <c r="E32" s="1392">
        <f>A32+1</f>
        <v>46111</v>
      </c>
      <c r="F32" s="1393"/>
      <c r="G32" s="1393"/>
      <c r="H32" s="1394"/>
      <c r="I32" s="1392">
        <f>E32+1</f>
        <v>46112</v>
      </c>
      <c r="J32" s="1393"/>
      <c r="K32" s="1393"/>
      <c r="L32" s="1394"/>
      <c r="M32" s="1392">
        <f>I32+1</f>
        <v>46113</v>
      </c>
      <c r="N32" s="1393"/>
      <c r="O32" s="1393"/>
      <c r="P32" s="1394"/>
      <c r="Q32" s="1392">
        <f>M32+1</f>
        <v>46114</v>
      </c>
      <c r="R32" s="1393"/>
      <c r="S32" s="1393"/>
      <c r="T32" s="1394"/>
      <c r="U32" s="1392">
        <f>Q32+1</f>
        <v>46115</v>
      </c>
      <c r="V32" s="1393"/>
      <c r="W32" s="1393"/>
      <c r="X32" s="1394"/>
      <c r="Y32" s="1395">
        <f>U32+1</f>
        <v>46116</v>
      </c>
      <c r="Z32" s="1396"/>
      <c r="AA32" s="1396"/>
      <c r="AB32" s="1397"/>
      <c r="AE32" s="1404">
        <f>IF(WEEKDAY(AE28)=1,AE28,(IF(WEEKDAY(AE28)=2,AE28-1,(IF(WEEKDAY(AE28)=3,AE28-2,(IF(WEEKDAY(AE28)=4,AE28-3,(IF(WEEKDAY(AE28)=5,AE28-4,IF(WEEKDAY(AE28)=6,AE28-5,AE28-6))))))))))</f>
        <v>46138</v>
      </c>
      <c r="AF32" s="1405"/>
      <c r="AG32" s="1405"/>
      <c r="AH32" s="1406"/>
      <c r="AI32" s="1392">
        <f>AE32+1</f>
        <v>46139</v>
      </c>
      <c r="AJ32" s="1393"/>
      <c r="AK32" s="1393"/>
      <c r="AL32" s="1394"/>
      <c r="AM32" s="1392">
        <f>AI32+1</f>
        <v>46140</v>
      </c>
      <c r="AN32" s="1393"/>
      <c r="AO32" s="1393"/>
      <c r="AP32" s="1394"/>
      <c r="AQ32" s="1392">
        <f>AM32+1</f>
        <v>46141</v>
      </c>
      <c r="AR32" s="1393"/>
      <c r="AS32" s="1393"/>
      <c r="AT32" s="1394"/>
      <c r="AU32" s="1392">
        <f>AQ32+1</f>
        <v>46142</v>
      </c>
      <c r="AV32" s="1393"/>
      <c r="AW32" s="1393"/>
      <c r="AX32" s="1394"/>
      <c r="AY32" s="1392">
        <f>AU32+1</f>
        <v>46143</v>
      </c>
      <c r="AZ32" s="1393"/>
      <c r="BA32" s="1393"/>
      <c r="BB32" s="1394"/>
      <c r="BC32" s="1395">
        <f>AY32+1</f>
        <v>46144</v>
      </c>
      <c r="BD32" s="1396"/>
      <c r="BE32" s="1396"/>
      <c r="BF32" s="1397"/>
      <c r="BW32" s="24"/>
      <c r="CM32" s="1404">
        <f>IF(WEEKDAY(CM28)=1,CM28,(IF(WEEKDAY(CM28)=2,CM28-1,(IF(WEEKDAY(CM28)=3,CM28-2,(IF(WEEKDAY(CM28)=4,CM28-3,(IF(WEEKDAY(CM28)=5,CM28-4,IF(WEEKDAY(CM28)=6,CM28-5,CM28-6))))))))))</f>
        <v>46173</v>
      </c>
      <c r="CN32" s="1405"/>
      <c r="CO32" s="1405"/>
      <c r="CP32" s="1406"/>
      <c r="CQ32" s="1392">
        <f>CM32+1</f>
        <v>46174</v>
      </c>
      <c r="CR32" s="1393"/>
      <c r="CS32" s="1393"/>
      <c r="CT32" s="1394"/>
      <c r="CU32" s="1392">
        <f>CQ32+1</f>
        <v>46175</v>
      </c>
      <c r="CV32" s="1393"/>
      <c r="CW32" s="1393"/>
      <c r="CX32" s="1394"/>
      <c r="CY32" s="1392">
        <f>CU32+1</f>
        <v>46176</v>
      </c>
      <c r="CZ32" s="1393"/>
      <c r="DA32" s="1393"/>
      <c r="DB32" s="1394"/>
      <c r="DC32" s="1392">
        <f>CY32+1</f>
        <v>46177</v>
      </c>
      <c r="DD32" s="1393"/>
      <c r="DE32" s="1393"/>
      <c r="DF32" s="1394"/>
      <c r="DG32" s="1392">
        <f>DC32+1</f>
        <v>46178</v>
      </c>
      <c r="DH32" s="1393"/>
      <c r="DI32" s="1393"/>
      <c r="DJ32" s="1394"/>
      <c r="DK32" s="1395">
        <f>DG32+1</f>
        <v>46179</v>
      </c>
      <c r="DL32" s="1396"/>
      <c r="DM32" s="1396"/>
      <c r="DN32" s="1397"/>
    </row>
    <row r="33" spans="1:118" ht="27.75" customHeight="1">
      <c r="A33" s="1306" t="str">
        <f>IF(DAY(A32)=1,"",(MONTH(A32)&amp;"月"))</f>
        <v>3月</v>
      </c>
      <c r="B33" s="1307"/>
      <c r="C33" s="1307"/>
      <c r="D33" s="1308"/>
      <c r="E33" s="928"/>
      <c r="F33" s="929"/>
      <c r="G33" s="929"/>
      <c r="H33" s="930"/>
      <c r="I33" s="928"/>
      <c r="J33" s="929"/>
      <c r="K33" s="929"/>
      <c r="L33" s="930"/>
      <c r="M33" s="928"/>
      <c r="N33" s="929"/>
      <c r="O33" s="929"/>
      <c r="P33" s="930"/>
      <c r="Q33" s="928"/>
      <c r="R33" s="929"/>
      <c r="S33" s="929"/>
      <c r="T33" s="930"/>
      <c r="U33" s="928"/>
      <c r="V33" s="929"/>
      <c r="W33" s="929"/>
      <c r="X33" s="930"/>
      <c r="Y33" s="928"/>
      <c r="Z33" s="929"/>
      <c r="AA33" s="929"/>
      <c r="AB33" s="930"/>
      <c r="AE33" s="1306" t="str">
        <f>IF(DAY(AE32)=1,"",(MONTH(AE32)&amp;"月"))</f>
        <v>4月</v>
      </c>
      <c r="AF33" s="1307"/>
      <c r="AG33" s="1307"/>
      <c r="AH33" s="1308"/>
      <c r="AI33" s="928"/>
      <c r="AJ33" s="929"/>
      <c r="AK33" s="929"/>
      <c r="AL33" s="930"/>
      <c r="AM33" s="928"/>
      <c r="AN33" s="929"/>
      <c r="AO33" s="929"/>
      <c r="AP33" s="930"/>
      <c r="AQ33" s="928"/>
      <c r="AR33" s="929"/>
      <c r="AS33" s="929"/>
      <c r="AT33" s="930"/>
      <c r="AU33" s="928"/>
      <c r="AV33" s="929"/>
      <c r="AW33" s="929"/>
      <c r="AX33" s="930"/>
      <c r="AY33" s="928"/>
      <c r="AZ33" s="929"/>
      <c r="BA33" s="929"/>
      <c r="BB33" s="930"/>
      <c r="BC33" s="928"/>
      <c r="BD33" s="929"/>
      <c r="BE33" s="929"/>
      <c r="BF33" s="930"/>
      <c r="BW33" s="24"/>
      <c r="CM33" s="1306" t="str">
        <f>IF(DAY(CM32)=1,"",(MONTH(CM32)&amp;"月"))</f>
        <v>5月</v>
      </c>
      <c r="CN33" s="1307"/>
      <c r="CO33" s="1307"/>
      <c r="CP33" s="1308"/>
      <c r="CQ33" s="928"/>
      <c r="CR33" s="929"/>
      <c r="CS33" s="929"/>
      <c r="CT33" s="930"/>
      <c r="CU33" s="928"/>
      <c r="CV33" s="929"/>
      <c r="CW33" s="929"/>
      <c r="CX33" s="930"/>
      <c r="CY33" s="928"/>
      <c r="CZ33" s="929"/>
      <c r="DA33" s="929"/>
      <c r="DB33" s="930"/>
      <c r="DC33" s="928"/>
      <c r="DD33" s="929"/>
      <c r="DE33" s="929"/>
      <c r="DF33" s="930"/>
      <c r="DG33" s="928"/>
      <c r="DH33" s="929"/>
      <c r="DI33" s="929"/>
      <c r="DJ33" s="930"/>
      <c r="DK33" s="928"/>
      <c r="DL33" s="929"/>
      <c r="DM33" s="929"/>
      <c r="DN33" s="930"/>
    </row>
    <row r="34" spans="1:118" ht="27.75" customHeight="1">
      <c r="A34" s="1306"/>
      <c r="B34" s="1307"/>
      <c r="C34" s="1307"/>
      <c r="D34" s="1308"/>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E34" s="1306"/>
      <c r="AF34" s="1307"/>
      <c r="AG34" s="1307"/>
      <c r="AH34" s="1308"/>
      <c r="AI34" s="928"/>
      <c r="AJ34" s="929"/>
      <c r="AK34" s="929"/>
      <c r="AL34" s="930"/>
      <c r="AM34" s="928"/>
      <c r="AN34" s="929"/>
      <c r="AO34" s="929"/>
      <c r="AP34" s="930"/>
      <c r="AQ34" s="928"/>
      <c r="AR34" s="929"/>
      <c r="AS34" s="929"/>
      <c r="AT34" s="930"/>
      <c r="AU34" s="928"/>
      <c r="AV34" s="929"/>
      <c r="AW34" s="929"/>
      <c r="AX34" s="930"/>
      <c r="AY34" s="928"/>
      <c r="AZ34" s="929"/>
      <c r="BA34" s="929"/>
      <c r="BB34" s="930"/>
      <c r="BC34" s="928"/>
      <c r="BD34" s="929"/>
      <c r="BE34" s="929"/>
      <c r="BF34" s="930"/>
      <c r="BW34" s="24"/>
      <c r="CM34" s="1306"/>
      <c r="CN34" s="1307"/>
      <c r="CO34" s="1307"/>
      <c r="CP34" s="1308"/>
      <c r="CQ34" s="928"/>
      <c r="CR34" s="929"/>
      <c r="CS34" s="929"/>
      <c r="CT34" s="930"/>
      <c r="CU34" s="928"/>
      <c r="CV34" s="929"/>
      <c r="CW34" s="929"/>
      <c r="CX34" s="930"/>
      <c r="CY34" s="928"/>
      <c r="CZ34" s="929"/>
      <c r="DA34" s="929"/>
      <c r="DB34" s="930"/>
      <c r="DC34" s="928"/>
      <c r="DD34" s="929"/>
      <c r="DE34" s="929"/>
      <c r="DF34" s="930"/>
      <c r="DG34" s="928"/>
      <c r="DH34" s="929"/>
      <c r="DI34" s="929"/>
      <c r="DJ34" s="930"/>
      <c r="DK34" s="928"/>
      <c r="DL34" s="929"/>
      <c r="DM34" s="929"/>
      <c r="DN34" s="930"/>
    </row>
    <row r="35" spans="1:118" ht="27.75" customHeight="1">
      <c r="A35" s="1309"/>
      <c r="B35" s="1310"/>
      <c r="C35" s="1310"/>
      <c r="D35" s="1311"/>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E35" s="1309"/>
      <c r="AF35" s="1310"/>
      <c r="AG35" s="1310"/>
      <c r="AH35" s="1311"/>
      <c r="AI35" s="928"/>
      <c r="AJ35" s="929"/>
      <c r="AK35" s="929"/>
      <c r="AL35" s="930"/>
      <c r="AM35" s="928"/>
      <c r="AN35" s="929"/>
      <c r="AO35" s="929"/>
      <c r="AP35" s="930"/>
      <c r="AQ35" s="928"/>
      <c r="AR35" s="929"/>
      <c r="AS35" s="929"/>
      <c r="AT35" s="930"/>
      <c r="AU35" s="928"/>
      <c r="AV35" s="929"/>
      <c r="AW35" s="929"/>
      <c r="AX35" s="930"/>
      <c r="AY35" s="928"/>
      <c r="AZ35" s="929"/>
      <c r="BA35" s="929"/>
      <c r="BB35" s="930"/>
      <c r="BC35" s="928"/>
      <c r="BD35" s="929"/>
      <c r="BE35" s="929"/>
      <c r="BF35" s="930"/>
      <c r="BW35" s="24"/>
      <c r="CM35" s="1309"/>
      <c r="CN35" s="1310"/>
      <c r="CO35" s="1310"/>
      <c r="CP35" s="1311"/>
      <c r="CQ35" s="928"/>
      <c r="CR35" s="929"/>
      <c r="CS35" s="929"/>
      <c r="CT35" s="930"/>
      <c r="CU35" s="928"/>
      <c r="CV35" s="929"/>
      <c r="CW35" s="929"/>
      <c r="CX35" s="930"/>
      <c r="CY35" s="928"/>
      <c r="CZ35" s="929"/>
      <c r="DA35" s="929"/>
      <c r="DB35" s="930"/>
      <c r="DC35" s="928"/>
      <c r="DD35" s="929"/>
      <c r="DE35" s="929"/>
      <c r="DF35" s="930"/>
      <c r="DG35" s="928"/>
      <c r="DH35" s="929"/>
      <c r="DI35" s="929"/>
      <c r="DJ35" s="930"/>
      <c r="DK35" s="928"/>
      <c r="DL35" s="929"/>
      <c r="DM35" s="929"/>
      <c r="DN35" s="930"/>
    </row>
    <row r="36" spans="1:118" ht="66.75" customHeight="1">
      <c r="A36" s="1404">
        <f>Y32+1</f>
        <v>46117</v>
      </c>
      <c r="B36" s="1405"/>
      <c r="C36" s="1405"/>
      <c r="D36" s="1406"/>
      <c r="E36" s="1392">
        <f>A36+1</f>
        <v>46118</v>
      </c>
      <c r="F36" s="1393"/>
      <c r="G36" s="1393"/>
      <c r="H36" s="1394"/>
      <c r="I36" s="1392">
        <f>E36+1</f>
        <v>46119</v>
      </c>
      <c r="J36" s="1393"/>
      <c r="K36" s="1393"/>
      <c r="L36" s="1394"/>
      <c r="M36" s="1392">
        <f>I36+1</f>
        <v>46120</v>
      </c>
      <c r="N36" s="1393"/>
      <c r="O36" s="1393"/>
      <c r="P36" s="1394"/>
      <c r="Q36" s="1392">
        <f>M36+1</f>
        <v>46121</v>
      </c>
      <c r="R36" s="1393"/>
      <c r="S36" s="1393"/>
      <c r="T36" s="1394"/>
      <c r="U36" s="1392">
        <f>Q36+1</f>
        <v>46122</v>
      </c>
      <c r="V36" s="1393"/>
      <c r="W36" s="1393"/>
      <c r="X36" s="1394"/>
      <c r="Y36" s="1395">
        <f>U36+1</f>
        <v>46123</v>
      </c>
      <c r="Z36" s="1396"/>
      <c r="AA36" s="1396"/>
      <c r="AB36" s="1397"/>
      <c r="AC36" s="103"/>
      <c r="AE36" s="1404">
        <f>BC32+1</f>
        <v>46145</v>
      </c>
      <c r="AF36" s="1405"/>
      <c r="AG36" s="1405"/>
      <c r="AH36" s="1406"/>
      <c r="AI36" s="1392">
        <f>AE36+1</f>
        <v>46146</v>
      </c>
      <c r="AJ36" s="1393"/>
      <c r="AK36" s="1393"/>
      <c r="AL36" s="1394"/>
      <c r="AM36" s="1392">
        <f>AI36+1</f>
        <v>46147</v>
      </c>
      <c r="AN36" s="1393"/>
      <c r="AO36" s="1393"/>
      <c r="AP36" s="1394"/>
      <c r="AQ36" s="1392">
        <f>AM36+1</f>
        <v>46148</v>
      </c>
      <c r="AR36" s="1393"/>
      <c r="AS36" s="1393"/>
      <c r="AT36" s="1394"/>
      <c r="AU36" s="1392">
        <f>AQ36+1</f>
        <v>46149</v>
      </c>
      <c r="AV36" s="1393"/>
      <c r="AW36" s="1393"/>
      <c r="AX36" s="1394"/>
      <c r="AY36" s="1392">
        <f>AU36+1</f>
        <v>46150</v>
      </c>
      <c r="AZ36" s="1393"/>
      <c r="BA36" s="1393"/>
      <c r="BB36" s="1394"/>
      <c r="BC36" s="1395">
        <f>AY36+1</f>
        <v>46151</v>
      </c>
      <c r="BD36" s="1396"/>
      <c r="BE36" s="1396"/>
      <c r="BF36" s="1397"/>
      <c r="BW36" s="24"/>
      <c r="CM36" s="1404">
        <f>DK32+1</f>
        <v>46180</v>
      </c>
      <c r="CN36" s="1405"/>
      <c r="CO36" s="1405"/>
      <c r="CP36" s="1406"/>
      <c r="CQ36" s="1392">
        <f>CM36+1</f>
        <v>46181</v>
      </c>
      <c r="CR36" s="1393"/>
      <c r="CS36" s="1393"/>
      <c r="CT36" s="1394"/>
      <c r="CU36" s="1392">
        <f>CQ36+1</f>
        <v>46182</v>
      </c>
      <c r="CV36" s="1393"/>
      <c r="CW36" s="1393"/>
      <c r="CX36" s="1394"/>
      <c r="CY36" s="1392">
        <f>CU36+1</f>
        <v>46183</v>
      </c>
      <c r="CZ36" s="1393"/>
      <c r="DA36" s="1393"/>
      <c r="DB36" s="1394"/>
      <c r="DC36" s="1392">
        <f>CY36+1</f>
        <v>46184</v>
      </c>
      <c r="DD36" s="1393"/>
      <c r="DE36" s="1393"/>
      <c r="DF36" s="1394"/>
      <c r="DG36" s="1392">
        <f>DC36+1</f>
        <v>46185</v>
      </c>
      <c r="DH36" s="1393"/>
      <c r="DI36" s="1393"/>
      <c r="DJ36" s="1394"/>
      <c r="DK36" s="1395">
        <f>DG36+1</f>
        <v>46186</v>
      </c>
      <c r="DL36" s="1396"/>
      <c r="DM36" s="1396"/>
      <c r="DN36" s="1397"/>
    </row>
    <row r="37" spans="1:118" ht="27.75" customHeight="1">
      <c r="A37" s="928"/>
      <c r="B37" s="929"/>
      <c r="C37" s="929"/>
      <c r="D37" s="930"/>
      <c r="E37" s="928"/>
      <c r="F37" s="929"/>
      <c r="G37" s="929"/>
      <c r="H37" s="930"/>
      <c r="I37" s="928"/>
      <c r="J37" s="929"/>
      <c r="K37" s="929"/>
      <c r="L37" s="930"/>
      <c r="M37" s="928"/>
      <c r="N37" s="929"/>
      <c r="O37" s="929"/>
      <c r="P37" s="930"/>
      <c r="Q37" s="928"/>
      <c r="R37" s="929"/>
      <c r="S37" s="929"/>
      <c r="T37" s="930"/>
      <c r="U37" s="928"/>
      <c r="V37" s="929"/>
      <c r="W37" s="929"/>
      <c r="X37" s="930"/>
      <c r="Y37" s="928"/>
      <c r="Z37" s="929"/>
      <c r="AA37" s="929"/>
      <c r="AB37" s="930"/>
      <c r="AE37" s="928"/>
      <c r="AF37" s="929"/>
      <c r="AG37" s="929"/>
      <c r="AH37" s="930"/>
      <c r="AI37" s="928"/>
      <c r="AJ37" s="929"/>
      <c r="AK37" s="929"/>
      <c r="AL37" s="930"/>
      <c r="AM37" s="928"/>
      <c r="AN37" s="929"/>
      <c r="AO37" s="929"/>
      <c r="AP37" s="930"/>
      <c r="AQ37" s="928"/>
      <c r="AR37" s="929"/>
      <c r="AS37" s="929"/>
      <c r="AT37" s="930"/>
      <c r="AU37" s="928"/>
      <c r="AV37" s="929"/>
      <c r="AW37" s="929"/>
      <c r="AX37" s="930"/>
      <c r="AY37" s="928"/>
      <c r="AZ37" s="929"/>
      <c r="BA37" s="929"/>
      <c r="BB37" s="930"/>
      <c r="BC37" s="928"/>
      <c r="BD37" s="929"/>
      <c r="BE37" s="929"/>
      <c r="BF37" s="930"/>
      <c r="BW37" s="24"/>
      <c r="CM37" s="928"/>
      <c r="CN37" s="929"/>
      <c r="CO37" s="929"/>
      <c r="CP37" s="930"/>
      <c r="CQ37" s="928"/>
      <c r="CR37" s="929"/>
      <c r="CS37" s="929"/>
      <c r="CT37" s="930"/>
      <c r="CU37" s="928"/>
      <c r="CV37" s="929"/>
      <c r="CW37" s="929"/>
      <c r="CX37" s="930"/>
      <c r="CY37" s="928"/>
      <c r="CZ37" s="929"/>
      <c r="DA37" s="929"/>
      <c r="DB37" s="930"/>
      <c r="DC37" s="928"/>
      <c r="DD37" s="929"/>
      <c r="DE37" s="929"/>
      <c r="DF37" s="930"/>
      <c r="DG37" s="928"/>
      <c r="DH37" s="929"/>
      <c r="DI37" s="929"/>
      <c r="DJ37" s="930"/>
      <c r="DK37" s="928"/>
      <c r="DL37" s="929"/>
      <c r="DM37" s="929"/>
      <c r="DN37" s="930"/>
    </row>
    <row r="38" spans="1:118" ht="27.7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E38" s="928"/>
      <c r="AF38" s="929"/>
      <c r="AG38" s="929"/>
      <c r="AH38" s="930"/>
      <c r="AI38" s="928"/>
      <c r="AJ38" s="929"/>
      <c r="AK38" s="929"/>
      <c r="AL38" s="930"/>
      <c r="AM38" s="928"/>
      <c r="AN38" s="929"/>
      <c r="AO38" s="929"/>
      <c r="AP38" s="930"/>
      <c r="AQ38" s="928"/>
      <c r="AR38" s="929"/>
      <c r="AS38" s="929"/>
      <c r="AT38" s="930"/>
      <c r="AU38" s="928"/>
      <c r="AV38" s="929"/>
      <c r="AW38" s="929"/>
      <c r="AX38" s="930"/>
      <c r="AY38" s="928"/>
      <c r="AZ38" s="929"/>
      <c r="BA38" s="929"/>
      <c r="BB38" s="930"/>
      <c r="BC38" s="928"/>
      <c r="BD38" s="929"/>
      <c r="BE38" s="929"/>
      <c r="BF38" s="930"/>
      <c r="BW38" s="24"/>
      <c r="CM38" s="928"/>
      <c r="CN38" s="929"/>
      <c r="CO38" s="929"/>
      <c r="CP38" s="930"/>
      <c r="CQ38" s="928"/>
      <c r="CR38" s="929"/>
      <c r="CS38" s="929"/>
      <c r="CT38" s="930"/>
      <c r="CU38" s="928"/>
      <c r="CV38" s="929"/>
      <c r="CW38" s="929"/>
      <c r="CX38" s="930"/>
      <c r="CY38" s="928"/>
      <c r="CZ38" s="929"/>
      <c r="DA38" s="929"/>
      <c r="DB38" s="930"/>
      <c r="DC38" s="928"/>
      <c r="DD38" s="929"/>
      <c r="DE38" s="929"/>
      <c r="DF38" s="930"/>
      <c r="DG38" s="928"/>
      <c r="DH38" s="929"/>
      <c r="DI38" s="929"/>
      <c r="DJ38" s="930"/>
      <c r="DK38" s="928"/>
      <c r="DL38" s="929"/>
      <c r="DM38" s="929"/>
      <c r="DN38" s="930"/>
    </row>
    <row r="39" spans="1:118" ht="27.7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E39" s="928"/>
      <c r="AF39" s="929"/>
      <c r="AG39" s="929"/>
      <c r="AH39" s="930"/>
      <c r="AI39" s="928"/>
      <c r="AJ39" s="929"/>
      <c r="AK39" s="929"/>
      <c r="AL39" s="930"/>
      <c r="AM39" s="928"/>
      <c r="AN39" s="929"/>
      <c r="AO39" s="929"/>
      <c r="AP39" s="930"/>
      <c r="AQ39" s="928"/>
      <c r="AR39" s="929"/>
      <c r="AS39" s="929"/>
      <c r="AT39" s="930"/>
      <c r="AU39" s="928"/>
      <c r="AV39" s="929"/>
      <c r="AW39" s="929"/>
      <c r="AX39" s="930"/>
      <c r="AY39" s="928"/>
      <c r="AZ39" s="929"/>
      <c r="BA39" s="929"/>
      <c r="BB39" s="930"/>
      <c r="BC39" s="928"/>
      <c r="BD39" s="929"/>
      <c r="BE39" s="929"/>
      <c r="BF39" s="930"/>
      <c r="BW39" s="24"/>
      <c r="CM39" s="928"/>
      <c r="CN39" s="929"/>
      <c r="CO39" s="929"/>
      <c r="CP39" s="930"/>
      <c r="CQ39" s="928"/>
      <c r="CR39" s="929"/>
      <c r="CS39" s="929"/>
      <c r="CT39" s="930"/>
      <c r="CU39" s="928"/>
      <c r="CV39" s="929"/>
      <c r="CW39" s="929"/>
      <c r="CX39" s="930"/>
      <c r="CY39" s="928"/>
      <c r="CZ39" s="929"/>
      <c r="DA39" s="929"/>
      <c r="DB39" s="930"/>
      <c r="DC39" s="928"/>
      <c r="DD39" s="929"/>
      <c r="DE39" s="929"/>
      <c r="DF39" s="930"/>
      <c r="DG39" s="928"/>
      <c r="DH39" s="929"/>
      <c r="DI39" s="929"/>
      <c r="DJ39" s="930"/>
      <c r="DK39" s="928"/>
      <c r="DL39" s="929"/>
      <c r="DM39" s="929"/>
      <c r="DN39" s="930"/>
    </row>
    <row r="40" spans="1:118" ht="67.5" customHeight="1">
      <c r="A40" s="1404">
        <f>Y36+1</f>
        <v>46124</v>
      </c>
      <c r="B40" s="1405"/>
      <c r="C40" s="1405"/>
      <c r="D40" s="1406"/>
      <c r="E40" s="1392">
        <f>A40+1</f>
        <v>46125</v>
      </c>
      <c r="F40" s="1393"/>
      <c r="G40" s="1393"/>
      <c r="H40" s="1394"/>
      <c r="I40" s="1392">
        <f>E40+1</f>
        <v>46126</v>
      </c>
      <c r="J40" s="1393"/>
      <c r="K40" s="1393"/>
      <c r="L40" s="1394"/>
      <c r="M40" s="1392">
        <f>I40+1</f>
        <v>46127</v>
      </c>
      <c r="N40" s="1393"/>
      <c r="O40" s="1393"/>
      <c r="P40" s="1394"/>
      <c r="Q40" s="1392">
        <f>M40+1</f>
        <v>46128</v>
      </c>
      <c r="R40" s="1393"/>
      <c r="S40" s="1393"/>
      <c r="T40" s="1394"/>
      <c r="U40" s="1392">
        <f>Q40+1</f>
        <v>46129</v>
      </c>
      <c r="V40" s="1393"/>
      <c r="W40" s="1393"/>
      <c r="X40" s="1394"/>
      <c r="Y40" s="1395">
        <f>U40+1</f>
        <v>46130</v>
      </c>
      <c r="Z40" s="1396"/>
      <c r="AA40" s="1396"/>
      <c r="AB40" s="1397"/>
      <c r="AE40" s="1404">
        <f>BC36+1</f>
        <v>46152</v>
      </c>
      <c r="AF40" s="1405"/>
      <c r="AG40" s="1405"/>
      <c r="AH40" s="1406"/>
      <c r="AI40" s="1392">
        <f>AE40+1</f>
        <v>46153</v>
      </c>
      <c r="AJ40" s="1393"/>
      <c r="AK40" s="1393"/>
      <c r="AL40" s="1394"/>
      <c r="AM40" s="1392">
        <f>AI40+1</f>
        <v>46154</v>
      </c>
      <c r="AN40" s="1393"/>
      <c r="AO40" s="1393"/>
      <c r="AP40" s="1394"/>
      <c r="AQ40" s="1392">
        <f>AM40+1</f>
        <v>46155</v>
      </c>
      <c r="AR40" s="1393"/>
      <c r="AS40" s="1393"/>
      <c r="AT40" s="1394"/>
      <c r="AU40" s="1392">
        <f>AQ40+1</f>
        <v>46156</v>
      </c>
      <c r="AV40" s="1393"/>
      <c r="AW40" s="1393"/>
      <c r="AX40" s="1394"/>
      <c r="AY40" s="1392">
        <f>AU40+1</f>
        <v>46157</v>
      </c>
      <c r="AZ40" s="1393"/>
      <c r="BA40" s="1393"/>
      <c r="BB40" s="1394"/>
      <c r="BC40" s="1395">
        <f>AY40+1</f>
        <v>46158</v>
      </c>
      <c r="BD40" s="1396"/>
      <c r="BE40" s="1396"/>
      <c r="BF40" s="1397"/>
      <c r="BI40" s="20"/>
      <c r="BJ40" s="20"/>
      <c r="BK40" s="20"/>
      <c r="BL40" s="20"/>
      <c r="BM40" s="20"/>
      <c r="BN40" s="20"/>
      <c r="BO40" s="20"/>
      <c r="BP40" s="20"/>
      <c r="BQ40" s="20"/>
      <c r="BR40" s="20"/>
      <c r="BS40" s="20"/>
      <c r="BT40" s="20"/>
      <c r="BU40" s="20"/>
      <c r="BV40" s="20"/>
      <c r="BW40" s="44"/>
      <c r="BX40" s="20"/>
      <c r="BY40" s="20"/>
      <c r="BZ40" s="20"/>
      <c r="CA40" s="20"/>
      <c r="CB40" s="20"/>
      <c r="CC40" s="20"/>
      <c r="CD40" s="20"/>
      <c r="CE40" s="20"/>
      <c r="CF40" s="20"/>
      <c r="CG40" s="20"/>
      <c r="CH40" s="20"/>
      <c r="CI40" s="20"/>
      <c r="CJ40" s="20"/>
      <c r="CM40" s="1404">
        <f>DK36+1</f>
        <v>46187</v>
      </c>
      <c r="CN40" s="1405"/>
      <c r="CO40" s="1405"/>
      <c r="CP40" s="1406"/>
      <c r="CQ40" s="1392">
        <f>CM40+1</f>
        <v>46188</v>
      </c>
      <c r="CR40" s="1393"/>
      <c r="CS40" s="1393"/>
      <c r="CT40" s="1394"/>
      <c r="CU40" s="1392">
        <f>CQ40+1</f>
        <v>46189</v>
      </c>
      <c r="CV40" s="1393"/>
      <c r="CW40" s="1393"/>
      <c r="CX40" s="1394"/>
      <c r="CY40" s="1392">
        <f>CU40+1</f>
        <v>46190</v>
      </c>
      <c r="CZ40" s="1393"/>
      <c r="DA40" s="1393"/>
      <c r="DB40" s="1394"/>
      <c r="DC40" s="1392">
        <f>CY40+1</f>
        <v>46191</v>
      </c>
      <c r="DD40" s="1393"/>
      <c r="DE40" s="1393"/>
      <c r="DF40" s="1394"/>
      <c r="DG40" s="1392">
        <f>DC40+1</f>
        <v>46192</v>
      </c>
      <c r="DH40" s="1393"/>
      <c r="DI40" s="1393"/>
      <c r="DJ40" s="1394"/>
      <c r="DK40" s="1395">
        <f>DG40+1</f>
        <v>46193</v>
      </c>
      <c r="DL40" s="1396"/>
      <c r="DM40" s="1396"/>
      <c r="DN40" s="1397"/>
    </row>
    <row r="41" spans="1:118" ht="27.7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E41" s="928"/>
      <c r="AF41" s="929"/>
      <c r="AG41" s="929"/>
      <c r="AH41" s="930"/>
      <c r="AI41" s="928"/>
      <c r="AJ41" s="929"/>
      <c r="AK41" s="929"/>
      <c r="AL41" s="930"/>
      <c r="AM41" s="928"/>
      <c r="AN41" s="929"/>
      <c r="AO41" s="929"/>
      <c r="AP41" s="930"/>
      <c r="AQ41" s="928"/>
      <c r="AR41" s="929"/>
      <c r="AS41" s="929"/>
      <c r="AT41" s="930"/>
      <c r="AU41" s="928"/>
      <c r="AV41" s="929"/>
      <c r="AW41" s="929"/>
      <c r="AX41" s="930"/>
      <c r="AY41" s="928"/>
      <c r="AZ41" s="929"/>
      <c r="BA41" s="929"/>
      <c r="BB41" s="930"/>
      <c r="BC41" s="928"/>
      <c r="BD41" s="929"/>
      <c r="BE41" s="929"/>
      <c r="BF41" s="930"/>
      <c r="BW41" s="24"/>
      <c r="CM41" s="928"/>
      <c r="CN41" s="929"/>
      <c r="CO41" s="929"/>
      <c r="CP41" s="930"/>
      <c r="CQ41" s="928"/>
      <c r="CR41" s="929"/>
      <c r="CS41" s="929"/>
      <c r="CT41" s="930"/>
      <c r="CU41" s="928"/>
      <c r="CV41" s="929"/>
      <c r="CW41" s="929"/>
      <c r="CX41" s="930"/>
      <c r="CY41" s="928"/>
      <c r="CZ41" s="929"/>
      <c r="DA41" s="929"/>
      <c r="DB41" s="930"/>
      <c r="DC41" s="928"/>
      <c r="DD41" s="929"/>
      <c r="DE41" s="929"/>
      <c r="DF41" s="930"/>
      <c r="DG41" s="928"/>
      <c r="DH41" s="929"/>
      <c r="DI41" s="929"/>
      <c r="DJ41" s="930"/>
      <c r="DK41" s="928"/>
      <c r="DL41" s="929"/>
      <c r="DM41" s="929"/>
      <c r="DN41" s="930"/>
    </row>
    <row r="42" spans="1:118" ht="27.7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E42" s="928"/>
      <c r="AF42" s="929"/>
      <c r="AG42" s="929"/>
      <c r="AH42" s="930"/>
      <c r="AI42" s="928"/>
      <c r="AJ42" s="929"/>
      <c r="AK42" s="929"/>
      <c r="AL42" s="930"/>
      <c r="AM42" s="928"/>
      <c r="AN42" s="929"/>
      <c r="AO42" s="929"/>
      <c r="AP42" s="930"/>
      <c r="AQ42" s="928"/>
      <c r="AR42" s="929"/>
      <c r="AS42" s="929"/>
      <c r="AT42" s="930"/>
      <c r="AU42" s="928"/>
      <c r="AV42" s="929"/>
      <c r="AW42" s="929"/>
      <c r="AX42" s="930"/>
      <c r="AY42" s="928"/>
      <c r="AZ42" s="929"/>
      <c r="BA42" s="929"/>
      <c r="BB42" s="930"/>
      <c r="BC42" s="928"/>
      <c r="BD42" s="929"/>
      <c r="BE42" s="929"/>
      <c r="BF42" s="930"/>
      <c r="BW42" s="24"/>
      <c r="CM42" s="928"/>
      <c r="CN42" s="929"/>
      <c r="CO42" s="929"/>
      <c r="CP42" s="930"/>
      <c r="CQ42" s="928"/>
      <c r="CR42" s="929"/>
      <c r="CS42" s="929"/>
      <c r="CT42" s="930"/>
      <c r="CU42" s="928"/>
      <c r="CV42" s="929"/>
      <c r="CW42" s="929"/>
      <c r="CX42" s="930"/>
      <c r="CY42" s="928"/>
      <c r="CZ42" s="929"/>
      <c r="DA42" s="929"/>
      <c r="DB42" s="930"/>
      <c r="DC42" s="928"/>
      <c r="DD42" s="929"/>
      <c r="DE42" s="929"/>
      <c r="DF42" s="930"/>
      <c r="DG42" s="928"/>
      <c r="DH42" s="929"/>
      <c r="DI42" s="929"/>
      <c r="DJ42" s="930"/>
      <c r="DK42" s="928"/>
      <c r="DL42" s="929"/>
      <c r="DM42" s="929"/>
      <c r="DN42" s="930"/>
    </row>
    <row r="43" spans="1:118" ht="27.7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E43" s="928"/>
      <c r="AF43" s="929"/>
      <c r="AG43" s="929"/>
      <c r="AH43" s="930"/>
      <c r="AI43" s="928"/>
      <c r="AJ43" s="929"/>
      <c r="AK43" s="929"/>
      <c r="AL43" s="930"/>
      <c r="AM43" s="928"/>
      <c r="AN43" s="929"/>
      <c r="AO43" s="929"/>
      <c r="AP43" s="930"/>
      <c r="AQ43" s="928"/>
      <c r="AR43" s="929"/>
      <c r="AS43" s="929"/>
      <c r="AT43" s="930"/>
      <c r="AU43" s="928"/>
      <c r="AV43" s="929"/>
      <c r="AW43" s="929"/>
      <c r="AX43" s="930"/>
      <c r="AY43" s="928"/>
      <c r="AZ43" s="929"/>
      <c r="BA43" s="929"/>
      <c r="BB43" s="930"/>
      <c r="BC43" s="928"/>
      <c r="BD43" s="929"/>
      <c r="BE43" s="929"/>
      <c r="BF43" s="930"/>
      <c r="BW43" s="24"/>
      <c r="CM43" s="928"/>
      <c r="CN43" s="929"/>
      <c r="CO43" s="929"/>
      <c r="CP43" s="930"/>
      <c r="CQ43" s="928"/>
      <c r="CR43" s="929"/>
      <c r="CS43" s="929"/>
      <c r="CT43" s="930"/>
      <c r="CU43" s="928"/>
      <c r="CV43" s="929"/>
      <c r="CW43" s="929"/>
      <c r="CX43" s="930"/>
      <c r="CY43" s="928"/>
      <c r="CZ43" s="929"/>
      <c r="DA43" s="929"/>
      <c r="DB43" s="930"/>
      <c r="DC43" s="928"/>
      <c r="DD43" s="929"/>
      <c r="DE43" s="929"/>
      <c r="DF43" s="930"/>
      <c r="DG43" s="928"/>
      <c r="DH43" s="929"/>
      <c r="DI43" s="929"/>
      <c r="DJ43" s="930"/>
      <c r="DK43" s="928"/>
      <c r="DL43" s="929"/>
      <c r="DM43" s="929"/>
      <c r="DN43" s="930"/>
    </row>
    <row r="44" spans="1:118" ht="67.5" customHeight="1">
      <c r="A44" s="1404">
        <f>Y40+1</f>
        <v>46131</v>
      </c>
      <c r="B44" s="1405"/>
      <c r="C44" s="1405"/>
      <c r="D44" s="1406"/>
      <c r="E44" s="1392">
        <f>A44+1</f>
        <v>46132</v>
      </c>
      <c r="F44" s="1393"/>
      <c r="G44" s="1393"/>
      <c r="H44" s="1394"/>
      <c r="I44" s="1392">
        <f>E44+1</f>
        <v>46133</v>
      </c>
      <c r="J44" s="1393"/>
      <c r="K44" s="1393"/>
      <c r="L44" s="1394"/>
      <c r="M44" s="1392">
        <f>I44+1</f>
        <v>46134</v>
      </c>
      <c r="N44" s="1393"/>
      <c r="O44" s="1393"/>
      <c r="P44" s="1394"/>
      <c r="Q44" s="1392">
        <f>M44+1</f>
        <v>46135</v>
      </c>
      <c r="R44" s="1393"/>
      <c r="S44" s="1393"/>
      <c r="T44" s="1394"/>
      <c r="U44" s="1392">
        <f>Q44+1</f>
        <v>46136</v>
      </c>
      <c r="V44" s="1393"/>
      <c r="W44" s="1393"/>
      <c r="X44" s="1394"/>
      <c r="Y44" s="1395">
        <f>U44+1</f>
        <v>46137</v>
      </c>
      <c r="Z44" s="1396"/>
      <c r="AA44" s="1396"/>
      <c r="AB44" s="1397"/>
      <c r="AE44" s="1404">
        <f>BC40+1</f>
        <v>46159</v>
      </c>
      <c r="AF44" s="1405"/>
      <c r="AG44" s="1405"/>
      <c r="AH44" s="1406"/>
      <c r="AI44" s="1392">
        <f>AE44+1</f>
        <v>46160</v>
      </c>
      <c r="AJ44" s="1393"/>
      <c r="AK44" s="1393"/>
      <c r="AL44" s="1394"/>
      <c r="AM44" s="1392">
        <f>AI44+1</f>
        <v>46161</v>
      </c>
      <c r="AN44" s="1393"/>
      <c r="AO44" s="1393"/>
      <c r="AP44" s="1394"/>
      <c r="AQ44" s="1392">
        <f>AM44+1</f>
        <v>46162</v>
      </c>
      <c r="AR44" s="1393"/>
      <c r="AS44" s="1393"/>
      <c r="AT44" s="1394"/>
      <c r="AU44" s="1392">
        <f>AQ44+1</f>
        <v>46163</v>
      </c>
      <c r="AV44" s="1393"/>
      <c r="AW44" s="1393"/>
      <c r="AX44" s="1394"/>
      <c r="AY44" s="1392">
        <f>AU44+1</f>
        <v>46164</v>
      </c>
      <c r="AZ44" s="1393"/>
      <c r="BA44" s="1393"/>
      <c r="BB44" s="1394"/>
      <c r="BC44" s="1395">
        <f>AY44+1</f>
        <v>46165</v>
      </c>
      <c r="BD44" s="1396"/>
      <c r="BE44" s="1396"/>
      <c r="BF44" s="1397"/>
      <c r="BW44" s="24"/>
      <c r="CM44" s="1404">
        <f>DK40+1</f>
        <v>46194</v>
      </c>
      <c r="CN44" s="1405"/>
      <c r="CO44" s="1405"/>
      <c r="CP44" s="1406"/>
      <c r="CQ44" s="1392">
        <f>CM44+1</f>
        <v>46195</v>
      </c>
      <c r="CR44" s="1393"/>
      <c r="CS44" s="1393"/>
      <c r="CT44" s="1394"/>
      <c r="CU44" s="1392">
        <f>CQ44+1</f>
        <v>46196</v>
      </c>
      <c r="CV44" s="1393"/>
      <c r="CW44" s="1393"/>
      <c r="CX44" s="1394"/>
      <c r="CY44" s="1392">
        <f>CU44+1</f>
        <v>46197</v>
      </c>
      <c r="CZ44" s="1393"/>
      <c r="DA44" s="1393"/>
      <c r="DB44" s="1394"/>
      <c r="DC44" s="1392">
        <f>CY44+1</f>
        <v>46198</v>
      </c>
      <c r="DD44" s="1393"/>
      <c r="DE44" s="1393"/>
      <c r="DF44" s="1394"/>
      <c r="DG44" s="1392">
        <f>DC44+1</f>
        <v>46199</v>
      </c>
      <c r="DH44" s="1393"/>
      <c r="DI44" s="1393"/>
      <c r="DJ44" s="1394"/>
      <c r="DK44" s="1395">
        <f>DG44+1</f>
        <v>46200</v>
      </c>
      <c r="DL44" s="1396"/>
      <c r="DM44" s="1396"/>
      <c r="DN44" s="1397"/>
    </row>
    <row r="45" spans="1:118" ht="27.75" customHeight="1">
      <c r="A45" s="928"/>
      <c r="B45" s="929"/>
      <c r="C45" s="929"/>
      <c r="D45" s="930"/>
      <c r="E45" s="928"/>
      <c r="F45" s="929"/>
      <c r="G45" s="929"/>
      <c r="H45" s="930"/>
      <c r="I45" s="928"/>
      <c r="J45" s="929"/>
      <c r="K45" s="929"/>
      <c r="L45" s="930"/>
      <c r="M45" s="928"/>
      <c r="N45" s="929"/>
      <c r="O45" s="929"/>
      <c r="P45" s="930"/>
      <c r="Q45" s="928"/>
      <c r="R45" s="929"/>
      <c r="S45" s="929"/>
      <c r="T45" s="930"/>
      <c r="U45" s="928"/>
      <c r="V45" s="929"/>
      <c r="W45" s="929"/>
      <c r="X45" s="930"/>
      <c r="Y45" s="928"/>
      <c r="Z45" s="929"/>
      <c r="AA45" s="929"/>
      <c r="AB45" s="930"/>
      <c r="AE45" s="928"/>
      <c r="AF45" s="929"/>
      <c r="AG45" s="929"/>
      <c r="AH45" s="930"/>
      <c r="AI45" s="928"/>
      <c r="AJ45" s="929"/>
      <c r="AK45" s="929"/>
      <c r="AL45" s="930"/>
      <c r="AM45" s="928"/>
      <c r="AN45" s="929"/>
      <c r="AO45" s="929"/>
      <c r="AP45" s="930"/>
      <c r="AQ45" s="928"/>
      <c r="AR45" s="929"/>
      <c r="AS45" s="929"/>
      <c r="AT45" s="930"/>
      <c r="AU45" s="928"/>
      <c r="AV45" s="929"/>
      <c r="AW45" s="929"/>
      <c r="AX45" s="930"/>
      <c r="AY45" s="928"/>
      <c r="AZ45" s="929"/>
      <c r="BA45" s="929"/>
      <c r="BB45" s="930"/>
      <c r="BC45" s="928"/>
      <c r="BD45" s="929"/>
      <c r="BE45" s="929"/>
      <c r="BF45" s="930"/>
      <c r="BW45" s="24"/>
      <c r="CM45" s="928"/>
      <c r="CN45" s="929"/>
      <c r="CO45" s="929"/>
      <c r="CP45" s="930"/>
      <c r="CQ45" s="928"/>
      <c r="CR45" s="929"/>
      <c r="CS45" s="929"/>
      <c r="CT45" s="930"/>
      <c r="CU45" s="928"/>
      <c r="CV45" s="929"/>
      <c r="CW45" s="929"/>
      <c r="CX45" s="930"/>
      <c r="CY45" s="928"/>
      <c r="CZ45" s="929"/>
      <c r="DA45" s="929"/>
      <c r="DB45" s="930"/>
      <c r="DC45" s="928"/>
      <c r="DD45" s="929"/>
      <c r="DE45" s="929"/>
      <c r="DF45" s="930"/>
      <c r="DG45" s="928"/>
      <c r="DH45" s="929"/>
      <c r="DI45" s="929"/>
      <c r="DJ45" s="930"/>
      <c r="DK45" s="928"/>
      <c r="DL45" s="929"/>
      <c r="DM45" s="929"/>
      <c r="DN45" s="930"/>
    </row>
    <row r="46" spans="1:118" ht="27.7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E46" s="928"/>
      <c r="AF46" s="929"/>
      <c r="AG46" s="929"/>
      <c r="AH46" s="930"/>
      <c r="AI46" s="928"/>
      <c r="AJ46" s="929"/>
      <c r="AK46" s="929"/>
      <c r="AL46" s="930"/>
      <c r="AM46" s="928"/>
      <c r="AN46" s="929"/>
      <c r="AO46" s="929"/>
      <c r="AP46" s="930"/>
      <c r="AQ46" s="928"/>
      <c r="AR46" s="929"/>
      <c r="AS46" s="929"/>
      <c r="AT46" s="930"/>
      <c r="AU46" s="928"/>
      <c r="AV46" s="929"/>
      <c r="AW46" s="929"/>
      <c r="AX46" s="930"/>
      <c r="AY46" s="928"/>
      <c r="AZ46" s="929"/>
      <c r="BA46" s="929"/>
      <c r="BB46" s="930"/>
      <c r="BC46" s="928"/>
      <c r="BD46" s="929"/>
      <c r="BE46" s="929"/>
      <c r="BF46" s="930"/>
      <c r="BW46" s="24"/>
      <c r="CM46" s="928"/>
      <c r="CN46" s="929"/>
      <c r="CO46" s="929"/>
      <c r="CP46" s="930"/>
      <c r="CQ46" s="928"/>
      <c r="CR46" s="929"/>
      <c r="CS46" s="929"/>
      <c r="CT46" s="930"/>
      <c r="CU46" s="928"/>
      <c r="CV46" s="929"/>
      <c r="CW46" s="929"/>
      <c r="CX46" s="930"/>
      <c r="CY46" s="928"/>
      <c r="CZ46" s="929"/>
      <c r="DA46" s="929"/>
      <c r="DB46" s="930"/>
      <c r="DC46" s="928"/>
      <c r="DD46" s="929"/>
      <c r="DE46" s="929"/>
      <c r="DF46" s="930"/>
      <c r="DG46" s="928"/>
      <c r="DH46" s="929"/>
      <c r="DI46" s="929"/>
      <c r="DJ46" s="930"/>
      <c r="DK46" s="928"/>
      <c r="DL46" s="929"/>
      <c r="DM46" s="929"/>
      <c r="DN46" s="930"/>
    </row>
    <row r="47" spans="1:118" ht="27.7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E47" s="928"/>
      <c r="AF47" s="929"/>
      <c r="AG47" s="929"/>
      <c r="AH47" s="930"/>
      <c r="AI47" s="928"/>
      <c r="AJ47" s="929"/>
      <c r="AK47" s="929"/>
      <c r="AL47" s="930"/>
      <c r="AM47" s="928"/>
      <c r="AN47" s="929"/>
      <c r="AO47" s="929"/>
      <c r="AP47" s="930"/>
      <c r="AQ47" s="928"/>
      <c r="AR47" s="929"/>
      <c r="AS47" s="929"/>
      <c r="AT47" s="930"/>
      <c r="AU47" s="928"/>
      <c r="AV47" s="929"/>
      <c r="AW47" s="929"/>
      <c r="AX47" s="930"/>
      <c r="AY47" s="928"/>
      <c r="AZ47" s="929"/>
      <c r="BA47" s="929"/>
      <c r="BB47" s="930"/>
      <c r="BC47" s="928"/>
      <c r="BD47" s="929"/>
      <c r="BE47" s="929"/>
      <c r="BF47" s="930"/>
      <c r="BW47" s="24"/>
      <c r="CM47" s="928"/>
      <c r="CN47" s="929"/>
      <c r="CO47" s="929"/>
      <c r="CP47" s="930"/>
      <c r="CQ47" s="928"/>
      <c r="CR47" s="929"/>
      <c r="CS47" s="929"/>
      <c r="CT47" s="930"/>
      <c r="CU47" s="928"/>
      <c r="CV47" s="929"/>
      <c r="CW47" s="929"/>
      <c r="CX47" s="930"/>
      <c r="CY47" s="928"/>
      <c r="CZ47" s="929"/>
      <c r="DA47" s="929"/>
      <c r="DB47" s="930"/>
      <c r="DC47" s="928"/>
      <c r="DD47" s="929"/>
      <c r="DE47" s="929"/>
      <c r="DF47" s="930"/>
      <c r="DG47" s="928"/>
      <c r="DH47" s="929"/>
      <c r="DI47" s="929"/>
      <c r="DJ47" s="930"/>
      <c r="DK47" s="928"/>
      <c r="DL47" s="929"/>
      <c r="DM47" s="929"/>
      <c r="DN47" s="930"/>
    </row>
    <row r="48" spans="1:118" ht="67.5" customHeight="1">
      <c r="A48" s="1404">
        <f>Y44+1</f>
        <v>46138</v>
      </c>
      <c r="B48" s="1405"/>
      <c r="C48" s="1405"/>
      <c r="D48" s="1406"/>
      <c r="E48" s="1392">
        <f>A48+1</f>
        <v>46139</v>
      </c>
      <c r="F48" s="1393"/>
      <c r="G48" s="1393"/>
      <c r="H48" s="1394"/>
      <c r="I48" s="1392">
        <f>E48+1</f>
        <v>46140</v>
      </c>
      <c r="J48" s="1393"/>
      <c r="K48" s="1393"/>
      <c r="L48" s="1394"/>
      <c r="M48" s="1392">
        <f>I48+1</f>
        <v>46141</v>
      </c>
      <c r="N48" s="1393"/>
      <c r="O48" s="1393"/>
      <c r="P48" s="1394"/>
      <c r="Q48" s="1392">
        <f>M48+1</f>
        <v>46142</v>
      </c>
      <c r="R48" s="1393"/>
      <c r="S48" s="1393"/>
      <c r="T48" s="1394"/>
      <c r="U48" s="1392">
        <f>Q48+1</f>
        <v>46143</v>
      </c>
      <c r="V48" s="1393"/>
      <c r="W48" s="1393"/>
      <c r="X48" s="1394"/>
      <c r="Y48" s="1395">
        <f>U48+1</f>
        <v>46144</v>
      </c>
      <c r="Z48" s="1396"/>
      <c r="AA48" s="1396"/>
      <c r="AB48" s="1397"/>
      <c r="AE48" s="1404">
        <f>BC44+1</f>
        <v>46166</v>
      </c>
      <c r="AF48" s="1405"/>
      <c r="AG48" s="1405"/>
      <c r="AH48" s="1406"/>
      <c r="AI48" s="1392">
        <f>AE48+1</f>
        <v>46167</v>
      </c>
      <c r="AJ48" s="1393"/>
      <c r="AK48" s="1393"/>
      <c r="AL48" s="1394"/>
      <c r="AM48" s="1392">
        <f>AI48+1</f>
        <v>46168</v>
      </c>
      <c r="AN48" s="1393"/>
      <c r="AO48" s="1393"/>
      <c r="AP48" s="1394"/>
      <c r="AQ48" s="1392">
        <f>AM48+1</f>
        <v>46169</v>
      </c>
      <c r="AR48" s="1393"/>
      <c r="AS48" s="1393"/>
      <c r="AT48" s="1394"/>
      <c r="AU48" s="1392">
        <f>AQ48+1</f>
        <v>46170</v>
      </c>
      <c r="AV48" s="1393"/>
      <c r="AW48" s="1393"/>
      <c r="AX48" s="1394"/>
      <c r="AY48" s="1392">
        <f>AU48+1</f>
        <v>46171</v>
      </c>
      <c r="AZ48" s="1393"/>
      <c r="BA48" s="1393"/>
      <c r="BB48" s="1394"/>
      <c r="BC48" s="1395">
        <f>AY48+1</f>
        <v>46172</v>
      </c>
      <c r="BD48" s="1396"/>
      <c r="BE48" s="1396"/>
      <c r="BF48" s="1397"/>
      <c r="BW48" s="24"/>
      <c r="CM48" s="1404">
        <f>DK44+1</f>
        <v>46201</v>
      </c>
      <c r="CN48" s="1405"/>
      <c r="CO48" s="1405"/>
      <c r="CP48" s="1406"/>
      <c r="CQ48" s="1392">
        <f>CM48+1</f>
        <v>46202</v>
      </c>
      <c r="CR48" s="1393"/>
      <c r="CS48" s="1393"/>
      <c r="CT48" s="1394"/>
      <c r="CU48" s="1392">
        <f>CQ48+1</f>
        <v>46203</v>
      </c>
      <c r="CV48" s="1393"/>
      <c r="CW48" s="1393"/>
      <c r="CX48" s="1394"/>
      <c r="CY48" s="1392">
        <f>CU48+1</f>
        <v>46204</v>
      </c>
      <c r="CZ48" s="1393"/>
      <c r="DA48" s="1393"/>
      <c r="DB48" s="1394"/>
      <c r="DC48" s="1392">
        <f>CY48+1</f>
        <v>46205</v>
      </c>
      <c r="DD48" s="1393"/>
      <c r="DE48" s="1393"/>
      <c r="DF48" s="1394"/>
      <c r="DG48" s="1392">
        <f>DC48+1</f>
        <v>46206</v>
      </c>
      <c r="DH48" s="1393"/>
      <c r="DI48" s="1393"/>
      <c r="DJ48" s="1394"/>
      <c r="DK48" s="1395">
        <f>DG48+1</f>
        <v>46207</v>
      </c>
      <c r="DL48" s="1396"/>
      <c r="DM48" s="1396"/>
      <c r="DN48" s="1397"/>
    </row>
    <row r="49" spans="1:118" ht="27.75" customHeight="1">
      <c r="A49" s="1467" t="str">
        <f>IF(DAY(A48)=1,(MONTH(A48)&amp;"月"),"")</f>
        <v/>
      </c>
      <c r="B49" s="1468"/>
      <c r="C49" s="1468"/>
      <c r="D49" s="1469"/>
      <c r="E49" s="1467" t="str">
        <f>IF(DAY(E48)=1,(MONTH(E48)&amp;"月"),"")</f>
        <v/>
      </c>
      <c r="F49" s="1468"/>
      <c r="G49" s="1468"/>
      <c r="H49" s="1469"/>
      <c r="I49" s="1467" t="str">
        <f>IF(DAY(I48)=1,(MONTH(I48)&amp;"月"),"")</f>
        <v/>
      </c>
      <c r="J49" s="1468"/>
      <c r="K49" s="1468"/>
      <c r="L49" s="1469"/>
      <c r="M49" s="1467" t="str">
        <f>IF(DAY(M48)=1,(MONTH(M48)&amp;"月"),"")</f>
        <v/>
      </c>
      <c r="N49" s="1468"/>
      <c r="O49" s="1468"/>
      <c r="P49" s="1469"/>
      <c r="Q49" s="1467" t="str">
        <f>IF(DAY(Q48)=1,(MONTH(Q48)&amp;"月"),"")</f>
        <v/>
      </c>
      <c r="R49" s="1468"/>
      <c r="S49" s="1468"/>
      <c r="T49" s="1469"/>
      <c r="U49" s="1467" t="str">
        <f>IF(DAY(U48)=1,(MONTH(U48)&amp;"月"),"")</f>
        <v>5月</v>
      </c>
      <c r="V49" s="1468"/>
      <c r="W49" s="1468"/>
      <c r="X49" s="1469"/>
      <c r="Y49" s="1467" t="str">
        <f>IF(DAY(Y48)=1,(MONTH(Y48)&amp;"月"),"")</f>
        <v/>
      </c>
      <c r="Z49" s="1468"/>
      <c r="AA49" s="1468"/>
      <c r="AB49" s="1469"/>
      <c r="AE49" s="1467" t="str">
        <f>IF(DAY(AE48)=1,(MONTH(AE48)&amp;"月"),"")</f>
        <v/>
      </c>
      <c r="AF49" s="1468"/>
      <c r="AG49" s="1468"/>
      <c r="AH49" s="1469"/>
      <c r="AI49" s="1467" t="str">
        <f>IF(DAY(AI48)=1,(MONTH(AI48)&amp;"月"),"")</f>
        <v/>
      </c>
      <c r="AJ49" s="1468"/>
      <c r="AK49" s="1468"/>
      <c r="AL49" s="1469"/>
      <c r="AM49" s="1467" t="str">
        <f>IF(DAY(AM48)=1,(MONTH(AM48)&amp;"月"),"")</f>
        <v/>
      </c>
      <c r="AN49" s="1468"/>
      <c r="AO49" s="1468"/>
      <c r="AP49" s="1469"/>
      <c r="AQ49" s="1467" t="str">
        <f>IF(DAY(AQ48)=1,(MONTH(AQ48)&amp;"月"),"")</f>
        <v/>
      </c>
      <c r="AR49" s="1468"/>
      <c r="AS49" s="1468"/>
      <c r="AT49" s="1469"/>
      <c r="AU49" s="1467" t="str">
        <f>IF(DAY(AU48)=1,(MONTH(AU48)&amp;"月"),"")</f>
        <v/>
      </c>
      <c r="AV49" s="1468"/>
      <c r="AW49" s="1468"/>
      <c r="AX49" s="1469"/>
      <c r="AY49" s="1467" t="str">
        <f>IF(DAY(AY48)=1,(MONTH(AY48)&amp;"月"),"")</f>
        <v/>
      </c>
      <c r="AZ49" s="1468"/>
      <c r="BA49" s="1468"/>
      <c r="BB49" s="1469"/>
      <c r="BC49" s="1467" t="str">
        <f>IF(DAY(BC48)=1,(MONTH(BC48)&amp;"月"),"")</f>
        <v/>
      </c>
      <c r="BD49" s="1468"/>
      <c r="BE49" s="1468"/>
      <c r="BF49" s="1469"/>
      <c r="BW49" s="24"/>
      <c r="CM49" s="1467" t="str">
        <f>IF(DAY(CM48)=1,(MONTH(CM48)&amp;"月"),"")</f>
        <v/>
      </c>
      <c r="CN49" s="1468"/>
      <c r="CO49" s="1468"/>
      <c r="CP49" s="1469"/>
      <c r="CQ49" s="1467" t="str">
        <f>IF(DAY(CQ48)=1,(MONTH(CQ48)&amp;"月"),"")</f>
        <v/>
      </c>
      <c r="CR49" s="1468"/>
      <c r="CS49" s="1468"/>
      <c r="CT49" s="1469"/>
      <c r="CU49" s="1467" t="str">
        <f>IF(DAY(CU48)=1,(MONTH(CU48)&amp;"月"),"")</f>
        <v/>
      </c>
      <c r="CV49" s="1468"/>
      <c r="CW49" s="1468"/>
      <c r="CX49" s="1469"/>
      <c r="CY49" s="1467" t="str">
        <f>IF(DAY(CY48)=1,(MONTH(CY48)&amp;"月"),"")</f>
        <v>7月</v>
      </c>
      <c r="CZ49" s="1468"/>
      <c r="DA49" s="1468"/>
      <c r="DB49" s="1469"/>
      <c r="DC49" s="1467" t="str">
        <f>IF(DAY(DC48)=1,(MONTH(DC48)&amp;"月"),"")</f>
        <v/>
      </c>
      <c r="DD49" s="1468"/>
      <c r="DE49" s="1468"/>
      <c r="DF49" s="1469"/>
      <c r="DG49" s="1467" t="str">
        <f>IF(DAY(DG48)=1,(MONTH(DG48)&amp;"月"),"")</f>
        <v/>
      </c>
      <c r="DH49" s="1468"/>
      <c r="DI49" s="1468"/>
      <c r="DJ49" s="1469"/>
      <c r="DK49" s="1467" t="str">
        <f>IF(DAY(DK48)=1,(MONTH(DK48)&amp;"月"),"")</f>
        <v/>
      </c>
      <c r="DL49" s="1468"/>
      <c r="DM49" s="1468"/>
      <c r="DN49" s="1469"/>
    </row>
    <row r="50" spans="1:118" ht="27.75" customHeight="1">
      <c r="A50" s="1467"/>
      <c r="B50" s="1468"/>
      <c r="C50" s="1468"/>
      <c r="D50" s="1469"/>
      <c r="E50" s="1467"/>
      <c r="F50" s="1468"/>
      <c r="G50" s="1468"/>
      <c r="H50" s="1469"/>
      <c r="I50" s="1467"/>
      <c r="J50" s="1468"/>
      <c r="K50" s="1468"/>
      <c r="L50" s="1469"/>
      <c r="M50" s="1467"/>
      <c r="N50" s="1468"/>
      <c r="O50" s="1468"/>
      <c r="P50" s="1469"/>
      <c r="Q50" s="1467"/>
      <c r="R50" s="1468"/>
      <c r="S50" s="1468"/>
      <c r="T50" s="1469"/>
      <c r="U50" s="1467"/>
      <c r="V50" s="1468"/>
      <c r="W50" s="1468"/>
      <c r="X50" s="1469"/>
      <c r="Y50" s="1467"/>
      <c r="Z50" s="1468"/>
      <c r="AA50" s="1468"/>
      <c r="AB50" s="1469"/>
      <c r="AE50" s="1467"/>
      <c r="AF50" s="1468"/>
      <c r="AG50" s="1468"/>
      <c r="AH50" s="1469"/>
      <c r="AI50" s="1467"/>
      <c r="AJ50" s="1468"/>
      <c r="AK50" s="1468"/>
      <c r="AL50" s="1469"/>
      <c r="AM50" s="1467"/>
      <c r="AN50" s="1468"/>
      <c r="AO50" s="1468"/>
      <c r="AP50" s="1469"/>
      <c r="AQ50" s="1467"/>
      <c r="AR50" s="1468"/>
      <c r="AS50" s="1468"/>
      <c r="AT50" s="1469"/>
      <c r="AU50" s="1467"/>
      <c r="AV50" s="1468"/>
      <c r="AW50" s="1468"/>
      <c r="AX50" s="1469"/>
      <c r="AY50" s="1467"/>
      <c r="AZ50" s="1468"/>
      <c r="BA50" s="1468"/>
      <c r="BB50" s="1469"/>
      <c r="BC50" s="1467"/>
      <c r="BD50" s="1468"/>
      <c r="BE50" s="1468"/>
      <c r="BF50" s="1469"/>
      <c r="BW50" s="24"/>
      <c r="CM50" s="1467"/>
      <c r="CN50" s="1468"/>
      <c r="CO50" s="1468"/>
      <c r="CP50" s="1469"/>
      <c r="CQ50" s="1467"/>
      <c r="CR50" s="1468"/>
      <c r="CS50" s="1468"/>
      <c r="CT50" s="1469"/>
      <c r="CU50" s="1467"/>
      <c r="CV50" s="1468"/>
      <c r="CW50" s="1468"/>
      <c r="CX50" s="1469"/>
      <c r="CY50" s="1467"/>
      <c r="CZ50" s="1468"/>
      <c r="DA50" s="1468"/>
      <c r="DB50" s="1469"/>
      <c r="DC50" s="1467"/>
      <c r="DD50" s="1468"/>
      <c r="DE50" s="1468"/>
      <c r="DF50" s="1469"/>
      <c r="DG50" s="1467"/>
      <c r="DH50" s="1468"/>
      <c r="DI50" s="1468"/>
      <c r="DJ50" s="1469"/>
      <c r="DK50" s="1467"/>
      <c r="DL50" s="1468"/>
      <c r="DM50" s="1468"/>
      <c r="DN50" s="1469"/>
    </row>
    <row r="51" spans="1:118" ht="27.75" customHeight="1">
      <c r="A51" s="1470"/>
      <c r="B51" s="1471"/>
      <c r="C51" s="1471"/>
      <c r="D51" s="1472"/>
      <c r="E51" s="1470"/>
      <c r="F51" s="1471"/>
      <c r="G51" s="1471"/>
      <c r="H51" s="1472"/>
      <c r="I51" s="1470"/>
      <c r="J51" s="1471"/>
      <c r="K51" s="1471"/>
      <c r="L51" s="1472"/>
      <c r="M51" s="1470"/>
      <c r="N51" s="1471"/>
      <c r="O51" s="1471"/>
      <c r="P51" s="1472"/>
      <c r="Q51" s="1470"/>
      <c r="R51" s="1471"/>
      <c r="S51" s="1471"/>
      <c r="T51" s="1472"/>
      <c r="U51" s="1470"/>
      <c r="V51" s="1471"/>
      <c r="W51" s="1471"/>
      <c r="X51" s="1472"/>
      <c r="Y51" s="1470"/>
      <c r="Z51" s="1471"/>
      <c r="AA51" s="1471"/>
      <c r="AB51" s="1472"/>
      <c r="AE51" s="1470"/>
      <c r="AF51" s="1471"/>
      <c r="AG51" s="1471"/>
      <c r="AH51" s="1472"/>
      <c r="AI51" s="1470"/>
      <c r="AJ51" s="1471"/>
      <c r="AK51" s="1471"/>
      <c r="AL51" s="1472"/>
      <c r="AM51" s="1470"/>
      <c r="AN51" s="1471"/>
      <c r="AO51" s="1471"/>
      <c r="AP51" s="1472"/>
      <c r="AQ51" s="1470"/>
      <c r="AR51" s="1471"/>
      <c r="AS51" s="1471"/>
      <c r="AT51" s="1472"/>
      <c r="AU51" s="1470"/>
      <c r="AV51" s="1471"/>
      <c r="AW51" s="1471"/>
      <c r="AX51" s="1472"/>
      <c r="AY51" s="1470"/>
      <c r="AZ51" s="1471"/>
      <c r="BA51" s="1471"/>
      <c r="BB51" s="1472"/>
      <c r="BC51" s="1470"/>
      <c r="BD51" s="1471"/>
      <c r="BE51" s="1471"/>
      <c r="BF51" s="1472"/>
      <c r="BW51" s="24"/>
      <c r="CM51" s="1470"/>
      <c r="CN51" s="1471"/>
      <c r="CO51" s="1471"/>
      <c r="CP51" s="1472"/>
      <c r="CQ51" s="1470"/>
      <c r="CR51" s="1471"/>
      <c r="CS51" s="1471"/>
      <c r="CT51" s="1472"/>
      <c r="CU51" s="1470"/>
      <c r="CV51" s="1471"/>
      <c r="CW51" s="1471"/>
      <c r="CX51" s="1472"/>
      <c r="CY51" s="1470"/>
      <c r="CZ51" s="1471"/>
      <c r="DA51" s="1471"/>
      <c r="DB51" s="1472"/>
      <c r="DC51" s="1470"/>
      <c r="DD51" s="1471"/>
      <c r="DE51" s="1471"/>
      <c r="DF51" s="1472"/>
      <c r="DG51" s="1470"/>
      <c r="DH51" s="1471"/>
      <c r="DI51" s="1471"/>
      <c r="DJ51" s="1472"/>
      <c r="DK51" s="1470"/>
      <c r="DL51" s="1471"/>
      <c r="DM51" s="1471"/>
      <c r="DN51" s="1472"/>
    </row>
    <row r="52" spans="1:118" ht="48" customHeight="1">
      <c r="A52" s="1479">
        <f>Y48+1</f>
        <v>46145</v>
      </c>
      <c r="B52" s="1480"/>
      <c r="C52" s="1480"/>
      <c r="D52" s="1481"/>
      <c r="E52" s="1477" t="str">
        <f>IF(DAY(A52)=1,(MONTH(A52)&amp;"月"),"")</f>
        <v/>
      </c>
      <c r="F52" s="1478"/>
      <c r="G52" s="1478"/>
      <c r="H52" s="1478"/>
      <c r="I52" s="120"/>
      <c r="J52" s="120"/>
      <c r="K52" s="120"/>
      <c r="L52" s="120"/>
      <c r="M52" s="1473" t="s">
        <v>552</v>
      </c>
      <c r="N52" s="1474"/>
      <c r="O52" s="1474"/>
      <c r="P52" s="1474"/>
      <c r="Q52" s="1475">
        <f>A52+1</f>
        <v>46146</v>
      </c>
      <c r="R52" s="1475"/>
      <c r="S52" s="1475"/>
      <c r="T52" s="1476"/>
      <c r="U52" s="1477" t="str">
        <f>IF(DAY(Q52)=1,(MONTH(Q52)&amp;"月"),"")</f>
        <v/>
      </c>
      <c r="V52" s="1478"/>
      <c r="W52" s="1478"/>
      <c r="X52" s="1478"/>
      <c r="Y52" s="120"/>
      <c r="Z52" s="120"/>
      <c r="AA52" s="120"/>
      <c r="AB52" s="53"/>
      <c r="AE52" s="1479">
        <f>BC48+1</f>
        <v>46173</v>
      </c>
      <c r="AF52" s="1480"/>
      <c r="AG52" s="1480"/>
      <c r="AH52" s="1481"/>
      <c r="AI52" s="1477" t="str">
        <f>IF(DAY(AE52)=1,(MONTH(AE52)&amp;"月"),"")</f>
        <v/>
      </c>
      <c r="AJ52" s="1478"/>
      <c r="AK52" s="1478"/>
      <c r="AL52" s="1478"/>
      <c r="AM52" s="120"/>
      <c r="AN52" s="120"/>
      <c r="AO52" s="120"/>
      <c r="AP52" s="120"/>
      <c r="AQ52" s="1473" t="s">
        <v>552</v>
      </c>
      <c r="AR52" s="1474"/>
      <c r="AS52" s="1474"/>
      <c r="AT52" s="1474"/>
      <c r="AU52" s="1475">
        <f>AE52+1</f>
        <v>46174</v>
      </c>
      <c r="AV52" s="1475"/>
      <c r="AW52" s="1475"/>
      <c r="AX52" s="1476"/>
      <c r="AY52" s="1477" t="str">
        <f>IF(DAY(AU52)=1,(MONTH(AU52)&amp;"月"),"")</f>
        <v>6月</v>
      </c>
      <c r="AZ52" s="1478"/>
      <c r="BA52" s="1478"/>
      <c r="BB52" s="1478"/>
      <c r="BC52" s="120"/>
      <c r="BD52" s="120"/>
      <c r="BE52" s="120"/>
      <c r="BF52" s="53"/>
      <c r="BW52" s="24"/>
      <c r="CM52" s="1479">
        <f>DK48+1</f>
        <v>46208</v>
      </c>
      <c r="CN52" s="1480"/>
      <c r="CO52" s="1480"/>
      <c r="CP52" s="1481"/>
      <c r="CQ52" s="1477" t="str">
        <f>IF(DAY(CM52)=1,(MONTH(CM52)&amp;"月"),"")</f>
        <v/>
      </c>
      <c r="CR52" s="1478"/>
      <c r="CS52" s="1478"/>
      <c r="CT52" s="1478"/>
      <c r="CU52" s="120"/>
      <c r="CV52" s="120"/>
      <c r="CW52" s="120"/>
      <c r="CX52" s="120"/>
      <c r="CY52" s="1473" t="s">
        <v>552</v>
      </c>
      <c r="CZ52" s="1474"/>
      <c r="DA52" s="1474"/>
      <c r="DB52" s="1474"/>
      <c r="DC52" s="1475">
        <f>CM52+1</f>
        <v>46209</v>
      </c>
      <c r="DD52" s="1475"/>
      <c r="DE52" s="1475"/>
      <c r="DF52" s="1476"/>
      <c r="DG52" s="1477" t="str">
        <f>IF(DAY(DC52)=1,(MONTH(DC52)&amp;"月"),"")</f>
        <v/>
      </c>
      <c r="DH52" s="1478"/>
      <c r="DI52" s="1478"/>
      <c r="DJ52" s="1478"/>
      <c r="DK52" s="120"/>
      <c r="DL52" s="120"/>
      <c r="DM52" s="120"/>
      <c r="DN52" s="53"/>
    </row>
  </sheetData>
  <mergeCells count="859">
    <mergeCell ref="DC52:DF52"/>
    <mergeCell ref="DG52:DJ52"/>
    <mergeCell ref="AQ52:AT52"/>
    <mergeCell ref="AU52:AX52"/>
    <mergeCell ref="AY52:BB52"/>
    <mergeCell ref="CM52:CP52"/>
    <mergeCell ref="CQ52:CT52"/>
    <mergeCell ref="CY52:DB52"/>
    <mergeCell ref="DC49:DF51"/>
    <mergeCell ref="DG49:DJ51"/>
    <mergeCell ref="A52:D52"/>
    <mergeCell ref="E52:H52"/>
    <mergeCell ref="M52:P52"/>
    <mergeCell ref="Q52:T52"/>
    <mergeCell ref="U52:X52"/>
    <mergeCell ref="AE52:AH52"/>
    <mergeCell ref="AI52:AL52"/>
    <mergeCell ref="AY49:BB51"/>
    <mergeCell ref="BC49:BF51"/>
    <mergeCell ref="Y49:AB51"/>
    <mergeCell ref="AE49:AH51"/>
    <mergeCell ref="AI49:AL51"/>
    <mergeCell ref="AM49:AP51"/>
    <mergeCell ref="AQ49:AT51"/>
    <mergeCell ref="AU49:AX51"/>
    <mergeCell ref="A49:D51"/>
    <mergeCell ref="E49:H51"/>
    <mergeCell ref="I49:L51"/>
    <mergeCell ref="M49:P51"/>
    <mergeCell ref="Q49:T51"/>
    <mergeCell ref="U49:X51"/>
    <mergeCell ref="CQ48:CT48"/>
    <mergeCell ref="CU48:CX48"/>
    <mergeCell ref="CY48:DB48"/>
    <mergeCell ref="DC48:DF48"/>
    <mergeCell ref="DG48:DJ48"/>
    <mergeCell ref="DK48:DN48"/>
    <mergeCell ref="AM48:AP48"/>
    <mergeCell ref="AQ48:AT48"/>
    <mergeCell ref="AU48:AX48"/>
    <mergeCell ref="AY48:BB48"/>
    <mergeCell ref="BC48:BF48"/>
    <mergeCell ref="CM48:CP48"/>
    <mergeCell ref="DK49:DN51"/>
    <mergeCell ref="CM49:CP51"/>
    <mergeCell ref="CQ49:CT51"/>
    <mergeCell ref="CU49:CX51"/>
    <mergeCell ref="CY49:DB51"/>
    <mergeCell ref="DK47:DN47"/>
    <mergeCell ref="A48:D48"/>
    <mergeCell ref="E48:H48"/>
    <mergeCell ref="I48:L48"/>
    <mergeCell ref="M48:P48"/>
    <mergeCell ref="Q48:T48"/>
    <mergeCell ref="U48:X48"/>
    <mergeCell ref="Y48:AB48"/>
    <mergeCell ref="AE48:AH48"/>
    <mergeCell ref="AI48:AL48"/>
    <mergeCell ref="CM47:CP47"/>
    <mergeCell ref="CQ47:CT47"/>
    <mergeCell ref="CU47:CX47"/>
    <mergeCell ref="CY47:DB47"/>
    <mergeCell ref="DC47:DF47"/>
    <mergeCell ref="DG47:DJ47"/>
    <mergeCell ref="AI47:AL47"/>
    <mergeCell ref="AM47:AP47"/>
    <mergeCell ref="AQ47:AT47"/>
    <mergeCell ref="CM46:CP46"/>
    <mergeCell ref="CQ46:CT46"/>
    <mergeCell ref="CU46:CX46"/>
    <mergeCell ref="CY46:DB46"/>
    <mergeCell ref="DC46:DF46"/>
    <mergeCell ref="AE46:AH46"/>
    <mergeCell ref="AI46:AL46"/>
    <mergeCell ref="AM46:AP46"/>
    <mergeCell ref="AQ46:AT46"/>
    <mergeCell ref="AU46:AX46"/>
    <mergeCell ref="AY46:BB46"/>
    <mergeCell ref="A47:D47"/>
    <mergeCell ref="E47:H47"/>
    <mergeCell ref="I47:L47"/>
    <mergeCell ref="M47:P47"/>
    <mergeCell ref="Q47:T47"/>
    <mergeCell ref="U47:X47"/>
    <mergeCell ref="Y47:AB47"/>
    <mergeCell ref="AE47:AH47"/>
    <mergeCell ref="BC46:BF46"/>
    <mergeCell ref="AU47:AX47"/>
    <mergeCell ref="AY47:BB47"/>
    <mergeCell ref="BC47:BF47"/>
    <mergeCell ref="DK45:DN45"/>
    <mergeCell ref="A46:D46"/>
    <mergeCell ref="E46:H46"/>
    <mergeCell ref="I46:L46"/>
    <mergeCell ref="M46:P46"/>
    <mergeCell ref="Q46:T46"/>
    <mergeCell ref="U46:X46"/>
    <mergeCell ref="Y46:AB46"/>
    <mergeCell ref="AY45:BB45"/>
    <mergeCell ref="BC45:BF45"/>
    <mergeCell ref="CM45:CP45"/>
    <mergeCell ref="CQ45:CT45"/>
    <mergeCell ref="CU45:CX45"/>
    <mergeCell ref="CY45:DB45"/>
    <mergeCell ref="Y45:AB45"/>
    <mergeCell ref="AE45:AH45"/>
    <mergeCell ref="AI45:AL45"/>
    <mergeCell ref="AM45:AP45"/>
    <mergeCell ref="AQ45:AT45"/>
    <mergeCell ref="AU45:AX45"/>
    <mergeCell ref="A45:D45"/>
    <mergeCell ref="E45:H45"/>
    <mergeCell ref="DG46:DJ46"/>
    <mergeCell ref="DK46:DN46"/>
    <mergeCell ref="I45:L45"/>
    <mergeCell ref="M45:P45"/>
    <mergeCell ref="Q45:T45"/>
    <mergeCell ref="U45:X45"/>
    <mergeCell ref="CQ44:CT44"/>
    <mergeCell ref="CU44:CX44"/>
    <mergeCell ref="CY44:DB44"/>
    <mergeCell ref="DC44:DF44"/>
    <mergeCell ref="DG44:DJ44"/>
    <mergeCell ref="DC45:DF45"/>
    <mergeCell ref="DG45:DJ45"/>
    <mergeCell ref="DK44:DN44"/>
    <mergeCell ref="AM44:AP44"/>
    <mergeCell ref="AQ44:AT44"/>
    <mergeCell ref="AU44:AX44"/>
    <mergeCell ref="AY44:BB44"/>
    <mergeCell ref="BC44:BF44"/>
    <mergeCell ref="CM44:CP44"/>
    <mergeCell ref="DK43:DN43"/>
    <mergeCell ref="A44:D44"/>
    <mergeCell ref="E44:H44"/>
    <mergeCell ref="I44:L44"/>
    <mergeCell ref="M44:P44"/>
    <mergeCell ref="Q44:T44"/>
    <mergeCell ref="U44:X44"/>
    <mergeCell ref="Y44:AB44"/>
    <mergeCell ref="AE44:AH44"/>
    <mergeCell ref="AI44:AL44"/>
    <mergeCell ref="CM43:CP43"/>
    <mergeCell ref="CQ43:CT43"/>
    <mergeCell ref="CU43:CX43"/>
    <mergeCell ref="CY43:DB43"/>
    <mergeCell ref="DC43:DF43"/>
    <mergeCell ref="DG43:DJ43"/>
    <mergeCell ref="AI43:AL43"/>
    <mergeCell ref="DG42:DJ42"/>
    <mergeCell ref="DK42:DN42"/>
    <mergeCell ref="A43:D43"/>
    <mergeCell ref="E43:H43"/>
    <mergeCell ref="I43:L43"/>
    <mergeCell ref="M43:P43"/>
    <mergeCell ref="Q43:T43"/>
    <mergeCell ref="U43:X43"/>
    <mergeCell ref="Y43:AB43"/>
    <mergeCell ref="AE43:AH43"/>
    <mergeCell ref="BC42:BF42"/>
    <mergeCell ref="CM42:CP42"/>
    <mergeCell ref="CQ42:CT42"/>
    <mergeCell ref="CU42:CX42"/>
    <mergeCell ref="CY42:DB42"/>
    <mergeCell ref="DC42:DF42"/>
    <mergeCell ref="AE42:AH42"/>
    <mergeCell ref="AI42:AL42"/>
    <mergeCell ref="AM42:AP42"/>
    <mergeCell ref="AE41:AH41"/>
    <mergeCell ref="AI41:AL41"/>
    <mergeCell ref="AM41:AP41"/>
    <mergeCell ref="AQ41:AT41"/>
    <mergeCell ref="AM43:AP43"/>
    <mergeCell ref="AQ43:AT43"/>
    <mergeCell ref="AU43:AX43"/>
    <mergeCell ref="AY43:BB43"/>
    <mergeCell ref="BC43:BF43"/>
    <mergeCell ref="A41:D41"/>
    <mergeCell ref="E41:H41"/>
    <mergeCell ref="I41:L41"/>
    <mergeCell ref="M41:P41"/>
    <mergeCell ref="Q41:T41"/>
    <mergeCell ref="U41:X41"/>
    <mergeCell ref="CQ40:CT40"/>
    <mergeCell ref="CU40:CX40"/>
    <mergeCell ref="AQ42:AT42"/>
    <mergeCell ref="AU42:AX42"/>
    <mergeCell ref="AY42:BB42"/>
    <mergeCell ref="A42:D42"/>
    <mergeCell ref="E42:H42"/>
    <mergeCell ref="I42:L42"/>
    <mergeCell ref="M42:P42"/>
    <mergeCell ref="Q42:T42"/>
    <mergeCell ref="U42:X42"/>
    <mergeCell ref="Y42:AB42"/>
    <mergeCell ref="AY41:BB41"/>
    <mergeCell ref="BC41:BF41"/>
    <mergeCell ref="CM41:CP41"/>
    <mergeCell ref="CQ41:CT41"/>
    <mergeCell ref="CU41:CX41"/>
    <mergeCell ref="Y41:AB41"/>
    <mergeCell ref="DG40:DJ40"/>
    <mergeCell ref="DK40:DN40"/>
    <mergeCell ref="AM40:AP40"/>
    <mergeCell ref="AQ40:AT40"/>
    <mergeCell ref="AU40:AX40"/>
    <mergeCell ref="AY40:BB40"/>
    <mergeCell ref="BC40:BF40"/>
    <mergeCell ref="CM40:CP40"/>
    <mergeCell ref="AU41:AX41"/>
    <mergeCell ref="DC41:DF41"/>
    <mergeCell ref="DG41:DJ41"/>
    <mergeCell ref="DK41:DN41"/>
    <mergeCell ref="CY41:DB41"/>
    <mergeCell ref="DK39:DN39"/>
    <mergeCell ref="A40:D40"/>
    <mergeCell ref="E40:H40"/>
    <mergeCell ref="I40:L40"/>
    <mergeCell ref="M40:P40"/>
    <mergeCell ref="Q40:T40"/>
    <mergeCell ref="U40:X40"/>
    <mergeCell ref="Y40:AB40"/>
    <mergeCell ref="AE40:AH40"/>
    <mergeCell ref="AI40:AL40"/>
    <mergeCell ref="CM39:CP39"/>
    <mergeCell ref="CQ39:CT39"/>
    <mergeCell ref="CU39:CX39"/>
    <mergeCell ref="CY39:DB39"/>
    <mergeCell ref="DC39:DF39"/>
    <mergeCell ref="DG39:DJ39"/>
    <mergeCell ref="AI39:AL39"/>
    <mergeCell ref="AM39:AP39"/>
    <mergeCell ref="AQ39:AT39"/>
    <mergeCell ref="AU39:AX39"/>
    <mergeCell ref="AY39:BB39"/>
    <mergeCell ref="BC39:BF39"/>
    <mergeCell ref="CY40:DB40"/>
    <mergeCell ref="DC40:DF40"/>
    <mergeCell ref="CM38:CP38"/>
    <mergeCell ref="CQ38:CT38"/>
    <mergeCell ref="CU38:CX38"/>
    <mergeCell ref="CY38:DB38"/>
    <mergeCell ref="DC38:DF38"/>
    <mergeCell ref="AE38:AH38"/>
    <mergeCell ref="AI38:AL38"/>
    <mergeCell ref="AM38:AP38"/>
    <mergeCell ref="AQ38:AT38"/>
    <mergeCell ref="AU38:AX38"/>
    <mergeCell ref="AY38:BB38"/>
    <mergeCell ref="A39:D39"/>
    <mergeCell ref="E39:H39"/>
    <mergeCell ref="I39:L39"/>
    <mergeCell ref="M39:P39"/>
    <mergeCell ref="Q39:T39"/>
    <mergeCell ref="U39:X39"/>
    <mergeCell ref="Y39:AB39"/>
    <mergeCell ref="AE39:AH39"/>
    <mergeCell ref="BC38:BF38"/>
    <mergeCell ref="DK37:DN37"/>
    <mergeCell ref="A38:D38"/>
    <mergeCell ref="E38:H38"/>
    <mergeCell ref="I38:L38"/>
    <mergeCell ref="M38:P38"/>
    <mergeCell ref="Q38:T38"/>
    <mergeCell ref="U38:X38"/>
    <mergeCell ref="Y38:AB38"/>
    <mergeCell ref="AY37:BB37"/>
    <mergeCell ref="BC37:BF37"/>
    <mergeCell ref="CM37:CP37"/>
    <mergeCell ref="CQ37:CT37"/>
    <mergeCell ref="CU37:CX37"/>
    <mergeCell ref="CY37:DB37"/>
    <mergeCell ref="Y37:AB37"/>
    <mergeCell ref="AE37:AH37"/>
    <mergeCell ref="AI37:AL37"/>
    <mergeCell ref="AM37:AP37"/>
    <mergeCell ref="AQ37:AT37"/>
    <mergeCell ref="AU37:AX37"/>
    <mergeCell ref="A37:D37"/>
    <mergeCell ref="E37:H37"/>
    <mergeCell ref="DG38:DJ38"/>
    <mergeCell ref="DK38:DN38"/>
    <mergeCell ref="I37:L37"/>
    <mergeCell ref="M37:P37"/>
    <mergeCell ref="Q37:T37"/>
    <mergeCell ref="U37:X37"/>
    <mergeCell ref="CQ36:CT36"/>
    <mergeCell ref="CU36:CX36"/>
    <mergeCell ref="CY36:DB36"/>
    <mergeCell ref="DC36:DF36"/>
    <mergeCell ref="DG36:DJ36"/>
    <mergeCell ref="DC37:DF37"/>
    <mergeCell ref="DG37:DJ37"/>
    <mergeCell ref="DK36:DN36"/>
    <mergeCell ref="AM36:AP36"/>
    <mergeCell ref="AQ36:AT36"/>
    <mergeCell ref="AU36:AX36"/>
    <mergeCell ref="AY36:BB36"/>
    <mergeCell ref="BC36:BF36"/>
    <mergeCell ref="CM36:CP36"/>
    <mergeCell ref="DK35:DN35"/>
    <mergeCell ref="A36:D36"/>
    <mergeCell ref="E36:H36"/>
    <mergeCell ref="I36:L36"/>
    <mergeCell ref="M36:P36"/>
    <mergeCell ref="Q36:T36"/>
    <mergeCell ref="U36:X36"/>
    <mergeCell ref="Y36:AB36"/>
    <mergeCell ref="AE36:AH36"/>
    <mergeCell ref="AI36:AL36"/>
    <mergeCell ref="AU35:AX35"/>
    <mergeCell ref="AY35:BB35"/>
    <mergeCell ref="BC35:BF35"/>
    <mergeCell ref="CQ35:CT35"/>
    <mergeCell ref="CU35:CX35"/>
    <mergeCell ref="CY35:DB35"/>
    <mergeCell ref="DK34:DN34"/>
    <mergeCell ref="E35:H35"/>
    <mergeCell ref="I35:L35"/>
    <mergeCell ref="M35:P35"/>
    <mergeCell ref="Q35:T35"/>
    <mergeCell ref="U35:X35"/>
    <mergeCell ref="Y35:AB35"/>
    <mergeCell ref="AI35:AL35"/>
    <mergeCell ref="AM35:AP35"/>
    <mergeCell ref="AQ35:AT35"/>
    <mergeCell ref="AU34:AX34"/>
    <mergeCell ref="AY34:BB34"/>
    <mergeCell ref="BC34:BF34"/>
    <mergeCell ref="CQ34:CT34"/>
    <mergeCell ref="CU34:CX34"/>
    <mergeCell ref="CY34:DB34"/>
    <mergeCell ref="DK33:DN33"/>
    <mergeCell ref="E34:H34"/>
    <mergeCell ref="I34:L34"/>
    <mergeCell ref="M34:P34"/>
    <mergeCell ref="Q34:T34"/>
    <mergeCell ref="U34:X34"/>
    <mergeCell ref="Y34:AB34"/>
    <mergeCell ref="AI34:AL34"/>
    <mergeCell ref="AM34:AP34"/>
    <mergeCell ref="AQ34:AT34"/>
    <mergeCell ref="CM33:CP35"/>
    <mergeCell ref="CQ33:CT33"/>
    <mergeCell ref="CU33:CX33"/>
    <mergeCell ref="CY33:DB33"/>
    <mergeCell ref="DC33:DF33"/>
    <mergeCell ref="DG33:DJ33"/>
    <mergeCell ref="DC34:DF34"/>
    <mergeCell ref="DG34:DJ34"/>
    <mergeCell ref="DC35:DF35"/>
    <mergeCell ref="DG35:DJ35"/>
    <mergeCell ref="AI33:AL33"/>
    <mergeCell ref="AM33:AP33"/>
    <mergeCell ref="AQ33:AT33"/>
    <mergeCell ref="AU33:AX33"/>
    <mergeCell ref="AY33:BB33"/>
    <mergeCell ref="BC33:BF33"/>
    <mergeCell ref="DG32:DJ32"/>
    <mergeCell ref="DK32:DN32"/>
    <mergeCell ref="A33:D35"/>
    <mergeCell ref="E33:H33"/>
    <mergeCell ref="I33:L33"/>
    <mergeCell ref="M33:P33"/>
    <mergeCell ref="Q33:T33"/>
    <mergeCell ref="U33:X33"/>
    <mergeCell ref="Y33:AB33"/>
    <mergeCell ref="AE33:AH35"/>
    <mergeCell ref="BC32:BF32"/>
    <mergeCell ref="CM32:CP32"/>
    <mergeCell ref="CQ32:CT32"/>
    <mergeCell ref="CU32:CX32"/>
    <mergeCell ref="CY32:DB32"/>
    <mergeCell ref="DC32:DF32"/>
    <mergeCell ref="AE32:AH32"/>
    <mergeCell ref="AI32:AL32"/>
    <mergeCell ref="AM32:AP32"/>
    <mergeCell ref="AQ32:AT32"/>
    <mergeCell ref="AU32:AX32"/>
    <mergeCell ref="AY32:BB32"/>
    <mergeCell ref="A32:D32"/>
    <mergeCell ref="E32:H32"/>
    <mergeCell ref="I32:L32"/>
    <mergeCell ref="M32:P32"/>
    <mergeCell ref="Q32:T32"/>
    <mergeCell ref="U32:X32"/>
    <mergeCell ref="Y32:AB32"/>
    <mergeCell ref="AY31:BB31"/>
    <mergeCell ref="BC31:BF31"/>
    <mergeCell ref="Y31:AB31"/>
    <mergeCell ref="AE31:AH31"/>
    <mergeCell ref="AI31:AL31"/>
    <mergeCell ref="AM31:AP31"/>
    <mergeCell ref="AQ31:AT31"/>
    <mergeCell ref="AU31:AX31"/>
    <mergeCell ref="A31:D31"/>
    <mergeCell ref="E31:H31"/>
    <mergeCell ref="I31:L31"/>
    <mergeCell ref="M31:P31"/>
    <mergeCell ref="Q31:T31"/>
    <mergeCell ref="U31:X31"/>
    <mergeCell ref="DC31:DF31"/>
    <mergeCell ref="DG31:DJ31"/>
    <mergeCell ref="DK31:DN31"/>
    <mergeCell ref="CM31:CP31"/>
    <mergeCell ref="CQ31:CT31"/>
    <mergeCell ref="CU31:CX31"/>
    <mergeCell ref="CY31:DB31"/>
    <mergeCell ref="CQ28:CU29"/>
    <mergeCell ref="CV28:DE28"/>
    <mergeCell ref="DF28:DN28"/>
    <mergeCell ref="A29:D29"/>
    <mergeCell ref="J29:S29"/>
    <mergeCell ref="T29:AB29"/>
    <mergeCell ref="AE29:AH29"/>
    <mergeCell ref="AN29:AW29"/>
    <mergeCell ref="AX29:BF29"/>
    <mergeCell ref="CM29:CP29"/>
    <mergeCell ref="CV29:DE29"/>
    <mergeCell ref="DF29:DN29"/>
    <mergeCell ref="CY25:DB25"/>
    <mergeCell ref="DC25:DF25"/>
    <mergeCell ref="DG25:DJ25"/>
    <mergeCell ref="A28:D28"/>
    <mergeCell ref="E28:I29"/>
    <mergeCell ref="J28:S28"/>
    <mergeCell ref="T28:AB28"/>
    <mergeCell ref="AE28:AH28"/>
    <mergeCell ref="AI28:AM29"/>
    <mergeCell ref="AN28:AW28"/>
    <mergeCell ref="AI25:AL25"/>
    <mergeCell ref="AQ25:AT25"/>
    <mergeCell ref="AU25:AX25"/>
    <mergeCell ref="AY25:BB25"/>
    <mergeCell ref="CM25:CP25"/>
    <mergeCell ref="CQ25:CT25"/>
    <mergeCell ref="A25:D25"/>
    <mergeCell ref="E25:H25"/>
    <mergeCell ref="M25:P25"/>
    <mergeCell ref="Q25:T25"/>
    <mergeCell ref="U25:X25"/>
    <mergeCell ref="AE25:AH25"/>
    <mergeCell ref="AX28:BF28"/>
    <mergeCell ref="CM28:CP28"/>
    <mergeCell ref="CY22:DB24"/>
    <mergeCell ref="DC22:DF24"/>
    <mergeCell ref="DG22:DJ24"/>
    <mergeCell ref="DK22:DN24"/>
    <mergeCell ref="AM22:AP24"/>
    <mergeCell ref="AQ22:AT24"/>
    <mergeCell ref="AU22:AX24"/>
    <mergeCell ref="AY22:BB24"/>
    <mergeCell ref="BC22:BF24"/>
    <mergeCell ref="CM22:CP24"/>
    <mergeCell ref="DK21:DN21"/>
    <mergeCell ref="A22:D24"/>
    <mergeCell ref="E22:H24"/>
    <mergeCell ref="I22:L24"/>
    <mergeCell ref="M22:P24"/>
    <mergeCell ref="Q22:T24"/>
    <mergeCell ref="U22:X24"/>
    <mergeCell ref="Y22:AB24"/>
    <mergeCell ref="AE22:AH24"/>
    <mergeCell ref="AI22:AL24"/>
    <mergeCell ref="CM21:CP21"/>
    <mergeCell ref="CQ21:CT21"/>
    <mergeCell ref="CU21:CX21"/>
    <mergeCell ref="CY21:DB21"/>
    <mergeCell ref="DC21:DF21"/>
    <mergeCell ref="DG21:DJ21"/>
    <mergeCell ref="AI21:AL21"/>
    <mergeCell ref="AM21:AP21"/>
    <mergeCell ref="AQ21:AT21"/>
    <mergeCell ref="AU21:AX21"/>
    <mergeCell ref="AY21:BB21"/>
    <mergeCell ref="BC21:BF21"/>
    <mergeCell ref="CQ22:CT24"/>
    <mergeCell ref="CU22:CX24"/>
    <mergeCell ref="CM20:CP20"/>
    <mergeCell ref="CQ20:CT20"/>
    <mergeCell ref="CU20:CX20"/>
    <mergeCell ref="CY20:DB20"/>
    <mergeCell ref="DC20:DF20"/>
    <mergeCell ref="AE20:AH20"/>
    <mergeCell ref="AI20:AL20"/>
    <mergeCell ref="AM20:AP20"/>
    <mergeCell ref="AQ20:AT20"/>
    <mergeCell ref="AU20:AX20"/>
    <mergeCell ref="AY20:BB20"/>
    <mergeCell ref="A21:D21"/>
    <mergeCell ref="E21:H21"/>
    <mergeCell ref="I21:L21"/>
    <mergeCell ref="M21:P21"/>
    <mergeCell ref="Q21:T21"/>
    <mergeCell ref="U21:X21"/>
    <mergeCell ref="Y21:AB21"/>
    <mergeCell ref="AE21:AH21"/>
    <mergeCell ref="BC20:BF20"/>
    <mergeCell ref="DC19:DF19"/>
    <mergeCell ref="DG19:DJ19"/>
    <mergeCell ref="DK19:DN19"/>
    <mergeCell ref="A20:D20"/>
    <mergeCell ref="E20:H20"/>
    <mergeCell ref="I20:L20"/>
    <mergeCell ref="M20:P20"/>
    <mergeCell ref="Q20:T20"/>
    <mergeCell ref="U20:X20"/>
    <mergeCell ref="Y20:AB20"/>
    <mergeCell ref="AY19:BB19"/>
    <mergeCell ref="BC19:BF19"/>
    <mergeCell ref="CM19:CP19"/>
    <mergeCell ref="CQ19:CT19"/>
    <mergeCell ref="CU19:CX19"/>
    <mergeCell ref="CY19:DB19"/>
    <mergeCell ref="Y19:AB19"/>
    <mergeCell ref="AE19:AH19"/>
    <mergeCell ref="AI19:AL19"/>
    <mergeCell ref="AM19:AP19"/>
    <mergeCell ref="AQ19:AT19"/>
    <mergeCell ref="AU19:AX19"/>
    <mergeCell ref="DG20:DJ20"/>
    <mergeCell ref="DK20:DN20"/>
    <mergeCell ref="A19:D19"/>
    <mergeCell ref="E19:H19"/>
    <mergeCell ref="I19:L19"/>
    <mergeCell ref="M19:P19"/>
    <mergeCell ref="Q19:T19"/>
    <mergeCell ref="U19:X19"/>
    <mergeCell ref="AU18:AX18"/>
    <mergeCell ref="AY18:BB18"/>
    <mergeCell ref="BC18:BF18"/>
    <mergeCell ref="U18:X18"/>
    <mergeCell ref="Y18:AB18"/>
    <mergeCell ref="AE18:AH18"/>
    <mergeCell ref="AI18:AL18"/>
    <mergeCell ref="AM18:AP18"/>
    <mergeCell ref="AQ18:AT18"/>
    <mergeCell ref="CU17:CX17"/>
    <mergeCell ref="CY17:DB17"/>
    <mergeCell ref="DC17:DF17"/>
    <mergeCell ref="DG17:DJ17"/>
    <mergeCell ref="DK17:DN17"/>
    <mergeCell ref="A18:D18"/>
    <mergeCell ref="E18:H18"/>
    <mergeCell ref="I18:L18"/>
    <mergeCell ref="M18:P18"/>
    <mergeCell ref="Q18:T18"/>
    <mergeCell ref="AQ17:AT17"/>
    <mergeCell ref="AU17:AX17"/>
    <mergeCell ref="AY17:BB17"/>
    <mergeCell ref="BC17:BF17"/>
    <mergeCell ref="CM17:CP17"/>
    <mergeCell ref="CQ17:CT17"/>
    <mergeCell ref="CY18:DB18"/>
    <mergeCell ref="DC18:DF18"/>
    <mergeCell ref="DG18:DJ18"/>
    <mergeCell ref="DK18:DN18"/>
    <mergeCell ref="CM18:CP18"/>
    <mergeCell ref="CQ18:CT18"/>
    <mergeCell ref="CU18:CX18"/>
    <mergeCell ref="A17:D17"/>
    <mergeCell ref="E17:H17"/>
    <mergeCell ref="I17:L17"/>
    <mergeCell ref="M17:P17"/>
    <mergeCell ref="Q17:T17"/>
    <mergeCell ref="U17:X17"/>
    <mergeCell ref="Y17:AB17"/>
    <mergeCell ref="AY16:BB16"/>
    <mergeCell ref="BC16:BF16"/>
    <mergeCell ref="U16:X16"/>
    <mergeCell ref="Y16:AB16"/>
    <mergeCell ref="AE16:AH16"/>
    <mergeCell ref="AI16:AL16"/>
    <mergeCell ref="AM16:AP16"/>
    <mergeCell ref="AQ16:AT16"/>
    <mergeCell ref="CU15:CX15"/>
    <mergeCell ref="CY15:DB15"/>
    <mergeCell ref="DC15:DF15"/>
    <mergeCell ref="DG15:DJ15"/>
    <mergeCell ref="DK15:DN15"/>
    <mergeCell ref="A16:D16"/>
    <mergeCell ref="E16:H16"/>
    <mergeCell ref="I16:L16"/>
    <mergeCell ref="M16:P16"/>
    <mergeCell ref="Q16:T16"/>
    <mergeCell ref="Y15:AB15"/>
    <mergeCell ref="AE15:AH15"/>
    <mergeCell ref="AI15:AL15"/>
    <mergeCell ref="AM15:AP15"/>
    <mergeCell ref="AQ15:AT15"/>
    <mergeCell ref="AU15:AX15"/>
    <mergeCell ref="DC16:DF16"/>
    <mergeCell ref="DG16:DJ16"/>
    <mergeCell ref="DK16:DN16"/>
    <mergeCell ref="CM16:CP16"/>
    <mergeCell ref="CQ16:CT16"/>
    <mergeCell ref="CU16:CX16"/>
    <mergeCell ref="CY16:DB16"/>
    <mergeCell ref="CY14:DB14"/>
    <mergeCell ref="DC14:DF14"/>
    <mergeCell ref="DG14:DJ14"/>
    <mergeCell ref="DK14:DN14"/>
    <mergeCell ref="A15:D15"/>
    <mergeCell ref="E15:H15"/>
    <mergeCell ref="I15:L15"/>
    <mergeCell ref="M15:P15"/>
    <mergeCell ref="Q15:T15"/>
    <mergeCell ref="U15:X15"/>
    <mergeCell ref="AY14:BB14"/>
    <mergeCell ref="BC14:BF14"/>
    <mergeCell ref="BI14:BV18"/>
    <mergeCell ref="CM14:CP14"/>
    <mergeCell ref="CQ14:CT14"/>
    <mergeCell ref="CU14:CX14"/>
    <mergeCell ref="AY15:BB15"/>
    <mergeCell ref="BC15:BF15"/>
    <mergeCell ref="CM15:CP15"/>
    <mergeCell ref="CQ15:CT15"/>
    <mergeCell ref="AE14:AH14"/>
    <mergeCell ref="AI14:AL14"/>
    <mergeCell ref="AM14:AP14"/>
    <mergeCell ref="AQ14:AT14"/>
    <mergeCell ref="AU14:AX14"/>
    <mergeCell ref="AU16:AX16"/>
    <mergeCell ref="AE17:AH17"/>
    <mergeCell ref="AI17:AL17"/>
    <mergeCell ref="AM17:AP17"/>
    <mergeCell ref="DC13:DF13"/>
    <mergeCell ref="DG13:DJ13"/>
    <mergeCell ref="DK13:DN13"/>
    <mergeCell ref="A14:D14"/>
    <mergeCell ref="E14:H14"/>
    <mergeCell ref="I14:L14"/>
    <mergeCell ref="M14:P14"/>
    <mergeCell ref="Q14:T14"/>
    <mergeCell ref="U14:X14"/>
    <mergeCell ref="Y14:AB14"/>
    <mergeCell ref="AY13:BB13"/>
    <mergeCell ref="BC13:BF13"/>
    <mergeCell ref="CM13:CP13"/>
    <mergeCell ref="CQ13:CT13"/>
    <mergeCell ref="CU13:CX13"/>
    <mergeCell ref="CY13:DB13"/>
    <mergeCell ref="Y13:AB13"/>
    <mergeCell ref="AE13:AH13"/>
    <mergeCell ref="AI13:AL13"/>
    <mergeCell ref="AM13:AP13"/>
    <mergeCell ref="AQ13:AT13"/>
    <mergeCell ref="AU13:AX13"/>
    <mergeCell ref="A13:D13"/>
    <mergeCell ref="E13:H13"/>
    <mergeCell ref="I13:L13"/>
    <mergeCell ref="M13:P13"/>
    <mergeCell ref="Q13:T13"/>
    <mergeCell ref="U13:X13"/>
    <mergeCell ref="CY12:DB12"/>
    <mergeCell ref="DC12:DF12"/>
    <mergeCell ref="DG12:DJ12"/>
    <mergeCell ref="DK12:DN12"/>
    <mergeCell ref="AM12:AP12"/>
    <mergeCell ref="AQ12:AT12"/>
    <mergeCell ref="AU12:AX12"/>
    <mergeCell ref="AY12:BB12"/>
    <mergeCell ref="BC12:BF12"/>
    <mergeCell ref="CM12:CP12"/>
    <mergeCell ref="DK11:DN11"/>
    <mergeCell ref="A12:D12"/>
    <mergeCell ref="E12:H12"/>
    <mergeCell ref="I12:L12"/>
    <mergeCell ref="M12:P12"/>
    <mergeCell ref="Q12:T12"/>
    <mergeCell ref="U12:X12"/>
    <mergeCell ref="Y12:AB12"/>
    <mergeCell ref="AE12:AH12"/>
    <mergeCell ref="AI12:AL12"/>
    <mergeCell ref="CM11:CP11"/>
    <mergeCell ref="CQ11:CT11"/>
    <mergeCell ref="CU11:CX11"/>
    <mergeCell ref="CY11:DB11"/>
    <mergeCell ref="DC11:DF11"/>
    <mergeCell ref="DG11:DJ11"/>
    <mergeCell ref="AI11:AL11"/>
    <mergeCell ref="AM11:AP11"/>
    <mergeCell ref="AQ11:AT11"/>
    <mergeCell ref="AU11:AX11"/>
    <mergeCell ref="AY11:BB11"/>
    <mergeCell ref="BC11:BF11"/>
    <mergeCell ref="CQ12:CT12"/>
    <mergeCell ref="CU12:CX12"/>
    <mergeCell ref="CM10:CP10"/>
    <mergeCell ref="CQ10:CT10"/>
    <mergeCell ref="CU10:CX10"/>
    <mergeCell ref="CY10:DB10"/>
    <mergeCell ref="DC10:DF10"/>
    <mergeCell ref="AE10:AH10"/>
    <mergeCell ref="AI10:AL10"/>
    <mergeCell ref="AM10:AP10"/>
    <mergeCell ref="AQ10:AT10"/>
    <mergeCell ref="AU10:AX10"/>
    <mergeCell ref="AY10:BB10"/>
    <mergeCell ref="A11:D11"/>
    <mergeCell ref="E11:H11"/>
    <mergeCell ref="I11:L11"/>
    <mergeCell ref="M11:P11"/>
    <mergeCell ref="Q11:T11"/>
    <mergeCell ref="U11:X11"/>
    <mergeCell ref="Y11:AB11"/>
    <mergeCell ref="AE11:AH11"/>
    <mergeCell ref="BC10:BF10"/>
    <mergeCell ref="DC9:DF9"/>
    <mergeCell ref="DG9:DJ9"/>
    <mergeCell ref="DK9:DN9"/>
    <mergeCell ref="A10:D10"/>
    <mergeCell ref="E10:H10"/>
    <mergeCell ref="I10:L10"/>
    <mergeCell ref="M10:P10"/>
    <mergeCell ref="Q10:T10"/>
    <mergeCell ref="U10:X10"/>
    <mergeCell ref="Y10:AB10"/>
    <mergeCell ref="AY9:BB9"/>
    <mergeCell ref="BC9:BF9"/>
    <mergeCell ref="CM9:CP9"/>
    <mergeCell ref="CQ9:CT9"/>
    <mergeCell ref="CU9:CX9"/>
    <mergeCell ref="CY9:DB9"/>
    <mergeCell ref="Y9:AB9"/>
    <mergeCell ref="AE9:AH9"/>
    <mergeCell ref="AI9:AL9"/>
    <mergeCell ref="AM9:AP9"/>
    <mergeCell ref="AQ9:AT9"/>
    <mergeCell ref="AU9:AX9"/>
    <mergeCell ref="DG10:DJ10"/>
    <mergeCell ref="DK10:DN10"/>
    <mergeCell ref="E7:H7"/>
    <mergeCell ref="I7:L7"/>
    <mergeCell ref="A9:D9"/>
    <mergeCell ref="E9:H9"/>
    <mergeCell ref="I9:L9"/>
    <mergeCell ref="M9:P9"/>
    <mergeCell ref="Q9:T9"/>
    <mergeCell ref="U9:X9"/>
    <mergeCell ref="AQ8:AT8"/>
    <mergeCell ref="A6:D8"/>
    <mergeCell ref="E6:H6"/>
    <mergeCell ref="I6:L6"/>
    <mergeCell ref="M6:P6"/>
    <mergeCell ref="Q6:T6"/>
    <mergeCell ref="U6:X6"/>
    <mergeCell ref="Y6:AB6"/>
    <mergeCell ref="M7:P7"/>
    <mergeCell ref="Q7:T7"/>
    <mergeCell ref="U7:X7"/>
    <mergeCell ref="Y7:AB7"/>
    <mergeCell ref="AI7:AL7"/>
    <mergeCell ref="AM7:AP7"/>
    <mergeCell ref="E8:H8"/>
    <mergeCell ref="I8:L8"/>
    <mergeCell ref="M8:P8"/>
    <mergeCell ref="Q8:T8"/>
    <mergeCell ref="U8:X8"/>
    <mergeCell ref="Y8:AB8"/>
    <mergeCell ref="AI8:AL8"/>
    <mergeCell ref="CY8:DB8"/>
    <mergeCell ref="DC8:DF8"/>
    <mergeCell ref="BC8:BF8"/>
    <mergeCell ref="CQ8:CT8"/>
    <mergeCell ref="CU8:CX8"/>
    <mergeCell ref="AU8:AX8"/>
    <mergeCell ref="AY8:BB8"/>
    <mergeCell ref="AU6:AX6"/>
    <mergeCell ref="AY6:BB6"/>
    <mergeCell ref="AQ7:AT7"/>
    <mergeCell ref="AU7:AX7"/>
    <mergeCell ref="AY7:BB7"/>
    <mergeCell ref="AM8:AP8"/>
    <mergeCell ref="DC5:DF5"/>
    <mergeCell ref="CY7:DB7"/>
    <mergeCell ref="AE6:AH8"/>
    <mergeCell ref="AI6:AL6"/>
    <mergeCell ref="AM6:AP6"/>
    <mergeCell ref="AQ6:AT6"/>
    <mergeCell ref="DC7:DF7"/>
    <mergeCell ref="DG5:DJ5"/>
    <mergeCell ref="DK5:DN5"/>
    <mergeCell ref="AY5:BB5"/>
    <mergeCell ref="BC5:BF5"/>
    <mergeCell ref="CM5:CP5"/>
    <mergeCell ref="CQ5:CT5"/>
    <mergeCell ref="CU5:CX5"/>
    <mergeCell ref="CY5:DB5"/>
    <mergeCell ref="DG6:DJ6"/>
    <mergeCell ref="DK6:DN6"/>
    <mergeCell ref="CM6:CP8"/>
    <mergeCell ref="CQ6:CT6"/>
    <mergeCell ref="CU6:CX6"/>
    <mergeCell ref="CY6:DB6"/>
    <mergeCell ref="DC6:DF6"/>
    <mergeCell ref="CQ7:CT7"/>
    <mergeCell ref="CU7:CX7"/>
    <mergeCell ref="BC6:BF6"/>
    <mergeCell ref="BC7:BF7"/>
    <mergeCell ref="DG7:DJ7"/>
    <mergeCell ref="DK7:DN7"/>
    <mergeCell ref="DG8:DJ8"/>
    <mergeCell ref="DK8:DN8"/>
    <mergeCell ref="Y5:AB5"/>
    <mergeCell ref="AE5:AH5"/>
    <mergeCell ref="AI5:AL5"/>
    <mergeCell ref="AM5:AP5"/>
    <mergeCell ref="AQ5:AT5"/>
    <mergeCell ref="AU5:AX5"/>
    <mergeCell ref="A5:D5"/>
    <mergeCell ref="E5:H5"/>
    <mergeCell ref="I5:L5"/>
    <mergeCell ref="M5:P5"/>
    <mergeCell ref="Q5:T5"/>
    <mergeCell ref="U5:X5"/>
    <mergeCell ref="CQ4:CT4"/>
    <mergeCell ref="CU4:CX4"/>
    <mergeCell ref="CY4:DB4"/>
    <mergeCell ref="DC4:DF4"/>
    <mergeCell ref="DG4:DJ4"/>
    <mergeCell ref="DK4:DN4"/>
    <mergeCell ref="AM4:AP4"/>
    <mergeCell ref="AQ4:AT4"/>
    <mergeCell ref="AU4:AX4"/>
    <mergeCell ref="AY4:BB4"/>
    <mergeCell ref="BC4:BF4"/>
    <mergeCell ref="CM4:CP4"/>
    <mergeCell ref="A4:D4"/>
    <mergeCell ref="E4:H4"/>
    <mergeCell ref="I4:L4"/>
    <mergeCell ref="M4:P4"/>
    <mergeCell ref="Q4:T4"/>
    <mergeCell ref="U4:X4"/>
    <mergeCell ref="Y4:AB4"/>
    <mergeCell ref="AE4:AH4"/>
    <mergeCell ref="AI4:AL4"/>
    <mergeCell ref="AN1:AW1"/>
    <mergeCell ref="AX1:BF1"/>
    <mergeCell ref="CM1:CP1"/>
    <mergeCell ref="CQ1:CU2"/>
    <mergeCell ref="CV1:DE1"/>
    <mergeCell ref="DF1:DN1"/>
    <mergeCell ref="AN2:AW2"/>
    <mergeCell ref="AX2:BF2"/>
    <mergeCell ref="CM2:CP2"/>
    <mergeCell ref="CV2:DE2"/>
    <mergeCell ref="DF2:DN2"/>
    <mergeCell ref="A1:D1"/>
    <mergeCell ref="E1:I2"/>
    <mergeCell ref="J1:S1"/>
    <mergeCell ref="T1:AB1"/>
    <mergeCell ref="AE1:AH1"/>
    <mergeCell ref="AI1:AM2"/>
    <mergeCell ref="A2:D2"/>
    <mergeCell ref="J2:S2"/>
    <mergeCell ref="T2:AB2"/>
    <mergeCell ref="AE2:AH2"/>
  </mergeCells>
  <phoneticPr fontId="2"/>
  <conditionalFormatting sqref="BC5:BE5">
    <cfRule type="expression" dxfId="9235" priority="335" stopIfTrue="1">
      <formula>OR(BC5=祝色)</formula>
    </cfRule>
  </conditionalFormatting>
  <conditionalFormatting sqref="AE9:AG9">
    <cfRule type="expression" dxfId="9234" priority="334" stopIfTrue="1">
      <formula>OR(AE9=祝色)</formula>
    </cfRule>
  </conditionalFormatting>
  <conditionalFormatting sqref="Y9:AA9">
    <cfRule type="expression" dxfId="9233" priority="395" stopIfTrue="1">
      <formula>OR(Y9=祝色)</formula>
    </cfRule>
  </conditionalFormatting>
  <conditionalFormatting sqref="U9:W9">
    <cfRule type="expression" dxfId="9232" priority="396" stopIfTrue="1">
      <formula>OR(U9=祝色)</formula>
    </cfRule>
  </conditionalFormatting>
  <conditionalFormatting sqref="Q9:S9">
    <cfRule type="expression" dxfId="9231" priority="397" stopIfTrue="1">
      <formula>OR(Q9=祝色)</formula>
    </cfRule>
  </conditionalFormatting>
  <conditionalFormatting sqref="A13:C13">
    <cfRule type="expression" dxfId="9230" priority="394" stopIfTrue="1">
      <formula>OR(A13=祝色)</formula>
    </cfRule>
  </conditionalFormatting>
  <conditionalFormatting sqref="E13:G13">
    <cfRule type="expression" dxfId="9229" priority="393" stopIfTrue="1">
      <formula>OR(E13=祝色)</formula>
    </cfRule>
  </conditionalFormatting>
  <conditionalFormatting sqref="I13:K13">
    <cfRule type="expression" dxfId="9228" priority="392" stopIfTrue="1">
      <formula>OR(I13=祝色)</formula>
    </cfRule>
  </conditionalFormatting>
  <conditionalFormatting sqref="M13:O13">
    <cfRule type="expression" dxfId="9227" priority="391" stopIfTrue="1">
      <formula>OR(M13=祝色)</formula>
    </cfRule>
  </conditionalFormatting>
  <conditionalFormatting sqref="Q13:S13">
    <cfRule type="expression" dxfId="9226" priority="390" stopIfTrue="1">
      <formula>OR(Q13=祝色)</formula>
    </cfRule>
  </conditionalFormatting>
  <conditionalFormatting sqref="U13:W13">
    <cfRule type="expression" dxfId="9225" priority="389" stopIfTrue="1">
      <formula>OR(U13=祝色)</formula>
    </cfRule>
  </conditionalFormatting>
  <conditionalFormatting sqref="Y13:AA13">
    <cfRule type="expression" dxfId="9224" priority="388" stopIfTrue="1">
      <formula>OR(Y13=祝色)</formula>
    </cfRule>
  </conditionalFormatting>
  <conditionalFormatting sqref="E17:G17">
    <cfRule type="expression" dxfId="9223" priority="386" stopIfTrue="1">
      <formula>OR(E17=祝色)</formula>
    </cfRule>
  </conditionalFormatting>
  <conditionalFormatting sqref="A17:C17">
    <cfRule type="expression" dxfId="9222" priority="387" stopIfTrue="1">
      <formula>OR(A17=祝色)</formula>
    </cfRule>
  </conditionalFormatting>
  <conditionalFormatting sqref="I17:K17">
    <cfRule type="expression" dxfId="9221" priority="385" stopIfTrue="1">
      <formula>OR(I17=祝色)</formula>
    </cfRule>
  </conditionalFormatting>
  <conditionalFormatting sqref="M17:O17">
    <cfRule type="expression" dxfId="9220" priority="384" stopIfTrue="1">
      <formula>OR(M17=祝色)</formula>
    </cfRule>
  </conditionalFormatting>
  <conditionalFormatting sqref="Q17:S17">
    <cfRule type="expression" dxfId="9219" priority="383" stopIfTrue="1">
      <formula>OR(Q17=祝色)</formula>
    </cfRule>
  </conditionalFormatting>
  <conditionalFormatting sqref="U17:W17">
    <cfRule type="expression" dxfId="9218" priority="382" stopIfTrue="1">
      <formula>OR(U17=祝色)</formula>
    </cfRule>
  </conditionalFormatting>
  <conditionalFormatting sqref="Y17:AA17">
    <cfRule type="expression" dxfId="9217" priority="381" stopIfTrue="1">
      <formula>OR(Y17=祝色)</formula>
    </cfRule>
  </conditionalFormatting>
  <conditionalFormatting sqref="Y5:AA5">
    <cfRule type="expression" dxfId="9216" priority="402" stopIfTrue="1">
      <formula>OR(Y5=祝色)</formula>
    </cfRule>
  </conditionalFormatting>
  <conditionalFormatting sqref="A9:C9">
    <cfRule type="expression" dxfId="9215" priority="401" stopIfTrue="1">
      <formula>OR(A9=祝色)</formula>
    </cfRule>
  </conditionalFormatting>
  <conditionalFormatting sqref="E9:G9">
    <cfRule type="expression" dxfId="9214" priority="400" stopIfTrue="1">
      <formula>OR(E9=祝色)</formula>
    </cfRule>
  </conditionalFormatting>
  <conditionalFormatting sqref="I9:K9">
    <cfRule type="expression" dxfId="9213" priority="399" stopIfTrue="1">
      <formula>OR(I9=祝色)</formula>
    </cfRule>
  </conditionalFormatting>
  <conditionalFormatting sqref="M9:O9">
    <cfRule type="expression" dxfId="9212" priority="398" stopIfTrue="1">
      <formula>OR(M9=祝色)</formula>
    </cfRule>
  </conditionalFormatting>
  <conditionalFormatting sqref="A5">
    <cfRule type="expression" dxfId="9211" priority="378" stopIfTrue="1">
      <formula>OR(AND(WEEKDAY(A5)=1,MONTH(A5)&lt;&gt;MONTH(A1)),AND(OR(A5=祝色),MONTH(A5)&lt;&gt;MONTH(A1)))</formula>
    </cfRule>
    <cfRule type="expression" dxfId="9210" priority="379" stopIfTrue="1">
      <formula>MONTH(A5)&lt;&gt;MONTH(A1)</formula>
    </cfRule>
    <cfRule type="expression" dxfId="9209" priority="380" stopIfTrue="1">
      <formula>OR(A5=祝色)</formula>
    </cfRule>
  </conditionalFormatting>
  <conditionalFormatting sqref="E5">
    <cfRule type="expression" dxfId="9208" priority="375" stopIfTrue="1">
      <formula>OR(AND(WEEKDAY(E5)=1,MONTH(E5)&lt;&gt;MONTH(A1)),AND(OR(E5=祝色),MONTH(E5)&lt;&gt;MONTH(A1)))</formula>
    </cfRule>
    <cfRule type="expression" dxfId="9207" priority="376" stopIfTrue="1">
      <formula>MONTH(E5)&lt;&gt;MONTH(A1)</formula>
    </cfRule>
    <cfRule type="expression" dxfId="9206" priority="377" stopIfTrue="1">
      <formula>OR(E5=祝色)</formula>
    </cfRule>
  </conditionalFormatting>
  <conditionalFormatting sqref="I5">
    <cfRule type="expression" dxfId="9205" priority="372" stopIfTrue="1">
      <formula>OR(AND(WEEKDAY(I5)=1,MONTH(I5)&lt;&gt;MONTH(A1)),AND(OR(I5=祝色),MONTH(I5)&lt;&gt;MONTH(A1)))</formula>
    </cfRule>
    <cfRule type="expression" dxfId="9204" priority="373" stopIfTrue="1">
      <formula>MONTH(I5)&lt;&gt;MONTH(A1)</formula>
    </cfRule>
    <cfRule type="expression" dxfId="9203" priority="374" stopIfTrue="1">
      <formula>OR(I5=祝色)</formula>
    </cfRule>
  </conditionalFormatting>
  <conditionalFormatting sqref="M5">
    <cfRule type="expression" dxfId="9202" priority="369" stopIfTrue="1">
      <formula>OR(AND(WEEKDAY(M5)=1,MONTH(M5)&lt;&gt;MONTH(A1)),AND(OR(M5=祝色),MONTH(M5)&lt;&gt;MONTH(A1)))</formula>
    </cfRule>
    <cfRule type="expression" dxfId="9201" priority="370" stopIfTrue="1">
      <formula>MONTH(M5)&lt;&gt;MONTH(A1)</formula>
    </cfRule>
    <cfRule type="expression" dxfId="9200" priority="371" stopIfTrue="1">
      <formula>OR(M5=祝色)</formula>
    </cfRule>
  </conditionalFormatting>
  <conditionalFormatting sqref="Q5">
    <cfRule type="expression" dxfId="9199" priority="366" stopIfTrue="1">
      <formula>OR(AND(WEEKDAY(Q5)=1,MONTH(Q5)&lt;&gt;MONTH(A1)),AND(OR(Q5=祝色),MONTH(Q5)&lt;&gt;MONTH(A1)))</formula>
    </cfRule>
    <cfRule type="expression" dxfId="9198" priority="367" stopIfTrue="1">
      <formula>MONTH(Q5)&lt;&gt;MONTH(A1)</formula>
    </cfRule>
    <cfRule type="expression" dxfId="9197" priority="368" stopIfTrue="1">
      <formula>OR(Q5=祝色)</formula>
    </cfRule>
  </conditionalFormatting>
  <conditionalFormatting sqref="U5">
    <cfRule type="expression" dxfId="9196" priority="363" stopIfTrue="1">
      <formula>OR(AND(WEEKDAY(U5)=1,MONTH(U5)&lt;&gt;MONTH(A1)),AND(OR(U5=祝色),MONTH(U5)&lt;&gt;MONTH(A1)))</formula>
    </cfRule>
    <cfRule type="expression" dxfId="9195" priority="364" stopIfTrue="1">
      <formula>MONTH(U5)&lt;&gt;MONTH(A1)</formula>
    </cfRule>
    <cfRule type="expression" dxfId="9194" priority="365" stopIfTrue="1">
      <formula>OR(U5=祝色)</formula>
    </cfRule>
  </conditionalFormatting>
  <conditionalFormatting sqref="A21:B21">
    <cfRule type="expression" dxfId="9193" priority="360" stopIfTrue="1">
      <formula>OR(AND(WEEKDAY(A21)=1,MONTH(A21)&lt;&gt;MONTH(A1)),AND(OR(A21=祝色),MONTH(A21)&lt;&gt;MONTH(A1)))</formula>
    </cfRule>
    <cfRule type="expression" dxfId="9192" priority="361" stopIfTrue="1">
      <formula>MONTH(A21)&lt;&gt;MONTH(A1)</formula>
    </cfRule>
    <cfRule type="expression" dxfId="9191" priority="362" stopIfTrue="1">
      <formula>OR(A21=祝色)</formula>
    </cfRule>
  </conditionalFormatting>
  <conditionalFormatting sqref="E21:F21">
    <cfRule type="expression" dxfId="9190" priority="357" stopIfTrue="1">
      <formula>OR(AND(WEEKDAY(E21)=1,MONTH(E21)&lt;&gt;MONTH(A1)),AND(OR(E21=祝色),MONTH(E21)&lt;&gt;MONTH(A1)))</formula>
    </cfRule>
    <cfRule type="expression" dxfId="9189" priority="358" stopIfTrue="1">
      <formula>MONTH(E21)&lt;&gt;MONTH(A1)</formula>
    </cfRule>
    <cfRule type="expression" dxfId="9188" priority="359" stopIfTrue="1">
      <formula>OR(E21=祝色)</formula>
    </cfRule>
  </conditionalFormatting>
  <conditionalFormatting sqref="I21:J21">
    <cfRule type="expression" dxfId="9187" priority="354" stopIfTrue="1">
      <formula>OR(AND(WEEKDAY(I21)=1,MONTH(I21)&lt;&gt;MONTH(A1)),AND(OR(I21=祝色),MONTH(I21)&lt;&gt;MONTH(A1)))</formula>
    </cfRule>
    <cfRule type="expression" dxfId="9186" priority="355" stopIfTrue="1">
      <formula>MONTH(I21)&lt;&gt;MONTH(A1)</formula>
    </cfRule>
    <cfRule type="expression" dxfId="9185" priority="356" stopIfTrue="1">
      <formula>OR(I21=祝色)</formula>
    </cfRule>
  </conditionalFormatting>
  <conditionalFormatting sqref="M21:N21">
    <cfRule type="expression" dxfId="9184" priority="351" stopIfTrue="1">
      <formula>OR(AND(WEEKDAY(M21)=1,MONTH(M21)&lt;&gt;MONTH(A1)),AND(OR(M21=祝色),MONTH(M21)&lt;&gt;MONTH(A1)))</formula>
    </cfRule>
    <cfRule type="expression" dxfId="9183" priority="352" stopIfTrue="1">
      <formula>MONTH(M21)&lt;&gt;MONTH(A1)</formula>
    </cfRule>
    <cfRule type="expression" dxfId="9182" priority="353" stopIfTrue="1">
      <formula>OR(M21=祝色)</formula>
    </cfRule>
  </conditionalFormatting>
  <conditionalFormatting sqref="Q21:R21">
    <cfRule type="expression" dxfId="9181" priority="348" stopIfTrue="1">
      <formula>OR(AND(WEEKDAY(Q21)=1,MONTH(Q21)&lt;&gt;MONTH(A1)),AND(OR(Q21=祝色),MONTH(Q21)&lt;&gt;MONTH(A1)))</formula>
    </cfRule>
    <cfRule type="expression" dxfId="9180" priority="349" stopIfTrue="1">
      <formula>MONTH(Q21)&lt;&gt;MONTH(A1)</formula>
    </cfRule>
    <cfRule type="expression" dxfId="9179" priority="350" stopIfTrue="1">
      <formula>OR(Q21=祝色)</formula>
    </cfRule>
  </conditionalFormatting>
  <conditionalFormatting sqref="U21:V21">
    <cfRule type="expression" dxfId="9178" priority="345" stopIfTrue="1">
      <formula>OR(AND(WEEKDAY(U21)=1,MONTH(U21)&lt;&gt;MONTH(A1)),AND(OR(U21=祝色),MONTH(U21)&lt;&gt;MONTH(A1)))</formula>
    </cfRule>
    <cfRule type="expression" dxfId="9177" priority="346" stopIfTrue="1">
      <formula>MONTH(U21)&lt;&gt;MONTH(A1)</formula>
    </cfRule>
    <cfRule type="expression" dxfId="9176" priority="347" stopIfTrue="1">
      <formula>OR(U21=祝色)</formula>
    </cfRule>
  </conditionalFormatting>
  <conditionalFormatting sqref="Y21:Z21">
    <cfRule type="expression" dxfId="9175" priority="342" stopIfTrue="1">
      <formula>OR(AND(WEEKDAY(Y21)=1,MONTH(Y21)&lt;&gt;MONTH(A1)),AND(OR(Y21=祝色),MONTH(Y21)&lt;&gt;MONTH(A1)))</formula>
    </cfRule>
    <cfRule type="expression" dxfId="9174" priority="343" stopIfTrue="1">
      <formula>MONTH(Y21)&lt;&gt;MONTH(A1)</formula>
    </cfRule>
    <cfRule type="expression" dxfId="9173" priority="344" stopIfTrue="1">
      <formula>OR(Y21=祝色)</formula>
    </cfRule>
  </conditionalFormatting>
  <conditionalFormatting sqref="A25">
    <cfRule type="expression" dxfId="9172" priority="339" stopIfTrue="1">
      <formula>OR(AND(WEEKDAY(A25)=1,MONTH(A25)&lt;&gt;MONTH(A1)),AND(OR(A25=祝色),MONTH(A25)&lt;&gt;MONTH(A1)))</formula>
    </cfRule>
    <cfRule type="expression" dxfId="9171" priority="340" stopIfTrue="1">
      <formula>MONTH(A25)&lt;&gt;MONTH(A1)</formula>
    </cfRule>
    <cfRule type="expression" dxfId="9170" priority="341" stopIfTrue="1">
      <formula>OR(A25=祝色)</formula>
    </cfRule>
  </conditionalFormatting>
  <conditionalFormatting sqref="AI9:AK9">
    <cfRule type="expression" dxfId="9169" priority="333" stopIfTrue="1">
      <formula>OR(AI9=祝色)</formula>
    </cfRule>
  </conditionalFormatting>
  <conditionalFormatting sqref="AM9:AO9">
    <cfRule type="expression" dxfId="9168" priority="332" stopIfTrue="1">
      <formula>OR(AM9=祝色)</formula>
    </cfRule>
  </conditionalFormatting>
  <conditionalFormatting sqref="AQ9:AS9">
    <cfRule type="expression" dxfId="9167" priority="331" stopIfTrue="1">
      <formula>OR(AQ9=祝色)</formula>
    </cfRule>
  </conditionalFormatting>
  <conditionalFormatting sqref="AE13:AG13">
    <cfRule type="expression" dxfId="9166" priority="327" stopIfTrue="1">
      <formula>OR(AE13=祝色)</formula>
    </cfRule>
  </conditionalFormatting>
  <conditionalFormatting sqref="AQ17:AS17">
    <cfRule type="expression" dxfId="9165" priority="317" stopIfTrue="1">
      <formula>OR(AQ17=祝色)</formula>
    </cfRule>
  </conditionalFormatting>
  <conditionalFormatting sqref="AU9:AW9">
    <cfRule type="expression" dxfId="9164" priority="330" stopIfTrue="1">
      <formula>OR(AU9=祝色)</formula>
    </cfRule>
  </conditionalFormatting>
  <conditionalFormatting sqref="AY9:BA9">
    <cfRule type="expression" dxfId="9163" priority="329" stopIfTrue="1">
      <formula>OR(AY9=祝色)</formula>
    </cfRule>
  </conditionalFormatting>
  <conditionalFormatting sqref="BC9:BE9">
    <cfRule type="expression" dxfId="9162" priority="328" stopIfTrue="1">
      <formula>OR(BC9=祝色)</formula>
    </cfRule>
  </conditionalFormatting>
  <conditionalFormatting sqref="AI13:AK13">
    <cfRule type="expression" dxfId="9161" priority="326" stopIfTrue="1">
      <formula>OR(AI13=祝色)</formula>
    </cfRule>
  </conditionalFormatting>
  <conditionalFormatting sqref="AM13:AO13">
    <cfRule type="expression" dxfId="9160" priority="325" stopIfTrue="1">
      <formula>OR(AM13=祝色)</formula>
    </cfRule>
  </conditionalFormatting>
  <conditionalFormatting sqref="AQ13:AS13">
    <cfRule type="expression" dxfId="9159" priority="324" stopIfTrue="1">
      <formula>OR(AQ13=祝色)</formula>
    </cfRule>
  </conditionalFormatting>
  <conditionalFormatting sqref="AU13:AW13">
    <cfRule type="expression" dxfId="9158" priority="323" stopIfTrue="1">
      <formula>OR(AU13=祝色)</formula>
    </cfRule>
  </conditionalFormatting>
  <conditionalFormatting sqref="AY13:BA13">
    <cfRule type="expression" dxfId="9157" priority="322" stopIfTrue="1">
      <formula>OR(AY13=祝色)</formula>
    </cfRule>
  </conditionalFormatting>
  <conditionalFormatting sqref="BC13:BE13">
    <cfRule type="expression" dxfId="9156" priority="321" stopIfTrue="1">
      <formula>OR(BC13=祝色)</formula>
    </cfRule>
  </conditionalFormatting>
  <conditionalFormatting sqref="AE17:AG17">
    <cfRule type="expression" dxfId="9155" priority="320" stopIfTrue="1">
      <formula>OR(AE17=祝色)</formula>
    </cfRule>
  </conditionalFormatting>
  <conditionalFormatting sqref="AI17:AK17">
    <cfRule type="expression" dxfId="9154" priority="319" stopIfTrue="1">
      <formula>OR(AI17=祝色)</formula>
    </cfRule>
  </conditionalFormatting>
  <conditionalFormatting sqref="AM17:AO17">
    <cfRule type="expression" dxfId="9153" priority="318" stopIfTrue="1">
      <formula>OR(AM17=祝色)</formula>
    </cfRule>
  </conditionalFormatting>
  <conditionalFormatting sqref="DK5:DM5">
    <cfRule type="expression" dxfId="9152" priority="274" stopIfTrue="1">
      <formula>OR(DK5=祝色)</formula>
    </cfRule>
  </conditionalFormatting>
  <conditionalFormatting sqref="CM9:CO9">
    <cfRule type="expression" dxfId="9151" priority="273" stopIfTrue="1">
      <formula>OR(CM9=祝色)</formula>
    </cfRule>
  </conditionalFormatting>
  <conditionalFormatting sqref="CQ9:CS9">
    <cfRule type="expression" dxfId="9150" priority="272" stopIfTrue="1">
      <formula>OR(CQ9=祝色)</formula>
    </cfRule>
  </conditionalFormatting>
  <conditionalFormatting sqref="CU9:CW9">
    <cfRule type="expression" dxfId="9149" priority="271" stopIfTrue="1">
      <formula>OR(CU9=祝色)</formula>
    </cfRule>
  </conditionalFormatting>
  <conditionalFormatting sqref="CY9:DA9">
    <cfRule type="expression" dxfId="9148" priority="270" stopIfTrue="1">
      <formula>OR(CY9=祝色)</formula>
    </cfRule>
  </conditionalFormatting>
  <conditionalFormatting sqref="CM13:CO13">
    <cfRule type="expression" dxfId="9147" priority="266" stopIfTrue="1">
      <formula>OR(CM13=祝色)</formula>
    </cfRule>
  </conditionalFormatting>
  <conditionalFormatting sqref="CY17:DA17">
    <cfRule type="expression" dxfId="9146" priority="256" stopIfTrue="1">
      <formula>OR(CY17=祝色)</formula>
    </cfRule>
  </conditionalFormatting>
  <conditionalFormatting sqref="DC9:DE9">
    <cfRule type="expression" dxfId="9145" priority="269" stopIfTrue="1">
      <formula>OR(DC9=祝色)</formula>
    </cfRule>
  </conditionalFormatting>
  <conditionalFormatting sqref="DG9:DI9">
    <cfRule type="expression" dxfId="9144" priority="268" stopIfTrue="1">
      <formula>OR(DG9=祝色)</formula>
    </cfRule>
  </conditionalFormatting>
  <conditionalFormatting sqref="DK9:DM9">
    <cfRule type="expression" dxfId="9143" priority="267" stopIfTrue="1">
      <formula>OR(DK9=祝色)</formula>
    </cfRule>
  </conditionalFormatting>
  <conditionalFormatting sqref="CQ13:CS13">
    <cfRule type="expression" dxfId="9142" priority="265" stopIfTrue="1">
      <formula>OR(CQ13=祝色)</formula>
    </cfRule>
  </conditionalFormatting>
  <conditionalFormatting sqref="CU13:CW13">
    <cfRule type="expression" dxfId="9141" priority="264" stopIfTrue="1">
      <formula>OR(CU13=祝色)</formula>
    </cfRule>
  </conditionalFormatting>
  <conditionalFormatting sqref="CY13:DA13">
    <cfRule type="expression" dxfId="9140" priority="263" stopIfTrue="1">
      <formula>OR(CY13=祝色)</formula>
    </cfRule>
  </conditionalFormatting>
  <conditionalFormatting sqref="DC13:DE13">
    <cfRule type="expression" dxfId="9139" priority="262" stopIfTrue="1">
      <formula>OR(DC13=祝色)</formula>
    </cfRule>
  </conditionalFormatting>
  <conditionalFormatting sqref="DG13:DI13">
    <cfRule type="expression" dxfId="9138" priority="261" stopIfTrue="1">
      <formula>OR(DG13=祝色)</formula>
    </cfRule>
  </conditionalFormatting>
  <conditionalFormatting sqref="DK13:DM13">
    <cfRule type="expression" dxfId="9137" priority="260" stopIfTrue="1">
      <formula>OR(DK13=祝色)</formula>
    </cfRule>
  </conditionalFormatting>
  <conditionalFormatting sqref="CM17:CO17">
    <cfRule type="expression" dxfId="9136" priority="259" stopIfTrue="1">
      <formula>OR(CM17=祝色)</formula>
    </cfRule>
  </conditionalFormatting>
  <conditionalFormatting sqref="CQ17:CS17">
    <cfRule type="expression" dxfId="9135" priority="258" stopIfTrue="1">
      <formula>OR(CQ17=祝色)</formula>
    </cfRule>
  </conditionalFormatting>
  <conditionalFormatting sqref="CU17:CW17">
    <cfRule type="expression" dxfId="9134" priority="257" stopIfTrue="1">
      <formula>OR(CU17=祝色)</formula>
    </cfRule>
  </conditionalFormatting>
  <conditionalFormatting sqref="Q25">
    <cfRule type="expression" dxfId="9133" priority="336" stopIfTrue="1">
      <formula>OR(AND(WEEKDAY(Q25)=1,MONTH(Q25)&lt;&gt;MONTH(A1)),AND(OR(Q25=祝色),MONTH(Q25)&lt;&gt;MONTH(A1)))</formula>
    </cfRule>
    <cfRule type="expression" dxfId="9132" priority="337" stopIfTrue="1">
      <formula>MONTH(Q25)&lt;&gt;MONTH(A1)</formula>
    </cfRule>
    <cfRule type="expression" dxfId="9131" priority="338" stopIfTrue="1">
      <formula>OR(Q25=祝色)</formula>
    </cfRule>
  </conditionalFormatting>
  <conditionalFormatting sqref="AU17:AW17">
    <cfRule type="expression" dxfId="9130" priority="316" stopIfTrue="1">
      <formula>OR(AU17=祝色)</formula>
    </cfRule>
  </conditionalFormatting>
  <conditionalFormatting sqref="AY17:BA17">
    <cfRule type="expression" dxfId="9129" priority="315" stopIfTrue="1">
      <formula>OR(AY17=祝色)</formula>
    </cfRule>
  </conditionalFormatting>
  <conditionalFormatting sqref="BC17:BE17">
    <cfRule type="expression" dxfId="9128" priority="314" stopIfTrue="1">
      <formula>OR(BC17=祝色)</formula>
    </cfRule>
  </conditionalFormatting>
  <conditionalFormatting sqref="AE5">
    <cfRule type="expression" dxfId="9127" priority="311" stopIfTrue="1">
      <formula>OR(AND(WEEKDAY(AE5)=1,MONTH(AE5)&lt;&gt;MONTH(AE1)),AND(OR(AE5=祝色),MONTH(AE5)&lt;&gt;MONTH(AE1)))</formula>
    </cfRule>
    <cfRule type="expression" dxfId="9126" priority="312" stopIfTrue="1">
      <formula>MONTH(AE5)&lt;&gt;MONTH(AE1)</formula>
    </cfRule>
    <cfRule type="expression" dxfId="9125" priority="313" stopIfTrue="1">
      <formula>OR(AE5=祝色)</formula>
    </cfRule>
  </conditionalFormatting>
  <conditionalFormatting sqref="AI5">
    <cfRule type="expression" dxfId="9124" priority="308" stopIfTrue="1">
      <formula>OR(AND(WEEKDAY(AI5)=1,MONTH(AI5)&lt;&gt;MONTH(AE1)),AND(OR(AI5=祝色),MONTH(AI5)&lt;&gt;MONTH(AE1)))</formula>
    </cfRule>
    <cfRule type="expression" dxfId="9123" priority="309" stopIfTrue="1">
      <formula>MONTH(AI5)&lt;&gt;MONTH(AE1)</formula>
    </cfRule>
    <cfRule type="expression" dxfId="9122" priority="310" stopIfTrue="1">
      <formula>OR(AI5=祝色)</formula>
    </cfRule>
  </conditionalFormatting>
  <conditionalFormatting sqref="AM5">
    <cfRule type="expression" dxfId="9121" priority="305" stopIfTrue="1">
      <formula>OR(AND(WEEKDAY(AM5)=1,MONTH(AM5)&lt;&gt;MONTH(AE1)),AND(OR(AM5=祝色),MONTH(AM5)&lt;&gt;MONTH(AE1)))</formula>
    </cfRule>
    <cfRule type="expression" dxfId="9120" priority="306" stopIfTrue="1">
      <formula>MONTH(AM5)&lt;&gt;MONTH(AE1)</formula>
    </cfRule>
    <cfRule type="expression" dxfId="9119" priority="307" stopIfTrue="1">
      <formula>OR(AM5=祝色)</formula>
    </cfRule>
  </conditionalFormatting>
  <conditionalFormatting sqref="AQ5">
    <cfRule type="expression" dxfId="9118" priority="302" stopIfTrue="1">
      <formula>OR(AND(WEEKDAY(AQ5)=1,MONTH(AQ5)&lt;&gt;MONTH(AE1)),AND(OR(AQ5=祝色),MONTH(AQ5)&lt;&gt;MONTH(AE1)))</formula>
    </cfRule>
    <cfRule type="expression" dxfId="9117" priority="303" stopIfTrue="1">
      <formula>MONTH(AQ5)&lt;&gt;MONTH(AE1)</formula>
    </cfRule>
    <cfRule type="expression" dxfId="9116" priority="304" stopIfTrue="1">
      <formula>OR(AQ5=祝色)</formula>
    </cfRule>
  </conditionalFormatting>
  <conditionalFormatting sqref="AU5">
    <cfRule type="expression" dxfId="9115" priority="299" stopIfTrue="1">
      <formula>OR(AND(WEEKDAY(AU5)=1,MONTH(AU5)&lt;&gt;MONTH(AE1)),AND(OR(AU5=祝色),MONTH(AU5)&lt;&gt;MONTH(AE1)))</formula>
    </cfRule>
    <cfRule type="expression" dxfId="9114" priority="300" stopIfTrue="1">
      <formula>MONTH(AU5)&lt;&gt;MONTH(AE1)</formula>
    </cfRule>
    <cfRule type="expression" dxfId="9113" priority="301" stopIfTrue="1">
      <formula>OR(AU5=祝色)</formula>
    </cfRule>
  </conditionalFormatting>
  <conditionalFormatting sqref="AY5">
    <cfRule type="expression" dxfId="9112" priority="296" stopIfTrue="1">
      <formula>OR(AND(WEEKDAY(AY5)=1,MONTH(AY5)&lt;&gt;MONTH(AE1)),AND(OR(AY5=祝色),MONTH(AY5)&lt;&gt;MONTH(AE1)))</formula>
    </cfRule>
    <cfRule type="expression" dxfId="9111" priority="297" stopIfTrue="1">
      <formula>MONTH(AY5)&lt;&gt;MONTH(AE1)</formula>
    </cfRule>
    <cfRule type="expression" dxfId="9110" priority="298" stopIfTrue="1">
      <formula>OR(AY5=祝色)</formula>
    </cfRule>
  </conditionalFormatting>
  <conditionalFormatting sqref="AE21:AF21">
    <cfRule type="expression" dxfId="9109" priority="293" stopIfTrue="1">
      <formula>OR(AND(WEEKDAY(AE21)=1,MONTH(AE21)&lt;&gt;MONTH(AE1)),AND(OR(AE21=祝色),MONTH(AE21)&lt;&gt;MONTH(AE1)))</formula>
    </cfRule>
    <cfRule type="expression" dxfId="9108" priority="294" stopIfTrue="1">
      <formula>MONTH(AE21)&lt;&gt;MONTH(AE1)</formula>
    </cfRule>
    <cfRule type="expression" dxfId="9107" priority="295" stopIfTrue="1">
      <formula>OR(AE21=祝色)</formula>
    </cfRule>
  </conditionalFormatting>
  <conditionalFormatting sqref="AI21:AJ21">
    <cfRule type="expression" dxfId="9106" priority="290" stopIfTrue="1">
      <formula>OR(AND(WEEKDAY(AI21)=1,MONTH(AI21)&lt;&gt;MONTH(AE1)),AND(OR(AI21=祝色),MONTH(AI21)&lt;&gt;MONTH(AE1)))</formula>
    </cfRule>
    <cfRule type="expression" dxfId="9105" priority="291" stopIfTrue="1">
      <formula>MONTH(AI21)&lt;&gt;MONTH(AE1)</formula>
    </cfRule>
    <cfRule type="expression" dxfId="9104" priority="292" stopIfTrue="1">
      <formula>OR(AI21=祝色)</formula>
    </cfRule>
  </conditionalFormatting>
  <conditionalFormatting sqref="AM21:AN21">
    <cfRule type="expression" dxfId="9103" priority="287" stopIfTrue="1">
      <formula>OR(AND(WEEKDAY(AM21)=1,MONTH(AM21)&lt;&gt;MONTH(AE1)),AND(OR(AM21=祝色),MONTH(AM21)&lt;&gt;MONTH(AE1)))</formula>
    </cfRule>
    <cfRule type="expression" dxfId="9102" priority="288" stopIfTrue="1">
      <formula>MONTH(AM21)&lt;&gt;MONTH(AE1)</formula>
    </cfRule>
    <cfRule type="expression" dxfId="9101" priority="289" stopIfTrue="1">
      <formula>OR(AM21=祝色)</formula>
    </cfRule>
  </conditionalFormatting>
  <conditionalFormatting sqref="AQ21:AR21">
    <cfRule type="expression" dxfId="9100" priority="284" stopIfTrue="1">
      <formula>OR(AND(WEEKDAY(AQ21)=1,MONTH(AQ21)&lt;&gt;MONTH(AE1)),AND(OR(AQ21=祝色),MONTH(AQ21)&lt;&gt;MONTH(AE1)))</formula>
    </cfRule>
    <cfRule type="expression" dxfId="9099" priority="285" stopIfTrue="1">
      <formula>MONTH(AQ21)&lt;&gt;MONTH(AE1)</formula>
    </cfRule>
    <cfRule type="expression" dxfId="9098" priority="286" stopIfTrue="1">
      <formula>OR(AQ21=祝色)</formula>
    </cfRule>
  </conditionalFormatting>
  <conditionalFormatting sqref="AU21:AV21">
    <cfRule type="expression" dxfId="9097" priority="281" stopIfTrue="1">
      <formula>OR(AND(WEEKDAY(AU21)=1,MONTH(AU21)&lt;&gt;MONTH(AE1)),AND(OR(AU21=祝色),MONTH(AU21)&lt;&gt;MONTH(AE1)))</formula>
    </cfRule>
    <cfRule type="expression" dxfId="9096" priority="282" stopIfTrue="1">
      <formula>MONTH(AU21)&lt;&gt;MONTH(AE1)</formula>
    </cfRule>
    <cfRule type="expression" dxfId="9095" priority="283" stopIfTrue="1">
      <formula>OR(AU21=祝色)</formula>
    </cfRule>
  </conditionalFormatting>
  <conditionalFormatting sqref="AY21:AZ21">
    <cfRule type="expression" dxfId="9094" priority="278" stopIfTrue="1">
      <formula>OR(AND(WEEKDAY(AY21)=1,MONTH(AY21)&lt;&gt;MONTH(AE1)),AND(OR(AY21=祝色),MONTH(AY21)&lt;&gt;MONTH(AE1)))</formula>
    </cfRule>
    <cfRule type="expression" dxfId="9093" priority="279" stopIfTrue="1">
      <formula>MONTH(AY21)&lt;&gt;MONTH(AE1)</formula>
    </cfRule>
    <cfRule type="expression" dxfId="9092" priority="280" stopIfTrue="1">
      <formula>OR(AY21=祝色)</formula>
    </cfRule>
  </conditionalFormatting>
  <conditionalFormatting sqref="BC21:BD21">
    <cfRule type="expression" dxfId="9091" priority="275" stopIfTrue="1">
      <formula>OR(AND(WEEKDAY(BC21)=1,MONTH(BC21)&lt;&gt;MONTH(AE1)),AND(OR(BC21=祝色),MONTH(BC21)&lt;&gt;MONTH(AE1)))</formula>
    </cfRule>
    <cfRule type="expression" dxfId="9090" priority="276" stopIfTrue="1">
      <formula>MONTH(BC21)&lt;&gt;MONTH(AE1)</formula>
    </cfRule>
    <cfRule type="expression" dxfId="9089" priority="277" stopIfTrue="1">
      <formula>OR(BC21=祝色)</formula>
    </cfRule>
  </conditionalFormatting>
  <conditionalFormatting sqref="DC17:DE17">
    <cfRule type="expression" dxfId="9088" priority="255" stopIfTrue="1">
      <formula>OR(DC17=祝色)</formula>
    </cfRule>
  </conditionalFormatting>
  <conditionalFormatting sqref="DG17:DI17">
    <cfRule type="expression" dxfId="9087" priority="254" stopIfTrue="1">
      <formula>OR(DG17=祝色)</formula>
    </cfRule>
  </conditionalFormatting>
  <conditionalFormatting sqref="DK17:DM17">
    <cfRule type="expression" dxfId="9086" priority="253" stopIfTrue="1">
      <formula>OR(DK17=祝色)</formula>
    </cfRule>
  </conditionalFormatting>
  <conditionalFormatting sqref="CM5">
    <cfRule type="expression" dxfId="9085" priority="250" stopIfTrue="1">
      <formula>OR(AND(WEEKDAY(CM5)=1,MONTH(CM5)&lt;&gt;MONTH(CM1)),AND(OR(CM5=祝色),MONTH(CM5)&lt;&gt;MONTH(CM1)))</formula>
    </cfRule>
    <cfRule type="expression" dxfId="9084" priority="251" stopIfTrue="1">
      <formula>MONTH(CM5)&lt;&gt;MONTH(CM1)</formula>
    </cfRule>
    <cfRule type="expression" dxfId="9083" priority="252" stopIfTrue="1">
      <formula>OR(CM5=祝色)</formula>
    </cfRule>
  </conditionalFormatting>
  <conditionalFormatting sqref="CQ5">
    <cfRule type="expression" dxfId="9082" priority="247" stopIfTrue="1">
      <formula>OR(AND(WEEKDAY(CQ5)=1,MONTH(CQ5)&lt;&gt;MONTH(CM1)),AND(OR(CQ5=祝色),MONTH(CQ5)&lt;&gt;MONTH(CM1)))</formula>
    </cfRule>
    <cfRule type="expression" dxfId="9081" priority="248" stopIfTrue="1">
      <formula>MONTH(CQ5)&lt;&gt;MONTH(CM1)</formula>
    </cfRule>
    <cfRule type="expression" dxfId="9080" priority="249" stopIfTrue="1">
      <formula>OR(CQ5=祝色)</formula>
    </cfRule>
  </conditionalFormatting>
  <conditionalFormatting sqref="CU5">
    <cfRule type="expression" dxfId="9079" priority="244" stopIfTrue="1">
      <formula>OR(AND(WEEKDAY(CU5)=1,MONTH(CU5)&lt;&gt;MONTH(CM1)),AND(OR(CU5=祝色),MONTH(CU5)&lt;&gt;MONTH(CM1)))</formula>
    </cfRule>
    <cfRule type="expression" dxfId="9078" priority="245" stopIfTrue="1">
      <formula>MONTH(CU5)&lt;&gt;MONTH(CM1)</formula>
    </cfRule>
    <cfRule type="expression" dxfId="9077" priority="246" stopIfTrue="1">
      <formula>OR(CU5=祝色)</formula>
    </cfRule>
  </conditionalFormatting>
  <conditionalFormatting sqref="CY5">
    <cfRule type="expression" dxfId="9076" priority="241" stopIfTrue="1">
      <formula>OR(AND(WEEKDAY(CY5)=1,MONTH(CY5)&lt;&gt;MONTH(CM1)),AND(OR(CY5=祝色),MONTH(CY5)&lt;&gt;MONTH(CM1)))</formula>
    </cfRule>
    <cfRule type="expression" dxfId="9075" priority="242" stopIfTrue="1">
      <formula>MONTH(CY5)&lt;&gt;MONTH(CM1)</formula>
    </cfRule>
    <cfRule type="expression" dxfId="9074" priority="243" stopIfTrue="1">
      <formula>OR(CY5=祝色)</formula>
    </cfRule>
  </conditionalFormatting>
  <conditionalFormatting sqref="DC5">
    <cfRule type="expression" dxfId="9073" priority="238" stopIfTrue="1">
      <formula>OR(AND(WEEKDAY(DC5)=1,MONTH(DC5)&lt;&gt;MONTH(CM1)),AND(OR(DC5=祝色),MONTH(DC5)&lt;&gt;MONTH(CM1)))</formula>
    </cfRule>
    <cfRule type="expression" dxfId="9072" priority="239" stopIfTrue="1">
      <formula>MONTH(DC5)&lt;&gt;MONTH(CM1)</formula>
    </cfRule>
    <cfRule type="expression" dxfId="9071" priority="240" stopIfTrue="1">
      <formula>OR(DC5=祝色)</formula>
    </cfRule>
  </conditionalFormatting>
  <conditionalFormatting sqref="DG5">
    <cfRule type="expression" dxfId="9070" priority="235" stopIfTrue="1">
      <formula>OR(AND(WEEKDAY(DG5)=1,MONTH(DG5)&lt;&gt;MONTH(CM1)),AND(OR(DG5=祝色),MONTH(DG5)&lt;&gt;MONTH(CM1)))</formula>
    </cfRule>
    <cfRule type="expression" dxfId="9069" priority="236" stopIfTrue="1">
      <formula>MONTH(DG5)&lt;&gt;MONTH(CM1)</formula>
    </cfRule>
    <cfRule type="expression" dxfId="9068" priority="237" stopIfTrue="1">
      <formula>OR(DG5=祝色)</formula>
    </cfRule>
  </conditionalFormatting>
  <conditionalFormatting sqref="CM21:CN21">
    <cfRule type="expression" dxfId="9067" priority="232" stopIfTrue="1">
      <formula>OR(AND(WEEKDAY(CM21)=1,MONTH(CM21)&lt;&gt;MONTH(CM1)),AND(OR(CM21=祝色),MONTH(CM21)&lt;&gt;MONTH(CM1)))</formula>
    </cfRule>
    <cfRule type="expression" dxfId="9066" priority="233" stopIfTrue="1">
      <formula>MONTH(CM21)&lt;&gt;MONTH(CM1)</formula>
    </cfRule>
    <cfRule type="expression" dxfId="9065" priority="234" stopIfTrue="1">
      <formula>OR(CM21=祝色)</formula>
    </cfRule>
  </conditionalFormatting>
  <conditionalFormatting sqref="CQ21:CR21">
    <cfRule type="expression" dxfId="9064" priority="229" stopIfTrue="1">
      <formula>OR(AND(WEEKDAY(CQ21)=1,MONTH(CQ21)&lt;&gt;MONTH(CM1)),AND(OR(CQ21=祝色),MONTH(CQ21)&lt;&gt;MONTH(CM1)))</formula>
    </cfRule>
    <cfRule type="expression" dxfId="9063" priority="230" stopIfTrue="1">
      <formula>MONTH(CQ21)&lt;&gt;MONTH(CM1)</formula>
    </cfRule>
    <cfRule type="expression" dxfId="9062" priority="231" stopIfTrue="1">
      <formula>OR(CQ21=祝色)</formula>
    </cfRule>
  </conditionalFormatting>
  <conditionalFormatting sqref="CU21:CV21">
    <cfRule type="expression" dxfId="9061" priority="226" stopIfTrue="1">
      <formula>OR(AND(WEEKDAY(CU21)=1,MONTH(CU21)&lt;&gt;MONTH(CM1)),AND(OR(CU21=祝色),MONTH(CU21)&lt;&gt;MONTH(CM1)))</formula>
    </cfRule>
    <cfRule type="expression" dxfId="9060" priority="227" stopIfTrue="1">
      <formula>MONTH(CU21)&lt;&gt;MONTH(CM1)</formula>
    </cfRule>
    <cfRule type="expression" dxfId="9059" priority="228" stopIfTrue="1">
      <formula>OR(CU21=祝色)</formula>
    </cfRule>
  </conditionalFormatting>
  <conditionalFormatting sqref="CY21:CZ21">
    <cfRule type="expression" dxfId="9058" priority="223" stopIfTrue="1">
      <formula>OR(AND(WEEKDAY(CY21)=1,MONTH(CY21)&lt;&gt;MONTH(CM1)),AND(OR(CY21=祝色),MONTH(CY21)&lt;&gt;MONTH(CM1)))</formula>
    </cfRule>
    <cfRule type="expression" dxfId="9057" priority="224" stopIfTrue="1">
      <formula>MONTH(CY21)&lt;&gt;MONTH(CM1)</formula>
    </cfRule>
    <cfRule type="expression" dxfId="9056" priority="225" stopIfTrue="1">
      <formula>OR(CY21=祝色)</formula>
    </cfRule>
  </conditionalFormatting>
  <conditionalFormatting sqref="DC21:DD21">
    <cfRule type="expression" dxfId="9055" priority="220" stopIfTrue="1">
      <formula>OR(AND(WEEKDAY(DC21)=1,MONTH(DC21)&lt;&gt;MONTH(CM1)),AND(OR(DC21=祝色),MONTH(DC21)&lt;&gt;MONTH(CM1)))</formula>
    </cfRule>
    <cfRule type="expression" dxfId="9054" priority="221" stopIfTrue="1">
      <formula>MONTH(DC21)&lt;&gt;MONTH(CM1)</formula>
    </cfRule>
    <cfRule type="expression" dxfId="9053" priority="222" stopIfTrue="1">
      <formula>OR(DC21=祝色)</formula>
    </cfRule>
  </conditionalFormatting>
  <conditionalFormatting sqref="DG21:DH21">
    <cfRule type="expression" dxfId="9052" priority="217" stopIfTrue="1">
      <formula>OR(AND(WEEKDAY(DG21)=1,MONTH(DG21)&lt;&gt;MONTH(CM1)),AND(OR(DG21=祝色),MONTH(DG21)&lt;&gt;MONTH(CM1)))</formula>
    </cfRule>
    <cfRule type="expression" dxfId="9051" priority="218" stopIfTrue="1">
      <formula>MONTH(DG21)&lt;&gt;MONTH(CM1)</formula>
    </cfRule>
    <cfRule type="expression" dxfId="9050" priority="219" stopIfTrue="1">
      <formula>OR(DG21=祝色)</formula>
    </cfRule>
  </conditionalFormatting>
  <conditionalFormatting sqref="DK21:DL21">
    <cfRule type="expression" dxfId="9049" priority="214" stopIfTrue="1">
      <formula>OR(AND(WEEKDAY(DK21)=1,MONTH(DK21)&lt;&gt;MONTH(CM1)),AND(OR(DK21=祝色),MONTH(DK21)&lt;&gt;MONTH(CM1)))</formula>
    </cfRule>
    <cfRule type="expression" dxfId="9048" priority="215" stopIfTrue="1">
      <formula>MONTH(DK21)&lt;&gt;MONTH(CM1)</formula>
    </cfRule>
    <cfRule type="expression" dxfId="9047" priority="216" stopIfTrue="1">
      <formula>OR(DK21=祝色)</formula>
    </cfRule>
  </conditionalFormatting>
  <conditionalFormatting sqref="BC32:BE32">
    <cfRule type="expression" dxfId="9046" priority="152" stopIfTrue="1">
      <formula>OR(BC32=祝色)</formula>
    </cfRule>
  </conditionalFormatting>
  <conditionalFormatting sqref="AE36:AG36">
    <cfRule type="expression" dxfId="9045" priority="151" stopIfTrue="1">
      <formula>OR(AE36=祝色)</formula>
    </cfRule>
  </conditionalFormatting>
  <conditionalFormatting sqref="Y36:AA36">
    <cfRule type="expression" dxfId="9044" priority="206" stopIfTrue="1">
      <formula>OR(Y36=祝色)</formula>
    </cfRule>
  </conditionalFormatting>
  <conditionalFormatting sqref="U36:W36">
    <cfRule type="expression" dxfId="9043" priority="207" stopIfTrue="1">
      <formula>OR(U36=祝色)</formula>
    </cfRule>
  </conditionalFormatting>
  <conditionalFormatting sqref="Q36:S36">
    <cfRule type="expression" dxfId="9042" priority="208" stopIfTrue="1">
      <formula>OR(Q36=祝色)</formula>
    </cfRule>
  </conditionalFormatting>
  <conditionalFormatting sqref="A40:C40">
    <cfRule type="expression" dxfId="9041" priority="205" stopIfTrue="1">
      <formula>OR(A40=祝色)</formula>
    </cfRule>
  </conditionalFormatting>
  <conditionalFormatting sqref="E40:G40">
    <cfRule type="expression" dxfId="9040" priority="204" stopIfTrue="1">
      <formula>OR(E40=祝色)</formula>
    </cfRule>
  </conditionalFormatting>
  <conditionalFormatting sqref="I40:K40">
    <cfRule type="expression" dxfId="9039" priority="203" stopIfTrue="1">
      <formula>OR(I40=祝色)</formula>
    </cfRule>
  </conditionalFormatting>
  <conditionalFormatting sqref="M40:O40">
    <cfRule type="expression" dxfId="9038" priority="202" stopIfTrue="1">
      <formula>OR(M40=祝色)</formula>
    </cfRule>
  </conditionalFormatting>
  <conditionalFormatting sqref="Q40:S40">
    <cfRule type="expression" dxfId="9037" priority="201" stopIfTrue="1">
      <formula>OR(Q40=祝色)</formula>
    </cfRule>
  </conditionalFormatting>
  <conditionalFormatting sqref="U40:W40">
    <cfRule type="expression" dxfId="9036" priority="200" stopIfTrue="1">
      <formula>OR(U40=祝色)</formula>
    </cfRule>
  </conditionalFormatting>
  <conditionalFormatting sqref="Y40:AA40">
    <cfRule type="expression" dxfId="9035" priority="199" stopIfTrue="1">
      <formula>OR(Y40=祝色)</formula>
    </cfRule>
  </conditionalFormatting>
  <conditionalFormatting sqref="E44:G44">
    <cfRule type="expression" dxfId="9034" priority="197" stopIfTrue="1">
      <formula>OR(E44=祝色)</formula>
    </cfRule>
  </conditionalFormatting>
  <conditionalFormatting sqref="A44:C44">
    <cfRule type="expression" dxfId="9033" priority="198" stopIfTrue="1">
      <formula>OR(A44=祝色)</formula>
    </cfRule>
  </conditionalFormatting>
  <conditionalFormatting sqref="I44:K44">
    <cfRule type="expression" dxfId="9032" priority="196" stopIfTrue="1">
      <formula>OR(I44=祝色)</formula>
    </cfRule>
  </conditionalFormatting>
  <conditionalFormatting sqref="M44:O44">
    <cfRule type="expression" dxfId="9031" priority="195" stopIfTrue="1">
      <formula>OR(M44=祝色)</formula>
    </cfRule>
  </conditionalFormatting>
  <conditionalFormatting sqref="Q44:S44">
    <cfRule type="expression" dxfId="9030" priority="194" stopIfTrue="1">
      <formula>OR(Q44=祝色)</formula>
    </cfRule>
  </conditionalFormatting>
  <conditionalFormatting sqref="U44:W44">
    <cfRule type="expression" dxfId="9029" priority="193" stopIfTrue="1">
      <formula>OR(U44=祝色)</formula>
    </cfRule>
  </conditionalFormatting>
  <conditionalFormatting sqref="Y44:AA44">
    <cfRule type="expression" dxfId="9028" priority="192" stopIfTrue="1">
      <formula>OR(Y44=祝色)</formula>
    </cfRule>
  </conditionalFormatting>
  <conditionalFormatting sqref="Y32:AA32">
    <cfRule type="expression" dxfId="9027" priority="213" stopIfTrue="1">
      <formula>OR(Y32=祝色)</formula>
    </cfRule>
  </conditionalFormatting>
  <conditionalFormatting sqref="A36:C36">
    <cfRule type="expression" dxfId="9026" priority="212" stopIfTrue="1">
      <formula>OR(A36=祝色)</formula>
    </cfRule>
  </conditionalFormatting>
  <conditionalFormatting sqref="E36:G36">
    <cfRule type="expression" dxfId="9025" priority="211" stopIfTrue="1">
      <formula>OR(E36=祝色)</formula>
    </cfRule>
  </conditionalFormatting>
  <conditionalFormatting sqref="I36:K36">
    <cfRule type="expression" dxfId="9024" priority="210" stopIfTrue="1">
      <formula>OR(I36=祝色)</formula>
    </cfRule>
  </conditionalFormatting>
  <conditionalFormatting sqref="M36:O36">
    <cfRule type="expression" dxfId="9023" priority="209" stopIfTrue="1">
      <formula>OR(M36=祝色)</formula>
    </cfRule>
  </conditionalFormatting>
  <conditionalFormatting sqref="A32">
    <cfRule type="expression" dxfId="9022" priority="189" stopIfTrue="1">
      <formula>OR(AND(WEEKDAY(A32)=1,MONTH(A32)&lt;&gt;MONTH(A28)),AND(OR(A32=祝色),MONTH(A32)&lt;&gt;MONTH(A28)))</formula>
    </cfRule>
    <cfRule type="expression" dxfId="9021" priority="190" stopIfTrue="1">
      <formula>MONTH(A32)&lt;&gt;MONTH(A28)</formula>
    </cfRule>
    <cfRule type="expression" dxfId="9020" priority="191" stopIfTrue="1">
      <formula>OR(A32=祝色)</formula>
    </cfRule>
  </conditionalFormatting>
  <conditionalFormatting sqref="E32">
    <cfRule type="expression" dxfId="9019" priority="186" stopIfTrue="1">
      <formula>OR(AND(WEEKDAY(E32)=1,MONTH(E32)&lt;&gt;MONTH(A28)),AND(OR(E32=祝色),MONTH(E32)&lt;&gt;MONTH(A28)))</formula>
    </cfRule>
    <cfRule type="expression" dxfId="9018" priority="187" stopIfTrue="1">
      <formula>MONTH(E32)&lt;&gt;MONTH(A28)</formula>
    </cfRule>
    <cfRule type="expression" dxfId="9017" priority="188" stopIfTrue="1">
      <formula>OR(E32=祝色)</formula>
    </cfRule>
  </conditionalFormatting>
  <conditionalFormatting sqref="I32">
    <cfRule type="expression" dxfId="9016" priority="183" stopIfTrue="1">
      <formula>OR(AND(WEEKDAY(I32)=1,MONTH(I32)&lt;&gt;MONTH(A28)),AND(OR(I32=祝色),MONTH(I32)&lt;&gt;MONTH(A28)))</formula>
    </cfRule>
    <cfRule type="expression" dxfId="9015" priority="184" stopIfTrue="1">
      <formula>MONTH(I32)&lt;&gt;MONTH(A28)</formula>
    </cfRule>
    <cfRule type="expression" dxfId="9014" priority="185" stopIfTrue="1">
      <formula>OR(I32=祝色)</formula>
    </cfRule>
  </conditionalFormatting>
  <conditionalFormatting sqref="M32">
    <cfRule type="expression" dxfId="9013" priority="180" stopIfTrue="1">
      <formula>OR(AND(WEEKDAY(M32)=1,MONTH(M32)&lt;&gt;MONTH(A28)),AND(OR(M32=祝色),MONTH(M32)&lt;&gt;MONTH(A28)))</formula>
    </cfRule>
    <cfRule type="expression" dxfId="9012" priority="181" stopIfTrue="1">
      <formula>MONTH(M32)&lt;&gt;MONTH(A28)</formula>
    </cfRule>
    <cfRule type="expression" dxfId="9011" priority="182" stopIfTrue="1">
      <formula>OR(M32=祝色)</formula>
    </cfRule>
  </conditionalFormatting>
  <conditionalFormatting sqref="Q32">
    <cfRule type="expression" dxfId="9010" priority="177" stopIfTrue="1">
      <formula>OR(AND(WEEKDAY(Q32)=1,MONTH(Q32)&lt;&gt;MONTH(A28)),AND(OR(Q32=祝色),MONTH(Q32)&lt;&gt;MONTH(A28)))</formula>
    </cfRule>
    <cfRule type="expression" dxfId="9009" priority="178" stopIfTrue="1">
      <formula>MONTH(Q32)&lt;&gt;MONTH(A28)</formula>
    </cfRule>
    <cfRule type="expression" dxfId="9008" priority="179" stopIfTrue="1">
      <formula>OR(Q32=祝色)</formula>
    </cfRule>
  </conditionalFormatting>
  <conditionalFormatting sqref="U32">
    <cfRule type="expression" dxfId="9007" priority="174" stopIfTrue="1">
      <formula>OR(AND(WEEKDAY(U32)=1,MONTH(U32)&lt;&gt;MONTH(A28)),AND(OR(U32=祝色),MONTH(U32)&lt;&gt;MONTH(A28)))</formula>
    </cfRule>
    <cfRule type="expression" dxfId="9006" priority="175" stopIfTrue="1">
      <formula>MONTH(U32)&lt;&gt;MONTH(A28)</formula>
    </cfRule>
    <cfRule type="expression" dxfId="9005" priority="176" stopIfTrue="1">
      <formula>OR(U32=祝色)</formula>
    </cfRule>
  </conditionalFormatting>
  <conditionalFormatting sqref="A48:B48">
    <cfRule type="expression" dxfId="9004" priority="171" stopIfTrue="1">
      <formula>OR(AND(WEEKDAY(A48)=1,MONTH(A48)&lt;&gt;MONTH(A28)),AND(OR(A48=祝色),MONTH(A48)&lt;&gt;MONTH(A28)))</formula>
    </cfRule>
    <cfRule type="expression" dxfId="9003" priority="172" stopIfTrue="1">
      <formula>MONTH(A48)&lt;&gt;MONTH(A28)</formula>
    </cfRule>
    <cfRule type="expression" dxfId="9002" priority="173" stopIfTrue="1">
      <formula>OR(A48=祝色)</formula>
    </cfRule>
  </conditionalFormatting>
  <conditionalFormatting sqref="E48:F48">
    <cfRule type="expression" dxfId="9001" priority="168" stopIfTrue="1">
      <formula>OR(AND(WEEKDAY(E48)=1,MONTH(E48)&lt;&gt;MONTH(A28)),AND(OR(E48=祝色),MONTH(E48)&lt;&gt;MONTH(A28)))</formula>
    </cfRule>
    <cfRule type="expression" dxfId="9000" priority="169" stopIfTrue="1">
      <formula>MONTH(E48)&lt;&gt;MONTH(A28)</formula>
    </cfRule>
    <cfRule type="expression" dxfId="8999" priority="170" stopIfTrue="1">
      <formula>OR(E48=祝色)</formula>
    </cfRule>
  </conditionalFormatting>
  <conditionalFormatting sqref="I48:J48">
    <cfRule type="expression" dxfId="8998" priority="165" stopIfTrue="1">
      <formula>OR(AND(WEEKDAY(I48)=1,MONTH(I48)&lt;&gt;MONTH(A28)),AND(OR(I48=祝色),MONTH(I48)&lt;&gt;MONTH(A28)))</formula>
    </cfRule>
    <cfRule type="expression" dxfId="8997" priority="166" stopIfTrue="1">
      <formula>MONTH(I48)&lt;&gt;MONTH(A28)</formula>
    </cfRule>
    <cfRule type="expression" dxfId="8996" priority="167" stopIfTrue="1">
      <formula>OR(I48=祝色)</formula>
    </cfRule>
  </conditionalFormatting>
  <conditionalFormatting sqref="M48:N48">
    <cfRule type="expression" dxfId="8995" priority="162" stopIfTrue="1">
      <formula>OR(AND(WEEKDAY(M48)=1,MONTH(M48)&lt;&gt;MONTH(A28)),AND(OR(M48=祝色),MONTH(M48)&lt;&gt;MONTH(A28)))</formula>
    </cfRule>
    <cfRule type="expression" dxfId="8994" priority="163" stopIfTrue="1">
      <formula>MONTH(M48)&lt;&gt;MONTH(A28)</formula>
    </cfRule>
    <cfRule type="expression" dxfId="8993" priority="164" stopIfTrue="1">
      <formula>OR(M48=祝色)</formula>
    </cfRule>
  </conditionalFormatting>
  <conditionalFormatting sqref="Q48:R48">
    <cfRule type="expression" dxfId="8992" priority="159" stopIfTrue="1">
      <formula>OR(AND(WEEKDAY(Q48)=1,MONTH(Q48)&lt;&gt;MONTH(A28)),AND(OR(Q48=祝色),MONTH(Q48)&lt;&gt;MONTH(A28)))</formula>
    </cfRule>
    <cfRule type="expression" dxfId="8991" priority="160" stopIfTrue="1">
      <formula>MONTH(Q48)&lt;&gt;MONTH(A28)</formula>
    </cfRule>
    <cfRule type="expression" dxfId="8990" priority="161" stopIfTrue="1">
      <formula>OR(Q48=祝色)</formula>
    </cfRule>
  </conditionalFormatting>
  <conditionalFormatting sqref="U48:V48">
    <cfRule type="expression" dxfId="8989" priority="156" stopIfTrue="1">
      <formula>OR(AND(WEEKDAY(U48)=1,MONTH(U48)&lt;&gt;MONTH(A28)),AND(OR(U48=祝色),MONTH(U48)&lt;&gt;MONTH(A28)))</formula>
    </cfRule>
    <cfRule type="expression" dxfId="8988" priority="157" stopIfTrue="1">
      <formula>MONTH(U48)&lt;&gt;MONTH(A28)</formula>
    </cfRule>
    <cfRule type="expression" dxfId="8987" priority="158" stopIfTrue="1">
      <formula>OR(U48=祝色)</formula>
    </cfRule>
  </conditionalFormatting>
  <conditionalFormatting sqref="Y48:Z48">
    <cfRule type="expression" dxfId="8986" priority="153" stopIfTrue="1">
      <formula>OR(AND(WEEKDAY(Y48)=1,MONTH(Y48)&lt;&gt;MONTH(A28)),AND(OR(Y48=祝色),MONTH(Y48)&lt;&gt;MONTH(A28)))</formula>
    </cfRule>
    <cfRule type="expression" dxfId="8985" priority="154" stopIfTrue="1">
      <formula>MONTH(Y48)&lt;&gt;MONTH(A28)</formula>
    </cfRule>
    <cfRule type="expression" dxfId="8984" priority="155" stopIfTrue="1">
      <formula>OR(Y48=祝色)</formula>
    </cfRule>
  </conditionalFormatting>
  <conditionalFormatting sqref="AI36:AK36">
    <cfRule type="expression" dxfId="8983" priority="150" stopIfTrue="1">
      <formula>OR(AI36=祝色)</formula>
    </cfRule>
  </conditionalFormatting>
  <conditionalFormatting sqref="AM36:AO36">
    <cfRule type="expression" dxfId="8982" priority="149" stopIfTrue="1">
      <formula>OR(AM36=祝色)</formula>
    </cfRule>
  </conditionalFormatting>
  <conditionalFormatting sqref="AQ36:AS36">
    <cfRule type="expression" dxfId="8981" priority="148" stopIfTrue="1">
      <formula>OR(AQ36=祝色)</formula>
    </cfRule>
  </conditionalFormatting>
  <conditionalFormatting sqref="AE40:AG40">
    <cfRule type="expression" dxfId="8980" priority="144" stopIfTrue="1">
      <formula>OR(AE40=祝色)</formula>
    </cfRule>
  </conditionalFormatting>
  <conditionalFormatting sqref="AQ44:AS44">
    <cfRule type="expression" dxfId="8979" priority="134" stopIfTrue="1">
      <formula>OR(AQ44=祝色)</formula>
    </cfRule>
  </conditionalFormatting>
  <conditionalFormatting sqref="AU36:AW36">
    <cfRule type="expression" dxfId="8978" priority="147" stopIfTrue="1">
      <formula>OR(AU36=祝色)</formula>
    </cfRule>
  </conditionalFormatting>
  <conditionalFormatting sqref="AY36:BA36">
    <cfRule type="expression" dxfId="8977" priority="146" stopIfTrue="1">
      <formula>OR(AY36=祝色)</formula>
    </cfRule>
  </conditionalFormatting>
  <conditionalFormatting sqref="BC36:BE36">
    <cfRule type="expression" dxfId="8976" priority="145" stopIfTrue="1">
      <formula>OR(BC36=祝色)</formula>
    </cfRule>
  </conditionalFormatting>
  <conditionalFormatting sqref="AI40:AK40">
    <cfRule type="expression" dxfId="8975" priority="143" stopIfTrue="1">
      <formula>OR(AI40=祝色)</formula>
    </cfRule>
  </conditionalFormatting>
  <conditionalFormatting sqref="AM40:AO40">
    <cfRule type="expression" dxfId="8974" priority="142" stopIfTrue="1">
      <formula>OR(AM40=祝色)</formula>
    </cfRule>
  </conditionalFormatting>
  <conditionalFormatting sqref="AQ40:AS40">
    <cfRule type="expression" dxfId="8973" priority="141" stopIfTrue="1">
      <formula>OR(AQ40=祝色)</formula>
    </cfRule>
  </conditionalFormatting>
  <conditionalFormatting sqref="AU40:AW40">
    <cfRule type="expression" dxfId="8972" priority="140" stopIfTrue="1">
      <formula>OR(AU40=祝色)</formula>
    </cfRule>
  </conditionalFormatting>
  <conditionalFormatting sqref="AY40:BA40">
    <cfRule type="expression" dxfId="8971" priority="139" stopIfTrue="1">
      <formula>OR(AY40=祝色)</formula>
    </cfRule>
  </conditionalFormatting>
  <conditionalFormatting sqref="BC40:BE40">
    <cfRule type="expression" dxfId="8970" priority="138" stopIfTrue="1">
      <formula>OR(BC40=祝色)</formula>
    </cfRule>
  </conditionalFormatting>
  <conditionalFormatting sqref="AE44:AG44">
    <cfRule type="expression" dxfId="8969" priority="137" stopIfTrue="1">
      <formula>OR(AE44=祝色)</formula>
    </cfRule>
  </conditionalFormatting>
  <conditionalFormatting sqref="AI44:AK44">
    <cfRule type="expression" dxfId="8968" priority="136" stopIfTrue="1">
      <formula>OR(AI44=祝色)</formula>
    </cfRule>
  </conditionalFormatting>
  <conditionalFormatting sqref="AM44:AO44">
    <cfRule type="expression" dxfId="8967" priority="135" stopIfTrue="1">
      <formula>OR(AM44=祝色)</formula>
    </cfRule>
  </conditionalFormatting>
  <conditionalFormatting sqref="DK32:DM32">
    <cfRule type="expression" dxfId="8966" priority="91" stopIfTrue="1">
      <formula>OR(DK32=祝色)</formula>
    </cfRule>
  </conditionalFormatting>
  <conditionalFormatting sqref="CM36:CO36">
    <cfRule type="expression" dxfId="8965" priority="90" stopIfTrue="1">
      <formula>OR(CM36=祝色)</formula>
    </cfRule>
  </conditionalFormatting>
  <conditionalFormatting sqref="CQ36:CS36">
    <cfRule type="expression" dxfId="8964" priority="89" stopIfTrue="1">
      <formula>OR(CQ36=祝色)</formula>
    </cfRule>
  </conditionalFormatting>
  <conditionalFormatting sqref="CU36:CW36">
    <cfRule type="expression" dxfId="8963" priority="88" stopIfTrue="1">
      <formula>OR(CU36=祝色)</formula>
    </cfRule>
  </conditionalFormatting>
  <conditionalFormatting sqref="CY36:DA36">
    <cfRule type="expression" dxfId="8962" priority="87" stopIfTrue="1">
      <formula>OR(CY36=祝色)</formula>
    </cfRule>
  </conditionalFormatting>
  <conditionalFormatting sqref="CM40:CO40">
    <cfRule type="expression" dxfId="8961" priority="83" stopIfTrue="1">
      <formula>OR(CM40=祝色)</formula>
    </cfRule>
  </conditionalFormatting>
  <conditionalFormatting sqref="CY44:DA44">
    <cfRule type="expression" dxfId="8960" priority="73" stopIfTrue="1">
      <formula>OR(CY44=祝色)</formula>
    </cfRule>
  </conditionalFormatting>
  <conditionalFormatting sqref="DC36:DE36">
    <cfRule type="expression" dxfId="8959" priority="86" stopIfTrue="1">
      <formula>OR(DC36=祝色)</formula>
    </cfRule>
  </conditionalFormatting>
  <conditionalFormatting sqref="DG36:DI36">
    <cfRule type="expression" dxfId="8958" priority="85" stopIfTrue="1">
      <formula>OR(DG36=祝色)</formula>
    </cfRule>
  </conditionalFormatting>
  <conditionalFormatting sqref="DK36:DM36">
    <cfRule type="expression" dxfId="8957" priority="84" stopIfTrue="1">
      <formula>OR(DK36=祝色)</formula>
    </cfRule>
  </conditionalFormatting>
  <conditionalFormatting sqref="CQ40:CS40">
    <cfRule type="expression" dxfId="8956" priority="82" stopIfTrue="1">
      <formula>OR(CQ40=祝色)</formula>
    </cfRule>
  </conditionalFormatting>
  <conditionalFormatting sqref="CU40:CW40">
    <cfRule type="expression" dxfId="8955" priority="81" stopIfTrue="1">
      <formula>OR(CU40=祝色)</formula>
    </cfRule>
  </conditionalFormatting>
  <conditionalFormatting sqref="CY40:DA40">
    <cfRule type="expression" dxfId="8954" priority="80" stopIfTrue="1">
      <formula>OR(CY40=祝色)</formula>
    </cfRule>
  </conditionalFormatting>
  <conditionalFormatting sqref="DC40:DE40">
    <cfRule type="expression" dxfId="8953" priority="79" stopIfTrue="1">
      <formula>OR(DC40=祝色)</formula>
    </cfRule>
  </conditionalFormatting>
  <conditionalFormatting sqref="DG40:DI40">
    <cfRule type="expression" dxfId="8952" priority="78" stopIfTrue="1">
      <formula>OR(DG40=祝色)</formula>
    </cfRule>
  </conditionalFormatting>
  <conditionalFormatting sqref="DK40:DM40">
    <cfRule type="expression" dxfId="8951" priority="77" stopIfTrue="1">
      <formula>OR(DK40=祝色)</formula>
    </cfRule>
  </conditionalFormatting>
  <conditionalFormatting sqref="CM44:CO44">
    <cfRule type="expression" dxfId="8950" priority="76" stopIfTrue="1">
      <formula>OR(CM44=祝色)</formula>
    </cfRule>
  </conditionalFormatting>
  <conditionalFormatting sqref="CQ44:CS44">
    <cfRule type="expression" dxfId="8949" priority="75" stopIfTrue="1">
      <formula>OR(CQ44=祝色)</formula>
    </cfRule>
  </conditionalFormatting>
  <conditionalFormatting sqref="CU44:CW44">
    <cfRule type="expression" dxfId="8948" priority="74" stopIfTrue="1">
      <formula>OR(CU44=祝色)</formula>
    </cfRule>
  </conditionalFormatting>
  <conditionalFormatting sqref="AU44:AW44">
    <cfRule type="expression" dxfId="8947" priority="133" stopIfTrue="1">
      <formula>OR(AU44=祝色)</formula>
    </cfRule>
  </conditionalFormatting>
  <conditionalFormatting sqref="AY44:BA44">
    <cfRule type="expression" dxfId="8946" priority="132" stopIfTrue="1">
      <formula>OR(AY44=祝色)</formula>
    </cfRule>
  </conditionalFormatting>
  <conditionalFormatting sqref="BC44:BE44">
    <cfRule type="expression" dxfId="8945" priority="131" stopIfTrue="1">
      <formula>OR(BC44=祝色)</formula>
    </cfRule>
  </conditionalFormatting>
  <conditionalFormatting sqref="AE32">
    <cfRule type="expression" dxfId="8944" priority="128" stopIfTrue="1">
      <formula>OR(AND(WEEKDAY(AE32)=1,MONTH(AE32)&lt;&gt;MONTH(AE28)),AND(OR(AE32=祝色),MONTH(AE32)&lt;&gt;MONTH(AE28)))</formula>
    </cfRule>
    <cfRule type="expression" dxfId="8943" priority="129" stopIfTrue="1">
      <formula>MONTH(AE32)&lt;&gt;MONTH(AE28)</formula>
    </cfRule>
    <cfRule type="expression" dxfId="8942" priority="130" stopIfTrue="1">
      <formula>OR(AE32=祝色)</formula>
    </cfRule>
  </conditionalFormatting>
  <conditionalFormatting sqref="AI32">
    <cfRule type="expression" dxfId="8941" priority="125" stopIfTrue="1">
      <formula>OR(AND(WEEKDAY(AI32)=1,MONTH(AI32)&lt;&gt;MONTH(AE28)),AND(OR(AI32=祝色),MONTH(AI32)&lt;&gt;MONTH(AE28)))</formula>
    </cfRule>
    <cfRule type="expression" dxfId="8940" priority="126" stopIfTrue="1">
      <formula>MONTH(AI32)&lt;&gt;MONTH(AE28)</formula>
    </cfRule>
    <cfRule type="expression" dxfId="8939" priority="127" stopIfTrue="1">
      <formula>OR(AI32=祝色)</formula>
    </cfRule>
  </conditionalFormatting>
  <conditionalFormatting sqref="AM32">
    <cfRule type="expression" dxfId="8938" priority="122" stopIfTrue="1">
      <formula>OR(AND(WEEKDAY(AM32)=1,MONTH(AM32)&lt;&gt;MONTH(AE28)),AND(OR(AM32=祝色),MONTH(AM32)&lt;&gt;MONTH(AE28)))</formula>
    </cfRule>
    <cfRule type="expression" dxfId="8937" priority="123" stopIfTrue="1">
      <formula>MONTH(AM32)&lt;&gt;MONTH(AE28)</formula>
    </cfRule>
    <cfRule type="expression" dxfId="8936" priority="124" stopIfTrue="1">
      <formula>OR(AM32=祝色)</formula>
    </cfRule>
  </conditionalFormatting>
  <conditionalFormatting sqref="AQ32">
    <cfRule type="expression" dxfId="8935" priority="119" stopIfTrue="1">
      <formula>OR(AND(WEEKDAY(AQ32)=1,MONTH(AQ32)&lt;&gt;MONTH(AE28)),AND(OR(AQ32=祝色),MONTH(AQ32)&lt;&gt;MONTH(AE28)))</formula>
    </cfRule>
    <cfRule type="expression" dxfId="8934" priority="120" stopIfTrue="1">
      <formula>MONTH(AQ32)&lt;&gt;MONTH(AE28)</formula>
    </cfRule>
    <cfRule type="expression" dxfId="8933" priority="121" stopIfTrue="1">
      <formula>OR(AQ32=祝色)</formula>
    </cfRule>
  </conditionalFormatting>
  <conditionalFormatting sqref="AU32">
    <cfRule type="expression" dxfId="8932" priority="116" stopIfTrue="1">
      <formula>OR(AND(WEEKDAY(AU32)=1,MONTH(AU32)&lt;&gt;MONTH(AE28)),AND(OR(AU32=祝色),MONTH(AU32)&lt;&gt;MONTH(AE28)))</formula>
    </cfRule>
    <cfRule type="expression" dxfId="8931" priority="117" stopIfTrue="1">
      <formula>MONTH(AU32)&lt;&gt;MONTH(AE28)</formula>
    </cfRule>
    <cfRule type="expression" dxfId="8930" priority="118" stopIfTrue="1">
      <formula>OR(AU32=祝色)</formula>
    </cfRule>
  </conditionalFormatting>
  <conditionalFormatting sqref="AY32">
    <cfRule type="expression" dxfId="8929" priority="113" stopIfTrue="1">
      <formula>OR(AND(WEEKDAY(AY32)=1,MONTH(AY32)&lt;&gt;MONTH(AE28)),AND(OR(AY32=祝色),MONTH(AY32)&lt;&gt;MONTH(AE28)))</formula>
    </cfRule>
    <cfRule type="expression" dxfId="8928" priority="114" stopIfTrue="1">
      <formula>MONTH(AY32)&lt;&gt;MONTH(AE28)</formula>
    </cfRule>
    <cfRule type="expression" dxfId="8927" priority="115" stopIfTrue="1">
      <formula>OR(AY32=祝色)</formula>
    </cfRule>
  </conditionalFormatting>
  <conditionalFormatting sqref="AE48:AF48">
    <cfRule type="expression" dxfId="8926" priority="110" stopIfTrue="1">
      <formula>OR(AND(WEEKDAY(AE48)=1,MONTH(AE48)&lt;&gt;MONTH(AE28)),AND(OR(AE48=祝色),MONTH(AE48)&lt;&gt;MONTH(AE28)))</formula>
    </cfRule>
    <cfRule type="expression" dxfId="8925" priority="111" stopIfTrue="1">
      <formula>MONTH(AE48)&lt;&gt;MONTH(AE28)</formula>
    </cfRule>
    <cfRule type="expression" dxfId="8924" priority="112" stopIfTrue="1">
      <formula>OR(AE48=祝色)</formula>
    </cfRule>
  </conditionalFormatting>
  <conditionalFormatting sqref="AI48:AJ48">
    <cfRule type="expression" dxfId="8923" priority="107" stopIfTrue="1">
      <formula>OR(AND(WEEKDAY(AI48)=1,MONTH(AI48)&lt;&gt;MONTH(AE28)),AND(OR(AI48=祝色),MONTH(AI48)&lt;&gt;MONTH(AE28)))</formula>
    </cfRule>
    <cfRule type="expression" dxfId="8922" priority="108" stopIfTrue="1">
      <formula>MONTH(AI48)&lt;&gt;MONTH(AE28)</formula>
    </cfRule>
    <cfRule type="expression" dxfId="8921" priority="109" stopIfTrue="1">
      <formula>OR(AI48=祝色)</formula>
    </cfRule>
  </conditionalFormatting>
  <conditionalFormatting sqref="AM48:AN48">
    <cfRule type="expression" dxfId="8920" priority="104" stopIfTrue="1">
      <formula>OR(AND(WEEKDAY(AM48)=1,MONTH(AM48)&lt;&gt;MONTH(AE28)),AND(OR(AM48=祝色),MONTH(AM48)&lt;&gt;MONTH(AE28)))</formula>
    </cfRule>
    <cfRule type="expression" dxfId="8919" priority="105" stopIfTrue="1">
      <formula>MONTH(AM48)&lt;&gt;MONTH(AE28)</formula>
    </cfRule>
    <cfRule type="expression" dxfId="8918" priority="106" stopIfTrue="1">
      <formula>OR(AM48=祝色)</formula>
    </cfRule>
  </conditionalFormatting>
  <conditionalFormatting sqref="AQ48:AR48">
    <cfRule type="expression" dxfId="8917" priority="101" stopIfTrue="1">
      <formula>OR(AND(WEEKDAY(AQ48)=1,MONTH(AQ48)&lt;&gt;MONTH(AE28)),AND(OR(AQ48=祝色),MONTH(AQ48)&lt;&gt;MONTH(AE28)))</formula>
    </cfRule>
    <cfRule type="expression" dxfId="8916" priority="102" stopIfTrue="1">
      <formula>MONTH(AQ48)&lt;&gt;MONTH(AE28)</formula>
    </cfRule>
    <cfRule type="expression" dxfId="8915" priority="103" stopIfTrue="1">
      <formula>OR(AQ48=祝色)</formula>
    </cfRule>
  </conditionalFormatting>
  <conditionalFormatting sqref="AU48:AV48">
    <cfRule type="expression" dxfId="8914" priority="98" stopIfTrue="1">
      <formula>OR(AND(WEEKDAY(AU48)=1,MONTH(AU48)&lt;&gt;MONTH(AE28)),AND(OR(AU48=祝色),MONTH(AU48)&lt;&gt;MONTH(AE28)))</formula>
    </cfRule>
    <cfRule type="expression" dxfId="8913" priority="99" stopIfTrue="1">
      <formula>MONTH(AU48)&lt;&gt;MONTH(AE28)</formula>
    </cfRule>
    <cfRule type="expression" dxfId="8912" priority="100" stopIfTrue="1">
      <formula>OR(AU48=祝色)</formula>
    </cfRule>
  </conditionalFormatting>
  <conditionalFormatting sqref="AY48:AZ48">
    <cfRule type="expression" dxfId="8911" priority="95" stopIfTrue="1">
      <formula>OR(AND(WEEKDAY(AY48)=1,MONTH(AY48)&lt;&gt;MONTH(AE28)),AND(OR(AY48=祝色),MONTH(AY48)&lt;&gt;MONTH(AE28)))</formula>
    </cfRule>
    <cfRule type="expression" dxfId="8910" priority="96" stopIfTrue="1">
      <formula>MONTH(AY48)&lt;&gt;MONTH(AE28)</formula>
    </cfRule>
    <cfRule type="expression" dxfId="8909" priority="97" stopIfTrue="1">
      <formula>OR(AY48=祝色)</formula>
    </cfRule>
  </conditionalFormatting>
  <conditionalFormatting sqref="BC48:BD48">
    <cfRule type="expression" dxfId="8908" priority="92" stopIfTrue="1">
      <formula>OR(AND(WEEKDAY(BC48)=1,MONTH(BC48)&lt;&gt;MONTH(AE28)),AND(OR(BC48=祝色),MONTH(BC48)&lt;&gt;MONTH(AE28)))</formula>
    </cfRule>
    <cfRule type="expression" dxfId="8907" priority="93" stopIfTrue="1">
      <formula>MONTH(BC48)&lt;&gt;MONTH(AE28)</formula>
    </cfRule>
    <cfRule type="expression" dxfId="8906" priority="94" stopIfTrue="1">
      <formula>OR(BC48=祝色)</formula>
    </cfRule>
  </conditionalFormatting>
  <conditionalFormatting sqref="DC44:DE44">
    <cfRule type="expression" dxfId="8905" priority="72" stopIfTrue="1">
      <formula>OR(DC44=祝色)</formula>
    </cfRule>
  </conditionalFormatting>
  <conditionalFormatting sqref="DG44:DI44">
    <cfRule type="expression" dxfId="8904" priority="71" stopIfTrue="1">
      <formula>OR(DG44=祝色)</formula>
    </cfRule>
  </conditionalFormatting>
  <conditionalFormatting sqref="DK44:DM44">
    <cfRule type="expression" dxfId="8903" priority="70" stopIfTrue="1">
      <formula>OR(DK44=祝色)</formula>
    </cfRule>
  </conditionalFormatting>
  <conditionalFormatting sqref="CM32">
    <cfRule type="expression" dxfId="8902" priority="67" stopIfTrue="1">
      <formula>OR(AND(WEEKDAY(CM32)=1,MONTH(CM32)&lt;&gt;MONTH(CM28)),AND(OR(CM32=祝色),MONTH(CM32)&lt;&gt;MONTH(CM28)))</formula>
    </cfRule>
    <cfRule type="expression" dxfId="8901" priority="68" stopIfTrue="1">
      <formula>MONTH(CM32)&lt;&gt;MONTH(CM28)</formula>
    </cfRule>
    <cfRule type="expression" dxfId="8900" priority="69" stopIfTrue="1">
      <formula>OR(CM32=祝色)</formula>
    </cfRule>
  </conditionalFormatting>
  <conditionalFormatting sqref="CQ32">
    <cfRule type="expression" dxfId="8899" priority="64" stopIfTrue="1">
      <formula>OR(AND(WEEKDAY(CQ32)=1,MONTH(CQ32)&lt;&gt;MONTH(CM28)),AND(OR(CQ32=祝色),MONTH(CQ32)&lt;&gt;MONTH(CM28)))</formula>
    </cfRule>
    <cfRule type="expression" dxfId="8898" priority="65" stopIfTrue="1">
      <formula>MONTH(CQ32)&lt;&gt;MONTH(CM28)</formula>
    </cfRule>
    <cfRule type="expression" dxfId="8897" priority="66" stopIfTrue="1">
      <formula>OR(CQ32=祝色)</formula>
    </cfRule>
  </conditionalFormatting>
  <conditionalFormatting sqref="CU32">
    <cfRule type="expression" dxfId="8896" priority="61" stopIfTrue="1">
      <formula>OR(AND(WEEKDAY(CU32)=1,MONTH(CU32)&lt;&gt;MONTH(CM28)),AND(OR(CU32=祝色),MONTH(CU32)&lt;&gt;MONTH(CM28)))</formula>
    </cfRule>
    <cfRule type="expression" dxfId="8895" priority="62" stopIfTrue="1">
      <formula>MONTH(CU32)&lt;&gt;MONTH(CM28)</formula>
    </cfRule>
    <cfRule type="expression" dxfId="8894" priority="63" stopIfTrue="1">
      <formula>OR(CU32=祝色)</formula>
    </cfRule>
  </conditionalFormatting>
  <conditionalFormatting sqref="CY32">
    <cfRule type="expression" dxfId="8893" priority="58" stopIfTrue="1">
      <formula>OR(AND(WEEKDAY(CY32)=1,MONTH(CY32)&lt;&gt;MONTH(CM28)),AND(OR(CY32=祝色),MONTH(CY32)&lt;&gt;MONTH(CM28)))</formula>
    </cfRule>
    <cfRule type="expression" dxfId="8892" priority="59" stopIfTrue="1">
      <formula>MONTH(CY32)&lt;&gt;MONTH(CM28)</formula>
    </cfRule>
    <cfRule type="expression" dxfId="8891" priority="60" stopIfTrue="1">
      <formula>OR(CY32=祝色)</formula>
    </cfRule>
  </conditionalFormatting>
  <conditionalFormatting sqref="DC32">
    <cfRule type="expression" dxfId="8890" priority="55" stopIfTrue="1">
      <formula>OR(AND(WEEKDAY(DC32)=1,MONTH(DC32)&lt;&gt;MONTH(CM28)),AND(OR(DC32=祝色),MONTH(DC32)&lt;&gt;MONTH(CM28)))</formula>
    </cfRule>
    <cfRule type="expression" dxfId="8889" priority="56" stopIfTrue="1">
      <formula>MONTH(DC32)&lt;&gt;MONTH(CM28)</formula>
    </cfRule>
    <cfRule type="expression" dxfId="8888" priority="57" stopIfTrue="1">
      <formula>OR(DC32=祝色)</formula>
    </cfRule>
  </conditionalFormatting>
  <conditionalFormatting sqref="DG32">
    <cfRule type="expression" dxfId="8887" priority="52" stopIfTrue="1">
      <formula>OR(AND(WEEKDAY(DG32)=1,MONTH(DG32)&lt;&gt;MONTH(CM28)),AND(OR(DG32=祝色),MONTH(DG32)&lt;&gt;MONTH(CM28)))</formula>
    </cfRule>
    <cfRule type="expression" dxfId="8886" priority="53" stopIfTrue="1">
      <formula>MONTH(DG32)&lt;&gt;MONTH(CM28)</formula>
    </cfRule>
    <cfRule type="expression" dxfId="8885" priority="54" stopIfTrue="1">
      <formula>OR(DG32=祝色)</formula>
    </cfRule>
  </conditionalFormatting>
  <conditionalFormatting sqref="CM48:CN48">
    <cfRule type="expression" dxfId="8884" priority="49" stopIfTrue="1">
      <formula>OR(AND(WEEKDAY(CM48)=1,MONTH(CM48)&lt;&gt;MONTH(CM28)),AND(OR(CM48=祝色),MONTH(CM48)&lt;&gt;MONTH(CM28)))</formula>
    </cfRule>
    <cfRule type="expression" dxfId="8883" priority="50" stopIfTrue="1">
      <formula>MONTH(CM48)&lt;&gt;MONTH(CM28)</formula>
    </cfRule>
    <cfRule type="expression" dxfId="8882" priority="51" stopIfTrue="1">
      <formula>OR(CM48=祝色)</formula>
    </cfRule>
  </conditionalFormatting>
  <conditionalFormatting sqref="CQ48:CR48">
    <cfRule type="expression" dxfId="8881" priority="46" stopIfTrue="1">
      <formula>OR(AND(WEEKDAY(CQ48)=1,MONTH(CQ48)&lt;&gt;MONTH(CM28)),AND(OR(CQ48=祝色),MONTH(CQ48)&lt;&gt;MONTH(CM28)))</formula>
    </cfRule>
    <cfRule type="expression" dxfId="8880" priority="47" stopIfTrue="1">
      <formula>MONTH(CQ48)&lt;&gt;MONTH(CM28)</formula>
    </cfRule>
    <cfRule type="expression" dxfId="8879" priority="48" stopIfTrue="1">
      <formula>OR(CQ48=祝色)</formula>
    </cfRule>
  </conditionalFormatting>
  <conditionalFormatting sqref="CU48:CV48">
    <cfRule type="expression" dxfId="8878" priority="43" stopIfTrue="1">
      <formula>OR(AND(WEEKDAY(CU48)=1,MONTH(CU48)&lt;&gt;MONTH(CM28)),AND(OR(CU48=祝色),MONTH(CU48)&lt;&gt;MONTH(CM28)))</formula>
    </cfRule>
    <cfRule type="expression" dxfId="8877" priority="44" stopIfTrue="1">
      <formula>MONTH(CU48)&lt;&gt;MONTH(CM28)</formula>
    </cfRule>
    <cfRule type="expression" dxfId="8876" priority="45" stopIfTrue="1">
      <formula>OR(CU48=祝色)</formula>
    </cfRule>
  </conditionalFormatting>
  <conditionalFormatting sqref="CY48:CZ48">
    <cfRule type="expression" dxfId="8875" priority="40" stopIfTrue="1">
      <formula>OR(AND(WEEKDAY(CY48)=1,MONTH(CY48)&lt;&gt;MONTH(CM28)),AND(OR(CY48=祝色),MONTH(CY48)&lt;&gt;MONTH(CM28)))</formula>
    </cfRule>
    <cfRule type="expression" dxfId="8874" priority="41" stopIfTrue="1">
      <formula>MONTH(CY48)&lt;&gt;MONTH(CM28)</formula>
    </cfRule>
    <cfRule type="expression" dxfId="8873" priority="42" stopIfTrue="1">
      <formula>OR(CY48=祝色)</formula>
    </cfRule>
  </conditionalFormatting>
  <conditionalFormatting sqref="DC48:DD48">
    <cfRule type="expression" dxfId="8872" priority="37" stopIfTrue="1">
      <formula>OR(AND(WEEKDAY(DC48)=1,MONTH(DC48)&lt;&gt;MONTH(CM28)),AND(OR(DC48=祝色),MONTH(DC48)&lt;&gt;MONTH(CM28)))</formula>
    </cfRule>
    <cfRule type="expression" dxfId="8871" priority="38" stopIfTrue="1">
      <formula>MONTH(DC48)&lt;&gt;MONTH(CM28)</formula>
    </cfRule>
    <cfRule type="expression" dxfId="8870" priority="39" stopIfTrue="1">
      <formula>OR(DC48=祝色)</formula>
    </cfRule>
  </conditionalFormatting>
  <conditionalFormatting sqref="DG48:DH48">
    <cfRule type="expression" dxfId="8869" priority="34" stopIfTrue="1">
      <formula>OR(AND(WEEKDAY(DG48)=1,MONTH(DG48)&lt;&gt;MONTH(CM28)),AND(OR(DG48=祝色),MONTH(DG48)&lt;&gt;MONTH(CM28)))</formula>
    </cfRule>
    <cfRule type="expression" dxfId="8868" priority="35" stopIfTrue="1">
      <formula>MONTH(DG48)&lt;&gt;MONTH(CM28)</formula>
    </cfRule>
    <cfRule type="expression" dxfId="8867" priority="36" stopIfTrue="1">
      <formula>OR(DG48=祝色)</formula>
    </cfRule>
  </conditionalFormatting>
  <conditionalFormatting sqref="DK48:DL48">
    <cfRule type="expression" dxfId="8866" priority="31" stopIfTrue="1">
      <formula>OR(AND(WEEKDAY(DK48)=1,MONTH(DK48)&lt;&gt;MONTH(CM28)),AND(OR(DK48=祝色),MONTH(DK48)&lt;&gt;MONTH(CM28)))</formula>
    </cfRule>
    <cfRule type="expression" dxfId="8865" priority="32" stopIfTrue="1">
      <formula>MONTH(DK48)&lt;&gt;MONTH(CM28)</formula>
    </cfRule>
    <cfRule type="expression" dxfId="8864" priority="33" stopIfTrue="1">
      <formula>OR(DK48=祝色)</formula>
    </cfRule>
  </conditionalFormatting>
  <conditionalFormatting sqref="AE25">
    <cfRule type="expression" dxfId="8863" priority="28" stopIfTrue="1">
      <formula>OR(AND(WEEKDAY(AE25)=1,MONTH(AE25)&lt;&gt;MONTH(AE1)),AND(OR(AE25=祝色),MONTH(AE25)&lt;&gt;MONTH(AE1)))</formula>
    </cfRule>
    <cfRule type="expression" dxfId="8862" priority="29" stopIfTrue="1">
      <formula>MONTH(AE25)&lt;&gt;MONTH(AE1)</formula>
    </cfRule>
    <cfRule type="expression" dxfId="8861" priority="30" stopIfTrue="1">
      <formula>OR(AE25=祝色)</formula>
    </cfRule>
  </conditionalFormatting>
  <conditionalFormatting sqref="AU25">
    <cfRule type="expression" dxfId="8860" priority="25" stopIfTrue="1">
      <formula>OR(AND(WEEKDAY(AU25)=1,MONTH(AU25)&lt;&gt;MONTH(AE1)),AND(OR(AU25=祝色),MONTH(AU25)&lt;&gt;MONTH(AE1)))</formula>
    </cfRule>
    <cfRule type="expression" dxfId="8859" priority="26" stopIfTrue="1">
      <formula>MONTH(AU25)&lt;&gt;MONTH(AE1)</formula>
    </cfRule>
    <cfRule type="expression" dxfId="8858" priority="27" stopIfTrue="1">
      <formula>OR(AU25=祝色)</formula>
    </cfRule>
  </conditionalFormatting>
  <conditionalFormatting sqref="CM25">
    <cfRule type="expression" dxfId="8857" priority="22" stopIfTrue="1">
      <formula>OR(AND(WEEKDAY(CM25)=1,MONTH(CM25)&lt;&gt;MONTH(CM1)),AND(OR(CM25=祝色),MONTH(CM25)&lt;&gt;MONTH(CM1)))</formula>
    </cfRule>
    <cfRule type="expression" dxfId="8856" priority="23" stopIfTrue="1">
      <formula>MONTH(CM25)&lt;&gt;MONTH(CM1)</formula>
    </cfRule>
    <cfRule type="expression" dxfId="8855" priority="24" stopIfTrue="1">
      <formula>OR(CM25=祝色)</formula>
    </cfRule>
  </conditionalFormatting>
  <conditionalFormatting sqref="DC25">
    <cfRule type="expression" dxfId="8854" priority="19" stopIfTrue="1">
      <formula>OR(AND(WEEKDAY(DC25)=1,MONTH(DC25)&lt;&gt;MONTH(CM1)),AND(OR(DC25=祝色),MONTH(DC25)&lt;&gt;MONTH(CM1)))</formula>
    </cfRule>
    <cfRule type="expression" dxfId="8853" priority="20" stopIfTrue="1">
      <formula>MONTH(DC25)&lt;&gt;MONTH(CM1)</formula>
    </cfRule>
    <cfRule type="expression" dxfId="8852" priority="21" stopIfTrue="1">
      <formula>OR(DC25=祝色)</formula>
    </cfRule>
  </conditionalFormatting>
  <conditionalFormatting sqref="A52">
    <cfRule type="expression" dxfId="8851" priority="16" stopIfTrue="1">
      <formula>OR(AND(WEEKDAY(A52)=1,MONTH(A52)&lt;&gt;MONTH(A28)),AND(OR(A52=祝色),MONTH(A52)&lt;&gt;MONTH(A28)))</formula>
    </cfRule>
    <cfRule type="expression" dxfId="8850" priority="17" stopIfTrue="1">
      <formula>MONTH(A52)&lt;&gt;MONTH(A28)</formula>
    </cfRule>
    <cfRule type="expression" dxfId="8849" priority="18" stopIfTrue="1">
      <formula>OR(A52=祝色)</formula>
    </cfRule>
  </conditionalFormatting>
  <conditionalFormatting sqref="Q52">
    <cfRule type="expression" dxfId="8848" priority="13" stopIfTrue="1">
      <formula>OR(AND(WEEKDAY(Q52)=1,MONTH(Q52)&lt;&gt;MONTH(A28)),AND(OR(Q52=祝色),MONTH(Q52)&lt;&gt;MONTH(A28)))</formula>
    </cfRule>
    <cfRule type="expression" dxfId="8847" priority="14" stopIfTrue="1">
      <formula>MONTH(Q52)&lt;&gt;MONTH(A28)</formula>
    </cfRule>
    <cfRule type="expression" dxfId="8846" priority="15" stopIfTrue="1">
      <formula>OR(Q52=祝色)</formula>
    </cfRule>
  </conditionalFormatting>
  <conditionalFormatting sqref="AE52">
    <cfRule type="expression" dxfId="8845" priority="10" stopIfTrue="1">
      <formula>OR(AND(WEEKDAY(AE52)=1,MONTH(AE52)&lt;&gt;MONTH(AE28)),AND(OR(AE52=祝色),MONTH(AE52)&lt;&gt;MONTH(AE28)))</formula>
    </cfRule>
    <cfRule type="expression" dxfId="8844" priority="11" stopIfTrue="1">
      <formula>MONTH(AE52)&lt;&gt;MONTH(AE28)</formula>
    </cfRule>
    <cfRule type="expression" dxfId="8843" priority="12" stopIfTrue="1">
      <formula>OR(AE52=祝色)</formula>
    </cfRule>
  </conditionalFormatting>
  <conditionalFormatting sqref="AU52">
    <cfRule type="expression" dxfId="8842" priority="7" stopIfTrue="1">
      <formula>OR(AND(WEEKDAY(AU52)=1,MONTH(AU52)&lt;&gt;MONTH(AE28)),AND(OR(AU52=祝色),MONTH(AU52)&lt;&gt;MONTH(AE28)))</formula>
    </cfRule>
    <cfRule type="expression" dxfId="8841" priority="8" stopIfTrue="1">
      <formula>MONTH(AU52)&lt;&gt;MONTH(AE28)</formula>
    </cfRule>
    <cfRule type="expression" dxfId="8840" priority="9" stopIfTrue="1">
      <formula>OR(AU52=祝色)</formula>
    </cfRule>
  </conditionalFormatting>
  <conditionalFormatting sqref="CM52">
    <cfRule type="expression" dxfId="8839" priority="4" stopIfTrue="1">
      <formula>OR(AND(WEEKDAY(CM52)=1,MONTH(CM52)&lt;&gt;MONTH(CM28)),AND(OR(CM52=祝色),MONTH(CM52)&lt;&gt;MONTH(CM28)))</formula>
    </cfRule>
    <cfRule type="expression" dxfId="8838" priority="5" stopIfTrue="1">
      <formula>MONTH(CM52)&lt;&gt;MONTH(CM28)</formula>
    </cfRule>
    <cfRule type="expression" dxfId="8837" priority="6" stopIfTrue="1">
      <formula>OR(CM52=祝色)</formula>
    </cfRule>
  </conditionalFormatting>
  <conditionalFormatting sqref="DC52">
    <cfRule type="expression" dxfId="8836" priority="1" stopIfTrue="1">
      <formula>OR(AND(WEEKDAY(DC52)=1,MONTH(DC52)&lt;&gt;MONTH(CM28)),AND(OR(DC52=祝色),MONTH(DC52)&lt;&gt;MONTH(CM28)))</formula>
    </cfRule>
    <cfRule type="expression" dxfId="8835" priority="2" stopIfTrue="1">
      <formula>MONTH(DC52)&lt;&gt;MONTH(CM28)</formula>
    </cfRule>
    <cfRule type="expression" dxfId="8834" priority="3" stopIfTrue="1">
      <formula>OR(DC52=祝色)</formula>
    </cfRule>
  </conditionalFormatting>
  <printOptions horizontalCentered="1" verticalCentered="1"/>
  <pageMargins left="0" right="0" top="0" bottom="0" header="0.51181102362204722" footer="0.51181102362204722"/>
  <pageSetup paperSize="8" scale="47" orientation="landscape" verticalDpi="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DN52"/>
  <sheetViews>
    <sheetView zoomScale="25" zoomScaleNormal="25" workbookViewId="0">
      <selection activeCell="BH2" sqref="BH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7" customHeight="1">
      <c r="A1" s="1442">
        <v>46204</v>
      </c>
      <c r="B1" s="1442"/>
      <c r="C1" s="1442"/>
      <c r="D1" s="1442"/>
      <c r="E1" s="1270">
        <f>A1</f>
        <v>46204</v>
      </c>
      <c r="F1" s="1270"/>
      <c r="G1" s="1270"/>
      <c r="H1" s="1270"/>
      <c r="I1" s="1438"/>
      <c r="J1" s="694" t="s">
        <v>351</v>
      </c>
      <c r="K1" s="695"/>
      <c r="L1" s="695"/>
      <c r="M1" s="695"/>
      <c r="N1" s="695"/>
      <c r="O1" s="695"/>
      <c r="P1" s="695"/>
      <c r="Q1" s="695"/>
      <c r="R1" s="695"/>
      <c r="S1" s="696"/>
      <c r="T1" s="694" t="s">
        <v>352</v>
      </c>
      <c r="U1" s="1272"/>
      <c r="V1" s="1272"/>
      <c r="W1" s="1272"/>
      <c r="X1" s="1272"/>
      <c r="Y1" s="1272"/>
      <c r="Z1" s="1272"/>
      <c r="AA1" s="1272"/>
      <c r="AB1" s="1273"/>
      <c r="AS1" s="24"/>
      <c r="BI1" s="1442">
        <f>IF(MONTH(A1)=12,DATE(YEAR(A1)+1,1,1),DATE(YEAR(A1),MONTH(A1)+1,1))</f>
        <v>46235</v>
      </c>
      <c r="BJ1" s="1442"/>
      <c r="BK1" s="1442"/>
      <c r="BL1" s="1442"/>
      <c r="BM1" s="1274">
        <f>BI1</f>
        <v>46235</v>
      </c>
      <c r="BN1" s="1274"/>
      <c r="BO1" s="1274"/>
      <c r="BP1" s="1274"/>
      <c r="BQ1" s="1275"/>
      <c r="BR1" s="694" t="s">
        <v>351</v>
      </c>
      <c r="BS1" s="695"/>
      <c r="BT1" s="695"/>
      <c r="BU1" s="695"/>
      <c r="BV1" s="695"/>
      <c r="BW1" s="695"/>
      <c r="BX1" s="695"/>
      <c r="BY1" s="695"/>
      <c r="BZ1" s="695"/>
      <c r="CA1" s="696"/>
      <c r="CB1" s="694" t="s">
        <v>352</v>
      </c>
      <c r="CC1" s="1272"/>
      <c r="CD1" s="1272"/>
      <c r="CE1" s="1272"/>
      <c r="CF1" s="1272"/>
      <c r="CG1" s="1272"/>
      <c r="CH1" s="1272"/>
      <c r="CI1" s="1272"/>
      <c r="CJ1" s="1273"/>
      <c r="CM1" s="1442">
        <f>IF(MONTH(BI1)=12,DATE(YEAR(BI1)+1,1,1),DATE(YEAR(BI1),MONTH(BI1)+1,1))</f>
        <v>46266</v>
      </c>
      <c r="CN1" s="1442"/>
      <c r="CO1" s="1442"/>
      <c r="CP1" s="1442"/>
      <c r="CQ1" s="1280">
        <f>CM1</f>
        <v>46266</v>
      </c>
      <c r="CR1" s="1280"/>
      <c r="CS1" s="1280"/>
      <c r="CT1" s="1280"/>
      <c r="CU1" s="1281"/>
      <c r="CV1" s="694" t="s">
        <v>351</v>
      </c>
      <c r="CW1" s="695"/>
      <c r="CX1" s="695"/>
      <c r="CY1" s="695"/>
      <c r="CZ1" s="695"/>
      <c r="DA1" s="695"/>
      <c r="DB1" s="695"/>
      <c r="DC1" s="695"/>
      <c r="DD1" s="695"/>
      <c r="DE1" s="696"/>
      <c r="DF1" s="694" t="s">
        <v>352</v>
      </c>
      <c r="DG1" s="1272"/>
      <c r="DH1" s="1272"/>
      <c r="DI1" s="1272"/>
      <c r="DJ1" s="1272"/>
      <c r="DK1" s="1272"/>
      <c r="DL1" s="1272"/>
      <c r="DM1" s="1272"/>
      <c r="DN1" s="1273"/>
    </row>
    <row r="2" spans="1:118" ht="40.5" customHeight="1">
      <c r="A2" s="1443" t="str">
        <f>IF(A1&gt;=43586,"令和"&amp;IF(YEAR(A1)-2018=1,"元",YEAR(A1)-2018),"平成"&amp;(YEAR(A1)-1988))</f>
        <v>令和8</v>
      </c>
      <c r="B2" s="1443"/>
      <c r="C2" s="1443"/>
      <c r="D2" s="1443"/>
      <c r="E2" s="1270"/>
      <c r="F2" s="1270"/>
      <c r="G2" s="1270"/>
      <c r="H2" s="1270"/>
      <c r="I2" s="1438"/>
      <c r="J2" s="1277" t="str">
        <f>VLOOKUP(A1,祝節名,2,FALSE)</f>
        <v>20 海の日
小暑7、大暑23</v>
      </c>
      <c r="K2" s="1278"/>
      <c r="L2" s="1278"/>
      <c r="M2" s="1278"/>
      <c r="N2" s="1278"/>
      <c r="O2" s="1278"/>
      <c r="P2" s="1278"/>
      <c r="Q2" s="1278"/>
      <c r="R2" s="1278"/>
      <c r="S2" s="1279"/>
      <c r="T2" s="1277" t="str">
        <f>VLOOKUP(A1,記念名,2,FALSE)</f>
        <v>国民安全の日 1
世界人口デー 11</v>
      </c>
      <c r="U2" s="1278"/>
      <c r="V2" s="1278"/>
      <c r="W2" s="1278"/>
      <c r="X2" s="1278"/>
      <c r="Y2" s="1278"/>
      <c r="Z2" s="1278"/>
      <c r="AA2" s="1278"/>
      <c r="AB2" s="1279"/>
      <c r="AS2" s="24"/>
      <c r="BI2" s="1443" t="str">
        <f>IF(BI1&gt;=43586,"令和"&amp;IF(YEAR(BI1)-2018=1,"元",YEAR(BI1)-2018),"平成"&amp;(YEAR(BI1)-1988))</f>
        <v>令和8</v>
      </c>
      <c r="BJ2" s="1443"/>
      <c r="BK2" s="1443"/>
      <c r="BL2" s="1443"/>
      <c r="BM2" s="1274"/>
      <c r="BN2" s="1274"/>
      <c r="BO2" s="1274"/>
      <c r="BP2" s="1274"/>
      <c r="BQ2" s="1275"/>
      <c r="BR2" s="1277" t="str">
        <f>VLOOKUP(BI1,祝節名,2,FALSE)</f>
        <v>11 山の日
立秋7、処暑23</v>
      </c>
      <c r="BS2" s="1278"/>
      <c r="BT2" s="1278"/>
      <c r="BU2" s="1278"/>
      <c r="BV2" s="1278"/>
      <c r="BW2" s="1278"/>
      <c r="BX2" s="1278"/>
      <c r="BY2" s="1278"/>
      <c r="BZ2" s="1278"/>
      <c r="CA2" s="1279"/>
      <c r="CB2" s="1277" t="str">
        <f>VLOOKUP(BI1,記念名,2,FALSE)</f>
        <v>水の日 1、広島平和記念日 6
長崎原爆の日9、終戦記念日15</v>
      </c>
      <c r="CC2" s="1278"/>
      <c r="CD2" s="1278"/>
      <c r="CE2" s="1278"/>
      <c r="CF2" s="1278"/>
      <c r="CG2" s="1278"/>
      <c r="CH2" s="1278"/>
      <c r="CI2" s="1278"/>
      <c r="CJ2" s="1279"/>
      <c r="CM2" s="1443" t="str">
        <f>IF(CM1&gt;=43586,"令和"&amp;IF(YEAR(CM1)-2018=1,"元",YEAR(CM1)-2018),"平成"&amp;(YEAR(CM1)-1988))</f>
        <v>令和8</v>
      </c>
      <c r="CN2" s="1443"/>
      <c r="CO2" s="1443"/>
      <c r="CP2" s="1443"/>
      <c r="CQ2" s="1280"/>
      <c r="CR2" s="1280"/>
      <c r="CS2" s="1280"/>
      <c r="CT2" s="1280"/>
      <c r="CU2" s="1281"/>
      <c r="CV2" s="1277" t="str">
        <f>VLOOKUP(CM1,祝節名,2,FALSE)</f>
        <v>21 敬老の日、22 国民の休日
23 秋分の日。白露7、秋分23</v>
      </c>
      <c r="CW2" s="1278"/>
      <c r="CX2" s="1278"/>
      <c r="CY2" s="1278"/>
      <c r="CZ2" s="1278"/>
      <c r="DA2" s="1278"/>
      <c r="DB2" s="1278"/>
      <c r="DC2" s="1278"/>
      <c r="DD2" s="1278"/>
      <c r="DE2" s="1279"/>
      <c r="DF2" s="1277" t="str">
        <f>VLOOKUP(CM1,記念名,2,FALSE)</f>
        <v>防災の日 1
動物愛護週間 20～26</v>
      </c>
      <c r="DG2" s="1278"/>
      <c r="DH2" s="1278"/>
      <c r="DI2" s="1278"/>
      <c r="DJ2" s="1278"/>
      <c r="DK2" s="1278"/>
      <c r="DL2" s="1278"/>
      <c r="DM2" s="1278"/>
      <c r="DN2" s="1279"/>
    </row>
    <row r="3" spans="1:118" ht="11.25" customHeight="1">
      <c r="AS3" s="24"/>
    </row>
    <row r="4" spans="1:118" ht="36" customHeight="1">
      <c r="A4" s="1444" t="s">
        <v>299</v>
      </c>
      <c r="B4" s="1445"/>
      <c r="C4" s="1445"/>
      <c r="D4" s="1446"/>
      <c r="E4" s="1447" t="s">
        <v>51</v>
      </c>
      <c r="F4" s="1448"/>
      <c r="G4" s="1448"/>
      <c r="H4" s="1449"/>
      <c r="I4" s="1450" t="s">
        <v>292</v>
      </c>
      <c r="J4" s="1451"/>
      <c r="K4" s="1451"/>
      <c r="L4" s="1452"/>
      <c r="M4" s="1447" t="s">
        <v>553</v>
      </c>
      <c r="N4" s="1448"/>
      <c r="O4" s="1448"/>
      <c r="P4" s="1449"/>
      <c r="Q4" s="1450" t="s">
        <v>294</v>
      </c>
      <c r="R4" s="1451"/>
      <c r="S4" s="1451"/>
      <c r="T4" s="1452"/>
      <c r="U4" s="1447" t="s">
        <v>295</v>
      </c>
      <c r="V4" s="1448"/>
      <c r="W4" s="1448"/>
      <c r="X4" s="1449"/>
      <c r="Y4" s="1453" t="s">
        <v>154</v>
      </c>
      <c r="Z4" s="1454"/>
      <c r="AA4" s="1454"/>
      <c r="AB4" s="1455"/>
      <c r="AS4" s="24"/>
      <c r="BI4" s="1444" t="s">
        <v>299</v>
      </c>
      <c r="BJ4" s="1445"/>
      <c r="BK4" s="1445"/>
      <c r="BL4" s="1446"/>
      <c r="BM4" s="1447" t="s">
        <v>51</v>
      </c>
      <c r="BN4" s="1448"/>
      <c r="BO4" s="1448"/>
      <c r="BP4" s="1449"/>
      <c r="BQ4" s="1459" t="s">
        <v>292</v>
      </c>
      <c r="BR4" s="1460"/>
      <c r="BS4" s="1460"/>
      <c r="BT4" s="1461"/>
      <c r="BU4" s="1447" t="s">
        <v>293</v>
      </c>
      <c r="BV4" s="1448"/>
      <c r="BW4" s="1448"/>
      <c r="BX4" s="1449"/>
      <c r="BY4" s="1459" t="s">
        <v>294</v>
      </c>
      <c r="BZ4" s="1460"/>
      <c r="CA4" s="1460"/>
      <c r="CB4" s="1461"/>
      <c r="CC4" s="1447" t="s">
        <v>295</v>
      </c>
      <c r="CD4" s="1448"/>
      <c r="CE4" s="1448"/>
      <c r="CF4" s="1449"/>
      <c r="CG4" s="1453" t="s">
        <v>154</v>
      </c>
      <c r="CH4" s="1454"/>
      <c r="CI4" s="1454"/>
      <c r="CJ4" s="1455"/>
      <c r="CM4" s="1444" t="s">
        <v>299</v>
      </c>
      <c r="CN4" s="1445"/>
      <c r="CO4" s="1445"/>
      <c r="CP4" s="1446"/>
      <c r="CQ4" s="1447" t="s">
        <v>51</v>
      </c>
      <c r="CR4" s="1448"/>
      <c r="CS4" s="1448"/>
      <c r="CT4" s="1449"/>
      <c r="CU4" s="1456" t="s">
        <v>292</v>
      </c>
      <c r="CV4" s="1457"/>
      <c r="CW4" s="1457"/>
      <c r="CX4" s="1458"/>
      <c r="CY4" s="1447" t="s">
        <v>293</v>
      </c>
      <c r="CZ4" s="1448"/>
      <c r="DA4" s="1448"/>
      <c r="DB4" s="1449"/>
      <c r="DC4" s="1456" t="s">
        <v>294</v>
      </c>
      <c r="DD4" s="1457"/>
      <c r="DE4" s="1457"/>
      <c r="DF4" s="1458"/>
      <c r="DG4" s="1447" t="s">
        <v>295</v>
      </c>
      <c r="DH4" s="1448"/>
      <c r="DI4" s="1448"/>
      <c r="DJ4" s="1449"/>
      <c r="DK4" s="1453" t="s">
        <v>154</v>
      </c>
      <c r="DL4" s="1454"/>
      <c r="DM4" s="1454"/>
      <c r="DN4" s="1455"/>
    </row>
    <row r="5" spans="1:118" ht="66" customHeight="1">
      <c r="A5" s="1404">
        <f>IF(WEEKDAY(A1)=1,A1,(IF(WEEKDAY(A1)=2,A1-1,(IF(WEEKDAY(A1)=3,A1-2,(IF(WEEKDAY(A1)=4,A1-3,(IF(WEEKDAY(A1)=5,A1-4,IF(WEEKDAY(A1)=6,A1-5,A1-6))))))))))</f>
        <v>46201</v>
      </c>
      <c r="B5" s="1405"/>
      <c r="C5" s="1405"/>
      <c r="D5" s="1406"/>
      <c r="E5" s="1392">
        <f>A5+1</f>
        <v>46202</v>
      </c>
      <c r="F5" s="1393"/>
      <c r="G5" s="1393"/>
      <c r="H5" s="1394"/>
      <c r="I5" s="1392">
        <f>E5+1</f>
        <v>46203</v>
      </c>
      <c r="J5" s="1393"/>
      <c r="K5" s="1393"/>
      <c r="L5" s="1394"/>
      <c r="M5" s="1392">
        <f>I5+1</f>
        <v>46204</v>
      </c>
      <c r="N5" s="1393"/>
      <c r="O5" s="1393"/>
      <c r="P5" s="1394"/>
      <c r="Q5" s="1392">
        <f>M5+1</f>
        <v>46205</v>
      </c>
      <c r="R5" s="1393"/>
      <c r="S5" s="1393"/>
      <c r="T5" s="1394"/>
      <c r="U5" s="1392">
        <f>Q5+1</f>
        <v>46206</v>
      </c>
      <c r="V5" s="1393"/>
      <c r="W5" s="1393"/>
      <c r="X5" s="1394"/>
      <c r="Y5" s="1395">
        <f>U5+1</f>
        <v>46207</v>
      </c>
      <c r="Z5" s="1396"/>
      <c r="AA5" s="1396"/>
      <c r="AB5" s="1397"/>
      <c r="AS5" s="24"/>
      <c r="BI5" s="1404">
        <f>IF(WEEKDAY(BI1)=1,BI1,(IF(WEEKDAY(BI1)=2,BI1-1,(IF(WEEKDAY(BI1)=3,BI1-2,(IF(WEEKDAY(BI1)=4,BI1-3,(IF(WEEKDAY(BI1)=5,BI1-4,IF(WEEKDAY(BI1)=6,BI1-5,BI1-6))))))))))</f>
        <v>46229</v>
      </c>
      <c r="BJ5" s="1405"/>
      <c r="BK5" s="1405"/>
      <c r="BL5" s="1406"/>
      <c r="BM5" s="1392">
        <f>BI5+1</f>
        <v>46230</v>
      </c>
      <c r="BN5" s="1393"/>
      <c r="BO5" s="1393"/>
      <c r="BP5" s="1394"/>
      <c r="BQ5" s="1392">
        <f>BM5+1</f>
        <v>46231</v>
      </c>
      <c r="BR5" s="1393"/>
      <c r="BS5" s="1393"/>
      <c r="BT5" s="1394"/>
      <c r="BU5" s="1392">
        <f>BQ5+1</f>
        <v>46232</v>
      </c>
      <c r="BV5" s="1393"/>
      <c r="BW5" s="1393"/>
      <c r="BX5" s="1394"/>
      <c r="BY5" s="1392">
        <f>BU5+1</f>
        <v>46233</v>
      </c>
      <c r="BZ5" s="1393"/>
      <c r="CA5" s="1393"/>
      <c r="CB5" s="1394"/>
      <c r="CC5" s="1392">
        <f>BY5+1</f>
        <v>46234</v>
      </c>
      <c r="CD5" s="1393"/>
      <c r="CE5" s="1393"/>
      <c r="CF5" s="1394"/>
      <c r="CG5" s="1395">
        <f>CC5+1</f>
        <v>46235</v>
      </c>
      <c r="CH5" s="1396"/>
      <c r="CI5" s="1396"/>
      <c r="CJ5" s="1397"/>
      <c r="CM5" s="1404">
        <f>IF(WEEKDAY(CM1)=1,CM1,(IF(WEEKDAY(CM1)=2,CM1-1,(IF(WEEKDAY(CM1)=3,CM1-2,(IF(WEEKDAY(CM1)=4,CM1-3,(IF(WEEKDAY(CM1)=5,CM1-4,IF(WEEKDAY(CM1)=6,CM1-5,CM1-6))))))))))</f>
        <v>46264</v>
      </c>
      <c r="CN5" s="1405"/>
      <c r="CO5" s="1405"/>
      <c r="CP5" s="1406"/>
      <c r="CQ5" s="1392">
        <f>CM5+1</f>
        <v>46265</v>
      </c>
      <c r="CR5" s="1393"/>
      <c r="CS5" s="1393"/>
      <c r="CT5" s="1394"/>
      <c r="CU5" s="1392">
        <f>CQ5+1</f>
        <v>46266</v>
      </c>
      <c r="CV5" s="1393"/>
      <c r="CW5" s="1393"/>
      <c r="CX5" s="1394"/>
      <c r="CY5" s="1392">
        <f>CU5+1</f>
        <v>46267</v>
      </c>
      <c r="CZ5" s="1393"/>
      <c r="DA5" s="1393"/>
      <c r="DB5" s="1394"/>
      <c r="DC5" s="1392">
        <f>CY5+1</f>
        <v>46268</v>
      </c>
      <c r="DD5" s="1393"/>
      <c r="DE5" s="1393"/>
      <c r="DF5" s="1394"/>
      <c r="DG5" s="1392">
        <f>DC5+1</f>
        <v>46269</v>
      </c>
      <c r="DH5" s="1393"/>
      <c r="DI5" s="1393"/>
      <c r="DJ5" s="1394"/>
      <c r="DK5" s="1395">
        <f>DG5+1</f>
        <v>46270</v>
      </c>
      <c r="DL5" s="1396"/>
      <c r="DM5" s="1396"/>
      <c r="DN5" s="1397"/>
    </row>
    <row r="6" spans="1:118" ht="27.75" customHeight="1">
      <c r="A6" s="1306" t="str">
        <f>IF(DAY(A5)=1,"",(MONTH(A5)&amp;"月"))</f>
        <v>6月</v>
      </c>
      <c r="B6" s="1307"/>
      <c r="C6" s="1307"/>
      <c r="D6" s="1308"/>
      <c r="E6" s="928"/>
      <c r="F6" s="929"/>
      <c r="G6" s="929"/>
      <c r="H6" s="930"/>
      <c r="I6" s="928"/>
      <c r="J6" s="929"/>
      <c r="K6" s="929"/>
      <c r="L6" s="930"/>
      <c r="M6" s="928"/>
      <c r="N6" s="929"/>
      <c r="O6" s="929"/>
      <c r="P6" s="930"/>
      <c r="Q6" s="928"/>
      <c r="R6" s="929"/>
      <c r="S6" s="929"/>
      <c r="T6" s="930"/>
      <c r="U6" s="928"/>
      <c r="V6" s="929"/>
      <c r="W6" s="929"/>
      <c r="X6" s="930"/>
      <c r="Y6" s="928"/>
      <c r="Z6" s="929"/>
      <c r="AA6" s="929"/>
      <c r="AB6" s="930"/>
      <c r="AS6" s="24"/>
      <c r="BI6" s="1306" t="str">
        <f>IF(DAY(BI5)=1,"",(MONTH(BI5)&amp;"月"))</f>
        <v>7月</v>
      </c>
      <c r="BJ6" s="1307"/>
      <c r="BK6" s="1307"/>
      <c r="BL6" s="1308"/>
      <c r="BM6" s="928"/>
      <c r="BN6" s="929"/>
      <c r="BO6" s="929"/>
      <c r="BP6" s="930"/>
      <c r="BQ6" s="928"/>
      <c r="BR6" s="929"/>
      <c r="BS6" s="929"/>
      <c r="BT6" s="930"/>
      <c r="BU6" s="928"/>
      <c r="BV6" s="929"/>
      <c r="BW6" s="929"/>
      <c r="BX6" s="930"/>
      <c r="BY6" s="928"/>
      <c r="BZ6" s="929"/>
      <c r="CA6" s="929"/>
      <c r="CB6" s="930"/>
      <c r="CC6" s="928"/>
      <c r="CD6" s="929"/>
      <c r="CE6" s="929"/>
      <c r="CF6" s="930"/>
      <c r="CG6" s="928"/>
      <c r="CH6" s="929"/>
      <c r="CI6" s="929"/>
      <c r="CJ6" s="930"/>
      <c r="CM6" s="1306" t="str">
        <f>IF(DAY(CM5)=1,"",(MONTH(CM5)&amp;"月"))</f>
        <v>8月</v>
      </c>
      <c r="CN6" s="1307"/>
      <c r="CO6" s="1307"/>
      <c r="CP6" s="1308"/>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row>
    <row r="7" spans="1:118" ht="27.75" customHeight="1">
      <c r="A7" s="1306"/>
      <c r="B7" s="1307"/>
      <c r="C7" s="1307"/>
      <c r="D7" s="1308"/>
      <c r="E7" s="928"/>
      <c r="F7" s="929"/>
      <c r="G7" s="929"/>
      <c r="H7" s="930"/>
      <c r="I7" s="928"/>
      <c r="J7" s="929"/>
      <c r="K7" s="929"/>
      <c r="L7" s="930"/>
      <c r="M7" s="928"/>
      <c r="N7" s="929"/>
      <c r="O7" s="929"/>
      <c r="P7" s="930"/>
      <c r="Q7" s="928"/>
      <c r="R7" s="929"/>
      <c r="S7" s="929"/>
      <c r="T7" s="930"/>
      <c r="U7" s="928"/>
      <c r="V7" s="929"/>
      <c r="W7" s="929"/>
      <c r="X7" s="930"/>
      <c r="Y7" s="928"/>
      <c r="Z7" s="929"/>
      <c r="AA7" s="929"/>
      <c r="AB7" s="930"/>
      <c r="AS7" s="24"/>
      <c r="BI7" s="1306"/>
      <c r="BJ7" s="1307"/>
      <c r="BK7" s="1307"/>
      <c r="BL7" s="1308"/>
      <c r="BM7" s="928"/>
      <c r="BN7" s="929"/>
      <c r="BO7" s="929"/>
      <c r="BP7" s="930"/>
      <c r="BQ7" s="928"/>
      <c r="BR7" s="929"/>
      <c r="BS7" s="929"/>
      <c r="BT7" s="930"/>
      <c r="BU7" s="928"/>
      <c r="BV7" s="929"/>
      <c r="BW7" s="929"/>
      <c r="BX7" s="930"/>
      <c r="BY7" s="928"/>
      <c r="BZ7" s="929"/>
      <c r="CA7" s="929"/>
      <c r="CB7" s="930"/>
      <c r="CC7" s="928"/>
      <c r="CD7" s="929"/>
      <c r="CE7" s="929"/>
      <c r="CF7" s="930"/>
      <c r="CG7" s="928"/>
      <c r="CH7" s="929"/>
      <c r="CI7" s="929"/>
      <c r="CJ7" s="930"/>
      <c r="CM7" s="1306"/>
      <c r="CN7" s="1307"/>
      <c r="CO7" s="1307"/>
      <c r="CP7" s="1308"/>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row>
    <row r="8" spans="1:118" ht="27.75" customHeight="1">
      <c r="A8" s="1309"/>
      <c r="B8" s="1310"/>
      <c r="C8" s="1310"/>
      <c r="D8" s="1311"/>
      <c r="E8" s="928"/>
      <c r="F8" s="929"/>
      <c r="G8" s="929"/>
      <c r="H8" s="930"/>
      <c r="I8" s="928"/>
      <c r="J8" s="929"/>
      <c r="K8" s="929"/>
      <c r="L8" s="930"/>
      <c r="M8" s="928"/>
      <c r="N8" s="929"/>
      <c r="O8" s="929"/>
      <c r="P8" s="930"/>
      <c r="Q8" s="928"/>
      <c r="R8" s="929"/>
      <c r="S8" s="929"/>
      <c r="T8" s="930"/>
      <c r="U8" s="928"/>
      <c r="V8" s="929"/>
      <c r="W8" s="929"/>
      <c r="X8" s="930"/>
      <c r="Y8" s="928"/>
      <c r="Z8" s="929"/>
      <c r="AA8" s="929"/>
      <c r="AB8" s="930"/>
      <c r="AS8" s="24"/>
      <c r="BI8" s="1309"/>
      <c r="BJ8" s="1310"/>
      <c r="BK8" s="1310"/>
      <c r="BL8" s="1311"/>
      <c r="BM8" s="928"/>
      <c r="BN8" s="929"/>
      <c r="BO8" s="929"/>
      <c r="BP8" s="930"/>
      <c r="BQ8" s="928"/>
      <c r="BR8" s="929"/>
      <c r="BS8" s="929"/>
      <c r="BT8" s="930"/>
      <c r="BU8" s="928"/>
      <c r="BV8" s="929"/>
      <c r="BW8" s="929"/>
      <c r="BX8" s="930"/>
      <c r="BY8" s="928"/>
      <c r="BZ8" s="929"/>
      <c r="CA8" s="929"/>
      <c r="CB8" s="930"/>
      <c r="CC8" s="928"/>
      <c r="CD8" s="929"/>
      <c r="CE8" s="929"/>
      <c r="CF8" s="930"/>
      <c r="CG8" s="928"/>
      <c r="CH8" s="929"/>
      <c r="CI8" s="929"/>
      <c r="CJ8" s="930"/>
      <c r="CM8" s="1309"/>
      <c r="CN8" s="1310"/>
      <c r="CO8" s="1310"/>
      <c r="CP8" s="1311"/>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row>
    <row r="9" spans="1:118" ht="66.75" customHeight="1">
      <c r="A9" s="1404">
        <f>Y5+1</f>
        <v>46208</v>
      </c>
      <c r="B9" s="1405"/>
      <c r="C9" s="1405"/>
      <c r="D9" s="1406"/>
      <c r="E9" s="1392">
        <f>A9+1</f>
        <v>46209</v>
      </c>
      <c r="F9" s="1393"/>
      <c r="G9" s="1393"/>
      <c r="H9" s="1394"/>
      <c r="I9" s="1392">
        <f>E9+1</f>
        <v>46210</v>
      </c>
      <c r="J9" s="1393"/>
      <c r="K9" s="1393"/>
      <c r="L9" s="1394"/>
      <c r="M9" s="1392">
        <f>I9+1</f>
        <v>46211</v>
      </c>
      <c r="N9" s="1393"/>
      <c r="O9" s="1393"/>
      <c r="P9" s="1394"/>
      <c r="Q9" s="1392">
        <f>M9+1</f>
        <v>46212</v>
      </c>
      <c r="R9" s="1393"/>
      <c r="S9" s="1393"/>
      <c r="T9" s="1394"/>
      <c r="U9" s="1392">
        <f>Q9+1</f>
        <v>46213</v>
      </c>
      <c r="V9" s="1393"/>
      <c r="W9" s="1393"/>
      <c r="X9" s="1394"/>
      <c r="Y9" s="1395">
        <f>U9+1</f>
        <v>46214</v>
      </c>
      <c r="Z9" s="1396"/>
      <c r="AA9" s="1396"/>
      <c r="AB9" s="1397"/>
      <c r="AC9" s="103"/>
      <c r="AS9" s="24"/>
      <c r="BI9" s="1404">
        <f>CG5+1</f>
        <v>46236</v>
      </c>
      <c r="BJ9" s="1405"/>
      <c r="BK9" s="1405"/>
      <c r="BL9" s="1406"/>
      <c r="BM9" s="1392">
        <f>BI9+1</f>
        <v>46237</v>
      </c>
      <c r="BN9" s="1393"/>
      <c r="BO9" s="1393"/>
      <c r="BP9" s="1394"/>
      <c r="BQ9" s="1392">
        <f>BM9+1</f>
        <v>46238</v>
      </c>
      <c r="BR9" s="1393"/>
      <c r="BS9" s="1393"/>
      <c r="BT9" s="1394"/>
      <c r="BU9" s="1392">
        <f>BQ9+1</f>
        <v>46239</v>
      </c>
      <c r="BV9" s="1393"/>
      <c r="BW9" s="1393"/>
      <c r="BX9" s="1394"/>
      <c r="BY9" s="1392">
        <f>BU9+1</f>
        <v>46240</v>
      </c>
      <c r="BZ9" s="1393"/>
      <c r="CA9" s="1393"/>
      <c r="CB9" s="1394"/>
      <c r="CC9" s="1392">
        <f>BY9+1</f>
        <v>46241</v>
      </c>
      <c r="CD9" s="1393"/>
      <c r="CE9" s="1393"/>
      <c r="CF9" s="1394"/>
      <c r="CG9" s="1395">
        <f>CC9+1</f>
        <v>46242</v>
      </c>
      <c r="CH9" s="1396"/>
      <c r="CI9" s="1396"/>
      <c r="CJ9" s="1397"/>
      <c r="CM9" s="1404">
        <f>DK5+1</f>
        <v>46271</v>
      </c>
      <c r="CN9" s="1405"/>
      <c r="CO9" s="1405"/>
      <c r="CP9" s="1406"/>
      <c r="CQ9" s="1392">
        <f>CM9+1</f>
        <v>46272</v>
      </c>
      <c r="CR9" s="1393"/>
      <c r="CS9" s="1393"/>
      <c r="CT9" s="1394"/>
      <c r="CU9" s="1392">
        <f>CQ9+1</f>
        <v>46273</v>
      </c>
      <c r="CV9" s="1393"/>
      <c r="CW9" s="1393"/>
      <c r="CX9" s="1394"/>
      <c r="CY9" s="1392">
        <f>CU9+1</f>
        <v>46274</v>
      </c>
      <c r="CZ9" s="1393"/>
      <c r="DA9" s="1393"/>
      <c r="DB9" s="1394"/>
      <c r="DC9" s="1392">
        <f>CY9+1</f>
        <v>46275</v>
      </c>
      <c r="DD9" s="1393"/>
      <c r="DE9" s="1393"/>
      <c r="DF9" s="1394"/>
      <c r="DG9" s="1392">
        <f>DC9+1</f>
        <v>46276</v>
      </c>
      <c r="DH9" s="1393"/>
      <c r="DI9" s="1393"/>
      <c r="DJ9" s="1394"/>
      <c r="DK9" s="1395">
        <f>DG9+1</f>
        <v>46277</v>
      </c>
      <c r="DL9" s="1396"/>
      <c r="DM9" s="1396"/>
      <c r="DN9" s="1397"/>
    </row>
    <row r="10" spans="1:118" ht="27.7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S10" s="24"/>
      <c r="BI10" s="928"/>
      <c r="BJ10" s="929"/>
      <c r="BK10" s="929"/>
      <c r="BL10" s="930"/>
      <c r="BM10" s="928"/>
      <c r="BN10" s="929"/>
      <c r="BO10" s="929"/>
      <c r="BP10" s="930"/>
      <c r="BQ10" s="928"/>
      <c r="BR10" s="929"/>
      <c r="BS10" s="929"/>
      <c r="BT10" s="930"/>
      <c r="BU10" s="928"/>
      <c r="BV10" s="929"/>
      <c r="BW10" s="929"/>
      <c r="BX10" s="930"/>
      <c r="BY10" s="928"/>
      <c r="BZ10" s="929"/>
      <c r="CA10" s="929"/>
      <c r="CB10" s="930"/>
      <c r="CC10" s="928"/>
      <c r="CD10" s="929"/>
      <c r="CE10" s="929"/>
      <c r="CF10" s="930"/>
      <c r="CG10" s="928"/>
      <c r="CH10" s="929"/>
      <c r="CI10" s="929"/>
      <c r="CJ10" s="930"/>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row>
    <row r="11" spans="1:118" ht="27.7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S11" s="24"/>
      <c r="BI11" s="928"/>
      <c r="BJ11" s="929"/>
      <c r="BK11" s="929"/>
      <c r="BL11" s="930"/>
      <c r="BM11" s="928"/>
      <c r="BN11" s="929"/>
      <c r="BO11" s="929"/>
      <c r="BP11" s="930"/>
      <c r="BQ11" s="928"/>
      <c r="BR11" s="929"/>
      <c r="BS11" s="929"/>
      <c r="BT11" s="930"/>
      <c r="BU11" s="928"/>
      <c r="BV11" s="929"/>
      <c r="BW11" s="929"/>
      <c r="BX11" s="930"/>
      <c r="BY11" s="928"/>
      <c r="BZ11" s="929"/>
      <c r="CA11" s="929"/>
      <c r="CB11" s="930"/>
      <c r="CC11" s="928"/>
      <c r="CD11" s="929"/>
      <c r="CE11" s="929"/>
      <c r="CF11" s="930"/>
      <c r="CG11" s="928"/>
      <c r="CH11" s="929"/>
      <c r="CI11" s="929"/>
      <c r="CJ11" s="930"/>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row>
    <row r="12" spans="1:118" ht="27.7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S12" s="24"/>
      <c r="BI12" s="928"/>
      <c r="BJ12" s="929"/>
      <c r="BK12" s="929"/>
      <c r="BL12" s="930"/>
      <c r="BM12" s="928"/>
      <c r="BN12" s="929"/>
      <c r="BO12" s="929"/>
      <c r="BP12" s="930"/>
      <c r="BQ12" s="928"/>
      <c r="BR12" s="929"/>
      <c r="BS12" s="929"/>
      <c r="BT12" s="930"/>
      <c r="BU12" s="928"/>
      <c r="BV12" s="929"/>
      <c r="BW12" s="929"/>
      <c r="BX12" s="930"/>
      <c r="BY12" s="928"/>
      <c r="BZ12" s="929"/>
      <c r="CA12" s="929"/>
      <c r="CB12" s="930"/>
      <c r="CC12" s="928"/>
      <c r="CD12" s="929"/>
      <c r="CE12" s="929"/>
      <c r="CF12" s="930"/>
      <c r="CG12" s="928"/>
      <c r="CH12" s="929"/>
      <c r="CI12" s="929"/>
      <c r="CJ12" s="930"/>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row>
    <row r="13" spans="1:118" ht="67.5" customHeight="1">
      <c r="A13" s="1404">
        <f>Y9+1</f>
        <v>46215</v>
      </c>
      <c r="B13" s="1405"/>
      <c r="C13" s="1405"/>
      <c r="D13" s="1406"/>
      <c r="E13" s="1392">
        <f>A13+1</f>
        <v>46216</v>
      </c>
      <c r="F13" s="1393"/>
      <c r="G13" s="1393"/>
      <c r="H13" s="1394"/>
      <c r="I13" s="1392">
        <f>E13+1</f>
        <v>46217</v>
      </c>
      <c r="J13" s="1393"/>
      <c r="K13" s="1393"/>
      <c r="L13" s="1394"/>
      <c r="M13" s="1392">
        <f>I13+1</f>
        <v>46218</v>
      </c>
      <c r="N13" s="1393"/>
      <c r="O13" s="1393"/>
      <c r="P13" s="1394"/>
      <c r="Q13" s="1392">
        <f>M13+1</f>
        <v>46219</v>
      </c>
      <c r="R13" s="1393"/>
      <c r="S13" s="1393"/>
      <c r="T13" s="1394"/>
      <c r="U13" s="1392">
        <f>Q13+1</f>
        <v>46220</v>
      </c>
      <c r="V13" s="1393"/>
      <c r="W13" s="1393"/>
      <c r="X13" s="1394"/>
      <c r="Y13" s="1395">
        <f>U13+1</f>
        <v>46221</v>
      </c>
      <c r="Z13" s="1396"/>
      <c r="AA13" s="1396"/>
      <c r="AB13" s="1397"/>
      <c r="AE13" s="20"/>
      <c r="AF13" s="20"/>
      <c r="AG13" s="20"/>
      <c r="AH13" s="20"/>
      <c r="AI13" s="20"/>
      <c r="AJ13" s="20"/>
      <c r="AK13" s="20"/>
      <c r="AL13" s="20"/>
      <c r="AM13" s="20"/>
      <c r="AN13" s="20"/>
      <c r="AO13" s="20"/>
      <c r="AP13" s="20"/>
      <c r="AQ13" s="20"/>
      <c r="AR13" s="20"/>
      <c r="AS13" s="44"/>
      <c r="AT13" s="20"/>
      <c r="AU13" s="20"/>
      <c r="AV13" s="20"/>
      <c r="AW13" s="20"/>
      <c r="AX13" s="20"/>
      <c r="AY13" s="20"/>
      <c r="AZ13" s="20"/>
      <c r="BA13" s="20"/>
      <c r="BB13" s="20"/>
      <c r="BC13" s="20"/>
      <c r="BD13" s="20"/>
      <c r="BE13" s="20"/>
      <c r="BF13" s="20"/>
      <c r="BI13" s="1404">
        <f>CG9+1</f>
        <v>46243</v>
      </c>
      <c r="BJ13" s="1405"/>
      <c r="BK13" s="1405"/>
      <c r="BL13" s="1406"/>
      <c r="BM13" s="1392">
        <f>BI13+1</f>
        <v>46244</v>
      </c>
      <c r="BN13" s="1393"/>
      <c r="BO13" s="1393"/>
      <c r="BP13" s="1394"/>
      <c r="BQ13" s="1392">
        <f>BM13+1</f>
        <v>46245</v>
      </c>
      <c r="BR13" s="1393"/>
      <c r="BS13" s="1393"/>
      <c r="BT13" s="1394"/>
      <c r="BU13" s="1392">
        <f>BQ13+1</f>
        <v>46246</v>
      </c>
      <c r="BV13" s="1393"/>
      <c r="BW13" s="1393"/>
      <c r="BX13" s="1394"/>
      <c r="BY13" s="1392">
        <f>BU13+1</f>
        <v>46247</v>
      </c>
      <c r="BZ13" s="1393"/>
      <c r="CA13" s="1393"/>
      <c r="CB13" s="1394"/>
      <c r="CC13" s="1392">
        <f>BY13+1</f>
        <v>46248</v>
      </c>
      <c r="CD13" s="1393"/>
      <c r="CE13" s="1393"/>
      <c r="CF13" s="1394"/>
      <c r="CG13" s="1395">
        <f>CC13+1</f>
        <v>46249</v>
      </c>
      <c r="CH13" s="1396"/>
      <c r="CI13" s="1396"/>
      <c r="CJ13" s="1397"/>
      <c r="CM13" s="1404">
        <f>DK9+1</f>
        <v>46278</v>
      </c>
      <c r="CN13" s="1405"/>
      <c r="CO13" s="1405"/>
      <c r="CP13" s="1406"/>
      <c r="CQ13" s="1392">
        <f>CM13+1</f>
        <v>46279</v>
      </c>
      <c r="CR13" s="1393"/>
      <c r="CS13" s="1393"/>
      <c r="CT13" s="1394"/>
      <c r="CU13" s="1392">
        <f>CQ13+1</f>
        <v>46280</v>
      </c>
      <c r="CV13" s="1393"/>
      <c r="CW13" s="1393"/>
      <c r="CX13" s="1394"/>
      <c r="CY13" s="1392">
        <f>CU13+1</f>
        <v>46281</v>
      </c>
      <c r="CZ13" s="1393"/>
      <c r="DA13" s="1393"/>
      <c r="DB13" s="1394"/>
      <c r="DC13" s="1392">
        <f>CY13+1</f>
        <v>46282</v>
      </c>
      <c r="DD13" s="1393"/>
      <c r="DE13" s="1393"/>
      <c r="DF13" s="1394"/>
      <c r="DG13" s="1392">
        <f>DC13+1</f>
        <v>46283</v>
      </c>
      <c r="DH13" s="1393"/>
      <c r="DI13" s="1393"/>
      <c r="DJ13" s="1394"/>
      <c r="DK13" s="1395">
        <f>DG13+1</f>
        <v>46284</v>
      </c>
      <c r="DL13" s="1396"/>
      <c r="DM13" s="1396"/>
      <c r="DN13" s="1397"/>
    </row>
    <row r="14" spans="1:118" ht="27.7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R14" s="23"/>
      <c r="AS14" s="1462" t="s">
        <v>554</v>
      </c>
      <c r="AT14" s="1463"/>
      <c r="AU14" s="1463"/>
      <c r="AV14" s="1463"/>
      <c r="AW14" s="1463"/>
      <c r="AX14" s="1463"/>
      <c r="AY14" s="1463"/>
      <c r="AZ14" s="1463"/>
      <c r="BA14" s="1463"/>
      <c r="BB14" s="1463"/>
      <c r="BC14" s="1463"/>
      <c r="BD14" s="1463"/>
      <c r="BE14" s="1463"/>
      <c r="BF14" s="1463"/>
      <c r="BI14" s="928"/>
      <c r="BJ14" s="929"/>
      <c r="BK14" s="929"/>
      <c r="BL14" s="930"/>
      <c r="BM14" s="928"/>
      <c r="BN14" s="929"/>
      <c r="BO14" s="929"/>
      <c r="BP14" s="930"/>
      <c r="BQ14" s="928"/>
      <c r="BR14" s="929"/>
      <c r="BS14" s="929"/>
      <c r="BT14" s="930"/>
      <c r="BU14" s="928"/>
      <c r="BV14" s="929"/>
      <c r="BW14" s="929"/>
      <c r="BX14" s="930"/>
      <c r="BY14" s="928"/>
      <c r="BZ14" s="929"/>
      <c r="CA14" s="929"/>
      <c r="CB14" s="930"/>
      <c r="CC14" s="928"/>
      <c r="CD14" s="929"/>
      <c r="CE14" s="929"/>
      <c r="CF14" s="930"/>
      <c r="CG14" s="928"/>
      <c r="CH14" s="929"/>
      <c r="CI14" s="929"/>
      <c r="CJ14" s="930"/>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row>
    <row r="15" spans="1:118" ht="27.7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R15" s="19"/>
      <c r="AS15" s="1465"/>
      <c r="AT15" s="1465"/>
      <c r="AU15" s="1465"/>
      <c r="AV15" s="1465"/>
      <c r="AW15" s="1465"/>
      <c r="AX15" s="1465"/>
      <c r="AY15" s="1465"/>
      <c r="AZ15" s="1465"/>
      <c r="BA15" s="1465"/>
      <c r="BB15" s="1465"/>
      <c r="BC15" s="1465"/>
      <c r="BD15" s="1465"/>
      <c r="BE15" s="1465"/>
      <c r="BF15" s="1465"/>
      <c r="BI15" s="928"/>
      <c r="BJ15" s="929"/>
      <c r="BK15" s="929"/>
      <c r="BL15" s="930"/>
      <c r="BM15" s="928"/>
      <c r="BN15" s="929"/>
      <c r="BO15" s="929"/>
      <c r="BP15" s="930"/>
      <c r="BQ15" s="928"/>
      <c r="BR15" s="929"/>
      <c r="BS15" s="929"/>
      <c r="BT15" s="930"/>
      <c r="BU15" s="928"/>
      <c r="BV15" s="929"/>
      <c r="BW15" s="929"/>
      <c r="BX15" s="930"/>
      <c r="BY15" s="928"/>
      <c r="BZ15" s="929"/>
      <c r="CA15" s="929"/>
      <c r="CB15" s="930"/>
      <c r="CC15" s="928"/>
      <c r="CD15" s="929"/>
      <c r="CE15" s="929"/>
      <c r="CF15" s="930"/>
      <c r="CG15" s="928"/>
      <c r="CH15" s="929"/>
      <c r="CI15" s="929"/>
      <c r="CJ15" s="930"/>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row>
    <row r="16" spans="1:118" ht="27.7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R16" s="19"/>
      <c r="AS16" s="1465"/>
      <c r="AT16" s="1465"/>
      <c r="AU16" s="1465"/>
      <c r="AV16" s="1465"/>
      <c r="AW16" s="1465"/>
      <c r="AX16" s="1465"/>
      <c r="AY16" s="1465"/>
      <c r="AZ16" s="1465"/>
      <c r="BA16" s="1465"/>
      <c r="BB16" s="1465"/>
      <c r="BC16" s="1465"/>
      <c r="BD16" s="1465"/>
      <c r="BE16" s="1465"/>
      <c r="BF16" s="1465"/>
      <c r="BI16" s="928"/>
      <c r="BJ16" s="929"/>
      <c r="BK16" s="929"/>
      <c r="BL16" s="930"/>
      <c r="BM16" s="928"/>
      <c r="BN16" s="929"/>
      <c r="BO16" s="929"/>
      <c r="BP16" s="930"/>
      <c r="BQ16" s="928"/>
      <c r="BR16" s="929"/>
      <c r="BS16" s="929"/>
      <c r="BT16" s="930"/>
      <c r="BU16" s="928"/>
      <c r="BV16" s="929"/>
      <c r="BW16" s="929"/>
      <c r="BX16" s="930"/>
      <c r="BY16" s="928"/>
      <c r="BZ16" s="929"/>
      <c r="CA16" s="929"/>
      <c r="CB16" s="930"/>
      <c r="CC16" s="928"/>
      <c r="CD16" s="929"/>
      <c r="CE16" s="929"/>
      <c r="CF16" s="930"/>
      <c r="CG16" s="928"/>
      <c r="CH16" s="929"/>
      <c r="CI16" s="929"/>
      <c r="CJ16" s="930"/>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row>
    <row r="17" spans="1:118" ht="67.5" customHeight="1">
      <c r="A17" s="1404">
        <f>Y13+1</f>
        <v>46222</v>
      </c>
      <c r="B17" s="1405"/>
      <c r="C17" s="1405"/>
      <c r="D17" s="1406"/>
      <c r="E17" s="1392">
        <f>A17+1</f>
        <v>46223</v>
      </c>
      <c r="F17" s="1393"/>
      <c r="G17" s="1393"/>
      <c r="H17" s="1394"/>
      <c r="I17" s="1392">
        <f>E17+1</f>
        <v>46224</v>
      </c>
      <c r="J17" s="1393"/>
      <c r="K17" s="1393"/>
      <c r="L17" s="1394"/>
      <c r="M17" s="1392">
        <f>I17+1</f>
        <v>46225</v>
      </c>
      <c r="N17" s="1393"/>
      <c r="O17" s="1393"/>
      <c r="P17" s="1394"/>
      <c r="Q17" s="1392">
        <f>M17+1</f>
        <v>46226</v>
      </c>
      <c r="R17" s="1393"/>
      <c r="S17" s="1393"/>
      <c r="T17" s="1394"/>
      <c r="U17" s="1392">
        <f>Q17+1</f>
        <v>46227</v>
      </c>
      <c r="V17" s="1393"/>
      <c r="W17" s="1393"/>
      <c r="X17" s="1394"/>
      <c r="Y17" s="1395">
        <f>U17+1</f>
        <v>46228</v>
      </c>
      <c r="Z17" s="1396"/>
      <c r="AA17" s="1396"/>
      <c r="AB17" s="1397"/>
      <c r="AR17" s="19"/>
      <c r="AS17" s="1465"/>
      <c r="AT17" s="1465"/>
      <c r="AU17" s="1465"/>
      <c r="AV17" s="1465"/>
      <c r="AW17" s="1465"/>
      <c r="AX17" s="1465"/>
      <c r="AY17" s="1465"/>
      <c r="AZ17" s="1465"/>
      <c r="BA17" s="1465"/>
      <c r="BB17" s="1465"/>
      <c r="BC17" s="1465"/>
      <c r="BD17" s="1465"/>
      <c r="BE17" s="1465"/>
      <c r="BF17" s="1465"/>
      <c r="BI17" s="1404">
        <f>CG13+1</f>
        <v>46250</v>
      </c>
      <c r="BJ17" s="1405"/>
      <c r="BK17" s="1405"/>
      <c r="BL17" s="1406"/>
      <c r="BM17" s="1392">
        <f>BI17+1</f>
        <v>46251</v>
      </c>
      <c r="BN17" s="1393"/>
      <c r="BO17" s="1393"/>
      <c r="BP17" s="1394"/>
      <c r="BQ17" s="1392">
        <f>BM17+1</f>
        <v>46252</v>
      </c>
      <c r="BR17" s="1393"/>
      <c r="BS17" s="1393"/>
      <c r="BT17" s="1394"/>
      <c r="BU17" s="1392">
        <f>BQ17+1</f>
        <v>46253</v>
      </c>
      <c r="BV17" s="1393"/>
      <c r="BW17" s="1393"/>
      <c r="BX17" s="1394"/>
      <c r="BY17" s="1392">
        <f>BU17+1</f>
        <v>46254</v>
      </c>
      <c r="BZ17" s="1393"/>
      <c r="CA17" s="1393"/>
      <c r="CB17" s="1394"/>
      <c r="CC17" s="1392">
        <f>BY17+1</f>
        <v>46255</v>
      </c>
      <c r="CD17" s="1393"/>
      <c r="CE17" s="1393"/>
      <c r="CF17" s="1394"/>
      <c r="CG17" s="1395">
        <f>CC17+1</f>
        <v>46256</v>
      </c>
      <c r="CH17" s="1396"/>
      <c r="CI17" s="1396"/>
      <c r="CJ17" s="1397"/>
      <c r="CM17" s="1404">
        <f>DK13+1</f>
        <v>46285</v>
      </c>
      <c r="CN17" s="1405"/>
      <c r="CO17" s="1405"/>
      <c r="CP17" s="1406"/>
      <c r="CQ17" s="1392">
        <f>CM17+1</f>
        <v>46286</v>
      </c>
      <c r="CR17" s="1393"/>
      <c r="CS17" s="1393"/>
      <c r="CT17" s="1394"/>
      <c r="CU17" s="1392">
        <f>CQ17+1</f>
        <v>46287</v>
      </c>
      <c r="CV17" s="1393"/>
      <c r="CW17" s="1393"/>
      <c r="CX17" s="1394"/>
      <c r="CY17" s="1392">
        <f>CU17+1</f>
        <v>46288</v>
      </c>
      <c r="CZ17" s="1393"/>
      <c r="DA17" s="1393"/>
      <c r="DB17" s="1394"/>
      <c r="DC17" s="1392">
        <f>CY17+1</f>
        <v>46289</v>
      </c>
      <c r="DD17" s="1393"/>
      <c r="DE17" s="1393"/>
      <c r="DF17" s="1394"/>
      <c r="DG17" s="1392">
        <f>DC17+1</f>
        <v>46290</v>
      </c>
      <c r="DH17" s="1393"/>
      <c r="DI17" s="1393"/>
      <c r="DJ17" s="1394"/>
      <c r="DK17" s="1395">
        <f>DG17+1</f>
        <v>46291</v>
      </c>
      <c r="DL17" s="1396"/>
      <c r="DM17" s="1396"/>
      <c r="DN17" s="1397"/>
    </row>
    <row r="18" spans="1:118" ht="27.7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D18" s="188"/>
      <c r="AR18" s="19"/>
      <c r="AS18" s="1465"/>
      <c r="AT18" s="1465"/>
      <c r="AU18" s="1465"/>
      <c r="AV18" s="1465"/>
      <c r="AW18" s="1465"/>
      <c r="AX18" s="1465"/>
      <c r="AY18" s="1465"/>
      <c r="AZ18" s="1465"/>
      <c r="BA18" s="1465"/>
      <c r="BB18" s="1465"/>
      <c r="BC18" s="1465"/>
      <c r="BD18" s="1465"/>
      <c r="BE18" s="1465"/>
      <c r="BF18" s="1465"/>
      <c r="BI18" s="928"/>
      <c r="BJ18" s="929"/>
      <c r="BK18" s="929"/>
      <c r="BL18" s="930"/>
      <c r="BM18" s="928"/>
      <c r="BN18" s="929"/>
      <c r="BO18" s="929"/>
      <c r="BP18" s="930"/>
      <c r="BQ18" s="928"/>
      <c r="BR18" s="929"/>
      <c r="BS18" s="929"/>
      <c r="BT18" s="930"/>
      <c r="BU18" s="928"/>
      <c r="BV18" s="929"/>
      <c r="BW18" s="929"/>
      <c r="BX18" s="930"/>
      <c r="BY18" s="928"/>
      <c r="BZ18" s="929"/>
      <c r="CA18" s="929"/>
      <c r="CB18" s="930"/>
      <c r="CC18" s="928"/>
      <c r="CD18" s="929"/>
      <c r="CE18" s="929"/>
      <c r="CF18" s="930"/>
      <c r="CG18" s="928"/>
      <c r="CH18" s="929"/>
      <c r="CI18" s="929"/>
      <c r="CJ18" s="930"/>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row>
    <row r="19" spans="1:118" ht="27.7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189"/>
      <c r="AF19" s="189"/>
      <c r="AG19" s="189"/>
      <c r="AH19" s="189"/>
      <c r="AI19" s="189"/>
      <c r="AJ19" s="189"/>
      <c r="AK19" s="189"/>
      <c r="AL19" s="189"/>
      <c r="AM19" s="189"/>
      <c r="AN19" s="189"/>
      <c r="AO19" s="189"/>
      <c r="AP19" s="189"/>
      <c r="AQ19" s="189"/>
      <c r="AR19" s="190"/>
      <c r="AS19" s="24"/>
      <c r="BI19" s="928"/>
      <c r="BJ19" s="929"/>
      <c r="BK19" s="929"/>
      <c r="BL19" s="930"/>
      <c r="BM19" s="928"/>
      <c r="BN19" s="929"/>
      <c r="BO19" s="929"/>
      <c r="BP19" s="930"/>
      <c r="BQ19" s="928"/>
      <c r="BR19" s="929"/>
      <c r="BS19" s="929"/>
      <c r="BT19" s="930"/>
      <c r="BU19" s="928"/>
      <c r="BV19" s="929"/>
      <c r="BW19" s="929"/>
      <c r="BX19" s="930"/>
      <c r="BY19" s="928"/>
      <c r="BZ19" s="929"/>
      <c r="CA19" s="929"/>
      <c r="CB19" s="930"/>
      <c r="CC19" s="928"/>
      <c r="CD19" s="929"/>
      <c r="CE19" s="929"/>
      <c r="CF19" s="930"/>
      <c r="CG19" s="928"/>
      <c r="CH19" s="929"/>
      <c r="CI19" s="929"/>
      <c r="CJ19" s="930"/>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row>
    <row r="20" spans="1:118" ht="27.7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189"/>
      <c r="AF20" s="189"/>
      <c r="AG20" s="189"/>
      <c r="AH20" s="189"/>
      <c r="AI20" s="189"/>
      <c r="AJ20" s="189"/>
      <c r="AK20" s="189"/>
      <c r="AL20" s="189"/>
      <c r="AM20" s="189"/>
      <c r="AN20" s="189"/>
      <c r="AO20" s="189"/>
      <c r="AP20" s="189"/>
      <c r="AQ20" s="189"/>
      <c r="AR20" s="190"/>
      <c r="AS20" s="24"/>
      <c r="BI20" s="928"/>
      <c r="BJ20" s="929"/>
      <c r="BK20" s="929"/>
      <c r="BL20" s="930"/>
      <c r="BM20" s="928"/>
      <c r="BN20" s="929"/>
      <c r="BO20" s="929"/>
      <c r="BP20" s="930"/>
      <c r="BQ20" s="928"/>
      <c r="BR20" s="929"/>
      <c r="BS20" s="929"/>
      <c r="BT20" s="930"/>
      <c r="BU20" s="928"/>
      <c r="BV20" s="929"/>
      <c r="BW20" s="929"/>
      <c r="BX20" s="930"/>
      <c r="BY20" s="928"/>
      <c r="BZ20" s="929"/>
      <c r="CA20" s="929"/>
      <c r="CB20" s="930"/>
      <c r="CC20" s="928"/>
      <c r="CD20" s="929"/>
      <c r="CE20" s="929"/>
      <c r="CF20" s="930"/>
      <c r="CG20" s="928"/>
      <c r="CH20" s="929"/>
      <c r="CI20" s="929"/>
      <c r="CJ20" s="930"/>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row>
    <row r="21" spans="1:118" ht="67.5" customHeight="1">
      <c r="A21" s="1404">
        <f>Y17+1</f>
        <v>46229</v>
      </c>
      <c r="B21" s="1405"/>
      <c r="C21" s="1405"/>
      <c r="D21" s="1406"/>
      <c r="E21" s="1392">
        <f>A21+1</f>
        <v>46230</v>
      </c>
      <c r="F21" s="1393"/>
      <c r="G21" s="1393"/>
      <c r="H21" s="1394"/>
      <c r="I21" s="1392">
        <f>E21+1</f>
        <v>46231</v>
      </c>
      <c r="J21" s="1393"/>
      <c r="K21" s="1393"/>
      <c r="L21" s="1394"/>
      <c r="M21" s="1392">
        <f>I21+1</f>
        <v>46232</v>
      </c>
      <c r="N21" s="1393"/>
      <c r="O21" s="1393"/>
      <c r="P21" s="1394"/>
      <c r="Q21" s="1392">
        <f>M21+1</f>
        <v>46233</v>
      </c>
      <c r="R21" s="1393"/>
      <c r="S21" s="1393"/>
      <c r="T21" s="1394"/>
      <c r="U21" s="1392">
        <f>Q21+1</f>
        <v>46234</v>
      </c>
      <c r="V21" s="1393"/>
      <c r="W21" s="1393"/>
      <c r="X21" s="1394"/>
      <c r="Y21" s="1395">
        <f>U21+1</f>
        <v>46235</v>
      </c>
      <c r="Z21" s="1396"/>
      <c r="AA21" s="1396"/>
      <c r="AB21" s="1397"/>
      <c r="AS21" s="24"/>
      <c r="BI21" s="1404">
        <f>CG17+1</f>
        <v>46257</v>
      </c>
      <c r="BJ21" s="1405"/>
      <c r="BK21" s="1405"/>
      <c r="BL21" s="1406"/>
      <c r="BM21" s="1392">
        <f>BI21+1</f>
        <v>46258</v>
      </c>
      <c r="BN21" s="1393"/>
      <c r="BO21" s="1393"/>
      <c r="BP21" s="1394"/>
      <c r="BQ21" s="1392">
        <f>BM21+1</f>
        <v>46259</v>
      </c>
      <c r="BR21" s="1393"/>
      <c r="BS21" s="1393"/>
      <c r="BT21" s="1394"/>
      <c r="BU21" s="1392">
        <f>BQ21+1</f>
        <v>46260</v>
      </c>
      <c r="BV21" s="1393"/>
      <c r="BW21" s="1393"/>
      <c r="BX21" s="1394"/>
      <c r="BY21" s="1392">
        <f>BU21+1</f>
        <v>46261</v>
      </c>
      <c r="BZ21" s="1393"/>
      <c r="CA21" s="1393"/>
      <c r="CB21" s="1394"/>
      <c r="CC21" s="1392">
        <f>BY21+1</f>
        <v>46262</v>
      </c>
      <c r="CD21" s="1393"/>
      <c r="CE21" s="1393"/>
      <c r="CF21" s="1394"/>
      <c r="CG21" s="1395">
        <f>CC21+1</f>
        <v>46263</v>
      </c>
      <c r="CH21" s="1396"/>
      <c r="CI21" s="1396"/>
      <c r="CJ21" s="1397"/>
      <c r="CM21" s="1404">
        <f>DK17+1</f>
        <v>46292</v>
      </c>
      <c r="CN21" s="1405"/>
      <c r="CO21" s="1405"/>
      <c r="CP21" s="1406"/>
      <c r="CQ21" s="1392">
        <f>CM21+1</f>
        <v>46293</v>
      </c>
      <c r="CR21" s="1393"/>
      <c r="CS21" s="1393"/>
      <c r="CT21" s="1394"/>
      <c r="CU21" s="1392">
        <f>CQ21+1</f>
        <v>46294</v>
      </c>
      <c r="CV21" s="1393"/>
      <c r="CW21" s="1393"/>
      <c r="CX21" s="1394"/>
      <c r="CY21" s="1392">
        <f>CU21+1</f>
        <v>46295</v>
      </c>
      <c r="CZ21" s="1393"/>
      <c r="DA21" s="1393"/>
      <c r="DB21" s="1394"/>
      <c r="DC21" s="1392">
        <f>CY21+1</f>
        <v>46296</v>
      </c>
      <c r="DD21" s="1393"/>
      <c r="DE21" s="1393"/>
      <c r="DF21" s="1394"/>
      <c r="DG21" s="1392">
        <f>DC21+1</f>
        <v>46297</v>
      </c>
      <c r="DH21" s="1393"/>
      <c r="DI21" s="1393"/>
      <c r="DJ21" s="1394"/>
      <c r="DK21" s="1395">
        <f>DG21+1</f>
        <v>46298</v>
      </c>
      <c r="DL21" s="1396"/>
      <c r="DM21" s="1396"/>
      <c r="DN21" s="1397"/>
    </row>
    <row r="22" spans="1:118" ht="27.75" customHeight="1">
      <c r="A22" s="1467" t="str">
        <f>IF(DAY(A21)=1,(MONTH(A21)&amp;"月"),"")</f>
        <v/>
      </c>
      <c r="B22" s="1468"/>
      <c r="C22" s="1468"/>
      <c r="D22" s="1469"/>
      <c r="E22" s="1467" t="str">
        <f>IF(DAY(E21)=1,(MONTH(E21)&amp;"月"),"")</f>
        <v/>
      </c>
      <c r="F22" s="1468"/>
      <c r="G22" s="1468"/>
      <c r="H22" s="1469"/>
      <c r="I22" s="1467" t="str">
        <f>IF(DAY(I21)=1,(MONTH(I21)&amp;"月"),"")</f>
        <v/>
      </c>
      <c r="J22" s="1468"/>
      <c r="K22" s="1468"/>
      <c r="L22" s="1469"/>
      <c r="M22" s="1467" t="str">
        <f>IF(DAY(M21)=1,(MONTH(M21)&amp;"月"),"")</f>
        <v/>
      </c>
      <c r="N22" s="1468"/>
      <c r="O22" s="1468"/>
      <c r="P22" s="1469"/>
      <c r="Q22" s="1467" t="str">
        <f>IF(DAY(Q21)=1,(MONTH(Q21)&amp;"月"),"")</f>
        <v/>
      </c>
      <c r="R22" s="1468"/>
      <c r="S22" s="1468"/>
      <c r="T22" s="1469"/>
      <c r="U22" s="1467" t="str">
        <f>IF(DAY(U21)=1,(MONTH(U21)&amp;"月"),"")</f>
        <v/>
      </c>
      <c r="V22" s="1468"/>
      <c r="W22" s="1468"/>
      <c r="X22" s="1469"/>
      <c r="Y22" s="1467" t="str">
        <f>IF(DAY(Y21)=1,(MONTH(Y21)&amp;"月"),"")</f>
        <v>8月</v>
      </c>
      <c r="Z22" s="1468"/>
      <c r="AA22" s="1468"/>
      <c r="AB22" s="1469"/>
      <c r="AS22" s="24"/>
      <c r="BI22" s="1467" t="str">
        <f>IF(DAY(BI21)=1,(MONTH(BI21)&amp;"月"),"")</f>
        <v/>
      </c>
      <c r="BJ22" s="1468"/>
      <c r="BK22" s="1468"/>
      <c r="BL22" s="1469"/>
      <c r="BM22" s="1467" t="str">
        <f>IF(DAY(BM21)=1,(MONTH(BM21)&amp;"月"),"")</f>
        <v/>
      </c>
      <c r="BN22" s="1468"/>
      <c r="BO22" s="1468"/>
      <c r="BP22" s="1469"/>
      <c r="BQ22" s="1467" t="str">
        <f>IF(DAY(BQ21)=1,(MONTH(BQ21)&amp;"月"),"")</f>
        <v/>
      </c>
      <c r="BR22" s="1468"/>
      <c r="BS22" s="1468"/>
      <c r="BT22" s="1469"/>
      <c r="BU22" s="1467" t="str">
        <f>IF(DAY(BU21)=1,(MONTH(BU21)&amp;"月"),"")</f>
        <v/>
      </c>
      <c r="BV22" s="1468"/>
      <c r="BW22" s="1468"/>
      <c r="BX22" s="1469"/>
      <c r="BY22" s="1467" t="str">
        <f>IF(DAY(BY21)=1,(MONTH(BY21)&amp;"月"),"")</f>
        <v/>
      </c>
      <c r="BZ22" s="1468"/>
      <c r="CA22" s="1468"/>
      <c r="CB22" s="1469"/>
      <c r="CC22" s="1467" t="str">
        <f>IF(DAY(CC21)=1,(MONTH(CC21)&amp;"月"),"")</f>
        <v/>
      </c>
      <c r="CD22" s="1468"/>
      <c r="CE22" s="1468"/>
      <c r="CF22" s="1469"/>
      <c r="CG22" s="1467" t="str">
        <f>IF(DAY(CG21)=1,(MONTH(CG21)&amp;"月"),"")</f>
        <v/>
      </c>
      <c r="CH22" s="1468"/>
      <c r="CI22" s="1468"/>
      <c r="CJ22" s="1469"/>
      <c r="CM22" s="1467" t="str">
        <f>IF(DAY(CM21)=1,(MONTH(CM21)&amp;"月"),"")</f>
        <v/>
      </c>
      <c r="CN22" s="1468"/>
      <c r="CO22" s="1468"/>
      <c r="CP22" s="1469"/>
      <c r="CQ22" s="1467" t="str">
        <f>IF(DAY(CQ21)=1,(MONTH(CQ21)&amp;"月"),"")</f>
        <v/>
      </c>
      <c r="CR22" s="1468"/>
      <c r="CS22" s="1468"/>
      <c r="CT22" s="1469"/>
      <c r="CU22" s="1467" t="str">
        <f>IF(DAY(CU21)=1,(MONTH(CU21)&amp;"月"),"")</f>
        <v/>
      </c>
      <c r="CV22" s="1468"/>
      <c r="CW22" s="1468"/>
      <c r="CX22" s="1469"/>
      <c r="CY22" s="1467" t="str">
        <f>IF(DAY(CY21)=1,(MONTH(CY21)&amp;"月"),"")</f>
        <v/>
      </c>
      <c r="CZ22" s="1468"/>
      <c r="DA22" s="1468"/>
      <c r="DB22" s="1469"/>
      <c r="DC22" s="1467" t="str">
        <f>IF(DAY(DC21)=1,(MONTH(DC21)&amp;"月"),"")</f>
        <v>10月</v>
      </c>
      <c r="DD22" s="1468"/>
      <c r="DE22" s="1468"/>
      <c r="DF22" s="1469"/>
      <c r="DG22" s="1467" t="str">
        <f>IF(DAY(DG21)=1,(MONTH(DG21)&amp;"月"),"")</f>
        <v/>
      </c>
      <c r="DH22" s="1468"/>
      <c r="DI22" s="1468"/>
      <c r="DJ22" s="1469"/>
      <c r="DK22" s="1467" t="str">
        <f>IF(DAY(DK21)=1,(MONTH(DK21)&amp;"月"),"")</f>
        <v/>
      </c>
      <c r="DL22" s="1468"/>
      <c r="DM22" s="1468"/>
      <c r="DN22" s="1469"/>
    </row>
    <row r="23" spans="1:118" ht="27.75" customHeight="1">
      <c r="A23" s="1467"/>
      <c r="B23" s="1468"/>
      <c r="C23" s="1468"/>
      <c r="D23" s="1469"/>
      <c r="E23" s="1467"/>
      <c r="F23" s="1468"/>
      <c r="G23" s="1468"/>
      <c r="H23" s="1469"/>
      <c r="I23" s="1467"/>
      <c r="J23" s="1468"/>
      <c r="K23" s="1468"/>
      <c r="L23" s="1469"/>
      <c r="M23" s="1467"/>
      <c r="N23" s="1468"/>
      <c r="O23" s="1468"/>
      <c r="P23" s="1469"/>
      <c r="Q23" s="1467"/>
      <c r="R23" s="1468"/>
      <c r="S23" s="1468"/>
      <c r="T23" s="1469"/>
      <c r="U23" s="1467"/>
      <c r="V23" s="1468"/>
      <c r="W23" s="1468"/>
      <c r="X23" s="1469"/>
      <c r="Y23" s="1467"/>
      <c r="Z23" s="1468"/>
      <c r="AA23" s="1468"/>
      <c r="AB23" s="1469"/>
      <c r="AS23" s="24"/>
      <c r="BI23" s="1467"/>
      <c r="BJ23" s="1468"/>
      <c r="BK23" s="1468"/>
      <c r="BL23" s="1469"/>
      <c r="BM23" s="1467"/>
      <c r="BN23" s="1468"/>
      <c r="BO23" s="1468"/>
      <c r="BP23" s="1469"/>
      <c r="BQ23" s="1467"/>
      <c r="BR23" s="1468"/>
      <c r="BS23" s="1468"/>
      <c r="BT23" s="1469"/>
      <c r="BU23" s="1467"/>
      <c r="BV23" s="1468"/>
      <c r="BW23" s="1468"/>
      <c r="BX23" s="1469"/>
      <c r="BY23" s="1467"/>
      <c r="BZ23" s="1468"/>
      <c r="CA23" s="1468"/>
      <c r="CB23" s="1469"/>
      <c r="CC23" s="1467"/>
      <c r="CD23" s="1468"/>
      <c r="CE23" s="1468"/>
      <c r="CF23" s="1469"/>
      <c r="CG23" s="1467"/>
      <c r="CH23" s="1468"/>
      <c r="CI23" s="1468"/>
      <c r="CJ23" s="1469"/>
      <c r="CM23" s="1467"/>
      <c r="CN23" s="1468"/>
      <c r="CO23" s="1468"/>
      <c r="CP23" s="1469"/>
      <c r="CQ23" s="1467"/>
      <c r="CR23" s="1468"/>
      <c r="CS23" s="1468"/>
      <c r="CT23" s="1469"/>
      <c r="CU23" s="1467"/>
      <c r="CV23" s="1468"/>
      <c r="CW23" s="1468"/>
      <c r="CX23" s="1469"/>
      <c r="CY23" s="1467"/>
      <c r="CZ23" s="1468"/>
      <c r="DA23" s="1468"/>
      <c r="DB23" s="1469"/>
      <c r="DC23" s="1467"/>
      <c r="DD23" s="1468"/>
      <c r="DE23" s="1468"/>
      <c r="DF23" s="1469"/>
      <c r="DG23" s="1467"/>
      <c r="DH23" s="1468"/>
      <c r="DI23" s="1468"/>
      <c r="DJ23" s="1469"/>
      <c r="DK23" s="1467"/>
      <c r="DL23" s="1468"/>
      <c r="DM23" s="1468"/>
      <c r="DN23" s="1469"/>
    </row>
    <row r="24" spans="1:118" ht="27.75" customHeight="1">
      <c r="A24" s="1470"/>
      <c r="B24" s="1471"/>
      <c r="C24" s="1471"/>
      <c r="D24" s="1472"/>
      <c r="E24" s="1470"/>
      <c r="F24" s="1471"/>
      <c r="G24" s="1471"/>
      <c r="H24" s="1472"/>
      <c r="I24" s="1470"/>
      <c r="J24" s="1471"/>
      <c r="K24" s="1471"/>
      <c r="L24" s="1472"/>
      <c r="M24" s="1470"/>
      <c r="N24" s="1471"/>
      <c r="O24" s="1471"/>
      <c r="P24" s="1472"/>
      <c r="Q24" s="1470"/>
      <c r="R24" s="1471"/>
      <c r="S24" s="1471"/>
      <c r="T24" s="1472"/>
      <c r="U24" s="1470"/>
      <c r="V24" s="1471"/>
      <c r="W24" s="1471"/>
      <c r="X24" s="1472"/>
      <c r="Y24" s="1470"/>
      <c r="Z24" s="1471"/>
      <c r="AA24" s="1471"/>
      <c r="AB24" s="1472"/>
      <c r="AS24" s="24"/>
      <c r="BI24" s="1470"/>
      <c r="BJ24" s="1471"/>
      <c r="BK24" s="1471"/>
      <c r="BL24" s="1472"/>
      <c r="BM24" s="1470"/>
      <c r="BN24" s="1471"/>
      <c r="BO24" s="1471"/>
      <c r="BP24" s="1472"/>
      <c r="BQ24" s="1470"/>
      <c r="BR24" s="1471"/>
      <c r="BS24" s="1471"/>
      <c r="BT24" s="1472"/>
      <c r="BU24" s="1470"/>
      <c r="BV24" s="1471"/>
      <c r="BW24" s="1471"/>
      <c r="BX24" s="1472"/>
      <c r="BY24" s="1470"/>
      <c r="BZ24" s="1471"/>
      <c r="CA24" s="1471"/>
      <c r="CB24" s="1472"/>
      <c r="CC24" s="1470"/>
      <c r="CD24" s="1471"/>
      <c r="CE24" s="1471"/>
      <c r="CF24" s="1472"/>
      <c r="CG24" s="1470"/>
      <c r="CH24" s="1471"/>
      <c r="CI24" s="1471"/>
      <c r="CJ24" s="1472"/>
      <c r="CM24" s="1470"/>
      <c r="CN24" s="1471"/>
      <c r="CO24" s="1471"/>
      <c r="CP24" s="1472"/>
      <c r="CQ24" s="1470"/>
      <c r="CR24" s="1471"/>
      <c r="CS24" s="1471"/>
      <c r="CT24" s="1472"/>
      <c r="CU24" s="1470"/>
      <c r="CV24" s="1471"/>
      <c r="CW24" s="1471"/>
      <c r="CX24" s="1472"/>
      <c r="CY24" s="1470"/>
      <c r="CZ24" s="1471"/>
      <c r="DA24" s="1471"/>
      <c r="DB24" s="1472"/>
      <c r="DC24" s="1470"/>
      <c r="DD24" s="1471"/>
      <c r="DE24" s="1471"/>
      <c r="DF24" s="1472"/>
      <c r="DG24" s="1470"/>
      <c r="DH24" s="1471"/>
      <c r="DI24" s="1471"/>
      <c r="DJ24" s="1472"/>
      <c r="DK24" s="1470"/>
      <c r="DL24" s="1471"/>
      <c r="DM24" s="1471"/>
      <c r="DN24" s="1472"/>
    </row>
    <row r="25" spans="1:118" ht="48" customHeight="1">
      <c r="A25" s="1479">
        <f>Y21+1</f>
        <v>46236</v>
      </c>
      <c r="B25" s="1480"/>
      <c r="C25" s="1480"/>
      <c r="D25" s="1481"/>
      <c r="E25" s="1477" t="str">
        <f>IF(DAY(A25)=1,(MONTH(A25)&amp;"月"),"")</f>
        <v/>
      </c>
      <c r="F25" s="1478"/>
      <c r="G25" s="1478"/>
      <c r="H25" s="1478"/>
      <c r="I25" s="120"/>
      <c r="J25" s="120"/>
      <c r="K25" s="120"/>
      <c r="L25" s="120"/>
      <c r="M25" s="1473" t="s">
        <v>552</v>
      </c>
      <c r="N25" s="1474"/>
      <c r="O25" s="1474"/>
      <c r="P25" s="1474"/>
      <c r="Q25" s="1475">
        <f>A25+1</f>
        <v>46237</v>
      </c>
      <c r="R25" s="1475"/>
      <c r="S25" s="1475"/>
      <c r="T25" s="1476"/>
      <c r="U25" s="1477" t="str">
        <f>IF(DAY(Q25)=1,(MONTH(Q25)&amp;"月"),"")</f>
        <v/>
      </c>
      <c r="V25" s="1478"/>
      <c r="W25" s="1478"/>
      <c r="X25" s="1478"/>
      <c r="Y25" s="120"/>
      <c r="Z25" s="120"/>
      <c r="AA25" s="120"/>
      <c r="AB25" s="53"/>
      <c r="AS25" s="24"/>
      <c r="BI25" s="1479">
        <f>CG21+1</f>
        <v>46264</v>
      </c>
      <c r="BJ25" s="1480"/>
      <c r="BK25" s="1480"/>
      <c r="BL25" s="1481"/>
      <c r="BM25" s="1477" t="str">
        <f>IF(DAY(BI25)=1,(MONTH(BI25)&amp;"月"),"")</f>
        <v/>
      </c>
      <c r="BN25" s="1478"/>
      <c r="BO25" s="1478"/>
      <c r="BP25" s="1478"/>
      <c r="BQ25" s="120"/>
      <c r="BR25" s="120"/>
      <c r="BS25" s="120"/>
      <c r="BT25" s="120"/>
      <c r="BU25" s="1473" t="s">
        <v>552</v>
      </c>
      <c r="BV25" s="1474"/>
      <c r="BW25" s="1474"/>
      <c r="BX25" s="1474"/>
      <c r="BY25" s="1475">
        <f>BI25+1</f>
        <v>46265</v>
      </c>
      <c r="BZ25" s="1475"/>
      <c r="CA25" s="1475"/>
      <c r="CB25" s="1476"/>
      <c r="CC25" s="1477" t="str">
        <f>IF(DAY(BY25)=1,(MONTH(BY25)&amp;"月"),"")</f>
        <v/>
      </c>
      <c r="CD25" s="1478"/>
      <c r="CE25" s="1478"/>
      <c r="CF25" s="1478"/>
      <c r="CG25" s="120"/>
      <c r="CH25" s="120"/>
      <c r="CI25" s="120"/>
      <c r="CJ25" s="53"/>
      <c r="CM25" s="1479">
        <f>DK21+1</f>
        <v>46299</v>
      </c>
      <c r="CN25" s="1480"/>
      <c r="CO25" s="1480"/>
      <c r="CP25" s="1481"/>
      <c r="CQ25" s="1477" t="str">
        <f>IF(DAY(CM25)=1,(MONTH(CM25)&amp;"月"),"")</f>
        <v/>
      </c>
      <c r="CR25" s="1478"/>
      <c r="CS25" s="1478"/>
      <c r="CT25" s="1478"/>
      <c r="CU25" s="120"/>
      <c r="CV25" s="120"/>
      <c r="CW25" s="120"/>
      <c r="CX25" s="120"/>
      <c r="CY25" s="1473" t="s">
        <v>552</v>
      </c>
      <c r="CZ25" s="1474"/>
      <c r="DA25" s="1474"/>
      <c r="DB25" s="1474"/>
      <c r="DC25" s="1475">
        <f>CM25+1</f>
        <v>46300</v>
      </c>
      <c r="DD25" s="1475"/>
      <c r="DE25" s="1475"/>
      <c r="DF25" s="1476"/>
      <c r="DG25" s="1477" t="str">
        <f>IF(DAY(DC25)=1,(MONTH(DC25)&amp;"月"),"")</f>
        <v/>
      </c>
      <c r="DH25" s="1478"/>
      <c r="DI25" s="1478"/>
      <c r="DJ25" s="1478"/>
      <c r="DK25" s="120"/>
      <c r="DL25" s="120"/>
      <c r="DM25" s="120"/>
      <c r="DN25" s="53"/>
    </row>
    <row r="26" spans="1:118" ht="39" customHeight="1">
      <c r="B26" s="15"/>
      <c r="C26" s="15"/>
      <c r="D26" s="15"/>
      <c r="E26" s="16"/>
      <c r="F26" s="16"/>
      <c r="G26" s="16"/>
      <c r="H26" s="16"/>
      <c r="I26" s="16"/>
      <c r="J26" s="17"/>
      <c r="K26" s="18"/>
      <c r="L26" s="18"/>
      <c r="M26" s="18"/>
      <c r="N26" s="18"/>
      <c r="O26" s="15"/>
      <c r="P26" s="15"/>
      <c r="Q26" s="15"/>
      <c r="R26" s="15"/>
      <c r="S26" s="16"/>
      <c r="T26" s="16"/>
      <c r="U26" s="16"/>
      <c r="V26" s="16"/>
      <c r="W26" s="16"/>
      <c r="X26" s="17"/>
      <c r="Y26" s="18"/>
      <c r="Z26" s="18"/>
      <c r="AA26" s="18"/>
      <c r="BI26" s="15"/>
      <c r="BJ26" s="15"/>
      <c r="BK26" s="15"/>
      <c r="BL26" s="15"/>
      <c r="BM26" s="16"/>
      <c r="BN26" s="16"/>
      <c r="BO26" s="16"/>
      <c r="BP26" s="16"/>
      <c r="BQ26" s="16"/>
      <c r="BR26" s="17"/>
      <c r="BS26" s="18"/>
      <c r="BT26" s="18"/>
      <c r="BU26" s="18"/>
      <c r="BV26" s="18"/>
      <c r="BW26" s="15"/>
      <c r="BX26" s="15"/>
      <c r="BY26" s="15"/>
      <c r="BZ26" s="15"/>
      <c r="CA26" s="16"/>
      <c r="CB26" s="16"/>
      <c r="CC26" s="16"/>
      <c r="CD26" s="16"/>
      <c r="CE26" s="16"/>
      <c r="CF26" s="17"/>
      <c r="CG26" s="18"/>
      <c r="CH26" s="18"/>
      <c r="CI26" s="18"/>
    </row>
    <row r="27" spans="1:118" ht="39.75" customHeight="1"/>
    <row r="28" spans="1:118" ht="27" customHeight="1">
      <c r="A28" s="1442">
        <f>IF(MONTH(CM1)=12,DATE(YEAR(CM1)+1,1,1),DATE(YEAR(CM1),MONTH(CM1)+1,1))</f>
        <v>46296</v>
      </c>
      <c r="B28" s="1442"/>
      <c r="C28" s="1442"/>
      <c r="D28" s="1442"/>
      <c r="E28" s="1270">
        <f>A28</f>
        <v>46296</v>
      </c>
      <c r="F28" s="1270"/>
      <c r="G28" s="1270"/>
      <c r="H28" s="1270"/>
      <c r="I28" s="1438"/>
      <c r="J28" s="694" t="s">
        <v>351</v>
      </c>
      <c r="K28" s="695"/>
      <c r="L28" s="695"/>
      <c r="M28" s="695"/>
      <c r="N28" s="695"/>
      <c r="O28" s="695"/>
      <c r="P28" s="695"/>
      <c r="Q28" s="695"/>
      <c r="R28" s="695"/>
      <c r="S28" s="696"/>
      <c r="T28" s="694" t="s">
        <v>352</v>
      </c>
      <c r="U28" s="1272"/>
      <c r="V28" s="1272"/>
      <c r="W28" s="1272"/>
      <c r="X28" s="1272"/>
      <c r="Y28" s="1272"/>
      <c r="Z28" s="1272"/>
      <c r="AA28" s="1272"/>
      <c r="AB28" s="1273"/>
      <c r="AS28" s="24"/>
      <c r="BI28" s="1442">
        <f>IF(MONTH(A28)=12,DATE(YEAR(A28)+1,1,1),DATE(YEAR(A28),MONTH(A28)+1,1))</f>
        <v>46327</v>
      </c>
      <c r="BJ28" s="1442"/>
      <c r="BK28" s="1442"/>
      <c r="BL28" s="1442"/>
      <c r="BM28" s="1274">
        <f>BI28</f>
        <v>46327</v>
      </c>
      <c r="BN28" s="1274"/>
      <c r="BO28" s="1274"/>
      <c r="BP28" s="1274"/>
      <c r="BQ28" s="1275"/>
      <c r="BR28" s="694" t="s">
        <v>351</v>
      </c>
      <c r="BS28" s="695"/>
      <c r="BT28" s="695"/>
      <c r="BU28" s="695"/>
      <c r="BV28" s="695"/>
      <c r="BW28" s="695"/>
      <c r="BX28" s="695"/>
      <c r="BY28" s="695"/>
      <c r="BZ28" s="695"/>
      <c r="CA28" s="696"/>
      <c r="CB28" s="694" t="s">
        <v>352</v>
      </c>
      <c r="CC28" s="1272"/>
      <c r="CD28" s="1272"/>
      <c r="CE28" s="1272"/>
      <c r="CF28" s="1272"/>
      <c r="CG28" s="1272"/>
      <c r="CH28" s="1272"/>
      <c r="CI28" s="1272"/>
      <c r="CJ28" s="1273"/>
      <c r="CM28" s="1442">
        <f>IF(MONTH(BI28)=12,DATE(YEAR(BI28)+1,1,1),DATE(YEAR(BI28),MONTH(BI28)+1,1))</f>
        <v>46357</v>
      </c>
      <c r="CN28" s="1442"/>
      <c r="CO28" s="1442"/>
      <c r="CP28" s="1442"/>
      <c r="CQ28" s="1280">
        <f>CM28</f>
        <v>46357</v>
      </c>
      <c r="CR28" s="1280"/>
      <c r="CS28" s="1280"/>
      <c r="CT28" s="1280"/>
      <c r="CU28" s="1281"/>
      <c r="CV28" s="694" t="s">
        <v>351</v>
      </c>
      <c r="CW28" s="695"/>
      <c r="CX28" s="695"/>
      <c r="CY28" s="695"/>
      <c r="CZ28" s="695"/>
      <c r="DA28" s="695"/>
      <c r="DB28" s="695"/>
      <c r="DC28" s="695"/>
      <c r="DD28" s="695"/>
      <c r="DE28" s="696"/>
      <c r="DF28" s="694" t="s">
        <v>352</v>
      </c>
      <c r="DG28" s="1272"/>
      <c r="DH28" s="1272"/>
      <c r="DI28" s="1272"/>
      <c r="DJ28" s="1272"/>
      <c r="DK28" s="1272"/>
      <c r="DL28" s="1272"/>
      <c r="DM28" s="1272"/>
      <c r="DN28" s="1273"/>
    </row>
    <row r="29" spans="1:118" ht="40.5" customHeight="1">
      <c r="A29" s="1443" t="str">
        <f>IF(A28&gt;=43586,"令和"&amp;IF(YEAR(A28)-2018=1,"元",YEAR(A28)-2018),"平成"&amp;(YEAR(A28)-1988))</f>
        <v>令和8</v>
      </c>
      <c r="B29" s="1443"/>
      <c r="C29" s="1443"/>
      <c r="D29" s="1443"/>
      <c r="E29" s="1270"/>
      <c r="F29" s="1270"/>
      <c r="G29" s="1270"/>
      <c r="H29" s="1270"/>
      <c r="I29" s="1438"/>
      <c r="J29" s="1277" t="str">
        <f>VLOOKUP(A28,祝節名,2,FALSE)</f>
        <v>12 スポーツの日
寒露8、霜降23</v>
      </c>
      <c r="K29" s="1278"/>
      <c r="L29" s="1278"/>
      <c r="M29" s="1278"/>
      <c r="N29" s="1278"/>
      <c r="O29" s="1278"/>
      <c r="P29" s="1278"/>
      <c r="Q29" s="1278"/>
      <c r="R29" s="1278"/>
      <c r="S29" s="1279"/>
      <c r="T29" s="1277" t="str">
        <f>VLOOKUP(A28,記念名,2,FALSE)</f>
        <v>目の愛護デー 10
電信電話記念日 23</v>
      </c>
      <c r="U29" s="1278"/>
      <c r="V29" s="1278"/>
      <c r="W29" s="1278"/>
      <c r="X29" s="1278"/>
      <c r="Y29" s="1278"/>
      <c r="Z29" s="1278"/>
      <c r="AA29" s="1278"/>
      <c r="AB29" s="1279"/>
      <c r="AS29" s="24"/>
      <c r="BI29" s="1443" t="str">
        <f>IF(BI28&gt;=43586,"令和"&amp;IF(YEAR(BI28)-2018=1,"元",YEAR(BI28)-2018),"平成"&amp;(YEAR(BI28)-1988))</f>
        <v>令和8</v>
      </c>
      <c r="BJ29" s="1443"/>
      <c r="BK29" s="1443"/>
      <c r="BL29" s="1443"/>
      <c r="BM29" s="1274"/>
      <c r="BN29" s="1274"/>
      <c r="BO29" s="1274"/>
      <c r="BP29" s="1274"/>
      <c r="BQ29" s="1275"/>
      <c r="BR29" s="1277" t="str">
        <f>VLOOKUP(BI28,祝節名,2,FALSE)</f>
        <v>3 文化の日、23 勤労感謝の日
立冬7、小雪22</v>
      </c>
      <c r="BS29" s="1278"/>
      <c r="BT29" s="1278"/>
      <c r="BU29" s="1278"/>
      <c r="BV29" s="1278"/>
      <c r="BW29" s="1278"/>
      <c r="BX29" s="1278"/>
      <c r="BY29" s="1278"/>
      <c r="BZ29" s="1278"/>
      <c r="CA29" s="1279"/>
      <c r="CB29" s="1277" t="str">
        <f>VLOOKUP(BI28,記念名,2,FALSE)</f>
        <v>119番の日 9
世界平和記念日 11</v>
      </c>
      <c r="CC29" s="1278"/>
      <c r="CD29" s="1278"/>
      <c r="CE29" s="1278"/>
      <c r="CF29" s="1278"/>
      <c r="CG29" s="1278"/>
      <c r="CH29" s="1278"/>
      <c r="CI29" s="1278"/>
      <c r="CJ29" s="1279"/>
      <c r="CM29" s="1443" t="str">
        <f>IF(CM28&gt;=43586,"令和"&amp;IF(YEAR(CM28)-2018=1,"元",YEAR(CM28)-2018),"平成"&amp;(YEAR(CM28)-1988))</f>
        <v>令和8</v>
      </c>
      <c r="CN29" s="1443"/>
      <c r="CO29" s="1443"/>
      <c r="CP29" s="1443"/>
      <c r="CQ29" s="1280"/>
      <c r="CR29" s="1280"/>
      <c r="CS29" s="1280"/>
      <c r="CT29" s="1280"/>
      <c r="CU29" s="1281"/>
      <c r="CV29" s="1277" t="str">
        <f>VLOOKUP(CM28,祝節名,2,FALSE)</f>
        <v xml:space="preserve">
大雪7、冬至22</v>
      </c>
      <c r="CW29" s="1278"/>
      <c r="CX29" s="1278"/>
      <c r="CY29" s="1278"/>
      <c r="CZ29" s="1278"/>
      <c r="DA29" s="1278"/>
      <c r="DB29" s="1278"/>
      <c r="DC29" s="1278"/>
      <c r="DD29" s="1278"/>
      <c r="DE29" s="1279"/>
      <c r="DF29" s="1277" t="str">
        <f>VLOOKUP(CM28,記念名,2,FALSE)</f>
        <v>地球温暖化防止月間 1～31
人権週間 4～10</v>
      </c>
      <c r="DG29" s="1278"/>
      <c r="DH29" s="1278"/>
      <c r="DI29" s="1278"/>
      <c r="DJ29" s="1278"/>
      <c r="DK29" s="1278"/>
      <c r="DL29" s="1278"/>
      <c r="DM29" s="1278"/>
      <c r="DN29" s="1279"/>
    </row>
    <row r="30" spans="1:118" ht="11.25" customHeight="1">
      <c r="AS30" s="24"/>
    </row>
    <row r="31" spans="1:118" ht="36" customHeight="1">
      <c r="A31" s="1444" t="s">
        <v>555</v>
      </c>
      <c r="B31" s="1445"/>
      <c r="C31" s="1445"/>
      <c r="D31" s="1446"/>
      <c r="E31" s="1447" t="s">
        <v>556</v>
      </c>
      <c r="F31" s="1448"/>
      <c r="G31" s="1448"/>
      <c r="H31" s="1449"/>
      <c r="I31" s="1450" t="s">
        <v>557</v>
      </c>
      <c r="J31" s="1451"/>
      <c r="K31" s="1451"/>
      <c r="L31" s="1452"/>
      <c r="M31" s="1447" t="s">
        <v>558</v>
      </c>
      <c r="N31" s="1448"/>
      <c r="O31" s="1448"/>
      <c r="P31" s="1449"/>
      <c r="Q31" s="1450" t="s">
        <v>559</v>
      </c>
      <c r="R31" s="1451"/>
      <c r="S31" s="1451"/>
      <c r="T31" s="1452"/>
      <c r="U31" s="1447" t="s">
        <v>560</v>
      </c>
      <c r="V31" s="1448"/>
      <c r="W31" s="1448"/>
      <c r="X31" s="1449"/>
      <c r="Y31" s="1453" t="s">
        <v>561</v>
      </c>
      <c r="Z31" s="1454"/>
      <c r="AA31" s="1454"/>
      <c r="AB31" s="1455"/>
      <c r="AS31" s="24"/>
      <c r="BI31" s="1444" t="s">
        <v>555</v>
      </c>
      <c r="BJ31" s="1445"/>
      <c r="BK31" s="1445"/>
      <c r="BL31" s="1446"/>
      <c r="BM31" s="1447" t="s">
        <v>556</v>
      </c>
      <c r="BN31" s="1448"/>
      <c r="BO31" s="1448"/>
      <c r="BP31" s="1449"/>
      <c r="BQ31" s="1459" t="s">
        <v>557</v>
      </c>
      <c r="BR31" s="1460"/>
      <c r="BS31" s="1460"/>
      <c r="BT31" s="1461"/>
      <c r="BU31" s="1447" t="s">
        <v>558</v>
      </c>
      <c r="BV31" s="1448"/>
      <c r="BW31" s="1448"/>
      <c r="BX31" s="1449"/>
      <c r="BY31" s="1459" t="s">
        <v>559</v>
      </c>
      <c r="BZ31" s="1460"/>
      <c r="CA31" s="1460"/>
      <c r="CB31" s="1461"/>
      <c r="CC31" s="1447" t="s">
        <v>560</v>
      </c>
      <c r="CD31" s="1448"/>
      <c r="CE31" s="1448"/>
      <c r="CF31" s="1449"/>
      <c r="CG31" s="1453" t="s">
        <v>561</v>
      </c>
      <c r="CH31" s="1454"/>
      <c r="CI31" s="1454"/>
      <c r="CJ31" s="1455"/>
      <c r="CM31" s="1444" t="s">
        <v>555</v>
      </c>
      <c r="CN31" s="1445"/>
      <c r="CO31" s="1445"/>
      <c r="CP31" s="1446"/>
      <c r="CQ31" s="1447" t="s">
        <v>556</v>
      </c>
      <c r="CR31" s="1448"/>
      <c r="CS31" s="1448"/>
      <c r="CT31" s="1449"/>
      <c r="CU31" s="1456" t="s">
        <v>557</v>
      </c>
      <c r="CV31" s="1457"/>
      <c r="CW31" s="1457"/>
      <c r="CX31" s="1458"/>
      <c r="CY31" s="1447" t="s">
        <v>558</v>
      </c>
      <c r="CZ31" s="1448"/>
      <c r="DA31" s="1448"/>
      <c r="DB31" s="1449"/>
      <c r="DC31" s="1456" t="s">
        <v>559</v>
      </c>
      <c r="DD31" s="1457"/>
      <c r="DE31" s="1457"/>
      <c r="DF31" s="1458"/>
      <c r="DG31" s="1447" t="s">
        <v>560</v>
      </c>
      <c r="DH31" s="1448"/>
      <c r="DI31" s="1448"/>
      <c r="DJ31" s="1449"/>
      <c r="DK31" s="1453" t="s">
        <v>561</v>
      </c>
      <c r="DL31" s="1454"/>
      <c r="DM31" s="1454"/>
      <c r="DN31" s="1455"/>
    </row>
    <row r="32" spans="1:118" ht="66" customHeight="1">
      <c r="A32" s="1404">
        <f>IF(WEEKDAY(A28)=1,A28,(IF(WEEKDAY(A28)=2,A28-1,(IF(WEEKDAY(A28)=3,A28-2,(IF(WEEKDAY(A28)=4,A28-3,(IF(WEEKDAY(A28)=5,A28-4,IF(WEEKDAY(A28)=6,A28-5,A28-6))))))))))</f>
        <v>46292</v>
      </c>
      <c r="B32" s="1405"/>
      <c r="C32" s="1405"/>
      <c r="D32" s="1406"/>
      <c r="E32" s="1392">
        <f>A32+1</f>
        <v>46293</v>
      </c>
      <c r="F32" s="1393"/>
      <c r="G32" s="1393"/>
      <c r="H32" s="1394"/>
      <c r="I32" s="1392">
        <f>E32+1</f>
        <v>46294</v>
      </c>
      <c r="J32" s="1393"/>
      <c r="K32" s="1393"/>
      <c r="L32" s="1394"/>
      <c r="M32" s="1392">
        <f>I32+1</f>
        <v>46295</v>
      </c>
      <c r="N32" s="1393"/>
      <c r="O32" s="1393"/>
      <c r="P32" s="1394"/>
      <c r="Q32" s="1392">
        <f>M32+1</f>
        <v>46296</v>
      </c>
      <c r="R32" s="1393"/>
      <c r="S32" s="1393"/>
      <c r="T32" s="1394"/>
      <c r="U32" s="1392">
        <f>Q32+1</f>
        <v>46297</v>
      </c>
      <c r="V32" s="1393"/>
      <c r="W32" s="1393"/>
      <c r="X32" s="1394"/>
      <c r="Y32" s="1395">
        <f>U32+1</f>
        <v>46298</v>
      </c>
      <c r="Z32" s="1396"/>
      <c r="AA32" s="1396"/>
      <c r="AB32" s="1397"/>
      <c r="AS32" s="24"/>
      <c r="BI32" s="1404">
        <f>IF(WEEKDAY(BI28)=1,BI28,(IF(WEEKDAY(BI28)=2,BI28-1,(IF(WEEKDAY(BI28)=3,BI28-2,(IF(WEEKDAY(BI28)=4,BI28-3,(IF(WEEKDAY(BI28)=5,BI28-4,IF(WEEKDAY(BI28)=6,BI28-5,BI28-6))))))))))</f>
        <v>46327</v>
      </c>
      <c r="BJ32" s="1405"/>
      <c r="BK32" s="1405"/>
      <c r="BL32" s="1406"/>
      <c r="BM32" s="1392">
        <f>BI32+1</f>
        <v>46328</v>
      </c>
      <c r="BN32" s="1393"/>
      <c r="BO32" s="1393"/>
      <c r="BP32" s="1394"/>
      <c r="BQ32" s="1392">
        <f>BM32+1</f>
        <v>46329</v>
      </c>
      <c r="BR32" s="1393"/>
      <c r="BS32" s="1393"/>
      <c r="BT32" s="1394"/>
      <c r="BU32" s="1392">
        <f>BQ32+1</f>
        <v>46330</v>
      </c>
      <c r="BV32" s="1393"/>
      <c r="BW32" s="1393"/>
      <c r="BX32" s="1394"/>
      <c r="BY32" s="1392">
        <f>BU32+1</f>
        <v>46331</v>
      </c>
      <c r="BZ32" s="1393"/>
      <c r="CA32" s="1393"/>
      <c r="CB32" s="1394"/>
      <c r="CC32" s="1392">
        <f>BY32+1</f>
        <v>46332</v>
      </c>
      <c r="CD32" s="1393"/>
      <c r="CE32" s="1393"/>
      <c r="CF32" s="1394"/>
      <c r="CG32" s="1395">
        <f>CC32+1</f>
        <v>46333</v>
      </c>
      <c r="CH32" s="1396"/>
      <c r="CI32" s="1396"/>
      <c r="CJ32" s="1397"/>
      <c r="CM32" s="1404">
        <f>IF(WEEKDAY(CM28)=1,CM28,(IF(WEEKDAY(CM28)=2,CM28-1,(IF(WEEKDAY(CM28)=3,CM28-2,(IF(WEEKDAY(CM28)=4,CM28-3,(IF(WEEKDAY(CM28)=5,CM28-4,IF(WEEKDAY(CM28)=6,CM28-5,CM28-6))))))))))</f>
        <v>46355</v>
      </c>
      <c r="CN32" s="1405"/>
      <c r="CO32" s="1405"/>
      <c r="CP32" s="1406"/>
      <c r="CQ32" s="1392">
        <f>CM32+1</f>
        <v>46356</v>
      </c>
      <c r="CR32" s="1393"/>
      <c r="CS32" s="1393"/>
      <c r="CT32" s="1394"/>
      <c r="CU32" s="1392">
        <f>CQ32+1</f>
        <v>46357</v>
      </c>
      <c r="CV32" s="1393"/>
      <c r="CW32" s="1393"/>
      <c r="CX32" s="1394"/>
      <c r="CY32" s="1392">
        <f>CU32+1</f>
        <v>46358</v>
      </c>
      <c r="CZ32" s="1393"/>
      <c r="DA32" s="1393"/>
      <c r="DB32" s="1394"/>
      <c r="DC32" s="1392">
        <f>CY32+1</f>
        <v>46359</v>
      </c>
      <c r="DD32" s="1393"/>
      <c r="DE32" s="1393"/>
      <c r="DF32" s="1394"/>
      <c r="DG32" s="1392">
        <f>DC32+1</f>
        <v>46360</v>
      </c>
      <c r="DH32" s="1393"/>
      <c r="DI32" s="1393"/>
      <c r="DJ32" s="1394"/>
      <c r="DK32" s="1395">
        <f>DG32+1</f>
        <v>46361</v>
      </c>
      <c r="DL32" s="1396"/>
      <c r="DM32" s="1396"/>
      <c r="DN32" s="1397"/>
    </row>
    <row r="33" spans="1:118" ht="27.75" customHeight="1">
      <c r="A33" s="1306" t="str">
        <f>IF(DAY(A32)=1,"",(MONTH(A32)&amp;"月"))</f>
        <v>9月</v>
      </c>
      <c r="B33" s="1307"/>
      <c r="C33" s="1307"/>
      <c r="D33" s="1308"/>
      <c r="E33" s="928"/>
      <c r="F33" s="929"/>
      <c r="G33" s="929"/>
      <c r="H33" s="930"/>
      <c r="I33" s="928"/>
      <c r="J33" s="929"/>
      <c r="K33" s="929"/>
      <c r="L33" s="930"/>
      <c r="M33" s="928"/>
      <c r="N33" s="929"/>
      <c r="O33" s="929"/>
      <c r="P33" s="930"/>
      <c r="Q33" s="928"/>
      <c r="R33" s="929"/>
      <c r="S33" s="929"/>
      <c r="T33" s="930"/>
      <c r="U33" s="928"/>
      <c r="V33" s="929"/>
      <c r="W33" s="929"/>
      <c r="X33" s="930"/>
      <c r="Y33" s="928"/>
      <c r="Z33" s="929"/>
      <c r="AA33" s="929"/>
      <c r="AB33" s="930"/>
      <c r="AS33" s="24"/>
      <c r="BI33" s="1306" t="str">
        <f>IF(DAY(BI32)=1,"",(MONTH(BI32)&amp;"月"))</f>
        <v/>
      </c>
      <c r="BJ33" s="1307"/>
      <c r="BK33" s="1307"/>
      <c r="BL33" s="1308"/>
      <c r="BM33" s="928"/>
      <c r="BN33" s="929"/>
      <c r="BO33" s="929"/>
      <c r="BP33" s="930"/>
      <c r="BQ33" s="928"/>
      <c r="BR33" s="929"/>
      <c r="BS33" s="929"/>
      <c r="BT33" s="930"/>
      <c r="BU33" s="928"/>
      <c r="BV33" s="929"/>
      <c r="BW33" s="929"/>
      <c r="BX33" s="930"/>
      <c r="BY33" s="928"/>
      <c r="BZ33" s="929"/>
      <c r="CA33" s="929"/>
      <c r="CB33" s="930"/>
      <c r="CC33" s="928"/>
      <c r="CD33" s="929"/>
      <c r="CE33" s="929"/>
      <c r="CF33" s="930"/>
      <c r="CG33" s="928"/>
      <c r="CH33" s="929"/>
      <c r="CI33" s="929"/>
      <c r="CJ33" s="930"/>
      <c r="CM33" s="1306" t="str">
        <f>IF(DAY(CM32)=1,"",(MONTH(CM32)&amp;"月"))</f>
        <v>11月</v>
      </c>
      <c r="CN33" s="1307"/>
      <c r="CO33" s="1307"/>
      <c r="CP33" s="1308"/>
      <c r="CQ33" s="928"/>
      <c r="CR33" s="929"/>
      <c r="CS33" s="929"/>
      <c r="CT33" s="930"/>
      <c r="CU33" s="928"/>
      <c r="CV33" s="929"/>
      <c r="CW33" s="929"/>
      <c r="CX33" s="930"/>
      <c r="CY33" s="928"/>
      <c r="CZ33" s="929"/>
      <c r="DA33" s="929"/>
      <c r="DB33" s="930"/>
      <c r="DC33" s="928"/>
      <c r="DD33" s="929"/>
      <c r="DE33" s="929"/>
      <c r="DF33" s="930"/>
      <c r="DG33" s="928"/>
      <c r="DH33" s="929"/>
      <c r="DI33" s="929"/>
      <c r="DJ33" s="930"/>
      <c r="DK33" s="928"/>
      <c r="DL33" s="929"/>
      <c r="DM33" s="929"/>
      <c r="DN33" s="930"/>
    </row>
    <row r="34" spans="1:118" ht="27.75" customHeight="1">
      <c r="A34" s="1306"/>
      <c r="B34" s="1307"/>
      <c r="C34" s="1307"/>
      <c r="D34" s="1308"/>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S34" s="24"/>
      <c r="BI34" s="1306"/>
      <c r="BJ34" s="1307"/>
      <c r="BK34" s="1307"/>
      <c r="BL34" s="1308"/>
      <c r="BM34" s="928"/>
      <c r="BN34" s="929"/>
      <c r="BO34" s="929"/>
      <c r="BP34" s="930"/>
      <c r="BQ34" s="928"/>
      <c r="BR34" s="929"/>
      <c r="BS34" s="929"/>
      <c r="BT34" s="930"/>
      <c r="BU34" s="928"/>
      <c r="BV34" s="929"/>
      <c r="BW34" s="929"/>
      <c r="BX34" s="930"/>
      <c r="BY34" s="928"/>
      <c r="BZ34" s="929"/>
      <c r="CA34" s="929"/>
      <c r="CB34" s="930"/>
      <c r="CC34" s="928"/>
      <c r="CD34" s="929"/>
      <c r="CE34" s="929"/>
      <c r="CF34" s="930"/>
      <c r="CG34" s="928"/>
      <c r="CH34" s="929"/>
      <c r="CI34" s="929"/>
      <c r="CJ34" s="930"/>
      <c r="CM34" s="1306"/>
      <c r="CN34" s="1307"/>
      <c r="CO34" s="1307"/>
      <c r="CP34" s="1308"/>
      <c r="CQ34" s="928"/>
      <c r="CR34" s="929"/>
      <c r="CS34" s="929"/>
      <c r="CT34" s="930"/>
      <c r="CU34" s="928"/>
      <c r="CV34" s="929"/>
      <c r="CW34" s="929"/>
      <c r="CX34" s="930"/>
      <c r="CY34" s="928"/>
      <c r="CZ34" s="929"/>
      <c r="DA34" s="929"/>
      <c r="DB34" s="930"/>
      <c r="DC34" s="928"/>
      <c r="DD34" s="929"/>
      <c r="DE34" s="929"/>
      <c r="DF34" s="930"/>
      <c r="DG34" s="928"/>
      <c r="DH34" s="929"/>
      <c r="DI34" s="929"/>
      <c r="DJ34" s="930"/>
      <c r="DK34" s="928"/>
      <c r="DL34" s="929"/>
      <c r="DM34" s="929"/>
      <c r="DN34" s="930"/>
    </row>
    <row r="35" spans="1:118" ht="27.75" customHeight="1">
      <c r="A35" s="1309"/>
      <c r="B35" s="1310"/>
      <c r="C35" s="1310"/>
      <c r="D35" s="1311"/>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S35" s="24"/>
      <c r="BI35" s="1309"/>
      <c r="BJ35" s="1310"/>
      <c r="BK35" s="1310"/>
      <c r="BL35" s="1311"/>
      <c r="BM35" s="928"/>
      <c r="BN35" s="929"/>
      <c r="BO35" s="929"/>
      <c r="BP35" s="930"/>
      <c r="BQ35" s="928"/>
      <c r="BR35" s="929"/>
      <c r="BS35" s="929"/>
      <c r="BT35" s="930"/>
      <c r="BU35" s="928"/>
      <c r="BV35" s="929"/>
      <c r="BW35" s="929"/>
      <c r="BX35" s="930"/>
      <c r="BY35" s="928"/>
      <c r="BZ35" s="929"/>
      <c r="CA35" s="929"/>
      <c r="CB35" s="930"/>
      <c r="CC35" s="928"/>
      <c r="CD35" s="929"/>
      <c r="CE35" s="929"/>
      <c r="CF35" s="930"/>
      <c r="CG35" s="928"/>
      <c r="CH35" s="929"/>
      <c r="CI35" s="929"/>
      <c r="CJ35" s="930"/>
      <c r="CM35" s="1309"/>
      <c r="CN35" s="1310"/>
      <c r="CO35" s="1310"/>
      <c r="CP35" s="1311"/>
      <c r="CQ35" s="928"/>
      <c r="CR35" s="929"/>
      <c r="CS35" s="929"/>
      <c r="CT35" s="930"/>
      <c r="CU35" s="928"/>
      <c r="CV35" s="929"/>
      <c r="CW35" s="929"/>
      <c r="CX35" s="930"/>
      <c r="CY35" s="928"/>
      <c r="CZ35" s="929"/>
      <c r="DA35" s="929"/>
      <c r="DB35" s="930"/>
      <c r="DC35" s="928"/>
      <c r="DD35" s="929"/>
      <c r="DE35" s="929"/>
      <c r="DF35" s="930"/>
      <c r="DG35" s="928"/>
      <c r="DH35" s="929"/>
      <c r="DI35" s="929"/>
      <c r="DJ35" s="930"/>
      <c r="DK35" s="928"/>
      <c r="DL35" s="929"/>
      <c r="DM35" s="929"/>
      <c r="DN35" s="930"/>
    </row>
    <row r="36" spans="1:118" ht="66.75" customHeight="1">
      <c r="A36" s="1404">
        <f>Y32+1</f>
        <v>46299</v>
      </c>
      <c r="B36" s="1405"/>
      <c r="C36" s="1405"/>
      <c r="D36" s="1406"/>
      <c r="E36" s="1392">
        <f>A36+1</f>
        <v>46300</v>
      </c>
      <c r="F36" s="1393"/>
      <c r="G36" s="1393"/>
      <c r="H36" s="1394"/>
      <c r="I36" s="1392">
        <f>E36+1</f>
        <v>46301</v>
      </c>
      <c r="J36" s="1393"/>
      <c r="K36" s="1393"/>
      <c r="L36" s="1394"/>
      <c r="M36" s="1392">
        <f>I36+1</f>
        <v>46302</v>
      </c>
      <c r="N36" s="1393"/>
      <c r="O36" s="1393"/>
      <c r="P36" s="1394"/>
      <c r="Q36" s="1392">
        <f>M36+1</f>
        <v>46303</v>
      </c>
      <c r="R36" s="1393"/>
      <c r="S36" s="1393"/>
      <c r="T36" s="1394"/>
      <c r="U36" s="1392">
        <f>Q36+1</f>
        <v>46304</v>
      </c>
      <c r="V36" s="1393"/>
      <c r="W36" s="1393"/>
      <c r="X36" s="1394"/>
      <c r="Y36" s="1395">
        <f>U36+1</f>
        <v>46305</v>
      </c>
      <c r="Z36" s="1396"/>
      <c r="AA36" s="1396"/>
      <c r="AB36" s="1397"/>
      <c r="AC36" s="103"/>
      <c r="AS36" s="24"/>
      <c r="BI36" s="1404">
        <f>CG32+1</f>
        <v>46334</v>
      </c>
      <c r="BJ36" s="1405"/>
      <c r="BK36" s="1405"/>
      <c r="BL36" s="1406"/>
      <c r="BM36" s="1392">
        <f>BI36+1</f>
        <v>46335</v>
      </c>
      <c r="BN36" s="1393"/>
      <c r="BO36" s="1393"/>
      <c r="BP36" s="1394"/>
      <c r="BQ36" s="1392">
        <f>BM36+1</f>
        <v>46336</v>
      </c>
      <c r="BR36" s="1393"/>
      <c r="BS36" s="1393"/>
      <c r="BT36" s="1394"/>
      <c r="BU36" s="1392">
        <f>BQ36+1</f>
        <v>46337</v>
      </c>
      <c r="BV36" s="1393"/>
      <c r="BW36" s="1393"/>
      <c r="BX36" s="1394"/>
      <c r="BY36" s="1392">
        <f>BU36+1</f>
        <v>46338</v>
      </c>
      <c r="BZ36" s="1393"/>
      <c r="CA36" s="1393"/>
      <c r="CB36" s="1394"/>
      <c r="CC36" s="1392">
        <f>BY36+1</f>
        <v>46339</v>
      </c>
      <c r="CD36" s="1393"/>
      <c r="CE36" s="1393"/>
      <c r="CF36" s="1394"/>
      <c r="CG36" s="1395">
        <f>CC36+1</f>
        <v>46340</v>
      </c>
      <c r="CH36" s="1396"/>
      <c r="CI36" s="1396"/>
      <c r="CJ36" s="1397"/>
      <c r="CM36" s="1404">
        <f>DK32+1</f>
        <v>46362</v>
      </c>
      <c r="CN36" s="1405"/>
      <c r="CO36" s="1405"/>
      <c r="CP36" s="1406"/>
      <c r="CQ36" s="1392">
        <f>CM36+1</f>
        <v>46363</v>
      </c>
      <c r="CR36" s="1393"/>
      <c r="CS36" s="1393"/>
      <c r="CT36" s="1394"/>
      <c r="CU36" s="1392">
        <f>CQ36+1</f>
        <v>46364</v>
      </c>
      <c r="CV36" s="1393"/>
      <c r="CW36" s="1393"/>
      <c r="CX36" s="1394"/>
      <c r="CY36" s="1392">
        <f>CU36+1</f>
        <v>46365</v>
      </c>
      <c r="CZ36" s="1393"/>
      <c r="DA36" s="1393"/>
      <c r="DB36" s="1394"/>
      <c r="DC36" s="1392">
        <f>CY36+1</f>
        <v>46366</v>
      </c>
      <c r="DD36" s="1393"/>
      <c r="DE36" s="1393"/>
      <c r="DF36" s="1394"/>
      <c r="DG36" s="1392">
        <f>DC36+1</f>
        <v>46367</v>
      </c>
      <c r="DH36" s="1393"/>
      <c r="DI36" s="1393"/>
      <c r="DJ36" s="1394"/>
      <c r="DK36" s="1395">
        <f>DG36+1</f>
        <v>46368</v>
      </c>
      <c r="DL36" s="1396"/>
      <c r="DM36" s="1396"/>
      <c r="DN36" s="1397"/>
    </row>
    <row r="37" spans="1:118" ht="27.75" customHeight="1">
      <c r="A37" s="928"/>
      <c r="B37" s="929"/>
      <c r="C37" s="929"/>
      <c r="D37" s="930"/>
      <c r="E37" s="928"/>
      <c r="F37" s="929"/>
      <c r="G37" s="929"/>
      <c r="H37" s="930"/>
      <c r="I37" s="928"/>
      <c r="J37" s="929"/>
      <c r="K37" s="929"/>
      <c r="L37" s="930"/>
      <c r="M37" s="928"/>
      <c r="N37" s="929"/>
      <c r="O37" s="929"/>
      <c r="P37" s="930"/>
      <c r="Q37" s="928"/>
      <c r="R37" s="929"/>
      <c r="S37" s="929"/>
      <c r="T37" s="930"/>
      <c r="U37" s="928"/>
      <c r="V37" s="929"/>
      <c r="W37" s="929"/>
      <c r="X37" s="930"/>
      <c r="Y37" s="928"/>
      <c r="Z37" s="929"/>
      <c r="AA37" s="929"/>
      <c r="AB37" s="930"/>
      <c r="AS37" s="24"/>
      <c r="BI37" s="928"/>
      <c r="BJ37" s="929"/>
      <c r="BK37" s="929"/>
      <c r="BL37" s="930"/>
      <c r="BM37" s="928"/>
      <c r="BN37" s="929"/>
      <c r="BO37" s="929"/>
      <c r="BP37" s="930"/>
      <c r="BQ37" s="928"/>
      <c r="BR37" s="929"/>
      <c r="BS37" s="929"/>
      <c r="BT37" s="930"/>
      <c r="BU37" s="928"/>
      <c r="BV37" s="929"/>
      <c r="BW37" s="929"/>
      <c r="BX37" s="930"/>
      <c r="BY37" s="928"/>
      <c r="BZ37" s="929"/>
      <c r="CA37" s="929"/>
      <c r="CB37" s="930"/>
      <c r="CC37" s="928"/>
      <c r="CD37" s="929"/>
      <c r="CE37" s="929"/>
      <c r="CF37" s="930"/>
      <c r="CG37" s="928"/>
      <c r="CH37" s="929"/>
      <c r="CI37" s="929"/>
      <c r="CJ37" s="930"/>
      <c r="CM37" s="928"/>
      <c r="CN37" s="929"/>
      <c r="CO37" s="929"/>
      <c r="CP37" s="930"/>
      <c r="CQ37" s="928"/>
      <c r="CR37" s="929"/>
      <c r="CS37" s="929"/>
      <c r="CT37" s="930"/>
      <c r="CU37" s="928"/>
      <c r="CV37" s="929"/>
      <c r="CW37" s="929"/>
      <c r="CX37" s="930"/>
      <c r="CY37" s="928"/>
      <c r="CZ37" s="929"/>
      <c r="DA37" s="929"/>
      <c r="DB37" s="930"/>
      <c r="DC37" s="928"/>
      <c r="DD37" s="929"/>
      <c r="DE37" s="929"/>
      <c r="DF37" s="930"/>
      <c r="DG37" s="928"/>
      <c r="DH37" s="929"/>
      <c r="DI37" s="929"/>
      <c r="DJ37" s="930"/>
      <c r="DK37" s="928"/>
      <c r="DL37" s="929"/>
      <c r="DM37" s="929"/>
      <c r="DN37" s="930"/>
    </row>
    <row r="38" spans="1:118" ht="27.7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S38" s="24"/>
      <c r="BI38" s="928"/>
      <c r="BJ38" s="929"/>
      <c r="BK38" s="929"/>
      <c r="BL38" s="930"/>
      <c r="BM38" s="928"/>
      <c r="BN38" s="929"/>
      <c r="BO38" s="929"/>
      <c r="BP38" s="930"/>
      <c r="BQ38" s="928"/>
      <c r="BR38" s="929"/>
      <c r="BS38" s="929"/>
      <c r="BT38" s="930"/>
      <c r="BU38" s="928"/>
      <c r="BV38" s="929"/>
      <c r="BW38" s="929"/>
      <c r="BX38" s="930"/>
      <c r="BY38" s="928"/>
      <c r="BZ38" s="929"/>
      <c r="CA38" s="929"/>
      <c r="CB38" s="930"/>
      <c r="CC38" s="928"/>
      <c r="CD38" s="929"/>
      <c r="CE38" s="929"/>
      <c r="CF38" s="930"/>
      <c r="CG38" s="928"/>
      <c r="CH38" s="929"/>
      <c r="CI38" s="929"/>
      <c r="CJ38" s="930"/>
      <c r="CM38" s="928"/>
      <c r="CN38" s="929"/>
      <c r="CO38" s="929"/>
      <c r="CP38" s="930"/>
      <c r="CQ38" s="928"/>
      <c r="CR38" s="929"/>
      <c r="CS38" s="929"/>
      <c r="CT38" s="930"/>
      <c r="CU38" s="928"/>
      <c r="CV38" s="929"/>
      <c r="CW38" s="929"/>
      <c r="CX38" s="930"/>
      <c r="CY38" s="928"/>
      <c r="CZ38" s="929"/>
      <c r="DA38" s="929"/>
      <c r="DB38" s="930"/>
      <c r="DC38" s="928"/>
      <c r="DD38" s="929"/>
      <c r="DE38" s="929"/>
      <c r="DF38" s="930"/>
      <c r="DG38" s="928"/>
      <c r="DH38" s="929"/>
      <c r="DI38" s="929"/>
      <c r="DJ38" s="930"/>
      <c r="DK38" s="928"/>
      <c r="DL38" s="929"/>
      <c r="DM38" s="929"/>
      <c r="DN38" s="930"/>
    </row>
    <row r="39" spans="1:118" ht="27.7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S39" s="24"/>
      <c r="BI39" s="928"/>
      <c r="BJ39" s="929"/>
      <c r="BK39" s="929"/>
      <c r="BL39" s="930"/>
      <c r="BM39" s="928"/>
      <c r="BN39" s="929"/>
      <c r="BO39" s="929"/>
      <c r="BP39" s="930"/>
      <c r="BQ39" s="928"/>
      <c r="BR39" s="929"/>
      <c r="BS39" s="929"/>
      <c r="BT39" s="930"/>
      <c r="BU39" s="928"/>
      <c r="BV39" s="929"/>
      <c r="BW39" s="929"/>
      <c r="BX39" s="930"/>
      <c r="BY39" s="928"/>
      <c r="BZ39" s="929"/>
      <c r="CA39" s="929"/>
      <c r="CB39" s="930"/>
      <c r="CC39" s="928"/>
      <c r="CD39" s="929"/>
      <c r="CE39" s="929"/>
      <c r="CF39" s="930"/>
      <c r="CG39" s="928"/>
      <c r="CH39" s="929"/>
      <c r="CI39" s="929"/>
      <c r="CJ39" s="930"/>
      <c r="CM39" s="928"/>
      <c r="CN39" s="929"/>
      <c r="CO39" s="929"/>
      <c r="CP39" s="930"/>
      <c r="CQ39" s="928"/>
      <c r="CR39" s="929"/>
      <c r="CS39" s="929"/>
      <c r="CT39" s="930"/>
      <c r="CU39" s="928"/>
      <c r="CV39" s="929"/>
      <c r="CW39" s="929"/>
      <c r="CX39" s="930"/>
      <c r="CY39" s="928"/>
      <c r="CZ39" s="929"/>
      <c r="DA39" s="929"/>
      <c r="DB39" s="930"/>
      <c r="DC39" s="928"/>
      <c r="DD39" s="929"/>
      <c r="DE39" s="929"/>
      <c r="DF39" s="930"/>
      <c r="DG39" s="928"/>
      <c r="DH39" s="929"/>
      <c r="DI39" s="929"/>
      <c r="DJ39" s="930"/>
      <c r="DK39" s="928"/>
      <c r="DL39" s="929"/>
      <c r="DM39" s="929"/>
      <c r="DN39" s="930"/>
    </row>
    <row r="40" spans="1:118" ht="67.5" customHeight="1">
      <c r="A40" s="1404">
        <f>Y36+1</f>
        <v>46306</v>
      </c>
      <c r="B40" s="1405"/>
      <c r="C40" s="1405"/>
      <c r="D40" s="1406"/>
      <c r="E40" s="1392">
        <f>A40+1</f>
        <v>46307</v>
      </c>
      <c r="F40" s="1393"/>
      <c r="G40" s="1393"/>
      <c r="H40" s="1394"/>
      <c r="I40" s="1392">
        <f>E40+1</f>
        <v>46308</v>
      </c>
      <c r="J40" s="1393"/>
      <c r="K40" s="1393"/>
      <c r="L40" s="1394"/>
      <c r="M40" s="1392">
        <f>I40+1</f>
        <v>46309</v>
      </c>
      <c r="N40" s="1393"/>
      <c r="O40" s="1393"/>
      <c r="P40" s="1394"/>
      <c r="Q40" s="1392">
        <f>M40+1</f>
        <v>46310</v>
      </c>
      <c r="R40" s="1393"/>
      <c r="S40" s="1393"/>
      <c r="T40" s="1394"/>
      <c r="U40" s="1392">
        <f>Q40+1</f>
        <v>46311</v>
      </c>
      <c r="V40" s="1393"/>
      <c r="W40" s="1393"/>
      <c r="X40" s="1394"/>
      <c r="Y40" s="1395">
        <f>U40+1</f>
        <v>46312</v>
      </c>
      <c r="Z40" s="1396"/>
      <c r="AA40" s="1396"/>
      <c r="AB40" s="1397"/>
      <c r="AE40" s="20"/>
      <c r="AF40" s="20"/>
      <c r="AG40" s="20"/>
      <c r="AH40" s="20"/>
      <c r="AI40" s="20"/>
      <c r="AJ40" s="20"/>
      <c r="AK40" s="20"/>
      <c r="AL40" s="20"/>
      <c r="AM40" s="20"/>
      <c r="AN40" s="20"/>
      <c r="AO40" s="20"/>
      <c r="AP40" s="20"/>
      <c r="AQ40" s="20"/>
      <c r="AR40" s="20"/>
      <c r="AS40" s="44"/>
      <c r="AT40" s="20"/>
      <c r="AU40" s="20"/>
      <c r="AV40" s="20"/>
      <c r="AW40" s="20"/>
      <c r="AX40" s="20"/>
      <c r="AY40" s="20"/>
      <c r="AZ40" s="20"/>
      <c r="BA40" s="20"/>
      <c r="BB40" s="20"/>
      <c r="BC40" s="20"/>
      <c r="BD40" s="20"/>
      <c r="BE40" s="20"/>
      <c r="BF40" s="20"/>
      <c r="BI40" s="1404">
        <f>CG36+1</f>
        <v>46341</v>
      </c>
      <c r="BJ40" s="1405"/>
      <c r="BK40" s="1405"/>
      <c r="BL40" s="1406"/>
      <c r="BM40" s="1392">
        <f>BI40+1</f>
        <v>46342</v>
      </c>
      <c r="BN40" s="1393"/>
      <c r="BO40" s="1393"/>
      <c r="BP40" s="1394"/>
      <c r="BQ40" s="1392">
        <f>BM40+1</f>
        <v>46343</v>
      </c>
      <c r="BR40" s="1393"/>
      <c r="BS40" s="1393"/>
      <c r="BT40" s="1394"/>
      <c r="BU40" s="1392">
        <f>BQ40+1</f>
        <v>46344</v>
      </c>
      <c r="BV40" s="1393"/>
      <c r="BW40" s="1393"/>
      <c r="BX40" s="1394"/>
      <c r="BY40" s="1392">
        <f>BU40+1</f>
        <v>46345</v>
      </c>
      <c r="BZ40" s="1393"/>
      <c r="CA40" s="1393"/>
      <c r="CB40" s="1394"/>
      <c r="CC40" s="1392">
        <f>BY40+1</f>
        <v>46346</v>
      </c>
      <c r="CD40" s="1393"/>
      <c r="CE40" s="1393"/>
      <c r="CF40" s="1394"/>
      <c r="CG40" s="1395">
        <f>CC40+1</f>
        <v>46347</v>
      </c>
      <c r="CH40" s="1396"/>
      <c r="CI40" s="1396"/>
      <c r="CJ40" s="1397"/>
      <c r="CM40" s="1404">
        <f>DK36+1</f>
        <v>46369</v>
      </c>
      <c r="CN40" s="1405"/>
      <c r="CO40" s="1405"/>
      <c r="CP40" s="1406"/>
      <c r="CQ40" s="1392">
        <f>CM40+1</f>
        <v>46370</v>
      </c>
      <c r="CR40" s="1393"/>
      <c r="CS40" s="1393"/>
      <c r="CT40" s="1394"/>
      <c r="CU40" s="1392">
        <f>CQ40+1</f>
        <v>46371</v>
      </c>
      <c r="CV40" s="1393"/>
      <c r="CW40" s="1393"/>
      <c r="CX40" s="1394"/>
      <c r="CY40" s="1392">
        <f>CU40+1</f>
        <v>46372</v>
      </c>
      <c r="CZ40" s="1393"/>
      <c r="DA40" s="1393"/>
      <c r="DB40" s="1394"/>
      <c r="DC40" s="1392">
        <f>CY40+1</f>
        <v>46373</v>
      </c>
      <c r="DD40" s="1393"/>
      <c r="DE40" s="1393"/>
      <c r="DF40" s="1394"/>
      <c r="DG40" s="1392">
        <f>DC40+1</f>
        <v>46374</v>
      </c>
      <c r="DH40" s="1393"/>
      <c r="DI40" s="1393"/>
      <c r="DJ40" s="1394"/>
      <c r="DK40" s="1395">
        <f>DG40+1</f>
        <v>46375</v>
      </c>
      <c r="DL40" s="1396"/>
      <c r="DM40" s="1396"/>
      <c r="DN40" s="1397"/>
    </row>
    <row r="41" spans="1:118" ht="27.75" customHeight="1">
      <c r="A41" s="928"/>
      <c r="B41" s="929"/>
      <c r="C41" s="929"/>
      <c r="D41" s="930"/>
      <c r="E41" s="928"/>
      <c r="F41" s="929"/>
      <c r="G41" s="929"/>
      <c r="H41" s="930"/>
      <c r="I41" s="928"/>
      <c r="J41" s="929"/>
      <c r="K41" s="929"/>
      <c r="L41" s="930"/>
      <c r="M41" s="928"/>
      <c r="N41" s="929"/>
      <c r="O41" s="929"/>
      <c r="P41" s="930"/>
      <c r="Q41" s="928"/>
      <c r="R41" s="929"/>
      <c r="S41" s="929"/>
      <c r="T41" s="930"/>
      <c r="U41" s="928"/>
      <c r="V41" s="929"/>
      <c r="W41" s="929"/>
      <c r="X41" s="930"/>
      <c r="Y41" s="928"/>
      <c r="Z41" s="929"/>
      <c r="AA41" s="929"/>
      <c r="AB41" s="930"/>
      <c r="AS41" s="24"/>
      <c r="BI41" s="928"/>
      <c r="BJ41" s="929"/>
      <c r="BK41" s="929"/>
      <c r="BL41" s="930"/>
      <c r="BM41" s="928"/>
      <c r="BN41" s="929"/>
      <c r="BO41" s="929"/>
      <c r="BP41" s="930"/>
      <c r="BQ41" s="928"/>
      <c r="BR41" s="929"/>
      <c r="BS41" s="929"/>
      <c r="BT41" s="930"/>
      <c r="BU41" s="928"/>
      <c r="BV41" s="929"/>
      <c r="BW41" s="929"/>
      <c r="BX41" s="930"/>
      <c r="BY41" s="928"/>
      <c r="BZ41" s="929"/>
      <c r="CA41" s="929"/>
      <c r="CB41" s="930"/>
      <c r="CC41" s="928"/>
      <c r="CD41" s="929"/>
      <c r="CE41" s="929"/>
      <c r="CF41" s="930"/>
      <c r="CG41" s="928"/>
      <c r="CH41" s="929"/>
      <c r="CI41" s="929"/>
      <c r="CJ41" s="930"/>
      <c r="CM41" s="928"/>
      <c r="CN41" s="929"/>
      <c r="CO41" s="929"/>
      <c r="CP41" s="930"/>
      <c r="CQ41" s="928"/>
      <c r="CR41" s="929"/>
      <c r="CS41" s="929"/>
      <c r="CT41" s="930"/>
      <c r="CU41" s="928"/>
      <c r="CV41" s="929"/>
      <c r="CW41" s="929"/>
      <c r="CX41" s="930"/>
      <c r="CY41" s="928"/>
      <c r="CZ41" s="929"/>
      <c r="DA41" s="929"/>
      <c r="DB41" s="930"/>
      <c r="DC41" s="928"/>
      <c r="DD41" s="929"/>
      <c r="DE41" s="929"/>
      <c r="DF41" s="930"/>
      <c r="DG41" s="928"/>
      <c r="DH41" s="929"/>
      <c r="DI41" s="929"/>
      <c r="DJ41" s="930"/>
      <c r="DK41" s="928"/>
      <c r="DL41" s="929"/>
      <c r="DM41" s="929"/>
      <c r="DN41" s="930"/>
    </row>
    <row r="42" spans="1:118" ht="27.7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S42" s="24"/>
      <c r="BI42" s="928"/>
      <c r="BJ42" s="929"/>
      <c r="BK42" s="929"/>
      <c r="BL42" s="930"/>
      <c r="BM42" s="928"/>
      <c r="BN42" s="929"/>
      <c r="BO42" s="929"/>
      <c r="BP42" s="930"/>
      <c r="BQ42" s="928"/>
      <c r="BR42" s="929"/>
      <c r="BS42" s="929"/>
      <c r="BT42" s="930"/>
      <c r="BU42" s="928"/>
      <c r="BV42" s="929"/>
      <c r="BW42" s="929"/>
      <c r="BX42" s="930"/>
      <c r="BY42" s="928"/>
      <c r="BZ42" s="929"/>
      <c r="CA42" s="929"/>
      <c r="CB42" s="930"/>
      <c r="CC42" s="928"/>
      <c r="CD42" s="929"/>
      <c r="CE42" s="929"/>
      <c r="CF42" s="930"/>
      <c r="CG42" s="928"/>
      <c r="CH42" s="929"/>
      <c r="CI42" s="929"/>
      <c r="CJ42" s="930"/>
      <c r="CM42" s="928"/>
      <c r="CN42" s="929"/>
      <c r="CO42" s="929"/>
      <c r="CP42" s="930"/>
      <c r="CQ42" s="928"/>
      <c r="CR42" s="929"/>
      <c r="CS42" s="929"/>
      <c r="CT42" s="930"/>
      <c r="CU42" s="928"/>
      <c r="CV42" s="929"/>
      <c r="CW42" s="929"/>
      <c r="CX42" s="930"/>
      <c r="CY42" s="928"/>
      <c r="CZ42" s="929"/>
      <c r="DA42" s="929"/>
      <c r="DB42" s="930"/>
      <c r="DC42" s="928"/>
      <c r="DD42" s="929"/>
      <c r="DE42" s="929"/>
      <c r="DF42" s="930"/>
      <c r="DG42" s="928"/>
      <c r="DH42" s="929"/>
      <c r="DI42" s="929"/>
      <c r="DJ42" s="930"/>
      <c r="DK42" s="928"/>
      <c r="DL42" s="929"/>
      <c r="DM42" s="929"/>
      <c r="DN42" s="930"/>
    </row>
    <row r="43" spans="1:118" ht="27.7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S43" s="24"/>
      <c r="BI43" s="928"/>
      <c r="BJ43" s="929"/>
      <c r="BK43" s="929"/>
      <c r="BL43" s="930"/>
      <c r="BM43" s="928"/>
      <c r="BN43" s="929"/>
      <c r="BO43" s="929"/>
      <c r="BP43" s="930"/>
      <c r="BQ43" s="928"/>
      <c r="BR43" s="929"/>
      <c r="BS43" s="929"/>
      <c r="BT43" s="930"/>
      <c r="BU43" s="928"/>
      <c r="BV43" s="929"/>
      <c r="BW43" s="929"/>
      <c r="BX43" s="930"/>
      <c r="BY43" s="928"/>
      <c r="BZ43" s="929"/>
      <c r="CA43" s="929"/>
      <c r="CB43" s="930"/>
      <c r="CC43" s="928"/>
      <c r="CD43" s="929"/>
      <c r="CE43" s="929"/>
      <c r="CF43" s="930"/>
      <c r="CG43" s="928"/>
      <c r="CH43" s="929"/>
      <c r="CI43" s="929"/>
      <c r="CJ43" s="930"/>
      <c r="CM43" s="928"/>
      <c r="CN43" s="929"/>
      <c r="CO43" s="929"/>
      <c r="CP43" s="930"/>
      <c r="CQ43" s="928"/>
      <c r="CR43" s="929"/>
      <c r="CS43" s="929"/>
      <c r="CT43" s="930"/>
      <c r="CU43" s="928"/>
      <c r="CV43" s="929"/>
      <c r="CW43" s="929"/>
      <c r="CX43" s="930"/>
      <c r="CY43" s="928"/>
      <c r="CZ43" s="929"/>
      <c r="DA43" s="929"/>
      <c r="DB43" s="930"/>
      <c r="DC43" s="928"/>
      <c r="DD43" s="929"/>
      <c r="DE43" s="929"/>
      <c r="DF43" s="930"/>
      <c r="DG43" s="928"/>
      <c r="DH43" s="929"/>
      <c r="DI43" s="929"/>
      <c r="DJ43" s="930"/>
      <c r="DK43" s="928"/>
      <c r="DL43" s="929"/>
      <c r="DM43" s="929"/>
      <c r="DN43" s="930"/>
    </row>
    <row r="44" spans="1:118" ht="67.5" customHeight="1">
      <c r="A44" s="1404">
        <f>Y40+1</f>
        <v>46313</v>
      </c>
      <c r="B44" s="1405"/>
      <c r="C44" s="1405"/>
      <c r="D44" s="1406"/>
      <c r="E44" s="1392">
        <f>A44+1</f>
        <v>46314</v>
      </c>
      <c r="F44" s="1393"/>
      <c r="G44" s="1393"/>
      <c r="H44" s="1394"/>
      <c r="I44" s="1392">
        <f>E44+1</f>
        <v>46315</v>
      </c>
      <c r="J44" s="1393"/>
      <c r="K44" s="1393"/>
      <c r="L44" s="1394"/>
      <c r="M44" s="1392">
        <f>I44+1</f>
        <v>46316</v>
      </c>
      <c r="N44" s="1393"/>
      <c r="O44" s="1393"/>
      <c r="P44" s="1394"/>
      <c r="Q44" s="1392">
        <f>M44+1</f>
        <v>46317</v>
      </c>
      <c r="R44" s="1393"/>
      <c r="S44" s="1393"/>
      <c r="T44" s="1394"/>
      <c r="U44" s="1392">
        <f>Q44+1</f>
        <v>46318</v>
      </c>
      <c r="V44" s="1393"/>
      <c r="W44" s="1393"/>
      <c r="X44" s="1394"/>
      <c r="Y44" s="1395">
        <f>U44+1</f>
        <v>46319</v>
      </c>
      <c r="Z44" s="1396"/>
      <c r="AA44" s="1396"/>
      <c r="AB44" s="1397"/>
      <c r="AS44" s="24"/>
      <c r="BI44" s="1404">
        <f>CG40+1</f>
        <v>46348</v>
      </c>
      <c r="BJ44" s="1405"/>
      <c r="BK44" s="1405"/>
      <c r="BL44" s="1406"/>
      <c r="BM44" s="1392">
        <f>BI44+1</f>
        <v>46349</v>
      </c>
      <c r="BN44" s="1393"/>
      <c r="BO44" s="1393"/>
      <c r="BP44" s="1394"/>
      <c r="BQ44" s="1392">
        <f>BM44+1</f>
        <v>46350</v>
      </c>
      <c r="BR44" s="1393"/>
      <c r="BS44" s="1393"/>
      <c r="BT44" s="1394"/>
      <c r="BU44" s="1392">
        <f>BQ44+1</f>
        <v>46351</v>
      </c>
      <c r="BV44" s="1393"/>
      <c r="BW44" s="1393"/>
      <c r="BX44" s="1394"/>
      <c r="BY44" s="1392">
        <f>BU44+1</f>
        <v>46352</v>
      </c>
      <c r="BZ44" s="1393"/>
      <c r="CA44" s="1393"/>
      <c r="CB44" s="1394"/>
      <c r="CC44" s="1392">
        <f>BY44+1</f>
        <v>46353</v>
      </c>
      <c r="CD44" s="1393"/>
      <c r="CE44" s="1393"/>
      <c r="CF44" s="1394"/>
      <c r="CG44" s="1395">
        <f>CC44+1</f>
        <v>46354</v>
      </c>
      <c r="CH44" s="1396"/>
      <c r="CI44" s="1396"/>
      <c r="CJ44" s="1397"/>
      <c r="CM44" s="1404">
        <f>DK40+1</f>
        <v>46376</v>
      </c>
      <c r="CN44" s="1405"/>
      <c r="CO44" s="1405"/>
      <c r="CP44" s="1406"/>
      <c r="CQ44" s="1392">
        <f>CM44+1</f>
        <v>46377</v>
      </c>
      <c r="CR44" s="1393"/>
      <c r="CS44" s="1393"/>
      <c r="CT44" s="1394"/>
      <c r="CU44" s="1392">
        <f>CQ44+1</f>
        <v>46378</v>
      </c>
      <c r="CV44" s="1393"/>
      <c r="CW44" s="1393"/>
      <c r="CX44" s="1394"/>
      <c r="CY44" s="1392">
        <f>CU44+1</f>
        <v>46379</v>
      </c>
      <c r="CZ44" s="1393"/>
      <c r="DA44" s="1393"/>
      <c r="DB44" s="1394"/>
      <c r="DC44" s="1392">
        <f>CY44+1</f>
        <v>46380</v>
      </c>
      <c r="DD44" s="1393"/>
      <c r="DE44" s="1393"/>
      <c r="DF44" s="1394"/>
      <c r="DG44" s="1392">
        <f>DC44+1</f>
        <v>46381</v>
      </c>
      <c r="DH44" s="1393"/>
      <c r="DI44" s="1393"/>
      <c r="DJ44" s="1394"/>
      <c r="DK44" s="1395">
        <f>DG44+1</f>
        <v>46382</v>
      </c>
      <c r="DL44" s="1396"/>
      <c r="DM44" s="1396"/>
      <c r="DN44" s="1397"/>
    </row>
    <row r="45" spans="1:118" ht="27.75" customHeight="1">
      <c r="A45" s="928"/>
      <c r="B45" s="929"/>
      <c r="C45" s="929"/>
      <c r="D45" s="930"/>
      <c r="E45" s="928"/>
      <c r="F45" s="929"/>
      <c r="G45" s="929"/>
      <c r="H45" s="930"/>
      <c r="I45" s="928"/>
      <c r="J45" s="929"/>
      <c r="K45" s="929"/>
      <c r="L45" s="930"/>
      <c r="M45" s="928"/>
      <c r="N45" s="929"/>
      <c r="O45" s="929"/>
      <c r="P45" s="930"/>
      <c r="Q45" s="928"/>
      <c r="R45" s="929"/>
      <c r="S45" s="929"/>
      <c r="T45" s="930"/>
      <c r="U45" s="928"/>
      <c r="V45" s="929"/>
      <c r="W45" s="929"/>
      <c r="X45" s="930"/>
      <c r="Y45" s="928"/>
      <c r="Z45" s="929"/>
      <c r="AA45" s="929"/>
      <c r="AB45" s="930"/>
      <c r="AS45" s="24"/>
      <c r="BI45" s="928"/>
      <c r="BJ45" s="929"/>
      <c r="BK45" s="929"/>
      <c r="BL45" s="930"/>
      <c r="BM45" s="928"/>
      <c r="BN45" s="929"/>
      <c r="BO45" s="929"/>
      <c r="BP45" s="930"/>
      <c r="BQ45" s="928"/>
      <c r="BR45" s="929"/>
      <c r="BS45" s="929"/>
      <c r="BT45" s="930"/>
      <c r="BU45" s="928"/>
      <c r="BV45" s="929"/>
      <c r="BW45" s="929"/>
      <c r="BX45" s="930"/>
      <c r="BY45" s="928"/>
      <c r="BZ45" s="929"/>
      <c r="CA45" s="929"/>
      <c r="CB45" s="930"/>
      <c r="CC45" s="928"/>
      <c r="CD45" s="929"/>
      <c r="CE45" s="929"/>
      <c r="CF45" s="930"/>
      <c r="CG45" s="928"/>
      <c r="CH45" s="929"/>
      <c r="CI45" s="929"/>
      <c r="CJ45" s="930"/>
      <c r="CM45" s="928"/>
      <c r="CN45" s="929"/>
      <c r="CO45" s="929"/>
      <c r="CP45" s="930"/>
      <c r="CQ45" s="928"/>
      <c r="CR45" s="929"/>
      <c r="CS45" s="929"/>
      <c r="CT45" s="930"/>
      <c r="CU45" s="928"/>
      <c r="CV45" s="929"/>
      <c r="CW45" s="929"/>
      <c r="CX45" s="930"/>
      <c r="CY45" s="928"/>
      <c r="CZ45" s="929"/>
      <c r="DA45" s="929"/>
      <c r="DB45" s="930"/>
      <c r="DC45" s="928"/>
      <c r="DD45" s="929"/>
      <c r="DE45" s="929"/>
      <c r="DF45" s="930"/>
      <c r="DG45" s="928"/>
      <c r="DH45" s="929"/>
      <c r="DI45" s="929"/>
      <c r="DJ45" s="930"/>
      <c r="DK45" s="928"/>
      <c r="DL45" s="929"/>
      <c r="DM45" s="929"/>
      <c r="DN45" s="930"/>
    </row>
    <row r="46" spans="1:118" ht="27.7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S46" s="24"/>
      <c r="BI46" s="928"/>
      <c r="BJ46" s="929"/>
      <c r="BK46" s="929"/>
      <c r="BL46" s="930"/>
      <c r="BM46" s="928"/>
      <c r="BN46" s="929"/>
      <c r="BO46" s="929"/>
      <c r="BP46" s="930"/>
      <c r="BQ46" s="928"/>
      <c r="BR46" s="929"/>
      <c r="BS46" s="929"/>
      <c r="BT46" s="930"/>
      <c r="BU46" s="928"/>
      <c r="BV46" s="929"/>
      <c r="BW46" s="929"/>
      <c r="BX46" s="930"/>
      <c r="BY46" s="928"/>
      <c r="BZ46" s="929"/>
      <c r="CA46" s="929"/>
      <c r="CB46" s="930"/>
      <c r="CC46" s="928"/>
      <c r="CD46" s="929"/>
      <c r="CE46" s="929"/>
      <c r="CF46" s="930"/>
      <c r="CG46" s="928"/>
      <c r="CH46" s="929"/>
      <c r="CI46" s="929"/>
      <c r="CJ46" s="930"/>
      <c r="CM46" s="928"/>
      <c r="CN46" s="929"/>
      <c r="CO46" s="929"/>
      <c r="CP46" s="930"/>
      <c r="CQ46" s="928"/>
      <c r="CR46" s="929"/>
      <c r="CS46" s="929"/>
      <c r="CT46" s="930"/>
      <c r="CU46" s="928"/>
      <c r="CV46" s="929"/>
      <c r="CW46" s="929"/>
      <c r="CX46" s="930"/>
      <c r="CY46" s="928"/>
      <c r="CZ46" s="929"/>
      <c r="DA46" s="929"/>
      <c r="DB46" s="930"/>
      <c r="DC46" s="928"/>
      <c r="DD46" s="929"/>
      <c r="DE46" s="929"/>
      <c r="DF46" s="930"/>
      <c r="DG46" s="928"/>
      <c r="DH46" s="929"/>
      <c r="DI46" s="929"/>
      <c r="DJ46" s="930"/>
      <c r="DK46" s="928"/>
      <c r="DL46" s="929"/>
      <c r="DM46" s="929"/>
      <c r="DN46" s="930"/>
    </row>
    <row r="47" spans="1:118" ht="27.7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S47" s="24"/>
      <c r="BI47" s="928"/>
      <c r="BJ47" s="929"/>
      <c r="BK47" s="929"/>
      <c r="BL47" s="930"/>
      <c r="BM47" s="928"/>
      <c r="BN47" s="929"/>
      <c r="BO47" s="929"/>
      <c r="BP47" s="930"/>
      <c r="BQ47" s="928"/>
      <c r="BR47" s="929"/>
      <c r="BS47" s="929"/>
      <c r="BT47" s="930"/>
      <c r="BU47" s="928"/>
      <c r="BV47" s="929"/>
      <c r="BW47" s="929"/>
      <c r="BX47" s="930"/>
      <c r="BY47" s="928"/>
      <c r="BZ47" s="929"/>
      <c r="CA47" s="929"/>
      <c r="CB47" s="930"/>
      <c r="CC47" s="928"/>
      <c r="CD47" s="929"/>
      <c r="CE47" s="929"/>
      <c r="CF47" s="930"/>
      <c r="CG47" s="928"/>
      <c r="CH47" s="929"/>
      <c r="CI47" s="929"/>
      <c r="CJ47" s="930"/>
      <c r="CM47" s="928"/>
      <c r="CN47" s="929"/>
      <c r="CO47" s="929"/>
      <c r="CP47" s="930"/>
      <c r="CQ47" s="928"/>
      <c r="CR47" s="929"/>
      <c r="CS47" s="929"/>
      <c r="CT47" s="930"/>
      <c r="CU47" s="928"/>
      <c r="CV47" s="929"/>
      <c r="CW47" s="929"/>
      <c r="CX47" s="930"/>
      <c r="CY47" s="928"/>
      <c r="CZ47" s="929"/>
      <c r="DA47" s="929"/>
      <c r="DB47" s="930"/>
      <c r="DC47" s="928"/>
      <c r="DD47" s="929"/>
      <c r="DE47" s="929"/>
      <c r="DF47" s="930"/>
      <c r="DG47" s="928"/>
      <c r="DH47" s="929"/>
      <c r="DI47" s="929"/>
      <c r="DJ47" s="930"/>
      <c r="DK47" s="928"/>
      <c r="DL47" s="929"/>
      <c r="DM47" s="929"/>
      <c r="DN47" s="930"/>
    </row>
    <row r="48" spans="1:118" ht="67.5" customHeight="1">
      <c r="A48" s="1404">
        <f>Y44+1</f>
        <v>46320</v>
      </c>
      <c r="B48" s="1405"/>
      <c r="C48" s="1405"/>
      <c r="D48" s="1406"/>
      <c r="E48" s="1392">
        <f>A48+1</f>
        <v>46321</v>
      </c>
      <c r="F48" s="1393"/>
      <c r="G48" s="1393"/>
      <c r="H48" s="1394"/>
      <c r="I48" s="1392">
        <f>E48+1</f>
        <v>46322</v>
      </c>
      <c r="J48" s="1393"/>
      <c r="K48" s="1393"/>
      <c r="L48" s="1394"/>
      <c r="M48" s="1392">
        <f>I48+1</f>
        <v>46323</v>
      </c>
      <c r="N48" s="1393"/>
      <c r="O48" s="1393"/>
      <c r="P48" s="1394"/>
      <c r="Q48" s="1392">
        <f>M48+1</f>
        <v>46324</v>
      </c>
      <c r="R48" s="1393"/>
      <c r="S48" s="1393"/>
      <c r="T48" s="1394"/>
      <c r="U48" s="1392">
        <f>Q48+1</f>
        <v>46325</v>
      </c>
      <c r="V48" s="1393"/>
      <c r="W48" s="1393"/>
      <c r="X48" s="1394"/>
      <c r="Y48" s="1395">
        <f>U48+1</f>
        <v>46326</v>
      </c>
      <c r="Z48" s="1396"/>
      <c r="AA48" s="1396"/>
      <c r="AB48" s="1397"/>
      <c r="AS48" s="24"/>
      <c r="BI48" s="1404">
        <f>CG44+1</f>
        <v>46355</v>
      </c>
      <c r="BJ48" s="1405"/>
      <c r="BK48" s="1405"/>
      <c r="BL48" s="1406"/>
      <c r="BM48" s="1392">
        <f>BI48+1</f>
        <v>46356</v>
      </c>
      <c r="BN48" s="1393"/>
      <c r="BO48" s="1393"/>
      <c r="BP48" s="1394"/>
      <c r="BQ48" s="1392">
        <f>BM48+1</f>
        <v>46357</v>
      </c>
      <c r="BR48" s="1393"/>
      <c r="BS48" s="1393"/>
      <c r="BT48" s="1394"/>
      <c r="BU48" s="1392">
        <f>BQ48+1</f>
        <v>46358</v>
      </c>
      <c r="BV48" s="1393"/>
      <c r="BW48" s="1393"/>
      <c r="BX48" s="1394"/>
      <c r="BY48" s="1392">
        <f>BU48+1</f>
        <v>46359</v>
      </c>
      <c r="BZ48" s="1393"/>
      <c r="CA48" s="1393"/>
      <c r="CB48" s="1394"/>
      <c r="CC48" s="1392">
        <f>BY48+1</f>
        <v>46360</v>
      </c>
      <c r="CD48" s="1393"/>
      <c r="CE48" s="1393"/>
      <c r="CF48" s="1394"/>
      <c r="CG48" s="1395">
        <f>CC48+1</f>
        <v>46361</v>
      </c>
      <c r="CH48" s="1396"/>
      <c r="CI48" s="1396"/>
      <c r="CJ48" s="1397"/>
      <c r="CM48" s="1404">
        <f>DK44+1</f>
        <v>46383</v>
      </c>
      <c r="CN48" s="1405"/>
      <c r="CO48" s="1405"/>
      <c r="CP48" s="1406"/>
      <c r="CQ48" s="1392">
        <f>CM48+1</f>
        <v>46384</v>
      </c>
      <c r="CR48" s="1393"/>
      <c r="CS48" s="1393"/>
      <c r="CT48" s="1394"/>
      <c r="CU48" s="1392">
        <f>CQ48+1</f>
        <v>46385</v>
      </c>
      <c r="CV48" s="1393"/>
      <c r="CW48" s="1393"/>
      <c r="CX48" s="1394"/>
      <c r="CY48" s="1392">
        <f>CU48+1</f>
        <v>46386</v>
      </c>
      <c r="CZ48" s="1393"/>
      <c r="DA48" s="1393"/>
      <c r="DB48" s="1394"/>
      <c r="DC48" s="1392">
        <f>CY48+1</f>
        <v>46387</v>
      </c>
      <c r="DD48" s="1393"/>
      <c r="DE48" s="1393"/>
      <c r="DF48" s="1394"/>
      <c r="DG48" s="1392">
        <f>DC48+1</f>
        <v>46388</v>
      </c>
      <c r="DH48" s="1393"/>
      <c r="DI48" s="1393"/>
      <c r="DJ48" s="1394"/>
      <c r="DK48" s="1395">
        <f>DG48+1</f>
        <v>46389</v>
      </c>
      <c r="DL48" s="1396"/>
      <c r="DM48" s="1396"/>
      <c r="DN48" s="1397"/>
    </row>
    <row r="49" spans="1:118" ht="27.75" customHeight="1">
      <c r="A49" s="1467" t="str">
        <f>IF(DAY(A48)=1,(MONTH(A48)&amp;"月"),"")</f>
        <v/>
      </c>
      <c r="B49" s="1468"/>
      <c r="C49" s="1468"/>
      <c r="D49" s="1469"/>
      <c r="E49" s="1467" t="str">
        <f>IF(DAY(E48)=1,(MONTH(E48)&amp;"月"),"")</f>
        <v/>
      </c>
      <c r="F49" s="1468"/>
      <c r="G49" s="1468"/>
      <c r="H49" s="1469"/>
      <c r="I49" s="1467" t="str">
        <f>IF(DAY(I48)=1,(MONTH(I48)&amp;"月"),"")</f>
        <v/>
      </c>
      <c r="J49" s="1468"/>
      <c r="K49" s="1468"/>
      <c r="L49" s="1469"/>
      <c r="M49" s="1467" t="str">
        <f>IF(DAY(M48)=1,(MONTH(M48)&amp;"月"),"")</f>
        <v/>
      </c>
      <c r="N49" s="1468"/>
      <c r="O49" s="1468"/>
      <c r="P49" s="1469"/>
      <c r="Q49" s="1467" t="str">
        <f>IF(DAY(Q48)=1,(MONTH(Q48)&amp;"月"),"")</f>
        <v/>
      </c>
      <c r="R49" s="1468"/>
      <c r="S49" s="1468"/>
      <c r="T49" s="1469"/>
      <c r="U49" s="1467" t="str">
        <f>IF(DAY(U48)=1,(MONTH(U48)&amp;"月"),"")</f>
        <v/>
      </c>
      <c r="V49" s="1468"/>
      <c r="W49" s="1468"/>
      <c r="X49" s="1469"/>
      <c r="Y49" s="1467" t="str">
        <f>IF(DAY(Y48)=1,(MONTH(Y48)&amp;"月"),"")</f>
        <v/>
      </c>
      <c r="Z49" s="1468"/>
      <c r="AA49" s="1468"/>
      <c r="AB49" s="1469"/>
      <c r="AS49" s="24"/>
      <c r="BI49" s="1467" t="str">
        <f>IF(DAY(BI48)=1,(MONTH(BI48)&amp;"月"),"")</f>
        <v/>
      </c>
      <c r="BJ49" s="1468"/>
      <c r="BK49" s="1468"/>
      <c r="BL49" s="1469"/>
      <c r="BM49" s="1467" t="str">
        <f>IF(DAY(BM48)=1,(MONTH(BM48)&amp;"月"),"")</f>
        <v/>
      </c>
      <c r="BN49" s="1468"/>
      <c r="BO49" s="1468"/>
      <c r="BP49" s="1469"/>
      <c r="BQ49" s="1467" t="str">
        <f>IF(DAY(BQ48)=1,(MONTH(BQ48)&amp;"月"),"")</f>
        <v>12月</v>
      </c>
      <c r="BR49" s="1468"/>
      <c r="BS49" s="1468"/>
      <c r="BT49" s="1469"/>
      <c r="BU49" s="1467" t="str">
        <f>IF(DAY(BU48)=1,(MONTH(BU48)&amp;"月"),"")</f>
        <v/>
      </c>
      <c r="BV49" s="1468"/>
      <c r="BW49" s="1468"/>
      <c r="BX49" s="1469"/>
      <c r="BY49" s="1467" t="str">
        <f>IF(DAY(BY48)=1,(MONTH(BY48)&amp;"月"),"")</f>
        <v/>
      </c>
      <c r="BZ49" s="1468"/>
      <c r="CA49" s="1468"/>
      <c r="CB49" s="1469"/>
      <c r="CC49" s="1467" t="str">
        <f>IF(DAY(CC48)=1,(MONTH(CC48)&amp;"月"),"")</f>
        <v/>
      </c>
      <c r="CD49" s="1468"/>
      <c r="CE49" s="1468"/>
      <c r="CF49" s="1469"/>
      <c r="CG49" s="1467" t="str">
        <f>IF(DAY(CG48)=1,(MONTH(CG48)&amp;"月"),"")</f>
        <v/>
      </c>
      <c r="CH49" s="1468"/>
      <c r="CI49" s="1468"/>
      <c r="CJ49" s="1469"/>
      <c r="CM49" s="1467" t="str">
        <f>IF(DAY(CM48)=1,(MONTH(CM48)&amp;"月"),"")</f>
        <v/>
      </c>
      <c r="CN49" s="1468"/>
      <c r="CO49" s="1468"/>
      <c r="CP49" s="1469"/>
      <c r="CQ49" s="1467" t="str">
        <f>IF(DAY(CQ48)=1,(MONTH(CQ48)&amp;"月"),"")</f>
        <v/>
      </c>
      <c r="CR49" s="1468"/>
      <c r="CS49" s="1468"/>
      <c r="CT49" s="1469"/>
      <c r="CU49" s="1467" t="str">
        <f>IF(DAY(CU48)=1,(MONTH(CU48)&amp;"月"),"")</f>
        <v/>
      </c>
      <c r="CV49" s="1468"/>
      <c r="CW49" s="1468"/>
      <c r="CX49" s="1469"/>
      <c r="CY49" s="1467" t="str">
        <f>IF(DAY(CY48)=1,(MONTH(CY48)&amp;"月"),"")</f>
        <v/>
      </c>
      <c r="CZ49" s="1468"/>
      <c r="DA49" s="1468"/>
      <c r="DB49" s="1469"/>
      <c r="DC49" s="1467" t="str">
        <f>IF(DAY(DC48)=1,(MONTH(DC48)&amp;"月"),"")</f>
        <v/>
      </c>
      <c r="DD49" s="1468"/>
      <c r="DE49" s="1468"/>
      <c r="DF49" s="1469"/>
      <c r="DG49" s="1467" t="str">
        <f>IF(DAY(DG48)=1,(MONTH(DG48)&amp;"月"),"")</f>
        <v>1月</v>
      </c>
      <c r="DH49" s="1468"/>
      <c r="DI49" s="1468"/>
      <c r="DJ49" s="1469"/>
      <c r="DK49" s="1467" t="str">
        <f>IF(DAY(DK48)=1,(MONTH(DK48)&amp;"月"),"")</f>
        <v/>
      </c>
      <c r="DL49" s="1468"/>
      <c r="DM49" s="1468"/>
      <c r="DN49" s="1469"/>
    </row>
    <row r="50" spans="1:118" ht="27.75" customHeight="1">
      <c r="A50" s="1467"/>
      <c r="B50" s="1468"/>
      <c r="C50" s="1468"/>
      <c r="D50" s="1469"/>
      <c r="E50" s="1467"/>
      <c r="F50" s="1468"/>
      <c r="G50" s="1468"/>
      <c r="H50" s="1469"/>
      <c r="I50" s="1467"/>
      <c r="J50" s="1468"/>
      <c r="K50" s="1468"/>
      <c r="L50" s="1469"/>
      <c r="M50" s="1467"/>
      <c r="N50" s="1468"/>
      <c r="O50" s="1468"/>
      <c r="P50" s="1469"/>
      <c r="Q50" s="1467"/>
      <c r="R50" s="1468"/>
      <c r="S50" s="1468"/>
      <c r="T50" s="1469"/>
      <c r="U50" s="1467"/>
      <c r="V50" s="1468"/>
      <c r="W50" s="1468"/>
      <c r="X50" s="1469"/>
      <c r="Y50" s="1467"/>
      <c r="Z50" s="1468"/>
      <c r="AA50" s="1468"/>
      <c r="AB50" s="1469"/>
      <c r="AS50" s="24"/>
      <c r="BI50" s="1467"/>
      <c r="BJ50" s="1468"/>
      <c r="BK50" s="1468"/>
      <c r="BL50" s="1469"/>
      <c r="BM50" s="1467"/>
      <c r="BN50" s="1468"/>
      <c r="BO50" s="1468"/>
      <c r="BP50" s="1469"/>
      <c r="BQ50" s="1467"/>
      <c r="BR50" s="1468"/>
      <c r="BS50" s="1468"/>
      <c r="BT50" s="1469"/>
      <c r="BU50" s="1467"/>
      <c r="BV50" s="1468"/>
      <c r="BW50" s="1468"/>
      <c r="BX50" s="1469"/>
      <c r="BY50" s="1467"/>
      <c r="BZ50" s="1468"/>
      <c r="CA50" s="1468"/>
      <c r="CB50" s="1469"/>
      <c r="CC50" s="1467"/>
      <c r="CD50" s="1468"/>
      <c r="CE50" s="1468"/>
      <c r="CF50" s="1469"/>
      <c r="CG50" s="1467"/>
      <c r="CH50" s="1468"/>
      <c r="CI50" s="1468"/>
      <c r="CJ50" s="1469"/>
      <c r="CM50" s="1467"/>
      <c r="CN50" s="1468"/>
      <c r="CO50" s="1468"/>
      <c r="CP50" s="1469"/>
      <c r="CQ50" s="1467"/>
      <c r="CR50" s="1468"/>
      <c r="CS50" s="1468"/>
      <c r="CT50" s="1469"/>
      <c r="CU50" s="1467"/>
      <c r="CV50" s="1468"/>
      <c r="CW50" s="1468"/>
      <c r="CX50" s="1469"/>
      <c r="CY50" s="1467"/>
      <c r="CZ50" s="1468"/>
      <c r="DA50" s="1468"/>
      <c r="DB50" s="1469"/>
      <c r="DC50" s="1467"/>
      <c r="DD50" s="1468"/>
      <c r="DE50" s="1468"/>
      <c r="DF50" s="1469"/>
      <c r="DG50" s="1467"/>
      <c r="DH50" s="1468"/>
      <c r="DI50" s="1468"/>
      <c r="DJ50" s="1469"/>
      <c r="DK50" s="1467"/>
      <c r="DL50" s="1468"/>
      <c r="DM50" s="1468"/>
      <c r="DN50" s="1469"/>
    </row>
    <row r="51" spans="1:118" ht="27.75" customHeight="1">
      <c r="A51" s="1470"/>
      <c r="B51" s="1471"/>
      <c r="C51" s="1471"/>
      <c r="D51" s="1472"/>
      <c r="E51" s="1470"/>
      <c r="F51" s="1471"/>
      <c r="G51" s="1471"/>
      <c r="H51" s="1472"/>
      <c r="I51" s="1470"/>
      <c r="J51" s="1471"/>
      <c r="K51" s="1471"/>
      <c r="L51" s="1472"/>
      <c r="M51" s="1470"/>
      <c r="N51" s="1471"/>
      <c r="O51" s="1471"/>
      <c r="P51" s="1472"/>
      <c r="Q51" s="1470"/>
      <c r="R51" s="1471"/>
      <c r="S51" s="1471"/>
      <c r="T51" s="1472"/>
      <c r="U51" s="1470"/>
      <c r="V51" s="1471"/>
      <c r="W51" s="1471"/>
      <c r="X51" s="1472"/>
      <c r="Y51" s="1470"/>
      <c r="Z51" s="1471"/>
      <c r="AA51" s="1471"/>
      <c r="AB51" s="1472"/>
      <c r="AS51" s="24"/>
      <c r="BI51" s="1470"/>
      <c r="BJ51" s="1471"/>
      <c r="BK51" s="1471"/>
      <c r="BL51" s="1472"/>
      <c r="BM51" s="1470"/>
      <c r="BN51" s="1471"/>
      <c r="BO51" s="1471"/>
      <c r="BP51" s="1472"/>
      <c r="BQ51" s="1470"/>
      <c r="BR51" s="1471"/>
      <c r="BS51" s="1471"/>
      <c r="BT51" s="1472"/>
      <c r="BU51" s="1470"/>
      <c r="BV51" s="1471"/>
      <c r="BW51" s="1471"/>
      <c r="BX51" s="1472"/>
      <c r="BY51" s="1470"/>
      <c r="BZ51" s="1471"/>
      <c r="CA51" s="1471"/>
      <c r="CB51" s="1472"/>
      <c r="CC51" s="1470"/>
      <c r="CD51" s="1471"/>
      <c r="CE51" s="1471"/>
      <c r="CF51" s="1472"/>
      <c r="CG51" s="1470"/>
      <c r="CH51" s="1471"/>
      <c r="CI51" s="1471"/>
      <c r="CJ51" s="1472"/>
      <c r="CM51" s="1470"/>
      <c r="CN51" s="1471"/>
      <c r="CO51" s="1471"/>
      <c r="CP51" s="1472"/>
      <c r="CQ51" s="1470"/>
      <c r="CR51" s="1471"/>
      <c r="CS51" s="1471"/>
      <c r="CT51" s="1472"/>
      <c r="CU51" s="1470"/>
      <c r="CV51" s="1471"/>
      <c r="CW51" s="1471"/>
      <c r="CX51" s="1472"/>
      <c r="CY51" s="1470"/>
      <c r="CZ51" s="1471"/>
      <c r="DA51" s="1471"/>
      <c r="DB51" s="1472"/>
      <c r="DC51" s="1470"/>
      <c r="DD51" s="1471"/>
      <c r="DE51" s="1471"/>
      <c r="DF51" s="1472"/>
      <c r="DG51" s="1470"/>
      <c r="DH51" s="1471"/>
      <c r="DI51" s="1471"/>
      <c r="DJ51" s="1472"/>
      <c r="DK51" s="1470"/>
      <c r="DL51" s="1471"/>
      <c r="DM51" s="1471"/>
      <c r="DN51" s="1472"/>
    </row>
    <row r="52" spans="1:118" ht="48" customHeight="1">
      <c r="A52" s="1479">
        <f>Y48+1</f>
        <v>46327</v>
      </c>
      <c r="B52" s="1480"/>
      <c r="C52" s="1480"/>
      <c r="D52" s="1481"/>
      <c r="E52" s="1477" t="str">
        <f>IF(DAY(A52)=1,(MONTH(A52)&amp;"月"),"")</f>
        <v>11月</v>
      </c>
      <c r="F52" s="1478"/>
      <c r="G52" s="1478"/>
      <c r="H52" s="1478"/>
      <c r="I52" s="120"/>
      <c r="J52" s="120"/>
      <c r="K52" s="120"/>
      <c r="L52" s="120"/>
      <c r="M52" s="1473" t="s">
        <v>552</v>
      </c>
      <c r="N52" s="1474"/>
      <c r="O52" s="1474"/>
      <c r="P52" s="1474"/>
      <c r="Q52" s="1475">
        <f>A52+1</f>
        <v>46328</v>
      </c>
      <c r="R52" s="1475"/>
      <c r="S52" s="1475"/>
      <c r="T52" s="1476"/>
      <c r="U52" s="1477" t="str">
        <f>IF(DAY(Q52)=1,(MONTH(Q52)&amp;"月"),"")</f>
        <v/>
      </c>
      <c r="V52" s="1478"/>
      <c r="W52" s="1478"/>
      <c r="X52" s="1478"/>
      <c r="Y52" s="120"/>
      <c r="Z52" s="120"/>
      <c r="AA52" s="120"/>
      <c r="AB52" s="53"/>
      <c r="AS52" s="24"/>
      <c r="BI52" s="1479">
        <f>CG48+1</f>
        <v>46362</v>
      </c>
      <c r="BJ52" s="1480"/>
      <c r="BK52" s="1480"/>
      <c r="BL52" s="1481"/>
      <c r="BM52" s="1477" t="str">
        <f>IF(DAY(BI52)=1,(MONTH(BI52)&amp;"月"),"")</f>
        <v/>
      </c>
      <c r="BN52" s="1478"/>
      <c r="BO52" s="1478"/>
      <c r="BP52" s="1478"/>
      <c r="BQ52" s="120"/>
      <c r="BR52" s="120"/>
      <c r="BS52" s="120"/>
      <c r="BT52" s="120"/>
      <c r="BU52" s="1473" t="s">
        <v>552</v>
      </c>
      <c r="BV52" s="1474"/>
      <c r="BW52" s="1474"/>
      <c r="BX52" s="1474"/>
      <c r="BY52" s="1475">
        <f>BI52+1</f>
        <v>46363</v>
      </c>
      <c r="BZ52" s="1475"/>
      <c r="CA52" s="1475"/>
      <c r="CB52" s="1476"/>
      <c r="CC52" s="1477" t="str">
        <f>IF(DAY(BY52)=1,(MONTH(BY52)&amp;"月"),"")</f>
        <v/>
      </c>
      <c r="CD52" s="1478"/>
      <c r="CE52" s="1478"/>
      <c r="CF52" s="1478"/>
      <c r="CG52" s="120"/>
      <c r="CH52" s="120"/>
      <c r="CI52" s="120"/>
      <c r="CJ52" s="53"/>
      <c r="CM52" s="1479">
        <f>DK48+1</f>
        <v>46390</v>
      </c>
      <c r="CN52" s="1480"/>
      <c r="CO52" s="1480"/>
      <c r="CP52" s="1481"/>
      <c r="CQ52" s="1477" t="str">
        <f>IF(DAY(CM52)=1,(MONTH(CM52)&amp;"月"),"")</f>
        <v/>
      </c>
      <c r="CR52" s="1478"/>
      <c r="CS52" s="1478"/>
      <c r="CT52" s="1478"/>
      <c r="CU52" s="120"/>
      <c r="CV52" s="120"/>
      <c r="CW52" s="120"/>
      <c r="CX52" s="120"/>
      <c r="CY52" s="1473" t="s">
        <v>552</v>
      </c>
      <c r="CZ52" s="1474"/>
      <c r="DA52" s="1474"/>
      <c r="DB52" s="1474"/>
      <c r="DC52" s="1475">
        <f>CM52+1</f>
        <v>46391</v>
      </c>
      <c r="DD52" s="1475"/>
      <c r="DE52" s="1475"/>
      <c r="DF52" s="1476"/>
      <c r="DG52" s="1477" t="str">
        <f>IF(DAY(DC52)=1,(MONTH(DC52)&amp;"月"),"")</f>
        <v/>
      </c>
      <c r="DH52" s="1478"/>
      <c r="DI52" s="1478"/>
      <c r="DJ52" s="1478"/>
      <c r="DK52" s="120"/>
      <c r="DL52" s="120"/>
      <c r="DM52" s="120"/>
      <c r="DN52" s="53"/>
    </row>
  </sheetData>
  <mergeCells count="859">
    <mergeCell ref="DG52:DJ52"/>
    <mergeCell ref="BY52:CB52"/>
    <mergeCell ref="CC52:CF52"/>
    <mergeCell ref="CM52:CP52"/>
    <mergeCell ref="CQ52:CT52"/>
    <mergeCell ref="CY52:DB52"/>
    <mergeCell ref="DC52:DF52"/>
    <mergeCell ref="DG49:DJ51"/>
    <mergeCell ref="DK49:DN51"/>
    <mergeCell ref="CM49:CP51"/>
    <mergeCell ref="CQ49:CT51"/>
    <mergeCell ref="CU49:CX51"/>
    <mergeCell ref="CY49:DB51"/>
    <mergeCell ref="DC49:DF51"/>
    <mergeCell ref="A52:D52"/>
    <mergeCell ref="E52:H52"/>
    <mergeCell ref="M52:P52"/>
    <mergeCell ref="Q52:T52"/>
    <mergeCell ref="U52:X52"/>
    <mergeCell ref="BI52:BL52"/>
    <mergeCell ref="BM52:BP52"/>
    <mergeCell ref="BU52:BX52"/>
    <mergeCell ref="CG49:CJ51"/>
    <mergeCell ref="BI49:BL51"/>
    <mergeCell ref="BM49:BP51"/>
    <mergeCell ref="BQ49:BT51"/>
    <mergeCell ref="BU49:BX51"/>
    <mergeCell ref="BY49:CB51"/>
    <mergeCell ref="CC49:CF51"/>
    <mergeCell ref="DK48:DN48"/>
    <mergeCell ref="A49:D51"/>
    <mergeCell ref="E49:H51"/>
    <mergeCell ref="I49:L51"/>
    <mergeCell ref="M49:P51"/>
    <mergeCell ref="Q49:T51"/>
    <mergeCell ref="U49:X51"/>
    <mergeCell ref="Y49:AB51"/>
    <mergeCell ref="CC48:CF48"/>
    <mergeCell ref="CG48:CJ48"/>
    <mergeCell ref="CM48:CP48"/>
    <mergeCell ref="CQ48:CT48"/>
    <mergeCell ref="CU48:CX48"/>
    <mergeCell ref="CY48:DB48"/>
    <mergeCell ref="Y48:AB48"/>
    <mergeCell ref="BI48:BL48"/>
    <mergeCell ref="BM48:BP48"/>
    <mergeCell ref="BQ48:BT48"/>
    <mergeCell ref="BU48:BX48"/>
    <mergeCell ref="BY48:CB48"/>
    <mergeCell ref="A48:D48"/>
    <mergeCell ref="E48:H48"/>
    <mergeCell ref="I48:L48"/>
    <mergeCell ref="M48:P48"/>
    <mergeCell ref="Q48:T48"/>
    <mergeCell ref="U48:X48"/>
    <mergeCell ref="CQ47:CT47"/>
    <mergeCell ref="CU47:CX47"/>
    <mergeCell ref="CY47:DB47"/>
    <mergeCell ref="DC47:DF47"/>
    <mergeCell ref="DG47:DJ47"/>
    <mergeCell ref="DC48:DF48"/>
    <mergeCell ref="DG48:DJ48"/>
    <mergeCell ref="DK47:DN47"/>
    <mergeCell ref="BQ47:BT47"/>
    <mergeCell ref="BU47:BX47"/>
    <mergeCell ref="BY47:CB47"/>
    <mergeCell ref="CC47:CF47"/>
    <mergeCell ref="CG47:CJ47"/>
    <mergeCell ref="CM47:CP47"/>
    <mergeCell ref="DK46:DN46"/>
    <mergeCell ref="A47:D47"/>
    <mergeCell ref="E47:H47"/>
    <mergeCell ref="I47:L47"/>
    <mergeCell ref="M47:P47"/>
    <mergeCell ref="Q47:T47"/>
    <mergeCell ref="U47:X47"/>
    <mergeCell ref="Y47:AB47"/>
    <mergeCell ref="BI47:BL47"/>
    <mergeCell ref="BM47:BP47"/>
    <mergeCell ref="CM46:CP46"/>
    <mergeCell ref="CQ46:CT46"/>
    <mergeCell ref="CU46:CX46"/>
    <mergeCell ref="CY46:DB46"/>
    <mergeCell ref="DC46:DF46"/>
    <mergeCell ref="DG46:DJ46"/>
    <mergeCell ref="BM46:BP46"/>
    <mergeCell ref="DG45:DJ45"/>
    <mergeCell ref="DK45:DN45"/>
    <mergeCell ref="A46:D46"/>
    <mergeCell ref="E46:H46"/>
    <mergeCell ref="I46:L46"/>
    <mergeCell ref="M46:P46"/>
    <mergeCell ref="Q46:T46"/>
    <mergeCell ref="U46:X46"/>
    <mergeCell ref="Y46:AB46"/>
    <mergeCell ref="BI46:BL46"/>
    <mergeCell ref="CG45:CJ45"/>
    <mergeCell ref="CM45:CP45"/>
    <mergeCell ref="CQ45:CT45"/>
    <mergeCell ref="CU45:CX45"/>
    <mergeCell ref="CY45:DB45"/>
    <mergeCell ref="DC45:DF45"/>
    <mergeCell ref="BI45:BL45"/>
    <mergeCell ref="BM45:BP45"/>
    <mergeCell ref="BQ45:BT45"/>
    <mergeCell ref="BI44:BL44"/>
    <mergeCell ref="BM44:BP44"/>
    <mergeCell ref="BQ44:BT44"/>
    <mergeCell ref="BU44:BX44"/>
    <mergeCell ref="BQ46:BT46"/>
    <mergeCell ref="BU46:BX46"/>
    <mergeCell ref="BY46:CB46"/>
    <mergeCell ref="CC46:CF46"/>
    <mergeCell ref="CG46:CJ46"/>
    <mergeCell ref="A44:D44"/>
    <mergeCell ref="E44:H44"/>
    <mergeCell ref="I44:L44"/>
    <mergeCell ref="M44:P44"/>
    <mergeCell ref="Q44:T44"/>
    <mergeCell ref="U44:X44"/>
    <mergeCell ref="CQ43:CT43"/>
    <mergeCell ref="CU43:CX43"/>
    <mergeCell ref="BU45:BX45"/>
    <mergeCell ref="BY45:CB45"/>
    <mergeCell ref="CC45:CF45"/>
    <mergeCell ref="A45:D45"/>
    <mergeCell ref="E45:H45"/>
    <mergeCell ref="I45:L45"/>
    <mergeCell ref="M45:P45"/>
    <mergeCell ref="Q45:T45"/>
    <mergeCell ref="U45:X45"/>
    <mergeCell ref="Y45:AB45"/>
    <mergeCell ref="CC44:CF44"/>
    <mergeCell ref="CG44:CJ44"/>
    <mergeCell ref="CM44:CP44"/>
    <mergeCell ref="CQ44:CT44"/>
    <mergeCell ref="CU44:CX44"/>
    <mergeCell ref="Y44:AB44"/>
    <mergeCell ref="DG43:DJ43"/>
    <mergeCell ref="DK43:DN43"/>
    <mergeCell ref="BQ43:BT43"/>
    <mergeCell ref="BU43:BX43"/>
    <mergeCell ref="BY43:CB43"/>
    <mergeCell ref="CC43:CF43"/>
    <mergeCell ref="CG43:CJ43"/>
    <mergeCell ref="CM43:CP43"/>
    <mergeCell ref="BY44:CB44"/>
    <mergeCell ref="DC44:DF44"/>
    <mergeCell ref="DG44:DJ44"/>
    <mergeCell ref="DK44:DN44"/>
    <mergeCell ref="CY44:DB44"/>
    <mergeCell ref="DK42:DN42"/>
    <mergeCell ref="A43:D43"/>
    <mergeCell ref="E43:H43"/>
    <mergeCell ref="I43:L43"/>
    <mergeCell ref="M43:P43"/>
    <mergeCell ref="Q43:T43"/>
    <mergeCell ref="U43:X43"/>
    <mergeCell ref="Y43:AB43"/>
    <mergeCell ref="BI43:BL43"/>
    <mergeCell ref="BM43:BP43"/>
    <mergeCell ref="CM42:CP42"/>
    <mergeCell ref="CQ42:CT42"/>
    <mergeCell ref="CU42:CX42"/>
    <mergeCell ref="CY42:DB42"/>
    <mergeCell ref="DC42:DF42"/>
    <mergeCell ref="DG42:DJ42"/>
    <mergeCell ref="BM42:BP42"/>
    <mergeCell ref="BQ42:BT42"/>
    <mergeCell ref="BU42:BX42"/>
    <mergeCell ref="BY42:CB42"/>
    <mergeCell ref="CC42:CF42"/>
    <mergeCell ref="CG42:CJ42"/>
    <mergeCell ref="CY43:DB43"/>
    <mergeCell ref="DC43:DF43"/>
    <mergeCell ref="CM41:CP41"/>
    <mergeCell ref="CQ41:CT41"/>
    <mergeCell ref="CU41:CX41"/>
    <mergeCell ref="CY41:DB41"/>
    <mergeCell ref="DC41:DF41"/>
    <mergeCell ref="BI41:BL41"/>
    <mergeCell ref="BM41:BP41"/>
    <mergeCell ref="BQ41:BT41"/>
    <mergeCell ref="BU41:BX41"/>
    <mergeCell ref="BY41:CB41"/>
    <mergeCell ref="CC41:CF41"/>
    <mergeCell ref="A42:D42"/>
    <mergeCell ref="E42:H42"/>
    <mergeCell ref="I42:L42"/>
    <mergeCell ref="M42:P42"/>
    <mergeCell ref="Q42:T42"/>
    <mergeCell ref="U42:X42"/>
    <mergeCell ref="Y42:AB42"/>
    <mergeCell ref="BI42:BL42"/>
    <mergeCell ref="CG41:CJ41"/>
    <mergeCell ref="DK40:DN40"/>
    <mergeCell ref="A41:D41"/>
    <mergeCell ref="E41:H41"/>
    <mergeCell ref="I41:L41"/>
    <mergeCell ref="M41:P41"/>
    <mergeCell ref="Q41:T41"/>
    <mergeCell ref="U41:X41"/>
    <mergeCell ref="Y41:AB41"/>
    <mergeCell ref="CC40:CF40"/>
    <mergeCell ref="CG40:CJ40"/>
    <mergeCell ref="CM40:CP40"/>
    <mergeCell ref="CQ40:CT40"/>
    <mergeCell ref="CU40:CX40"/>
    <mergeCell ref="CY40:DB40"/>
    <mergeCell ref="Y40:AB40"/>
    <mergeCell ref="BI40:BL40"/>
    <mergeCell ref="BM40:BP40"/>
    <mergeCell ref="BQ40:BT40"/>
    <mergeCell ref="BU40:BX40"/>
    <mergeCell ref="BY40:CB40"/>
    <mergeCell ref="A40:D40"/>
    <mergeCell ref="E40:H40"/>
    <mergeCell ref="DG41:DJ41"/>
    <mergeCell ref="DK41:DN41"/>
    <mergeCell ref="I40:L40"/>
    <mergeCell ref="M40:P40"/>
    <mergeCell ref="Q40:T40"/>
    <mergeCell ref="U40:X40"/>
    <mergeCell ref="CQ39:CT39"/>
    <mergeCell ref="CU39:CX39"/>
    <mergeCell ref="CY39:DB39"/>
    <mergeCell ref="DC39:DF39"/>
    <mergeCell ref="DG39:DJ39"/>
    <mergeCell ref="DC40:DF40"/>
    <mergeCell ref="DG40:DJ40"/>
    <mergeCell ref="DK39:DN39"/>
    <mergeCell ref="BQ39:BT39"/>
    <mergeCell ref="BU39:BX39"/>
    <mergeCell ref="BY39:CB39"/>
    <mergeCell ref="CC39:CF39"/>
    <mergeCell ref="CG39:CJ39"/>
    <mergeCell ref="CM39:CP39"/>
    <mergeCell ref="DK38:DN38"/>
    <mergeCell ref="A39:D39"/>
    <mergeCell ref="E39:H39"/>
    <mergeCell ref="I39:L39"/>
    <mergeCell ref="M39:P39"/>
    <mergeCell ref="Q39:T39"/>
    <mergeCell ref="U39:X39"/>
    <mergeCell ref="Y39:AB39"/>
    <mergeCell ref="BI39:BL39"/>
    <mergeCell ref="BM39:BP39"/>
    <mergeCell ref="CM38:CP38"/>
    <mergeCell ref="CQ38:CT38"/>
    <mergeCell ref="CU38:CX38"/>
    <mergeCell ref="CY38:DB38"/>
    <mergeCell ref="DC38:DF38"/>
    <mergeCell ref="DG38:DJ38"/>
    <mergeCell ref="BM38:BP38"/>
    <mergeCell ref="BQ38:BT38"/>
    <mergeCell ref="BU38:BX38"/>
    <mergeCell ref="BY38:CB38"/>
    <mergeCell ref="CC38:CF38"/>
    <mergeCell ref="CG38:CJ38"/>
    <mergeCell ref="DG37:DJ37"/>
    <mergeCell ref="DK37:DN37"/>
    <mergeCell ref="A38:D38"/>
    <mergeCell ref="E38:H38"/>
    <mergeCell ref="I38:L38"/>
    <mergeCell ref="M38:P38"/>
    <mergeCell ref="Q38:T38"/>
    <mergeCell ref="U38:X38"/>
    <mergeCell ref="Y38:AB38"/>
    <mergeCell ref="BI38:BL38"/>
    <mergeCell ref="CG37:CJ37"/>
    <mergeCell ref="CM37:CP37"/>
    <mergeCell ref="CQ37:CT37"/>
    <mergeCell ref="CU37:CX37"/>
    <mergeCell ref="CY37:DB37"/>
    <mergeCell ref="DC37:DF37"/>
    <mergeCell ref="BI37:BL37"/>
    <mergeCell ref="BM37:BP37"/>
    <mergeCell ref="BQ37:BT37"/>
    <mergeCell ref="BU37:BX37"/>
    <mergeCell ref="BY37:CB37"/>
    <mergeCell ref="CC37:CF37"/>
    <mergeCell ref="DC36:DF36"/>
    <mergeCell ref="DG36:DJ36"/>
    <mergeCell ref="DK36:DN36"/>
    <mergeCell ref="A37:D37"/>
    <mergeCell ref="E37:H37"/>
    <mergeCell ref="I37:L37"/>
    <mergeCell ref="M37:P37"/>
    <mergeCell ref="Q37:T37"/>
    <mergeCell ref="U37:X37"/>
    <mergeCell ref="Y37:AB37"/>
    <mergeCell ref="CC36:CF36"/>
    <mergeCell ref="CG36:CJ36"/>
    <mergeCell ref="CM36:CP36"/>
    <mergeCell ref="CQ36:CT36"/>
    <mergeCell ref="CU36:CX36"/>
    <mergeCell ref="CY36:DB36"/>
    <mergeCell ref="Y36:AB36"/>
    <mergeCell ref="BI36:BL36"/>
    <mergeCell ref="BM36:BP36"/>
    <mergeCell ref="BQ36:BT36"/>
    <mergeCell ref="BU36:BX36"/>
    <mergeCell ref="A36:D36"/>
    <mergeCell ref="E36:H36"/>
    <mergeCell ref="I36:L36"/>
    <mergeCell ref="M36:P36"/>
    <mergeCell ref="Q36:T36"/>
    <mergeCell ref="U36:X36"/>
    <mergeCell ref="BU35:BX35"/>
    <mergeCell ref="BY35:CB35"/>
    <mergeCell ref="CC35:CF35"/>
    <mergeCell ref="A33:D35"/>
    <mergeCell ref="E33:H33"/>
    <mergeCell ref="I33:L33"/>
    <mergeCell ref="M33:P33"/>
    <mergeCell ref="Q33:T33"/>
    <mergeCell ref="U33:X33"/>
    <mergeCell ref="Y33:AB33"/>
    <mergeCell ref="M34:P34"/>
    <mergeCell ref="Q34:T34"/>
    <mergeCell ref="U34:X34"/>
    <mergeCell ref="Y34:AB34"/>
    <mergeCell ref="BM34:BP34"/>
    <mergeCell ref="BQ34:BT34"/>
    <mergeCell ref="BQ35:BT35"/>
    <mergeCell ref="BY36:CB36"/>
    <mergeCell ref="CY35:DB35"/>
    <mergeCell ref="CG35:CJ35"/>
    <mergeCell ref="CQ35:CT35"/>
    <mergeCell ref="CU35:CX35"/>
    <mergeCell ref="DK32:DN32"/>
    <mergeCell ref="CC32:CF32"/>
    <mergeCell ref="CG32:CJ32"/>
    <mergeCell ref="CM32:CP32"/>
    <mergeCell ref="CQ32:CT32"/>
    <mergeCell ref="CU32:CX32"/>
    <mergeCell ref="CY32:DB32"/>
    <mergeCell ref="DG33:DJ33"/>
    <mergeCell ref="DK33:DN33"/>
    <mergeCell ref="CM33:CP35"/>
    <mergeCell ref="CQ33:CT33"/>
    <mergeCell ref="CU33:CX33"/>
    <mergeCell ref="CY33:DB33"/>
    <mergeCell ref="DC33:DF33"/>
    <mergeCell ref="CQ34:CT34"/>
    <mergeCell ref="CU34:CX34"/>
    <mergeCell ref="DK34:DN34"/>
    <mergeCell ref="DC35:DF35"/>
    <mergeCell ref="DG35:DJ35"/>
    <mergeCell ref="DK35:DN35"/>
    <mergeCell ref="DC34:DF34"/>
    <mergeCell ref="DG34:DJ34"/>
    <mergeCell ref="CG34:CJ34"/>
    <mergeCell ref="Y32:AB32"/>
    <mergeCell ref="BI32:BL32"/>
    <mergeCell ref="BM32:BP32"/>
    <mergeCell ref="BQ32:BT32"/>
    <mergeCell ref="BU32:BX32"/>
    <mergeCell ref="BY32:CB32"/>
    <mergeCell ref="CG33:CJ33"/>
    <mergeCell ref="DC32:DF32"/>
    <mergeCell ref="DG32:DJ32"/>
    <mergeCell ref="CY34:DB34"/>
    <mergeCell ref="A32:D32"/>
    <mergeCell ref="E32:H32"/>
    <mergeCell ref="I32:L32"/>
    <mergeCell ref="M32:P32"/>
    <mergeCell ref="Q32:T32"/>
    <mergeCell ref="U32:X32"/>
    <mergeCell ref="CC33:CF33"/>
    <mergeCell ref="BU34:BX34"/>
    <mergeCell ref="BY34:CB34"/>
    <mergeCell ref="CC34:CF34"/>
    <mergeCell ref="BI33:BL35"/>
    <mergeCell ref="BM33:BP33"/>
    <mergeCell ref="BY33:CB33"/>
    <mergeCell ref="BQ33:BT33"/>
    <mergeCell ref="BU33:BX33"/>
    <mergeCell ref="E35:H35"/>
    <mergeCell ref="I35:L35"/>
    <mergeCell ref="M35:P35"/>
    <mergeCell ref="Q35:T35"/>
    <mergeCell ref="U35:X35"/>
    <mergeCell ref="Y35:AB35"/>
    <mergeCell ref="BM35:BP35"/>
    <mergeCell ref="E34:H34"/>
    <mergeCell ref="I34:L34"/>
    <mergeCell ref="CQ31:CT31"/>
    <mergeCell ref="CU31:CX31"/>
    <mergeCell ref="CY31:DB31"/>
    <mergeCell ref="DC31:DF31"/>
    <mergeCell ref="DG31:DJ31"/>
    <mergeCell ref="DK31:DN31"/>
    <mergeCell ref="BQ31:BT31"/>
    <mergeCell ref="BU31:BX31"/>
    <mergeCell ref="BY31:CB31"/>
    <mergeCell ref="CC31:CF31"/>
    <mergeCell ref="CG31:CJ31"/>
    <mergeCell ref="CM31:CP31"/>
    <mergeCell ref="A31:D31"/>
    <mergeCell ref="E31:H31"/>
    <mergeCell ref="I31:L31"/>
    <mergeCell ref="M31:P31"/>
    <mergeCell ref="Q31:T31"/>
    <mergeCell ref="U31:X31"/>
    <mergeCell ref="Y31:AB31"/>
    <mergeCell ref="BI31:BL31"/>
    <mergeCell ref="BM31:BP31"/>
    <mergeCell ref="BR28:CA28"/>
    <mergeCell ref="CB28:CJ28"/>
    <mergeCell ref="CM28:CP28"/>
    <mergeCell ref="CQ28:CU29"/>
    <mergeCell ref="CV28:DE28"/>
    <mergeCell ref="DF28:DN28"/>
    <mergeCell ref="BR29:CA29"/>
    <mergeCell ref="CB29:CJ29"/>
    <mergeCell ref="CM29:CP29"/>
    <mergeCell ref="CV29:DE29"/>
    <mergeCell ref="DF29:DN29"/>
    <mergeCell ref="A28:D28"/>
    <mergeCell ref="E28:I29"/>
    <mergeCell ref="J28:S28"/>
    <mergeCell ref="T28:AB28"/>
    <mergeCell ref="BI28:BL28"/>
    <mergeCell ref="BM28:BQ29"/>
    <mergeCell ref="A29:D29"/>
    <mergeCell ref="J29:S29"/>
    <mergeCell ref="T29:AB29"/>
    <mergeCell ref="BI29:BL29"/>
    <mergeCell ref="CC25:CF25"/>
    <mergeCell ref="CM25:CP25"/>
    <mergeCell ref="CQ25:CT25"/>
    <mergeCell ref="CY25:DB25"/>
    <mergeCell ref="DC25:DF25"/>
    <mergeCell ref="DG25:DJ25"/>
    <mergeCell ref="DK22:DN24"/>
    <mergeCell ref="A25:D25"/>
    <mergeCell ref="E25:H25"/>
    <mergeCell ref="M25:P25"/>
    <mergeCell ref="Q25:T25"/>
    <mergeCell ref="U25:X25"/>
    <mergeCell ref="BI25:BL25"/>
    <mergeCell ref="BM25:BP25"/>
    <mergeCell ref="BU25:BX25"/>
    <mergeCell ref="BY25:CB25"/>
    <mergeCell ref="CM22:CP24"/>
    <mergeCell ref="CQ22:CT24"/>
    <mergeCell ref="CU22:CX24"/>
    <mergeCell ref="CY22:DB24"/>
    <mergeCell ref="DC22:DF24"/>
    <mergeCell ref="DG22:DJ24"/>
    <mergeCell ref="BM22:BP24"/>
    <mergeCell ref="BQ22:BT24"/>
    <mergeCell ref="BU22:BX24"/>
    <mergeCell ref="BY22:CB24"/>
    <mergeCell ref="CC22:CF24"/>
    <mergeCell ref="CG22:CJ24"/>
    <mergeCell ref="DG21:DJ21"/>
    <mergeCell ref="DK21:DN21"/>
    <mergeCell ref="A22:D24"/>
    <mergeCell ref="E22:H24"/>
    <mergeCell ref="I22:L24"/>
    <mergeCell ref="M22:P24"/>
    <mergeCell ref="Q22:T24"/>
    <mergeCell ref="U22:X24"/>
    <mergeCell ref="Y22:AB24"/>
    <mergeCell ref="BI22:BL24"/>
    <mergeCell ref="CG21:CJ21"/>
    <mergeCell ref="CM21:CP21"/>
    <mergeCell ref="CQ21:CT21"/>
    <mergeCell ref="CU21:CX21"/>
    <mergeCell ref="CY21:DB21"/>
    <mergeCell ref="DC21:DF21"/>
    <mergeCell ref="BI21:BL21"/>
    <mergeCell ref="BM21:BP21"/>
    <mergeCell ref="BQ21:BT21"/>
    <mergeCell ref="BU21:BX21"/>
    <mergeCell ref="BY21:CB21"/>
    <mergeCell ref="CC21:CF21"/>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Y20:AB20"/>
    <mergeCell ref="BI20:BL20"/>
    <mergeCell ref="BM20:BP20"/>
    <mergeCell ref="BQ20:BT20"/>
    <mergeCell ref="BU20:BX20"/>
    <mergeCell ref="BY20:CB20"/>
    <mergeCell ref="A20:D20"/>
    <mergeCell ref="E20:H20"/>
    <mergeCell ref="I20:L20"/>
    <mergeCell ref="M20:P20"/>
    <mergeCell ref="Q20:T20"/>
    <mergeCell ref="U20:X20"/>
    <mergeCell ref="CQ19:CT19"/>
    <mergeCell ref="CU19:CX19"/>
    <mergeCell ref="CY19:DB19"/>
    <mergeCell ref="A19:D19"/>
    <mergeCell ref="E19:H19"/>
    <mergeCell ref="I19:L19"/>
    <mergeCell ref="M19:P19"/>
    <mergeCell ref="Q19:T19"/>
    <mergeCell ref="U19:X19"/>
    <mergeCell ref="Y19:AB19"/>
    <mergeCell ref="BI19:BL19"/>
    <mergeCell ref="BM19:BP19"/>
    <mergeCell ref="DC19:DF19"/>
    <mergeCell ref="DG19:DJ19"/>
    <mergeCell ref="DK19:DN19"/>
    <mergeCell ref="BQ19:BT19"/>
    <mergeCell ref="BU19:BX19"/>
    <mergeCell ref="BY19:CB19"/>
    <mergeCell ref="CC19:CF19"/>
    <mergeCell ref="CG19:CJ19"/>
    <mergeCell ref="CM19:CP19"/>
    <mergeCell ref="CQ18:CT18"/>
    <mergeCell ref="CU18:CX18"/>
    <mergeCell ref="CY18:DB18"/>
    <mergeCell ref="DC18:DF18"/>
    <mergeCell ref="DG18:DJ18"/>
    <mergeCell ref="BM18:BP18"/>
    <mergeCell ref="BQ18:BT18"/>
    <mergeCell ref="BU18:BX18"/>
    <mergeCell ref="BY18:CB18"/>
    <mergeCell ref="CC18:CF18"/>
    <mergeCell ref="CG18:CJ18"/>
    <mergeCell ref="DG17:DJ17"/>
    <mergeCell ref="DK17:DN17"/>
    <mergeCell ref="A18:D18"/>
    <mergeCell ref="E18:H18"/>
    <mergeCell ref="I18:L18"/>
    <mergeCell ref="M18:P18"/>
    <mergeCell ref="Q18:T18"/>
    <mergeCell ref="U18:X18"/>
    <mergeCell ref="Y18:AB18"/>
    <mergeCell ref="BI18:BL18"/>
    <mergeCell ref="CG17:CJ17"/>
    <mergeCell ref="CM17:CP17"/>
    <mergeCell ref="CQ17:CT17"/>
    <mergeCell ref="CU17:CX17"/>
    <mergeCell ref="CY17:DB17"/>
    <mergeCell ref="DC17:DF17"/>
    <mergeCell ref="BI17:BL17"/>
    <mergeCell ref="BM17:BP17"/>
    <mergeCell ref="BQ17:BT17"/>
    <mergeCell ref="BU17:BX17"/>
    <mergeCell ref="BY17:CB17"/>
    <mergeCell ref="CC17:CF17"/>
    <mergeCell ref="DK18:DN18"/>
    <mergeCell ref="CM18:CP18"/>
    <mergeCell ref="A17:D17"/>
    <mergeCell ref="E17:H17"/>
    <mergeCell ref="I17:L17"/>
    <mergeCell ref="M17:P17"/>
    <mergeCell ref="Q17:T17"/>
    <mergeCell ref="U17:X17"/>
    <mergeCell ref="Y17:AB17"/>
    <mergeCell ref="CC16:CF16"/>
    <mergeCell ref="CG16:CJ16"/>
    <mergeCell ref="Y16:AB16"/>
    <mergeCell ref="BI16:BL16"/>
    <mergeCell ref="BM16:BP16"/>
    <mergeCell ref="BQ16:BT16"/>
    <mergeCell ref="BU16:BX16"/>
    <mergeCell ref="BY16:CB16"/>
    <mergeCell ref="DG15:DJ15"/>
    <mergeCell ref="DK15:DN15"/>
    <mergeCell ref="A16:D16"/>
    <mergeCell ref="E16:H16"/>
    <mergeCell ref="I16:L16"/>
    <mergeCell ref="M16:P16"/>
    <mergeCell ref="Q16:T16"/>
    <mergeCell ref="U16:X16"/>
    <mergeCell ref="BY15:CB15"/>
    <mergeCell ref="CC15:CF15"/>
    <mergeCell ref="CG15:CJ15"/>
    <mergeCell ref="CM15:CP15"/>
    <mergeCell ref="CQ15:CT15"/>
    <mergeCell ref="CU15:CX15"/>
    <mergeCell ref="BQ15:BT15"/>
    <mergeCell ref="BU15:BX15"/>
    <mergeCell ref="DC16:DF16"/>
    <mergeCell ref="DG16:DJ16"/>
    <mergeCell ref="DK16:DN16"/>
    <mergeCell ref="CM16:CP16"/>
    <mergeCell ref="CQ16:CT16"/>
    <mergeCell ref="CU16:CX16"/>
    <mergeCell ref="CY16:DB16"/>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AS14:BF18"/>
    <mergeCell ref="BI14:BL14"/>
    <mergeCell ref="BM14:BP14"/>
    <mergeCell ref="BQ14:BT14"/>
    <mergeCell ref="BU14:BX14"/>
    <mergeCell ref="BY14:CB14"/>
    <mergeCell ref="BI15:BL15"/>
    <mergeCell ref="BM15:BP15"/>
    <mergeCell ref="CY15:DB15"/>
    <mergeCell ref="DC15:DF15"/>
    <mergeCell ref="DK13:DN13"/>
    <mergeCell ref="A14:D14"/>
    <mergeCell ref="E14:H14"/>
    <mergeCell ref="I14:L14"/>
    <mergeCell ref="M14:P14"/>
    <mergeCell ref="Q14:T14"/>
    <mergeCell ref="U14:X14"/>
    <mergeCell ref="Y14:AB14"/>
    <mergeCell ref="CC13:CF13"/>
    <mergeCell ref="CG13:CJ13"/>
    <mergeCell ref="CM13:CP13"/>
    <mergeCell ref="CQ13:CT13"/>
    <mergeCell ref="CU13:CX13"/>
    <mergeCell ref="CY13:DB13"/>
    <mergeCell ref="Y13:AB13"/>
    <mergeCell ref="BI13:BL13"/>
    <mergeCell ref="BM13:BP13"/>
    <mergeCell ref="BQ13:BT13"/>
    <mergeCell ref="BU13:BX13"/>
    <mergeCell ref="BY13:CB13"/>
    <mergeCell ref="A13:D13"/>
    <mergeCell ref="E13:H13"/>
    <mergeCell ref="DC14:DF14"/>
    <mergeCell ref="DG14:DJ14"/>
    <mergeCell ref="I13:L13"/>
    <mergeCell ref="M13:P13"/>
    <mergeCell ref="Q13:T13"/>
    <mergeCell ref="U13:X13"/>
    <mergeCell ref="CQ12:CT12"/>
    <mergeCell ref="CU12:CX12"/>
    <mergeCell ref="CY12:DB12"/>
    <mergeCell ref="DC12:DF12"/>
    <mergeCell ref="DG12:DJ12"/>
    <mergeCell ref="DC13:DF13"/>
    <mergeCell ref="DG13:DJ13"/>
    <mergeCell ref="DK12:DN12"/>
    <mergeCell ref="BQ12:BT12"/>
    <mergeCell ref="BU12:BX12"/>
    <mergeCell ref="BY12:CB12"/>
    <mergeCell ref="CC12:CF12"/>
    <mergeCell ref="CG12:CJ12"/>
    <mergeCell ref="CM12:CP12"/>
    <mergeCell ref="DK11:DN11"/>
    <mergeCell ref="A12:D12"/>
    <mergeCell ref="E12:H12"/>
    <mergeCell ref="I12:L12"/>
    <mergeCell ref="M12:P12"/>
    <mergeCell ref="Q12:T12"/>
    <mergeCell ref="U12:X12"/>
    <mergeCell ref="Y12:AB12"/>
    <mergeCell ref="BI12:BL12"/>
    <mergeCell ref="BM12:BP12"/>
    <mergeCell ref="CM11:CP11"/>
    <mergeCell ref="CQ11:CT11"/>
    <mergeCell ref="CU11:CX11"/>
    <mergeCell ref="CY11:DB11"/>
    <mergeCell ref="DC11:DF11"/>
    <mergeCell ref="DG11:DJ11"/>
    <mergeCell ref="BM11:BP11"/>
    <mergeCell ref="BQ11:BT11"/>
    <mergeCell ref="BU11:BX11"/>
    <mergeCell ref="BY11:CB11"/>
    <mergeCell ref="CC11:CF11"/>
    <mergeCell ref="CG11:CJ11"/>
    <mergeCell ref="DG10:DJ10"/>
    <mergeCell ref="DK10:DN10"/>
    <mergeCell ref="A11:D11"/>
    <mergeCell ref="E11:H11"/>
    <mergeCell ref="I11:L11"/>
    <mergeCell ref="M11:P11"/>
    <mergeCell ref="Q11:T11"/>
    <mergeCell ref="U11:X11"/>
    <mergeCell ref="Y11:AB11"/>
    <mergeCell ref="BI11:BL11"/>
    <mergeCell ref="CG10:CJ10"/>
    <mergeCell ref="CM10:CP10"/>
    <mergeCell ref="CQ10:CT10"/>
    <mergeCell ref="CU10:CX10"/>
    <mergeCell ref="CY10:DB10"/>
    <mergeCell ref="DC10:DF10"/>
    <mergeCell ref="BI10:BL10"/>
    <mergeCell ref="BM10:BP10"/>
    <mergeCell ref="BQ10:BT10"/>
    <mergeCell ref="BU10:BX10"/>
    <mergeCell ref="BY10:CB10"/>
    <mergeCell ref="CC10:CF10"/>
    <mergeCell ref="DC9:DF9"/>
    <mergeCell ref="DG9:DJ9"/>
    <mergeCell ref="DK9:DN9"/>
    <mergeCell ref="A10:D10"/>
    <mergeCell ref="E10:H10"/>
    <mergeCell ref="I10:L10"/>
    <mergeCell ref="M10:P10"/>
    <mergeCell ref="Q10:T10"/>
    <mergeCell ref="U10:X10"/>
    <mergeCell ref="Y10:AB10"/>
    <mergeCell ref="CC9:CF9"/>
    <mergeCell ref="CG9:CJ9"/>
    <mergeCell ref="CM9:CP9"/>
    <mergeCell ref="CQ9:CT9"/>
    <mergeCell ref="CU9:CX9"/>
    <mergeCell ref="CY9:DB9"/>
    <mergeCell ref="Y9:AB9"/>
    <mergeCell ref="BI9:BL9"/>
    <mergeCell ref="BM9:BP9"/>
    <mergeCell ref="BQ9:BT9"/>
    <mergeCell ref="BU9:BX9"/>
    <mergeCell ref="A9:D9"/>
    <mergeCell ref="E9:H9"/>
    <mergeCell ref="I9:L9"/>
    <mergeCell ref="M9:P9"/>
    <mergeCell ref="Q9:T9"/>
    <mergeCell ref="U9:X9"/>
    <mergeCell ref="BU8:BX8"/>
    <mergeCell ref="BY8:CB8"/>
    <mergeCell ref="CC8:CF8"/>
    <mergeCell ref="A6:D8"/>
    <mergeCell ref="E6:H6"/>
    <mergeCell ref="I6:L6"/>
    <mergeCell ref="M6:P6"/>
    <mergeCell ref="Q6:T6"/>
    <mergeCell ref="U6:X6"/>
    <mergeCell ref="Y6:AB6"/>
    <mergeCell ref="M7:P7"/>
    <mergeCell ref="Q7:T7"/>
    <mergeCell ref="U7:X7"/>
    <mergeCell ref="Y7:AB7"/>
    <mergeCell ref="BM7:BP7"/>
    <mergeCell ref="BQ7:BT7"/>
    <mergeCell ref="BQ8:BT8"/>
    <mergeCell ref="BY9:CB9"/>
    <mergeCell ref="CY8:DB8"/>
    <mergeCell ref="CG8:CJ8"/>
    <mergeCell ref="CQ8:CT8"/>
    <mergeCell ref="CU8:CX8"/>
    <mergeCell ref="DK5:DN5"/>
    <mergeCell ref="CC5:CF5"/>
    <mergeCell ref="CG5:CJ5"/>
    <mergeCell ref="CM5:CP5"/>
    <mergeCell ref="CQ5:CT5"/>
    <mergeCell ref="CU5:CX5"/>
    <mergeCell ref="CY5:DB5"/>
    <mergeCell ref="DG6:DJ6"/>
    <mergeCell ref="DK6:DN6"/>
    <mergeCell ref="CM6:CP8"/>
    <mergeCell ref="CQ6:CT6"/>
    <mergeCell ref="CU6:CX6"/>
    <mergeCell ref="CY6:DB6"/>
    <mergeCell ref="DC6:DF6"/>
    <mergeCell ref="CQ7:CT7"/>
    <mergeCell ref="CU7:CX7"/>
    <mergeCell ref="DK7:DN7"/>
    <mergeCell ref="DC8:DF8"/>
    <mergeCell ref="DG8:DJ8"/>
    <mergeCell ref="DK8:DN8"/>
    <mergeCell ref="DC7:DF7"/>
    <mergeCell ref="DG7:DJ7"/>
    <mergeCell ref="CG7:CJ7"/>
    <mergeCell ref="Y5:AB5"/>
    <mergeCell ref="BI5:BL5"/>
    <mergeCell ref="BM5:BP5"/>
    <mergeCell ref="BQ5:BT5"/>
    <mergeCell ref="BU5:BX5"/>
    <mergeCell ref="BY5:CB5"/>
    <mergeCell ref="CG6:CJ6"/>
    <mergeCell ref="DC5:DF5"/>
    <mergeCell ref="DG5:DJ5"/>
    <mergeCell ref="CY7:DB7"/>
    <mergeCell ref="A5:D5"/>
    <mergeCell ref="E5:H5"/>
    <mergeCell ref="I5:L5"/>
    <mergeCell ref="M5:P5"/>
    <mergeCell ref="Q5:T5"/>
    <mergeCell ref="U5:X5"/>
    <mergeCell ref="CC6:CF6"/>
    <mergeCell ref="BU7:BX7"/>
    <mergeCell ref="BY7:CB7"/>
    <mergeCell ref="CC7:CF7"/>
    <mergeCell ref="BI6:BL8"/>
    <mergeCell ref="BM6:BP6"/>
    <mergeCell ref="BY6:CB6"/>
    <mergeCell ref="BQ6:BT6"/>
    <mergeCell ref="BU6:BX6"/>
    <mergeCell ref="E8:H8"/>
    <mergeCell ref="I8:L8"/>
    <mergeCell ref="M8:P8"/>
    <mergeCell ref="Q8:T8"/>
    <mergeCell ref="U8:X8"/>
    <mergeCell ref="Y8:AB8"/>
    <mergeCell ref="BM8:BP8"/>
    <mergeCell ref="E7:H7"/>
    <mergeCell ref="I7:L7"/>
    <mergeCell ref="CQ4:CT4"/>
    <mergeCell ref="CU4:CX4"/>
    <mergeCell ref="CY4:DB4"/>
    <mergeCell ref="DC4:DF4"/>
    <mergeCell ref="DG4:DJ4"/>
    <mergeCell ref="DK4:DN4"/>
    <mergeCell ref="BQ4:BT4"/>
    <mergeCell ref="BU4:BX4"/>
    <mergeCell ref="BY4:CB4"/>
    <mergeCell ref="CC4:CF4"/>
    <mergeCell ref="CG4:CJ4"/>
    <mergeCell ref="CM4:CP4"/>
    <mergeCell ref="A4:D4"/>
    <mergeCell ref="E4:H4"/>
    <mergeCell ref="I4:L4"/>
    <mergeCell ref="M4:P4"/>
    <mergeCell ref="Q4:T4"/>
    <mergeCell ref="U4:X4"/>
    <mergeCell ref="Y4:AB4"/>
    <mergeCell ref="BI4:BL4"/>
    <mergeCell ref="BM4:BP4"/>
    <mergeCell ref="BR1:CA1"/>
    <mergeCell ref="CB1:CJ1"/>
    <mergeCell ref="CM1:CP1"/>
    <mergeCell ref="CQ1:CU2"/>
    <mergeCell ref="CV1:DE1"/>
    <mergeCell ref="DF1:DN1"/>
    <mergeCell ref="BR2:CA2"/>
    <mergeCell ref="CB2:CJ2"/>
    <mergeCell ref="CM2:CP2"/>
    <mergeCell ref="CV2:DE2"/>
    <mergeCell ref="DF2:DN2"/>
    <mergeCell ref="A1:D1"/>
    <mergeCell ref="E1:I2"/>
    <mergeCell ref="J1:S1"/>
    <mergeCell ref="T1:AB1"/>
    <mergeCell ref="BI1:BL1"/>
    <mergeCell ref="BM1:BQ2"/>
    <mergeCell ref="A2:D2"/>
    <mergeCell ref="J2:S2"/>
    <mergeCell ref="T2:AB2"/>
    <mergeCell ref="BI2:BL2"/>
  </mergeCells>
  <phoneticPr fontId="2"/>
  <conditionalFormatting sqref="Y9:AA9">
    <cfRule type="expression" dxfId="8833" priority="395" stopIfTrue="1">
      <formula>OR(Y9=祝色)</formula>
    </cfRule>
  </conditionalFormatting>
  <conditionalFormatting sqref="U9:W9">
    <cfRule type="expression" dxfId="8832" priority="396" stopIfTrue="1">
      <formula>OR(U9=祝色)</formula>
    </cfRule>
  </conditionalFormatting>
  <conditionalFormatting sqref="Q9:S9">
    <cfRule type="expression" dxfId="8831" priority="397" stopIfTrue="1">
      <formula>OR(Q9=祝色)</formula>
    </cfRule>
  </conditionalFormatting>
  <conditionalFormatting sqref="A13:C13">
    <cfRule type="expression" dxfId="8830" priority="394" stopIfTrue="1">
      <formula>OR(A13=祝色)</formula>
    </cfRule>
  </conditionalFormatting>
  <conditionalFormatting sqref="E13:G13">
    <cfRule type="expression" dxfId="8829" priority="393" stopIfTrue="1">
      <formula>OR(E13=祝色)</formula>
    </cfRule>
  </conditionalFormatting>
  <conditionalFormatting sqref="I13:K13">
    <cfRule type="expression" dxfId="8828" priority="392" stopIfTrue="1">
      <formula>OR(I13=祝色)</formula>
    </cfRule>
  </conditionalFormatting>
  <conditionalFormatting sqref="M13:O13">
    <cfRule type="expression" dxfId="8827" priority="391" stopIfTrue="1">
      <formula>OR(M13=祝色)</formula>
    </cfRule>
  </conditionalFormatting>
  <conditionalFormatting sqref="Q13:S13">
    <cfRule type="expression" dxfId="8826" priority="390" stopIfTrue="1">
      <formula>OR(Q13=祝色)</formula>
    </cfRule>
  </conditionalFormatting>
  <conditionalFormatting sqref="U13:W13">
    <cfRule type="expression" dxfId="8825" priority="389" stopIfTrue="1">
      <formula>OR(U13=祝色)</formula>
    </cfRule>
  </conditionalFormatting>
  <conditionalFormatting sqref="Y13:AA13">
    <cfRule type="expression" dxfId="8824" priority="388" stopIfTrue="1">
      <formula>OR(Y13=祝色)</formula>
    </cfRule>
  </conditionalFormatting>
  <conditionalFormatting sqref="E17:G17">
    <cfRule type="expression" dxfId="8823" priority="386" stopIfTrue="1">
      <formula>OR(E17=祝色)</formula>
    </cfRule>
  </conditionalFormatting>
  <conditionalFormatting sqref="A17:C17">
    <cfRule type="expression" dxfId="8822" priority="387" stopIfTrue="1">
      <formula>OR(A17=祝色)</formula>
    </cfRule>
  </conditionalFormatting>
  <conditionalFormatting sqref="I17:K17">
    <cfRule type="expression" dxfId="8821" priority="385" stopIfTrue="1">
      <formula>OR(I17=祝色)</formula>
    </cfRule>
  </conditionalFormatting>
  <conditionalFormatting sqref="M17:O17">
    <cfRule type="expression" dxfId="8820" priority="384" stopIfTrue="1">
      <formula>OR(M17=祝色)</formula>
    </cfRule>
  </conditionalFormatting>
  <conditionalFormatting sqref="Q17:S17">
    <cfRule type="expression" dxfId="8819" priority="383" stopIfTrue="1">
      <formula>OR(Q17=祝色)</formula>
    </cfRule>
  </conditionalFormatting>
  <conditionalFormatting sqref="U17:W17">
    <cfRule type="expression" dxfId="8818" priority="382" stopIfTrue="1">
      <formula>OR(U17=祝色)</formula>
    </cfRule>
  </conditionalFormatting>
  <conditionalFormatting sqref="Y17:AA17">
    <cfRule type="expression" dxfId="8817" priority="381" stopIfTrue="1">
      <formula>OR(Y17=祝色)</formula>
    </cfRule>
  </conditionalFormatting>
  <conditionalFormatting sqref="Y5:AA5">
    <cfRule type="expression" dxfId="8816" priority="402" stopIfTrue="1">
      <formula>OR(Y5=祝色)</formula>
    </cfRule>
  </conditionalFormatting>
  <conditionalFormatting sqref="A9:C9">
    <cfRule type="expression" dxfId="8815" priority="401" stopIfTrue="1">
      <formula>OR(A9=祝色)</formula>
    </cfRule>
  </conditionalFormatting>
  <conditionalFormatting sqref="E9:G9">
    <cfRule type="expression" dxfId="8814" priority="400" stopIfTrue="1">
      <formula>OR(E9=祝色)</formula>
    </cfRule>
  </conditionalFormatting>
  <conditionalFormatting sqref="I9:K9">
    <cfRule type="expression" dxfId="8813" priority="399" stopIfTrue="1">
      <formula>OR(I9=祝色)</formula>
    </cfRule>
  </conditionalFormatting>
  <conditionalFormatting sqref="M9:O9">
    <cfRule type="expression" dxfId="8812" priority="398" stopIfTrue="1">
      <formula>OR(M9=祝色)</formula>
    </cfRule>
  </conditionalFormatting>
  <conditionalFormatting sqref="A5">
    <cfRule type="expression" dxfId="8811" priority="378" stopIfTrue="1">
      <formula>OR(AND(WEEKDAY(A5)=1,MONTH(A5)&lt;&gt;MONTH(A1)),AND(OR(A5=祝色),MONTH(A5)&lt;&gt;MONTH(A1)))</formula>
    </cfRule>
    <cfRule type="expression" dxfId="8810" priority="379" stopIfTrue="1">
      <formula>MONTH(A5)&lt;&gt;MONTH(A1)</formula>
    </cfRule>
    <cfRule type="expression" dxfId="8809" priority="380" stopIfTrue="1">
      <formula>OR(A5=祝色)</formula>
    </cfRule>
  </conditionalFormatting>
  <conditionalFormatting sqref="E5">
    <cfRule type="expression" dxfId="8808" priority="375" stopIfTrue="1">
      <formula>OR(AND(WEEKDAY(E5)=1,MONTH(E5)&lt;&gt;MONTH(A1)),AND(OR(E5=祝色),MONTH(E5)&lt;&gt;MONTH(A1)))</formula>
    </cfRule>
    <cfRule type="expression" dxfId="8807" priority="376" stopIfTrue="1">
      <formula>MONTH(E5)&lt;&gt;MONTH(A1)</formula>
    </cfRule>
    <cfRule type="expression" dxfId="8806" priority="377" stopIfTrue="1">
      <formula>OR(E5=祝色)</formula>
    </cfRule>
  </conditionalFormatting>
  <conditionalFormatting sqref="I5">
    <cfRule type="expression" dxfId="8805" priority="372" stopIfTrue="1">
      <formula>OR(AND(WEEKDAY(I5)=1,MONTH(I5)&lt;&gt;MONTH(A1)),AND(OR(I5=祝色),MONTH(I5)&lt;&gt;MONTH(A1)))</formula>
    </cfRule>
    <cfRule type="expression" dxfId="8804" priority="373" stopIfTrue="1">
      <formula>MONTH(I5)&lt;&gt;MONTH(A1)</formula>
    </cfRule>
    <cfRule type="expression" dxfId="8803" priority="374" stopIfTrue="1">
      <formula>OR(I5=祝色)</formula>
    </cfRule>
  </conditionalFormatting>
  <conditionalFormatting sqref="M5">
    <cfRule type="expression" dxfId="8802" priority="369" stopIfTrue="1">
      <formula>OR(AND(WEEKDAY(M5)=1,MONTH(M5)&lt;&gt;MONTH(A1)),AND(OR(M5=祝色),MONTH(M5)&lt;&gt;MONTH(A1)))</formula>
    </cfRule>
    <cfRule type="expression" dxfId="8801" priority="370" stopIfTrue="1">
      <formula>MONTH(M5)&lt;&gt;MONTH(A1)</formula>
    </cfRule>
    <cfRule type="expression" dxfId="8800" priority="371" stopIfTrue="1">
      <formula>OR(M5=祝色)</formula>
    </cfRule>
  </conditionalFormatting>
  <conditionalFormatting sqref="Q5">
    <cfRule type="expression" dxfId="8799" priority="366" stopIfTrue="1">
      <formula>OR(AND(WEEKDAY(Q5)=1,MONTH(Q5)&lt;&gt;MONTH(A1)),AND(OR(Q5=祝色),MONTH(Q5)&lt;&gt;MONTH(A1)))</formula>
    </cfRule>
    <cfRule type="expression" dxfId="8798" priority="367" stopIfTrue="1">
      <formula>MONTH(Q5)&lt;&gt;MONTH(A1)</formula>
    </cfRule>
    <cfRule type="expression" dxfId="8797" priority="368" stopIfTrue="1">
      <formula>OR(Q5=祝色)</formula>
    </cfRule>
  </conditionalFormatting>
  <conditionalFormatting sqref="U5">
    <cfRule type="expression" dxfId="8796" priority="363" stopIfTrue="1">
      <formula>OR(AND(WEEKDAY(U5)=1,MONTH(U5)&lt;&gt;MONTH(A1)),AND(OR(U5=祝色),MONTH(U5)&lt;&gt;MONTH(A1)))</formula>
    </cfRule>
    <cfRule type="expression" dxfId="8795" priority="364" stopIfTrue="1">
      <formula>MONTH(U5)&lt;&gt;MONTH(A1)</formula>
    </cfRule>
    <cfRule type="expression" dxfId="8794" priority="365" stopIfTrue="1">
      <formula>OR(U5=祝色)</formula>
    </cfRule>
  </conditionalFormatting>
  <conditionalFormatting sqref="A21:B21">
    <cfRule type="expression" dxfId="8793" priority="360" stopIfTrue="1">
      <formula>OR(AND(WEEKDAY(A21)=1,MONTH(A21)&lt;&gt;MONTH(A1)),AND(OR(A21=祝色),MONTH(A21)&lt;&gt;MONTH(A1)))</formula>
    </cfRule>
    <cfRule type="expression" dxfId="8792" priority="361" stopIfTrue="1">
      <formula>MONTH(A21)&lt;&gt;MONTH(A1)</formula>
    </cfRule>
    <cfRule type="expression" dxfId="8791" priority="362" stopIfTrue="1">
      <formula>OR(A21=祝色)</formula>
    </cfRule>
  </conditionalFormatting>
  <conditionalFormatting sqref="E21:F21">
    <cfRule type="expression" dxfId="8790" priority="357" stopIfTrue="1">
      <formula>OR(AND(WEEKDAY(E21)=1,MONTH(E21)&lt;&gt;MONTH(A1)),AND(OR(E21=祝色),MONTH(E21)&lt;&gt;MONTH(A1)))</formula>
    </cfRule>
    <cfRule type="expression" dxfId="8789" priority="358" stopIfTrue="1">
      <formula>MONTH(E21)&lt;&gt;MONTH(A1)</formula>
    </cfRule>
    <cfRule type="expression" dxfId="8788" priority="359" stopIfTrue="1">
      <formula>OR(E21=祝色)</formula>
    </cfRule>
  </conditionalFormatting>
  <conditionalFormatting sqref="I21:J21">
    <cfRule type="expression" dxfId="8787" priority="354" stopIfTrue="1">
      <formula>OR(AND(WEEKDAY(I21)=1,MONTH(I21)&lt;&gt;MONTH(A1)),AND(OR(I21=祝色),MONTH(I21)&lt;&gt;MONTH(A1)))</formula>
    </cfRule>
    <cfRule type="expression" dxfId="8786" priority="355" stopIfTrue="1">
      <formula>MONTH(I21)&lt;&gt;MONTH(A1)</formula>
    </cfRule>
    <cfRule type="expression" dxfId="8785" priority="356" stopIfTrue="1">
      <formula>OR(I21=祝色)</formula>
    </cfRule>
  </conditionalFormatting>
  <conditionalFormatting sqref="M21:N21">
    <cfRule type="expression" dxfId="8784" priority="351" stopIfTrue="1">
      <formula>OR(AND(WEEKDAY(M21)=1,MONTH(M21)&lt;&gt;MONTH(A1)),AND(OR(M21=祝色),MONTH(M21)&lt;&gt;MONTH(A1)))</formula>
    </cfRule>
    <cfRule type="expression" dxfId="8783" priority="352" stopIfTrue="1">
      <formula>MONTH(M21)&lt;&gt;MONTH(A1)</formula>
    </cfRule>
    <cfRule type="expression" dxfId="8782" priority="353" stopIfTrue="1">
      <formula>OR(M21=祝色)</formula>
    </cfRule>
  </conditionalFormatting>
  <conditionalFormatting sqref="Q21:R21">
    <cfRule type="expression" dxfId="8781" priority="348" stopIfTrue="1">
      <formula>OR(AND(WEEKDAY(Q21)=1,MONTH(Q21)&lt;&gt;MONTH(A1)),AND(OR(Q21=祝色),MONTH(Q21)&lt;&gt;MONTH(A1)))</formula>
    </cfRule>
    <cfRule type="expression" dxfId="8780" priority="349" stopIfTrue="1">
      <formula>MONTH(Q21)&lt;&gt;MONTH(A1)</formula>
    </cfRule>
    <cfRule type="expression" dxfId="8779" priority="350" stopIfTrue="1">
      <formula>OR(Q21=祝色)</formula>
    </cfRule>
  </conditionalFormatting>
  <conditionalFormatting sqref="U21:V21">
    <cfRule type="expression" dxfId="8778" priority="345" stopIfTrue="1">
      <formula>OR(AND(WEEKDAY(U21)=1,MONTH(U21)&lt;&gt;MONTH(A1)),AND(OR(U21=祝色),MONTH(U21)&lt;&gt;MONTH(A1)))</formula>
    </cfRule>
    <cfRule type="expression" dxfId="8777" priority="346" stopIfTrue="1">
      <formula>MONTH(U21)&lt;&gt;MONTH(A1)</formula>
    </cfRule>
    <cfRule type="expression" dxfId="8776" priority="347" stopIfTrue="1">
      <formula>OR(U21=祝色)</formula>
    </cfRule>
  </conditionalFormatting>
  <conditionalFormatting sqref="Y21:Z21">
    <cfRule type="expression" dxfId="8775" priority="342" stopIfTrue="1">
      <formula>OR(AND(WEEKDAY(Y21)=1,MONTH(Y21)&lt;&gt;MONTH(A1)),AND(OR(Y21=祝色),MONTH(Y21)&lt;&gt;MONTH(A1)))</formula>
    </cfRule>
    <cfRule type="expression" dxfId="8774" priority="343" stopIfTrue="1">
      <formula>MONTH(Y21)&lt;&gt;MONTH(A1)</formula>
    </cfRule>
    <cfRule type="expression" dxfId="8773" priority="344" stopIfTrue="1">
      <formula>OR(Y21=祝色)</formula>
    </cfRule>
  </conditionalFormatting>
  <conditionalFormatting sqref="A25">
    <cfRule type="expression" dxfId="8772" priority="339" stopIfTrue="1">
      <formula>OR(AND(WEEKDAY(A25)=1,MONTH(A25)&lt;&gt;MONTH(A1)),AND(OR(A25=祝色),MONTH(A25)&lt;&gt;MONTH(A1)))</formula>
    </cfRule>
    <cfRule type="expression" dxfId="8771" priority="340" stopIfTrue="1">
      <formula>MONTH(A25)&lt;&gt;MONTH(A1)</formula>
    </cfRule>
    <cfRule type="expression" dxfId="8770" priority="341" stopIfTrue="1">
      <formula>OR(A25=祝色)</formula>
    </cfRule>
  </conditionalFormatting>
  <conditionalFormatting sqref="DK5:DM5">
    <cfRule type="expression" dxfId="8769" priority="335" stopIfTrue="1">
      <formula>OR(DK5=祝色)</formula>
    </cfRule>
  </conditionalFormatting>
  <conditionalFormatting sqref="CM9:CO9">
    <cfRule type="expression" dxfId="8768" priority="334" stopIfTrue="1">
      <formula>OR(CM9=祝色)</formula>
    </cfRule>
  </conditionalFormatting>
  <conditionalFormatting sqref="CQ9:CS9">
    <cfRule type="expression" dxfId="8767" priority="333" stopIfTrue="1">
      <formula>OR(CQ9=祝色)</formula>
    </cfRule>
  </conditionalFormatting>
  <conditionalFormatting sqref="CU9:CW9">
    <cfRule type="expression" dxfId="8766" priority="332" stopIfTrue="1">
      <formula>OR(CU9=祝色)</formula>
    </cfRule>
  </conditionalFormatting>
  <conditionalFormatting sqref="CY9:DA9">
    <cfRule type="expression" dxfId="8765" priority="331" stopIfTrue="1">
      <formula>OR(CY9=祝色)</formula>
    </cfRule>
  </conditionalFormatting>
  <conditionalFormatting sqref="CM13:CO13">
    <cfRule type="expression" dxfId="8764" priority="327" stopIfTrue="1">
      <formula>OR(CM13=祝色)</formula>
    </cfRule>
  </conditionalFormatting>
  <conditionalFormatting sqref="CY17:DA17">
    <cfRule type="expression" dxfId="8763" priority="317" stopIfTrue="1">
      <formula>OR(CY17=祝色)</formula>
    </cfRule>
  </conditionalFormatting>
  <conditionalFormatting sqref="DC9:DE9">
    <cfRule type="expression" dxfId="8762" priority="330" stopIfTrue="1">
      <formula>OR(DC9=祝色)</formula>
    </cfRule>
  </conditionalFormatting>
  <conditionalFormatting sqref="DG9:DI9">
    <cfRule type="expression" dxfId="8761" priority="329" stopIfTrue="1">
      <formula>OR(DG9=祝色)</formula>
    </cfRule>
  </conditionalFormatting>
  <conditionalFormatting sqref="DK9:DM9">
    <cfRule type="expression" dxfId="8760" priority="328" stopIfTrue="1">
      <formula>OR(DK9=祝色)</formula>
    </cfRule>
  </conditionalFormatting>
  <conditionalFormatting sqref="CQ13:CS13">
    <cfRule type="expression" dxfId="8759" priority="326" stopIfTrue="1">
      <formula>OR(CQ13=祝色)</formula>
    </cfRule>
  </conditionalFormatting>
  <conditionalFormatting sqref="CU13:CW13">
    <cfRule type="expression" dxfId="8758" priority="325" stopIfTrue="1">
      <formula>OR(CU13=祝色)</formula>
    </cfRule>
  </conditionalFormatting>
  <conditionalFormatting sqref="CY13:DA13">
    <cfRule type="expression" dxfId="8757" priority="324" stopIfTrue="1">
      <formula>OR(CY13=祝色)</formula>
    </cfRule>
  </conditionalFormatting>
  <conditionalFormatting sqref="DC13:DE13">
    <cfRule type="expression" dxfId="8756" priority="323" stopIfTrue="1">
      <formula>OR(DC13=祝色)</formula>
    </cfRule>
  </conditionalFormatting>
  <conditionalFormatting sqref="DG13:DI13">
    <cfRule type="expression" dxfId="8755" priority="322" stopIfTrue="1">
      <formula>OR(DG13=祝色)</formula>
    </cfRule>
  </conditionalFormatting>
  <conditionalFormatting sqref="DK13:DM13">
    <cfRule type="expression" dxfId="8754" priority="321" stopIfTrue="1">
      <formula>OR(DK13=祝色)</formula>
    </cfRule>
  </conditionalFormatting>
  <conditionalFormatting sqref="CM17:CO17">
    <cfRule type="expression" dxfId="8753" priority="320" stopIfTrue="1">
      <formula>OR(CM17=祝色)</formula>
    </cfRule>
  </conditionalFormatting>
  <conditionalFormatting sqref="CQ17:CS17">
    <cfRule type="expression" dxfId="8752" priority="319" stopIfTrue="1">
      <formula>OR(CQ17=祝色)</formula>
    </cfRule>
  </conditionalFormatting>
  <conditionalFormatting sqref="CU17:CW17">
    <cfRule type="expression" dxfId="8751" priority="318" stopIfTrue="1">
      <formula>OR(CU17=祝色)</formula>
    </cfRule>
  </conditionalFormatting>
  <conditionalFormatting sqref="Q25">
    <cfRule type="expression" dxfId="8750" priority="336" stopIfTrue="1">
      <formula>OR(AND(WEEKDAY(Q25)=1,MONTH(Q25)&lt;&gt;MONTH(A1)),AND(OR(Q25=祝色),MONTH(Q25)&lt;&gt;MONTH(A1)))</formula>
    </cfRule>
    <cfRule type="expression" dxfId="8749" priority="337" stopIfTrue="1">
      <formula>MONTH(Q25)&lt;&gt;MONTH(A1)</formula>
    </cfRule>
    <cfRule type="expression" dxfId="8748" priority="338" stopIfTrue="1">
      <formula>OR(Q25=祝色)</formula>
    </cfRule>
  </conditionalFormatting>
  <conditionalFormatting sqref="DC17:DE17">
    <cfRule type="expression" dxfId="8747" priority="316" stopIfTrue="1">
      <formula>OR(DC17=祝色)</formula>
    </cfRule>
  </conditionalFormatting>
  <conditionalFormatting sqref="DG17:DI17">
    <cfRule type="expression" dxfId="8746" priority="315" stopIfTrue="1">
      <formula>OR(DG17=祝色)</formula>
    </cfRule>
  </conditionalFormatting>
  <conditionalFormatting sqref="DK17:DM17">
    <cfRule type="expression" dxfId="8745" priority="314" stopIfTrue="1">
      <formula>OR(DK17=祝色)</formula>
    </cfRule>
  </conditionalFormatting>
  <conditionalFormatting sqref="CM5">
    <cfRule type="expression" dxfId="8744" priority="311" stopIfTrue="1">
      <formula>OR(AND(WEEKDAY(CM5)=1,MONTH(CM5)&lt;&gt;MONTH(CM1)),AND(OR(CM5=祝色),MONTH(CM5)&lt;&gt;MONTH(CM1)))</formula>
    </cfRule>
    <cfRule type="expression" dxfId="8743" priority="312" stopIfTrue="1">
      <formula>MONTH(CM5)&lt;&gt;MONTH(CM1)</formula>
    </cfRule>
    <cfRule type="expression" dxfId="8742" priority="313" stopIfTrue="1">
      <formula>OR(CM5=祝色)</formula>
    </cfRule>
  </conditionalFormatting>
  <conditionalFormatting sqref="CQ5">
    <cfRule type="expression" dxfId="8741" priority="308" stopIfTrue="1">
      <formula>OR(AND(WEEKDAY(CQ5)=1,MONTH(CQ5)&lt;&gt;MONTH(CM1)),AND(OR(CQ5=祝色),MONTH(CQ5)&lt;&gt;MONTH(CM1)))</formula>
    </cfRule>
    <cfRule type="expression" dxfId="8740" priority="309" stopIfTrue="1">
      <formula>MONTH(CQ5)&lt;&gt;MONTH(CM1)</formula>
    </cfRule>
    <cfRule type="expression" dxfId="8739" priority="310" stopIfTrue="1">
      <formula>OR(CQ5=祝色)</formula>
    </cfRule>
  </conditionalFormatting>
  <conditionalFormatting sqref="CU5">
    <cfRule type="expression" dxfId="8738" priority="305" stopIfTrue="1">
      <formula>OR(AND(WEEKDAY(CU5)=1,MONTH(CU5)&lt;&gt;MONTH(CM1)),AND(OR(CU5=祝色),MONTH(CU5)&lt;&gt;MONTH(CM1)))</formula>
    </cfRule>
    <cfRule type="expression" dxfId="8737" priority="306" stopIfTrue="1">
      <formula>MONTH(CU5)&lt;&gt;MONTH(CM1)</formula>
    </cfRule>
    <cfRule type="expression" dxfId="8736" priority="307" stopIfTrue="1">
      <formula>OR(CU5=祝色)</formula>
    </cfRule>
  </conditionalFormatting>
  <conditionalFormatting sqref="CY5">
    <cfRule type="expression" dxfId="8735" priority="302" stopIfTrue="1">
      <formula>OR(AND(WEEKDAY(CY5)=1,MONTH(CY5)&lt;&gt;MONTH(CM1)),AND(OR(CY5=祝色),MONTH(CY5)&lt;&gt;MONTH(CM1)))</formula>
    </cfRule>
    <cfRule type="expression" dxfId="8734" priority="303" stopIfTrue="1">
      <formula>MONTH(CY5)&lt;&gt;MONTH(CM1)</formula>
    </cfRule>
    <cfRule type="expression" dxfId="8733" priority="304" stopIfTrue="1">
      <formula>OR(CY5=祝色)</formula>
    </cfRule>
  </conditionalFormatting>
  <conditionalFormatting sqref="DC5">
    <cfRule type="expression" dxfId="8732" priority="299" stopIfTrue="1">
      <formula>OR(AND(WEEKDAY(DC5)=1,MONTH(DC5)&lt;&gt;MONTH(CM1)),AND(OR(DC5=祝色),MONTH(DC5)&lt;&gt;MONTH(CM1)))</formula>
    </cfRule>
    <cfRule type="expression" dxfId="8731" priority="300" stopIfTrue="1">
      <formula>MONTH(DC5)&lt;&gt;MONTH(CM1)</formula>
    </cfRule>
    <cfRule type="expression" dxfId="8730" priority="301" stopIfTrue="1">
      <formula>OR(DC5=祝色)</formula>
    </cfRule>
  </conditionalFormatting>
  <conditionalFormatting sqref="DG5">
    <cfRule type="expression" dxfId="8729" priority="296" stopIfTrue="1">
      <formula>OR(AND(WEEKDAY(DG5)=1,MONTH(DG5)&lt;&gt;MONTH(CM1)),AND(OR(DG5=祝色),MONTH(DG5)&lt;&gt;MONTH(CM1)))</formula>
    </cfRule>
    <cfRule type="expression" dxfId="8728" priority="297" stopIfTrue="1">
      <formula>MONTH(DG5)&lt;&gt;MONTH(CM1)</formula>
    </cfRule>
    <cfRule type="expression" dxfId="8727" priority="298" stopIfTrue="1">
      <formula>OR(DG5=祝色)</formula>
    </cfRule>
  </conditionalFormatting>
  <conditionalFormatting sqref="CM21:CN21">
    <cfRule type="expression" dxfId="8726" priority="293" stopIfTrue="1">
      <formula>OR(AND(WEEKDAY(CM21)=1,MONTH(CM21)&lt;&gt;MONTH(CM1)),AND(OR(CM21=祝色),MONTH(CM21)&lt;&gt;MONTH(CM1)))</formula>
    </cfRule>
    <cfRule type="expression" dxfId="8725" priority="294" stopIfTrue="1">
      <formula>MONTH(CM21)&lt;&gt;MONTH(CM1)</formula>
    </cfRule>
    <cfRule type="expression" dxfId="8724" priority="295" stopIfTrue="1">
      <formula>OR(CM21=祝色)</formula>
    </cfRule>
  </conditionalFormatting>
  <conditionalFormatting sqref="CQ21:CR21">
    <cfRule type="expression" dxfId="8723" priority="290" stopIfTrue="1">
      <formula>OR(AND(WEEKDAY(CQ21)=1,MONTH(CQ21)&lt;&gt;MONTH(CM1)),AND(OR(CQ21=祝色),MONTH(CQ21)&lt;&gt;MONTH(CM1)))</formula>
    </cfRule>
    <cfRule type="expression" dxfId="8722" priority="291" stopIfTrue="1">
      <formula>MONTH(CQ21)&lt;&gt;MONTH(CM1)</formula>
    </cfRule>
    <cfRule type="expression" dxfId="8721" priority="292" stopIfTrue="1">
      <formula>OR(CQ21=祝色)</formula>
    </cfRule>
  </conditionalFormatting>
  <conditionalFormatting sqref="CU21:CV21">
    <cfRule type="expression" dxfId="8720" priority="287" stopIfTrue="1">
      <formula>OR(AND(WEEKDAY(CU21)=1,MONTH(CU21)&lt;&gt;MONTH(CM1)),AND(OR(CU21=祝色),MONTH(CU21)&lt;&gt;MONTH(CM1)))</formula>
    </cfRule>
    <cfRule type="expression" dxfId="8719" priority="288" stopIfTrue="1">
      <formula>MONTH(CU21)&lt;&gt;MONTH(CM1)</formula>
    </cfRule>
    <cfRule type="expression" dxfId="8718" priority="289" stopIfTrue="1">
      <formula>OR(CU21=祝色)</formula>
    </cfRule>
  </conditionalFormatting>
  <conditionalFormatting sqref="CY21:CZ21">
    <cfRule type="expression" dxfId="8717" priority="284" stopIfTrue="1">
      <formula>OR(AND(WEEKDAY(CY21)=1,MONTH(CY21)&lt;&gt;MONTH(CM1)),AND(OR(CY21=祝色),MONTH(CY21)&lt;&gt;MONTH(CM1)))</formula>
    </cfRule>
    <cfRule type="expression" dxfId="8716" priority="285" stopIfTrue="1">
      <formula>MONTH(CY21)&lt;&gt;MONTH(CM1)</formula>
    </cfRule>
    <cfRule type="expression" dxfId="8715" priority="286" stopIfTrue="1">
      <formula>OR(CY21=祝色)</formula>
    </cfRule>
  </conditionalFormatting>
  <conditionalFormatting sqref="DC21:DD21">
    <cfRule type="expression" dxfId="8714" priority="281" stopIfTrue="1">
      <formula>OR(AND(WEEKDAY(DC21)=1,MONTH(DC21)&lt;&gt;MONTH(CM1)),AND(OR(DC21=祝色),MONTH(DC21)&lt;&gt;MONTH(CM1)))</formula>
    </cfRule>
    <cfRule type="expression" dxfId="8713" priority="282" stopIfTrue="1">
      <formula>MONTH(DC21)&lt;&gt;MONTH(CM1)</formula>
    </cfRule>
    <cfRule type="expression" dxfId="8712" priority="283" stopIfTrue="1">
      <formula>OR(DC21=祝色)</formula>
    </cfRule>
  </conditionalFormatting>
  <conditionalFormatting sqref="DG21:DH21">
    <cfRule type="expression" dxfId="8711" priority="278" stopIfTrue="1">
      <formula>OR(AND(WEEKDAY(DG21)=1,MONTH(DG21)&lt;&gt;MONTH(CM1)),AND(OR(DG21=祝色),MONTH(DG21)&lt;&gt;MONTH(CM1)))</formula>
    </cfRule>
    <cfRule type="expression" dxfId="8710" priority="279" stopIfTrue="1">
      <formula>MONTH(DG21)&lt;&gt;MONTH(CM1)</formula>
    </cfRule>
    <cfRule type="expression" dxfId="8709" priority="280" stopIfTrue="1">
      <formula>OR(DG21=祝色)</formula>
    </cfRule>
  </conditionalFormatting>
  <conditionalFormatting sqref="DK21:DL21">
    <cfRule type="expression" dxfId="8708" priority="275" stopIfTrue="1">
      <formula>OR(AND(WEEKDAY(DK21)=1,MONTH(DK21)&lt;&gt;MONTH(CM1)),AND(OR(DK21=祝色),MONTH(DK21)&lt;&gt;MONTH(CM1)))</formula>
    </cfRule>
    <cfRule type="expression" dxfId="8707" priority="276" stopIfTrue="1">
      <formula>MONTH(DK21)&lt;&gt;MONTH(CM1)</formula>
    </cfRule>
    <cfRule type="expression" dxfId="8706" priority="277" stopIfTrue="1">
      <formula>OR(DK21=祝色)</formula>
    </cfRule>
  </conditionalFormatting>
  <conditionalFormatting sqref="Y36:AA36">
    <cfRule type="expression" dxfId="8705" priority="267" stopIfTrue="1">
      <formula>OR(Y36=祝色)</formula>
    </cfRule>
  </conditionalFormatting>
  <conditionalFormatting sqref="U36:W36">
    <cfRule type="expression" dxfId="8704" priority="268" stopIfTrue="1">
      <formula>OR(U36=祝色)</formula>
    </cfRule>
  </conditionalFormatting>
  <conditionalFormatting sqref="Q36:S36">
    <cfRule type="expression" dxfId="8703" priority="269" stopIfTrue="1">
      <formula>OR(Q36=祝色)</formula>
    </cfRule>
  </conditionalFormatting>
  <conditionalFormatting sqref="A40:C40">
    <cfRule type="expression" dxfId="8702" priority="266" stopIfTrue="1">
      <formula>OR(A40=祝色)</formula>
    </cfRule>
  </conditionalFormatting>
  <conditionalFormatting sqref="E40:G40">
    <cfRule type="expression" dxfId="8701" priority="265" stopIfTrue="1">
      <formula>OR(E40=祝色)</formula>
    </cfRule>
  </conditionalFormatting>
  <conditionalFormatting sqref="I40:K40">
    <cfRule type="expression" dxfId="8700" priority="264" stopIfTrue="1">
      <formula>OR(I40=祝色)</formula>
    </cfRule>
  </conditionalFormatting>
  <conditionalFormatting sqref="M40:O40">
    <cfRule type="expression" dxfId="8699" priority="263" stopIfTrue="1">
      <formula>OR(M40=祝色)</formula>
    </cfRule>
  </conditionalFormatting>
  <conditionalFormatting sqref="Q40:S40">
    <cfRule type="expression" dxfId="8698" priority="262" stopIfTrue="1">
      <formula>OR(Q40=祝色)</formula>
    </cfRule>
  </conditionalFormatting>
  <conditionalFormatting sqref="U40:W40">
    <cfRule type="expression" dxfId="8697" priority="261" stopIfTrue="1">
      <formula>OR(U40=祝色)</formula>
    </cfRule>
  </conditionalFormatting>
  <conditionalFormatting sqref="Y40:AA40">
    <cfRule type="expression" dxfId="8696" priority="260" stopIfTrue="1">
      <formula>OR(Y40=祝色)</formula>
    </cfRule>
  </conditionalFormatting>
  <conditionalFormatting sqref="E44:G44">
    <cfRule type="expression" dxfId="8695" priority="258" stopIfTrue="1">
      <formula>OR(E44=祝色)</formula>
    </cfRule>
  </conditionalFormatting>
  <conditionalFormatting sqref="A44:C44">
    <cfRule type="expression" dxfId="8694" priority="259" stopIfTrue="1">
      <formula>OR(A44=祝色)</formula>
    </cfRule>
  </conditionalFormatting>
  <conditionalFormatting sqref="I44:K44">
    <cfRule type="expression" dxfId="8693" priority="257" stopIfTrue="1">
      <formula>OR(I44=祝色)</formula>
    </cfRule>
  </conditionalFormatting>
  <conditionalFormatting sqref="M44:O44">
    <cfRule type="expression" dxfId="8692" priority="256" stopIfTrue="1">
      <formula>OR(M44=祝色)</formula>
    </cfRule>
  </conditionalFormatting>
  <conditionalFormatting sqref="Q44:S44">
    <cfRule type="expression" dxfId="8691" priority="255" stopIfTrue="1">
      <formula>OR(Q44=祝色)</formula>
    </cfRule>
  </conditionalFormatting>
  <conditionalFormatting sqref="U44:W44">
    <cfRule type="expression" dxfId="8690" priority="254" stopIfTrue="1">
      <formula>OR(U44=祝色)</formula>
    </cfRule>
  </conditionalFormatting>
  <conditionalFormatting sqref="Y44:AA44">
    <cfRule type="expression" dxfId="8689" priority="253" stopIfTrue="1">
      <formula>OR(Y44=祝色)</formula>
    </cfRule>
  </conditionalFormatting>
  <conditionalFormatting sqref="Y32:AA32">
    <cfRule type="expression" dxfId="8688" priority="274" stopIfTrue="1">
      <formula>OR(Y32=祝色)</formula>
    </cfRule>
  </conditionalFormatting>
  <conditionalFormatting sqref="A36:C36">
    <cfRule type="expression" dxfId="8687" priority="273" stopIfTrue="1">
      <formula>OR(A36=祝色)</formula>
    </cfRule>
  </conditionalFormatting>
  <conditionalFormatting sqref="E36:G36">
    <cfRule type="expression" dxfId="8686" priority="272" stopIfTrue="1">
      <formula>OR(E36=祝色)</formula>
    </cfRule>
  </conditionalFormatting>
  <conditionalFormatting sqref="I36:K36">
    <cfRule type="expression" dxfId="8685" priority="271" stopIfTrue="1">
      <formula>OR(I36=祝色)</formula>
    </cfRule>
  </conditionalFormatting>
  <conditionalFormatting sqref="M36:O36">
    <cfRule type="expression" dxfId="8684" priority="270" stopIfTrue="1">
      <formula>OR(M36=祝色)</formula>
    </cfRule>
  </conditionalFormatting>
  <conditionalFormatting sqref="A32">
    <cfRule type="expression" dxfId="8683" priority="250" stopIfTrue="1">
      <formula>OR(AND(WEEKDAY(A32)=1,MONTH(A32)&lt;&gt;MONTH(A28)),AND(OR(A32=祝色),MONTH(A32)&lt;&gt;MONTH(A28)))</formula>
    </cfRule>
    <cfRule type="expression" dxfId="8682" priority="251" stopIfTrue="1">
      <formula>MONTH(A32)&lt;&gt;MONTH(A28)</formula>
    </cfRule>
    <cfRule type="expression" dxfId="8681" priority="252" stopIfTrue="1">
      <formula>OR(A32=祝色)</formula>
    </cfRule>
  </conditionalFormatting>
  <conditionalFormatting sqref="E32">
    <cfRule type="expression" dxfId="8680" priority="247" stopIfTrue="1">
      <formula>OR(AND(WEEKDAY(E32)=1,MONTH(E32)&lt;&gt;MONTH(A28)),AND(OR(E32=祝色),MONTH(E32)&lt;&gt;MONTH(A28)))</formula>
    </cfRule>
    <cfRule type="expression" dxfId="8679" priority="248" stopIfTrue="1">
      <formula>MONTH(E32)&lt;&gt;MONTH(A28)</formula>
    </cfRule>
    <cfRule type="expression" dxfId="8678" priority="249" stopIfTrue="1">
      <formula>OR(E32=祝色)</formula>
    </cfRule>
  </conditionalFormatting>
  <conditionalFormatting sqref="I32">
    <cfRule type="expression" dxfId="8677" priority="244" stopIfTrue="1">
      <formula>OR(AND(WEEKDAY(I32)=1,MONTH(I32)&lt;&gt;MONTH(A28)),AND(OR(I32=祝色),MONTH(I32)&lt;&gt;MONTH(A28)))</formula>
    </cfRule>
    <cfRule type="expression" dxfId="8676" priority="245" stopIfTrue="1">
      <formula>MONTH(I32)&lt;&gt;MONTH(A28)</formula>
    </cfRule>
    <cfRule type="expression" dxfId="8675" priority="246" stopIfTrue="1">
      <formula>OR(I32=祝色)</formula>
    </cfRule>
  </conditionalFormatting>
  <conditionalFormatting sqref="M32">
    <cfRule type="expression" dxfId="8674" priority="241" stopIfTrue="1">
      <formula>OR(AND(WEEKDAY(M32)=1,MONTH(M32)&lt;&gt;MONTH(A28)),AND(OR(M32=祝色),MONTH(M32)&lt;&gt;MONTH(A28)))</formula>
    </cfRule>
    <cfRule type="expression" dxfId="8673" priority="242" stopIfTrue="1">
      <formula>MONTH(M32)&lt;&gt;MONTH(A28)</formula>
    </cfRule>
    <cfRule type="expression" dxfId="8672" priority="243" stopIfTrue="1">
      <formula>OR(M32=祝色)</formula>
    </cfRule>
  </conditionalFormatting>
  <conditionalFormatting sqref="Q32">
    <cfRule type="expression" dxfId="8671" priority="238" stopIfTrue="1">
      <formula>OR(AND(WEEKDAY(Q32)=1,MONTH(Q32)&lt;&gt;MONTH(A28)),AND(OR(Q32=祝色),MONTH(Q32)&lt;&gt;MONTH(A28)))</formula>
    </cfRule>
    <cfRule type="expression" dxfId="8670" priority="239" stopIfTrue="1">
      <formula>MONTH(Q32)&lt;&gt;MONTH(A28)</formula>
    </cfRule>
    <cfRule type="expression" dxfId="8669" priority="240" stopIfTrue="1">
      <formula>OR(Q32=祝色)</formula>
    </cfRule>
  </conditionalFormatting>
  <conditionalFormatting sqref="U32">
    <cfRule type="expression" dxfId="8668" priority="235" stopIfTrue="1">
      <formula>OR(AND(WEEKDAY(U32)=1,MONTH(U32)&lt;&gt;MONTH(A28)),AND(OR(U32=祝色),MONTH(U32)&lt;&gt;MONTH(A28)))</formula>
    </cfRule>
    <cfRule type="expression" dxfId="8667" priority="236" stopIfTrue="1">
      <formula>MONTH(U32)&lt;&gt;MONTH(A28)</formula>
    </cfRule>
    <cfRule type="expression" dxfId="8666" priority="237" stopIfTrue="1">
      <formula>OR(U32=祝色)</formula>
    </cfRule>
  </conditionalFormatting>
  <conditionalFormatting sqref="A48:B48">
    <cfRule type="expression" dxfId="8665" priority="232" stopIfTrue="1">
      <formula>OR(AND(WEEKDAY(A48)=1,MONTH(A48)&lt;&gt;MONTH(A28)),AND(OR(A48=祝色),MONTH(A48)&lt;&gt;MONTH(A28)))</formula>
    </cfRule>
    <cfRule type="expression" dxfId="8664" priority="233" stopIfTrue="1">
      <formula>MONTH(A48)&lt;&gt;MONTH(A28)</formula>
    </cfRule>
    <cfRule type="expression" dxfId="8663" priority="234" stopIfTrue="1">
      <formula>OR(A48=祝色)</formula>
    </cfRule>
  </conditionalFormatting>
  <conditionalFormatting sqref="E48:F48">
    <cfRule type="expression" dxfId="8662" priority="229" stopIfTrue="1">
      <formula>OR(AND(WEEKDAY(E48)=1,MONTH(E48)&lt;&gt;MONTH(A28)),AND(OR(E48=祝色),MONTH(E48)&lt;&gt;MONTH(A28)))</formula>
    </cfRule>
    <cfRule type="expression" dxfId="8661" priority="230" stopIfTrue="1">
      <formula>MONTH(E48)&lt;&gt;MONTH(A28)</formula>
    </cfRule>
    <cfRule type="expression" dxfId="8660" priority="231" stopIfTrue="1">
      <formula>OR(E48=祝色)</formula>
    </cfRule>
  </conditionalFormatting>
  <conditionalFormatting sqref="I48:J48">
    <cfRule type="expression" dxfId="8659" priority="226" stopIfTrue="1">
      <formula>OR(AND(WEEKDAY(I48)=1,MONTH(I48)&lt;&gt;MONTH(A28)),AND(OR(I48=祝色),MONTH(I48)&lt;&gt;MONTH(A28)))</formula>
    </cfRule>
    <cfRule type="expression" dxfId="8658" priority="227" stopIfTrue="1">
      <formula>MONTH(I48)&lt;&gt;MONTH(A28)</formula>
    </cfRule>
    <cfRule type="expression" dxfId="8657" priority="228" stopIfTrue="1">
      <formula>OR(I48=祝色)</formula>
    </cfRule>
  </conditionalFormatting>
  <conditionalFormatting sqref="M48:N48">
    <cfRule type="expression" dxfId="8656" priority="223" stopIfTrue="1">
      <formula>OR(AND(WEEKDAY(M48)=1,MONTH(M48)&lt;&gt;MONTH(A28)),AND(OR(M48=祝色),MONTH(M48)&lt;&gt;MONTH(A28)))</formula>
    </cfRule>
    <cfRule type="expression" dxfId="8655" priority="224" stopIfTrue="1">
      <formula>MONTH(M48)&lt;&gt;MONTH(A28)</formula>
    </cfRule>
    <cfRule type="expression" dxfId="8654" priority="225" stopIfTrue="1">
      <formula>OR(M48=祝色)</formula>
    </cfRule>
  </conditionalFormatting>
  <conditionalFormatting sqref="Q48:R48">
    <cfRule type="expression" dxfId="8653" priority="220" stopIfTrue="1">
      <formula>OR(AND(WEEKDAY(Q48)=1,MONTH(Q48)&lt;&gt;MONTH(A28)),AND(OR(Q48=祝色),MONTH(Q48)&lt;&gt;MONTH(A28)))</formula>
    </cfRule>
    <cfRule type="expression" dxfId="8652" priority="221" stopIfTrue="1">
      <formula>MONTH(Q48)&lt;&gt;MONTH(A28)</formula>
    </cfRule>
    <cfRule type="expression" dxfId="8651" priority="222" stopIfTrue="1">
      <formula>OR(Q48=祝色)</formula>
    </cfRule>
  </conditionalFormatting>
  <conditionalFormatting sqref="U48:V48">
    <cfRule type="expression" dxfId="8650" priority="217" stopIfTrue="1">
      <formula>OR(AND(WEEKDAY(U48)=1,MONTH(U48)&lt;&gt;MONTH(A28)),AND(OR(U48=祝色),MONTH(U48)&lt;&gt;MONTH(A28)))</formula>
    </cfRule>
    <cfRule type="expression" dxfId="8649" priority="218" stopIfTrue="1">
      <formula>MONTH(U48)&lt;&gt;MONTH(A28)</formula>
    </cfRule>
    <cfRule type="expression" dxfId="8648" priority="219" stopIfTrue="1">
      <formula>OR(U48=祝色)</formula>
    </cfRule>
  </conditionalFormatting>
  <conditionalFormatting sqref="Y48:Z48">
    <cfRule type="expression" dxfId="8647" priority="214" stopIfTrue="1">
      <formula>OR(AND(WEEKDAY(Y48)=1,MONTH(Y48)&lt;&gt;MONTH(A28)),AND(OR(Y48=祝色),MONTH(Y48)&lt;&gt;MONTH(A28)))</formula>
    </cfRule>
    <cfRule type="expression" dxfId="8646" priority="215" stopIfTrue="1">
      <formula>MONTH(Y48)&lt;&gt;MONTH(A28)</formula>
    </cfRule>
    <cfRule type="expression" dxfId="8645" priority="216" stopIfTrue="1">
      <formula>OR(Y48=祝色)</formula>
    </cfRule>
  </conditionalFormatting>
  <conditionalFormatting sqref="DK32:DM32">
    <cfRule type="expression" dxfId="8644" priority="213" stopIfTrue="1">
      <formula>OR(DK32=祝色)</formula>
    </cfRule>
  </conditionalFormatting>
  <conditionalFormatting sqref="CM36:CO36">
    <cfRule type="expression" dxfId="8643" priority="212" stopIfTrue="1">
      <formula>OR(CM36=祝色)</formula>
    </cfRule>
  </conditionalFormatting>
  <conditionalFormatting sqref="CQ36:CS36">
    <cfRule type="expression" dxfId="8642" priority="211" stopIfTrue="1">
      <formula>OR(CQ36=祝色)</formula>
    </cfRule>
  </conditionalFormatting>
  <conditionalFormatting sqref="CU36:CW36">
    <cfRule type="expression" dxfId="8641" priority="210" stopIfTrue="1">
      <formula>OR(CU36=祝色)</formula>
    </cfRule>
  </conditionalFormatting>
  <conditionalFormatting sqref="CY36:DA36">
    <cfRule type="expression" dxfId="8640" priority="209" stopIfTrue="1">
      <formula>OR(CY36=祝色)</formula>
    </cfRule>
  </conditionalFormatting>
  <conditionalFormatting sqref="CM40:CO40">
    <cfRule type="expression" dxfId="8639" priority="205" stopIfTrue="1">
      <formula>OR(CM40=祝色)</formula>
    </cfRule>
  </conditionalFormatting>
  <conditionalFormatting sqref="CY44:DA44">
    <cfRule type="expression" dxfId="8638" priority="195" stopIfTrue="1">
      <formula>OR(CY44=祝色)</formula>
    </cfRule>
  </conditionalFormatting>
  <conditionalFormatting sqref="DC36:DE36">
    <cfRule type="expression" dxfId="8637" priority="208" stopIfTrue="1">
      <formula>OR(DC36=祝色)</formula>
    </cfRule>
  </conditionalFormatting>
  <conditionalFormatting sqref="DG36:DI36">
    <cfRule type="expression" dxfId="8636" priority="207" stopIfTrue="1">
      <formula>OR(DG36=祝色)</formula>
    </cfRule>
  </conditionalFormatting>
  <conditionalFormatting sqref="DK36:DM36">
    <cfRule type="expression" dxfId="8635" priority="206" stopIfTrue="1">
      <formula>OR(DK36=祝色)</formula>
    </cfRule>
  </conditionalFormatting>
  <conditionalFormatting sqref="CQ40:CS40">
    <cfRule type="expression" dxfId="8634" priority="204" stopIfTrue="1">
      <formula>OR(CQ40=祝色)</formula>
    </cfRule>
  </conditionalFormatting>
  <conditionalFormatting sqref="CU40:CW40">
    <cfRule type="expression" dxfId="8633" priority="203" stopIfTrue="1">
      <formula>OR(CU40=祝色)</formula>
    </cfRule>
  </conditionalFormatting>
  <conditionalFormatting sqref="CY40:DA40">
    <cfRule type="expression" dxfId="8632" priority="202" stopIfTrue="1">
      <formula>OR(CY40=祝色)</formula>
    </cfRule>
  </conditionalFormatting>
  <conditionalFormatting sqref="DC40:DE40">
    <cfRule type="expression" dxfId="8631" priority="201" stopIfTrue="1">
      <formula>OR(DC40=祝色)</formula>
    </cfRule>
  </conditionalFormatting>
  <conditionalFormatting sqref="DG40:DI40">
    <cfRule type="expression" dxfId="8630" priority="200" stopIfTrue="1">
      <formula>OR(DG40=祝色)</formula>
    </cfRule>
  </conditionalFormatting>
  <conditionalFormatting sqref="DK40:DM40">
    <cfRule type="expression" dxfId="8629" priority="199" stopIfTrue="1">
      <formula>OR(DK40=祝色)</formula>
    </cfRule>
  </conditionalFormatting>
  <conditionalFormatting sqref="CM44:CO44">
    <cfRule type="expression" dxfId="8628" priority="198" stopIfTrue="1">
      <formula>OR(CM44=祝色)</formula>
    </cfRule>
  </conditionalFormatting>
  <conditionalFormatting sqref="CQ44:CS44">
    <cfRule type="expression" dxfId="8627" priority="197" stopIfTrue="1">
      <formula>OR(CQ44=祝色)</formula>
    </cfRule>
  </conditionalFormatting>
  <conditionalFormatting sqref="CU44:CW44">
    <cfRule type="expression" dxfId="8626" priority="196" stopIfTrue="1">
      <formula>OR(CU44=祝色)</formula>
    </cfRule>
  </conditionalFormatting>
  <conditionalFormatting sqref="DC44:DE44">
    <cfRule type="expression" dxfId="8625" priority="194" stopIfTrue="1">
      <formula>OR(DC44=祝色)</formula>
    </cfRule>
  </conditionalFormatting>
  <conditionalFormatting sqref="DG44:DI44">
    <cfRule type="expression" dxfId="8624" priority="193" stopIfTrue="1">
      <formula>OR(DG44=祝色)</formula>
    </cfRule>
  </conditionalFormatting>
  <conditionalFormatting sqref="DK44:DM44">
    <cfRule type="expression" dxfId="8623" priority="192" stopIfTrue="1">
      <formula>OR(DK44=祝色)</formula>
    </cfRule>
  </conditionalFormatting>
  <conditionalFormatting sqref="CM32">
    <cfRule type="expression" dxfId="8622" priority="189" stopIfTrue="1">
      <formula>OR(AND(WEEKDAY(CM32)=1,MONTH(CM32)&lt;&gt;MONTH(CM28)),AND(OR(CM32=祝色),MONTH(CM32)&lt;&gt;MONTH(CM28)))</formula>
    </cfRule>
    <cfRule type="expression" dxfId="8621" priority="190" stopIfTrue="1">
      <formula>MONTH(CM32)&lt;&gt;MONTH(CM28)</formula>
    </cfRule>
    <cfRule type="expression" dxfId="8620" priority="191" stopIfTrue="1">
      <formula>OR(CM32=祝色)</formula>
    </cfRule>
  </conditionalFormatting>
  <conditionalFormatting sqref="CQ32">
    <cfRule type="expression" dxfId="8619" priority="186" stopIfTrue="1">
      <formula>OR(AND(WEEKDAY(CQ32)=1,MONTH(CQ32)&lt;&gt;MONTH(CM28)),AND(OR(CQ32=祝色),MONTH(CQ32)&lt;&gt;MONTH(CM28)))</formula>
    </cfRule>
    <cfRule type="expression" dxfId="8618" priority="187" stopIfTrue="1">
      <formula>MONTH(CQ32)&lt;&gt;MONTH(CM28)</formula>
    </cfRule>
    <cfRule type="expression" dxfId="8617" priority="188" stopIfTrue="1">
      <formula>OR(CQ32=祝色)</formula>
    </cfRule>
  </conditionalFormatting>
  <conditionalFormatting sqref="CU32">
    <cfRule type="expression" dxfId="8616" priority="183" stopIfTrue="1">
      <formula>OR(AND(WEEKDAY(CU32)=1,MONTH(CU32)&lt;&gt;MONTH(CM28)),AND(OR(CU32=祝色),MONTH(CU32)&lt;&gt;MONTH(CM28)))</formula>
    </cfRule>
    <cfRule type="expression" dxfId="8615" priority="184" stopIfTrue="1">
      <formula>MONTH(CU32)&lt;&gt;MONTH(CM28)</formula>
    </cfRule>
    <cfRule type="expression" dxfId="8614" priority="185" stopIfTrue="1">
      <formula>OR(CU32=祝色)</formula>
    </cfRule>
  </conditionalFormatting>
  <conditionalFormatting sqref="CY32">
    <cfRule type="expression" dxfId="8613" priority="180" stopIfTrue="1">
      <formula>OR(AND(WEEKDAY(CY32)=1,MONTH(CY32)&lt;&gt;MONTH(CM28)),AND(OR(CY32=祝色),MONTH(CY32)&lt;&gt;MONTH(CM28)))</formula>
    </cfRule>
    <cfRule type="expression" dxfId="8612" priority="181" stopIfTrue="1">
      <formula>MONTH(CY32)&lt;&gt;MONTH(CM28)</formula>
    </cfRule>
    <cfRule type="expression" dxfId="8611" priority="182" stopIfTrue="1">
      <formula>OR(CY32=祝色)</formula>
    </cfRule>
  </conditionalFormatting>
  <conditionalFormatting sqref="DC32">
    <cfRule type="expression" dxfId="8610" priority="177" stopIfTrue="1">
      <formula>OR(AND(WEEKDAY(DC32)=1,MONTH(DC32)&lt;&gt;MONTH(CM28)),AND(OR(DC32=祝色),MONTH(DC32)&lt;&gt;MONTH(CM28)))</formula>
    </cfRule>
    <cfRule type="expression" dxfId="8609" priority="178" stopIfTrue="1">
      <formula>MONTH(DC32)&lt;&gt;MONTH(CM28)</formula>
    </cfRule>
    <cfRule type="expression" dxfId="8608" priority="179" stopIfTrue="1">
      <formula>OR(DC32=祝色)</formula>
    </cfRule>
  </conditionalFormatting>
  <conditionalFormatting sqref="DG32">
    <cfRule type="expression" dxfId="8607" priority="174" stopIfTrue="1">
      <formula>OR(AND(WEEKDAY(DG32)=1,MONTH(DG32)&lt;&gt;MONTH(CM28)),AND(OR(DG32=祝色),MONTH(DG32)&lt;&gt;MONTH(CM28)))</formula>
    </cfRule>
    <cfRule type="expression" dxfId="8606" priority="175" stopIfTrue="1">
      <formula>MONTH(DG32)&lt;&gt;MONTH(CM28)</formula>
    </cfRule>
    <cfRule type="expression" dxfId="8605" priority="176" stopIfTrue="1">
      <formula>OR(DG32=祝色)</formula>
    </cfRule>
  </conditionalFormatting>
  <conditionalFormatting sqref="CM48:CN48">
    <cfRule type="expression" dxfId="8604" priority="171" stopIfTrue="1">
      <formula>OR(AND(WEEKDAY(CM48)=1,MONTH(CM48)&lt;&gt;MONTH(CM28)),AND(OR(CM48=祝色),MONTH(CM48)&lt;&gt;MONTH(CM28)))</formula>
    </cfRule>
    <cfRule type="expression" dxfId="8603" priority="172" stopIfTrue="1">
      <formula>MONTH(CM48)&lt;&gt;MONTH(CM28)</formula>
    </cfRule>
    <cfRule type="expression" dxfId="8602" priority="173" stopIfTrue="1">
      <formula>OR(CM48=祝色)</formula>
    </cfRule>
  </conditionalFormatting>
  <conditionalFormatting sqref="CQ48:CR48">
    <cfRule type="expression" dxfId="8601" priority="168" stopIfTrue="1">
      <formula>OR(AND(WEEKDAY(CQ48)=1,MONTH(CQ48)&lt;&gt;MONTH(CM28)),AND(OR(CQ48=祝色),MONTH(CQ48)&lt;&gt;MONTH(CM28)))</formula>
    </cfRule>
    <cfRule type="expression" dxfId="8600" priority="169" stopIfTrue="1">
      <formula>MONTH(CQ48)&lt;&gt;MONTH(CM28)</formula>
    </cfRule>
    <cfRule type="expression" dxfId="8599" priority="170" stopIfTrue="1">
      <formula>OR(CQ48=祝色)</formula>
    </cfRule>
  </conditionalFormatting>
  <conditionalFormatting sqref="CU48:CV48">
    <cfRule type="expression" dxfId="8598" priority="165" stopIfTrue="1">
      <formula>OR(AND(WEEKDAY(CU48)=1,MONTH(CU48)&lt;&gt;MONTH(CM28)),AND(OR(CU48=祝色),MONTH(CU48)&lt;&gt;MONTH(CM28)))</formula>
    </cfRule>
    <cfRule type="expression" dxfId="8597" priority="166" stopIfTrue="1">
      <formula>MONTH(CU48)&lt;&gt;MONTH(CM28)</formula>
    </cfRule>
    <cfRule type="expression" dxfId="8596" priority="167" stopIfTrue="1">
      <formula>OR(CU48=祝色)</formula>
    </cfRule>
  </conditionalFormatting>
  <conditionalFormatting sqref="CY48:CZ48">
    <cfRule type="expression" dxfId="8595" priority="162" stopIfTrue="1">
      <formula>OR(AND(WEEKDAY(CY48)=1,MONTH(CY48)&lt;&gt;MONTH(CM28)),AND(OR(CY48=祝色),MONTH(CY48)&lt;&gt;MONTH(CM28)))</formula>
    </cfRule>
    <cfRule type="expression" dxfId="8594" priority="163" stopIfTrue="1">
      <formula>MONTH(CY48)&lt;&gt;MONTH(CM28)</formula>
    </cfRule>
    <cfRule type="expression" dxfId="8593" priority="164" stopIfTrue="1">
      <formula>OR(CY48=祝色)</formula>
    </cfRule>
  </conditionalFormatting>
  <conditionalFormatting sqref="DC48:DD48">
    <cfRule type="expression" dxfId="8592" priority="159" stopIfTrue="1">
      <formula>OR(AND(WEEKDAY(DC48)=1,MONTH(DC48)&lt;&gt;MONTH(CM28)),AND(OR(DC48=祝色),MONTH(DC48)&lt;&gt;MONTH(CM28)))</formula>
    </cfRule>
    <cfRule type="expression" dxfId="8591" priority="160" stopIfTrue="1">
      <formula>MONTH(DC48)&lt;&gt;MONTH(CM28)</formula>
    </cfRule>
    <cfRule type="expression" dxfId="8590" priority="161" stopIfTrue="1">
      <formula>OR(DC48=祝色)</formula>
    </cfRule>
  </conditionalFormatting>
  <conditionalFormatting sqref="DG48:DH48">
    <cfRule type="expression" dxfId="8589" priority="156" stopIfTrue="1">
      <formula>OR(AND(WEEKDAY(DG48)=1,MONTH(DG48)&lt;&gt;MONTH(CM28)),AND(OR(DG48=祝色),MONTH(DG48)&lt;&gt;MONTH(CM28)))</formula>
    </cfRule>
    <cfRule type="expression" dxfId="8588" priority="157" stopIfTrue="1">
      <formula>MONTH(DG48)&lt;&gt;MONTH(CM28)</formula>
    </cfRule>
    <cfRule type="expression" dxfId="8587" priority="158" stopIfTrue="1">
      <formula>OR(DG48=祝色)</formula>
    </cfRule>
  </conditionalFormatting>
  <conditionalFormatting sqref="DK48:DL48">
    <cfRule type="expression" dxfId="8586" priority="153" stopIfTrue="1">
      <formula>OR(AND(WEEKDAY(DK48)=1,MONTH(DK48)&lt;&gt;MONTH(CM28)),AND(OR(DK48=祝色),MONTH(DK48)&lt;&gt;MONTH(CM28)))</formula>
    </cfRule>
    <cfRule type="expression" dxfId="8585" priority="154" stopIfTrue="1">
      <formula>MONTH(DK48)&lt;&gt;MONTH(CM28)</formula>
    </cfRule>
    <cfRule type="expression" dxfId="8584" priority="155" stopIfTrue="1">
      <formula>OR(DK48=祝色)</formula>
    </cfRule>
  </conditionalFormatting>
  <conditionalFormatting sqref="CM25">
    <cfRule type="expression" dxfId="8583" priority="150" stopIfTrue="1">
      <formula>OR(AND(WEEKDAY(CM25)=1,MONTH(CM25)&lt;&gt;MONTH(CM1)),AND(OR(CM25=祝色),MONTH(CM25)&lt;&gt;MONTH(CM1)))</formula>
    </cfRule>
    <cfRule type="expression" dxfId="8582" priority="151" stopIfTrue="1">
      <formula>MONTH(CM25)&lt;&gt;MONTH(CM1)</formula>
    </cfRule>
    <cfRule type="expression" dxfId="8581" priority="152" stopIfTrue="1">
      <formula>OR(CM25=祝色)</formula>
    </cfRule>
  </conditionalFormatting>
  <conditionalFormatting sqref="DC25">
    <cfRule type="expression" dxfId="8580" priority="147" stopIfTrue="1">
      <formula>OR(AND(WEEKDAY(DC25)=1,MONTH(DC25)&lt;&gt;MONTH(CM1)),AND(OR(DC25=祝色),MONTH(DC25)&lt;&gt;MONTH(CM1)))</formula>
    </cfRule>
    <cfRule type="expression" dxfId="8579" priority="148" stopIfTrue="1">
      <formula>MONTH(DC25)&lt;&gt;MONTH(CM1)</formula>
    </cfRule>
    <cfRule type="expression" dxfId="8578" priority="149" stopIfTrue="1">
      <formula>OR(DC25=祝色)</formula>
    </cfRule>
  </conditionalFormatting>
  <conditionalFormatting sqref="A52">
    <cfRule type="expression" dxfId="8577" priority="144" stopIfTrue="1">
      <formula>OR(AND(WEEKDAY(A52)=1,MONTH(A52)&lt;&gt;MONTH(A28)),AND(OR(A52=祝色),MONTH(A52)&lt;&gt;MONTH(A28)))</formula>
    </cfRule>
    <cfRule type="expression" dxfId="8576" priority="145" stopIfTrue="1">
      <formula>MONTH(A52)&lt;&gt;MONTH(A28)</formula>
    </cfRule>
    <cfRule type="expression" dxfId="8575" priority="146" stopIfTrue="1">
      <formula>OR(A52=祝色)</formula>
    </cfRule>
  </conditionalFormatting>
  <conditionalFormatting sqref="Q52">
    <cfRule type="expression" dxfId="8574" priority="141" stopIfTrue="1">
      <formula>OR(AND(WEEKDAY(Q52)=1,MONTH(Q52)&lt;&gt;MONTH(A28)),AND(OR(Q52=祝色),MONTH(Q52)&lt;&gt;MONTH(A28)))</formula>
    </cfRule>
    <cfRule type="expression" dxfId="8573" priority="142" stopIfTrue="1">
      <formula>MONTH(Q52)&lt;&gt;MONTH(A28)</formula>
    </cfRule>
    <cfRule type="expression" dxfId="8572" priority="143" stopIfTrue="1">
      <formula>OR(Q52=祝色)</formula>
    </cfRule>
  </conditionalFormatting>
  <conditionalFormatting sqref="CM52">
    <cfRule type="expression" dxfId="8571" priority="138" stopIfTrue="1">
      <formula>OR(AND(WEEKDAY(CM52)=1,MONTH(CM52)&lt;&gt;MONTH(CM28)),AND(OR(CM52=祝色),MONTH(CM52)&lt;&gt;MONTH(CM28)))</formula>
    </cfRule>
    <cfRule type="expression" dxfId="8570" priority="139" stopIfTrue="1">
      <formula>MONTH(CM52)&lt;&gt;MONTH(CM28)</formula>
    </cfRule>
    <cfRule type="expression" dxfId="8569" priority="140" stopIfTrue="1">
      <formula>OR(CM52=祝色)</formula>
    </cfRule>
  </conditionalFormatting>
  <conditionalFormatting sqref="DC52">
    <cfRule type="expression" dxfId="8568" priority="135" stopIfTrue="1">
      <formula>OR(AND(WEEKDAY(DC52)=1,MONTH(DC52)&lt;&gt;MONTH(CM28)),AND(OR(DC52=祝色),MONTH(DC52)&lt;&gt;MONTH(CM28)))</formula>
    </cfRule>
    <cfRule type="expression" dxfId="8567" priority="136" stopIfTrue="1">
      <formula>MONTH(DC52)&lt;&gt;MONTH(CM28)</formula>
    </cfRule>
    <cfRule type="expression" dxfId="8566" priority="137" stopIfTrue="1">
      <formula>OR(DC52=祝色)</formula>
    </cfRule>
  </conditionalFormatting>
  <conditionalFormatting sqref="CG5:CI5">
    <cfRule type="expression" dxfId="8565" priority="134" stopIfTrue="1">
      <formula>OR(CG5=祝色)</formula>
    </cfRule>
  </conditionalFormatting>
  <conditionalFormatting sqref="BI9:BK9">
    <cfRule type="expression" dxfId="8564" priority="133" stopIfTrue="1">
      <formula>OR(BI9=祝色)</formula>
    </cfRule>
  </conditionalFormatting>
  <conditionalFormatting sqref="BM9:BO9">
    <cfRule type="expression" dxfId="8563" priority="132" stopIfTrue="1">
      <formula>OR(BM9=祝色)</formula>
    </cfRule>
  </conditionalFormatting>
  <conditionalFormatting sqref="BQ9:BS9">
    <cfRule type="expression" dxfId="8562" priority="131" stopIfTrue="1">
      <formula>OR(BQ9=祝色)</formula>
    </cfRule>
  </conditionalFormatting>
  <conditionalFormatting sqref="BU9:BW9">
    <cfRule type="expression" dxfId="8561" priority="130" stopIfTrue="1">
      <formula>OR(BU9=祝色)</formula>
    </cfRule>
  </conditionalFormatting>
  <conditionalFormatting sqref="BI13:BK13">
    <cfRule type="expression" dxfId="8560" priority="126" stopIfTrue="1">
      <formula>OR(BI13=祝色)</formula>
    </cfRule>
  </conditionalFormatting>
  <conditionalFormatting sqref="BU17:BW17">
    <cfRule type="expression" dxfId="8559" priority="116" stopIfTrue="1">
      <formula>OR(BU17=祝色)</formula>
    </cfRule>
  </conditionalFormatting>
  <conditionalFormatting sqref="BY9:CA9">
    <cfRule type="expression" dxfId="8558" priority="129" stopIfTrue="1">
      <formula>OR(BY9=祝色)</formula>
    </cfRule>
  </conditionalFormatting>
  <conditionalFormatting sqref="CC9:CE9">
    <cfRule type="expression" dxfId="8557" priority="128" stopIfTrue="1">
      <formula>OR(CC9=祝色)</formula>
    </cfRule>
  </conditionalFormatting>
  <conditionalFormatting sqref="CG9:CI9">
    <cfRule type="expression" dxfId="8556" priority="127" stopIfTrue="1">
      <formula>OR(CG9=祝色)</formula>
    </cfRule>
  </conditionalFormatting>
  <conditionalFormatting sqref="BM13:BO13">
    <cfRule type="expression" dxfId="8555" priority="125" stopIfTrue="1">
      <formula>OR(BM13=祝色)</formula>
    </cfRule>
  </conditionalFormatting>
  <conditionalFormatting sqref="BQ13:BS13">
    <cfRule type="expression" dxfId="8554" priority="124" stopIfTrue="1">
      <formula>OR(BQ13=祝色)</formula>
    </cfRule>
  </conditionalFormatting>
  <conditionalFormatting sqref="BU13:BW13">
    <cfRule type="expression" dxfId="8553" priority="123" stopIfTrue="1">
      <formula>OR(BU13=祝色)</formula>
    </cfRule>
  </conditionalFormatting>
  <conditionalFormatting sqref="BY13:CA13">
    <cfRule type="expression" dxfId="8552" priority="122" stopIfTrue="1">
      <formula>OR(BY13=祝色)</formula>
    </cfRule>
  </conditionalFormatting>
  <conditionalFormatting sqref="CC13:CE13">
    <cfRule type="expression" dxfId="8551" priority="121" stopIfTrue="1">
      <formula>OR(CC13=祝色)</formula>
    </cfRule>
  </conditionalFormatting>
  <conditionalFormatting sqref="CG13:CI13">
    <cfRule type="expression" dxfId="8550" priority="120" stopIfTrue="1">
      <formula>OR(CG13=祝色)</formula>
    </cfRule>
  </conditionalFormatting>
  <conditionalFormatting sqref="BI17:BK17">
    <cfRule type="expression" dxfId="8549" priority="119" stopIfTrue="1">
      <formula>OR(BI17=祝色)</formula>
    </cfRule>
  </conditionalFormatting>
  <conditionalFormatting sqref="BM17:BO17">
    <cfRule type="expression" dxfId="8548" priority="118" stopIfTrue="1">
      <formula>OR(BM17=祝色)</formula>
    </cfRule>
  </conditionalFormatting>
  <conditionalFormatting sqref="BQ17:BS17">
    <cfRule type="expression" dxfId="8547" priority="117" stopIfTrue="1">
      <formula>OR(BQ17=祝色)</formula>
    </cfRule>
  </conditionalFormatting>
  <conditionalFormatting sqref="BY17:CA17">
    <cfRule type="expression" dxfId="8546" priority="115" stopIfTrue="1">
      <formula>OR(BY17=祝色)</formula>
    </cfRule>
  </conditionalFormatting>
  <conditionalFormatting sqref="CC17:CE17">
    <cfRule type="expression" dxfId="8545" priority="114" stopIfTrue="1">
      <formula>OR(CC17=祝色)</formula>
    </cfRule>
  </conditionalFormatting>
  <conditionalFormatting sqref="CG17:CI17">
    <cfRule type="expression" dxfId="8544" priority="113" stopIfTrue="1">
      <formula>OR(CG17=祝色)</formula>
    </cfRule>
  </conditionalFormatting>
  <conditionalFormatting sqref="BI5">
    <cfRule type="expression" dxfId="8543" priority="110" stopIfTrue="1">
      <formula>OR(AND(WEEKDAY(BI5)=1,MONTH(BI5)&lt;&gt;MONTH(BI1)),AND(OR(BI5=祝色),MONTH(BI5)&lt;&gt;MONTH(BI1)))</formula>
    </cfRule>
    <cfRule type="expression" dxfId="8542" priority="111" stopIfTrue="1">
      <formula>MONTH(BI5)&lt;&gt;MONTH(BI1)</formula>
    </cfRule>
    <cfRule type="expression" dxfId="8541" priority="112" stopIfTrue="1">
      <formula>OR(BI5=祝色)</formula>
    </cfRule>
  </conditionalFormatting>
  <conditionalFormatting sqref="BM5">
    <cfRule type="expression" dxfId="8540" priority="107" stopIfTrue="1">
      <formula>OR(AND(WEEKDAY(BM5)=1,MONTH(BM5)&lt;&gt;MONTH(BI1)),AND(OR(BM5=祝色),MONTH(BM5)&lt;&gt;MONTH(BI1)))</formula>
    </cfRule>
    <cfRule type="expression" dxfId="8539" priority="108" stopIfTrue="1">
      <formula>MONTH(BM5)&lt;&gt;MONTH(BI1)</formula>
    </cfRule>
    <cfRule type="expression" dxfId="8538" priority="109" stopIfTrue="1">
      <formula>OR(BM5=祝色)</formula>
    </cfRule>
  </conditionalFormatting>
  <conditionalFormatting sqref="BQ5">
    <cfRule type="expression" dxfId="8537" priority="104" stopIfTrue="1">
      <formula>OR(AND(WEEKDAY(BQ5)=1,MONTH(BQ5)&lt;&gt;MONTH(BI1)),AND(OR(BQ5=祝色),MONTH(BQ5)&lt;&gt;MONTH(BI1)))</formula>
    </cfRule>
    <cfRule type="expression" dxfId="8536" priority="105" stopIfTrue="1">
      <formula>MONTH(BQ5)&lt;&gt;MONTH(BI1)</formula>
    </cfRule>
    <cfRule type="expression" dxfId="8535" priority="106" stopIfTrue="1">
      <formula>OR(BQ5=祝色)</formula>
    </cfRule>
  </conditionalFormatting>
  <conditionalFormatting sqref="BU5">
    <cfRule type="expression" dxfId="8534" priority="101" stopIfTrue="1">
      <formula>OR(AND(WEEKDAY(BU5)=1,MONTH(BU5)&lt;&gt;MONTH(BI1)),AND(OR(BU5=祝色),MONTH(BU5)&lt;&gt;MONTH(BI1)))</formula>
    </cfRule>
    <cfRule type="expression" dxfId="8533" priority="102" stopIfTrue="1">
      <formula>MONTH(BU5)&lt;&gt;MONTH(BI1)</formula>
    </cfRule>
    <cfRule type="expression" dxfId="8532" priority="103" stopIfTrue="1">
      <formula>OR(BU5=祝色)</formula>
    </cfRule>
  </conditionalFormatting>
  <conditionalFormatting sqref="BY5">
    <cfRule type="expression" dxfId="8531" priority="98" stopIfTrue="1">
      <formula>OR(AND(WEEKDAY(BY5)=1,MONTH(BY5)&lt;&gt;MONTH(BI1)),AND(OR(BY5=祝色),MONTH(BY5)&lt;&gt;MONTH(BI1)))</formula>
    </cfRule>
    <cfRule type="expression" dxfId="8530" priority="99" stopIfTrue="1">
      <formula>MONTH(BY5)&lt;&gt;MONTH(BI1)</formula>
    </cfRule>
    <cfRule type="expression" dxfId="8529" priority="100" stopIfTrue="1">
      <formula>OR(BY5=祝色)</formula>
    </cfRule>
  </conditionalFormatting>
  <conditionalFormatting sqref="CC5">
    <cfRule type="expression" dxfId="8528" priority="95" stopIfTrue="1">
      <formula>OR(AND(WEEKDAY(CC5)=1,MONTH(CC5)&lt;&gt;MONTH(BI1)),AND(OR(CC5=祝色),MONTH(CC5)&lt;&gt;MONTH(BI1)))</formula>
    </cfRule>
    <cfRule type="expression" dxfId="8527" priority="96" stopIfTrue="1">
      <formula>MONTH(CC5)&lt;&gt;MONTH(BI1)</formula>
    </cfRule>
    <cfRule type="expression" dxfId="8526" priority="97" stopIfTrue="1">
      <formula>OR(CC5=祝色)</formula>
    </cfRule>
  </conditionalFormatting>
  <conditionalFormatting sqref="BI21:BJ21">
    <cfRule type="expression" dxfId="8525" priority="92" stopIfTrue="1">
      <formula>OR(AND(WEEKDAY(BI21)=1,MONTH(BI21)&lt;&gt;MONTH(BI1)),AND(OR(BI21=祝色),MONTH(BI21)&lt;&gt;MONTH(BI1)))</formula>
    </cfRule>
    <cfRule type="expression" dxfId="8524" priority="93" stopIfTrue="1">
      <formula>MONTH(BI21)&lt;&gt;MONTH(BI1)</formula>
    </cfRule>
    <cfRule type="expression" dxfId="8523" priority="94" stopIfTrue="1">
      <formula>OR(BI21=祝色)</formula>
    </cfRule>
  </conditionalFormatting>
  <conditionalFormatting sqref="BM21:BN21">
    <cfRule type="expression" dxfId="8522" priority="89" stopIfTrue="1">
      <formula>OR(AND(WEEKDAY(BM21)=1,MONTH(BM21)&lt;&gt;MONTH(BI1)),AND(OR(BM21=祝色),MONTH(BM21)&lt;&gt;MONTH(BI1)))</formula>
    </cfRule>
    <cfRule type="expression" dxfId="8521" priority="90" stopIfTrue="1">
      <formula>MONTH(BM21)&lt;&gt;MONTH(BI1)</formula>
    </cfRule>
    <cfRule type="expression" dxfId="8520" priority="91" stopIfTrue="1">
      <formula>OR(BM21=祝色)</formula>
    </cfRule>
  </conditionalFormatting>
  <conditionalFormatting sqref="BQ21:BR21">
    <cfRule type="expression" dxfId="8519" priority="86" stopIfTrue="1">
      <formula>OR(AND(WEEKDAY(BQ21)=1,MONTH(BQ21)&lt;&gt;MONTH(BI1)),AND(OR(BQ21=祝色),MONTH(BQ21)&lt;&gt;MONTH(BI1)))</formula>
    </cfRule>
    <cfRule type="expression" dxfId="8518" priority="87" stopIfTrue="1">
      <formula>MONTH(BQ21)&lt;&gt;MONTH(BI1)</formula>
    </cfRule>
    <cfRule type="expression" dxfId="8517" priority="88" stopIfTrue="1">
      <formula>OR(BQ21=祝色)</formula>
    </cfRule>
  </conditionalFormatting>
  <conditionalFormatting sqref="BU21:BV21">
    <cfRule type="expression" dxfId="8516" priority="83" stopIfTrue="1">
      <formula>OR(AND(WEEKDAY(BU21)=1,MONTH(BU21)&lt;&gt;MONTH(BI1)),AND(OR(BU21=祝色),MONTH(BU21)&lt;&gt;MONTH(BI1)))</formula>
    </cfRule>
    <cfRule type="expression" dxfId="8515" priority="84" stopIfTrue="1">
      <formula>MONTH(BU21)&lt;&gt;MONTH(BI1)</formula>
    </cfRule>
    <cfRule type="expression" dxfId="8514" priority="85" stopIfTrue="1">
      <formula>OR(BU21=祝色)</formula>
    </cfRule>
  </conditionalFormatting>
  <conditionalFormatting sqref="BY21:BZ21">
    <cfRule type="expression" dxfId="8513" priority="80" stopIfTrue="1">
      <formula>OR(AND(WEEKDAY(BY21)=1,MONTH(BY21)&lt;&gt;MONTH(BI1)),AND(OR(BY21=祝色),MONTH(BY21)&lt;&gt;MONTH(BI1)))</formula>
    </cfRule>
    <cfRule type="expression" dxfId="8512" priority="81" stopIfTrue="1">
      <formula>MONTH(BY21)&lt;&gt;MONTH(BI1)</formula>
    </cfRule>
    <cfRule type="expression" dxfId="8511" priority="82" stopIfTrue="1">
      <formula>OR(BY21=祝色)</formula>
    </cfRule>
  </conditionalFormatting>
  <conditionalFormatting sqref="CC21:CD21">
    <cfRule type="expression" dxfId="8510" priority="77" stopIfTrue="1">
      <formula>OR(AND(WEEKDAY(CC21)=1,MONTH(CC21)&lt;&gt;MONTH(BI1)),AND(OR(CC21=祝色),MONTH(CC21)&lt;&gt;MONTH(BI1)))</formula>
    </cfRule>
    <cfRule type="expression" dxfId="8509" priority="78" stopIfTrue="1">
      <formula>MONTH(CC21)&lt;&gt;MONTH(BI1)</formula>
    </cfRule>
    <cfRule type="expression" dxfId="8508" priority="79" stopIfTrue="1">
      <formula>OR(CC21=祝色)</formula>
    </cfRule>
  </conditionalFormatting>
  <conditionalFormatting sqref="CG21:CH21">
    <cfRule type="expression" dxfId="8507" priority="74" stopIfTrue="1">
      <formula>OR(AND(WEEKDAY(CG21)=1,MONTH(CG21)&lt;&gt;MONTH(BI1)),AND(OR(CG21=祝色),MONTH(CG21)&lt;&gt;MONTH(BI1)))</formula>
    </cfRule>
    <cfRule type="expression" dxfId="8506" priority="75" stopIfTrue="1">
      <formula>MONTH(CG21)&lt;&gt;MONTH(BI1)</formula>
    </cfRule>
    <cfRule type="expression" dxfId="8505" priority="76" stopIfTrue="1">
      <formula>OR(CG21=祝色)</formula>
    </cfRule>
  </conditionalFormatting>
  <conditionalFormatting sqref="CG32:CI32">
    <cfRule type="expression" dxfId="8504" priority="73" stopIfTrue="1">
      <formula>OR(CG32=祝色)</formula>
    </cfRule>
  </conditionalFormatting>
  <conditionalFormatting sqref="BI36:BK36">
    <cfRule type="expression" dxfId="8503" priority="72" stopIfTrue="1">
      <formula>OR(BI36=祝色)</formula>
    </cfRule>
  </conditionalFormatting>
  <conditionalFormatting sqref="BM36:BO36">
    <cfRule type="expression" dxfId="8502" priority="71" stopIfTrue="1">
      <formula>OR(BM36=祝色)</formula>
    </cfRule>
  </conditionalFormatting>
  <conditionalFormatting sqref="BQ36:BS36">
    <cfRule type="expression" dxfId="8501" priority="70" stopIfTrue="1">
      <formula>OR(BQ36=祝色)</formula>
    </cfRule>
  </conditionalFormatting>
  <conditionalFormatting sqref="BU36:BW36">
    <cfRule type="expression" dxfId="8500" priority="69" stopIfTrue="1">
      <formula>OR(BU36=祝色)</formula>
    </cfRule>
  </conditionalFormatting>
  <conditionalFormatting sqref="BI40:BK40">
    <cfRule type="expression" dxfId="8499" priority="65" stopIfTrue="1">
      <formula>OR(BI40=祝色)</formula>
    </cfRule>
  </conditionalFormatting>
  <conditionalFormatting sqref="BU44:BW44">
    <cfRule type="expression" dxfId="8498" priority="55" stopIfTrue="1">
      <formula>OR(BU44=祝色)</formula>
    </cfRule>
  </conditionalFormatting>
  <conditionalFormatting sqref="BY36:CA36">
    <cfRule type="expression" dxfId="8497" priority="68" stopIfTrue="1">
      <formula>OR(BY36=祝色)</formula>
    </cfRule>
  </conditionalFormatting>
  <conditionalFormatting sqref="CC36:CE36">
    <cfRule type="expression" dxfId="8496" priority="67" stopIfTrue="1">
      <formula>OR(CC36=祝色)</formula>
    </cfRule>
  </conditionalFormatting>
  <conditionalFormatting sqref="CG36:CI36">
    <cfRule type="expression" dxfId="8495" priority="66" stopIfTrue="1">
      <formula>OR(CG36=祝色)</formula>
    </cfRule>
  </conditionalFormatting>
  <conditionalFormatting sqref="BM40:BO40">
    <cfRule type="expression" dxfId="8494" priority="64" stopIfTrue="1">
      <formula>OR(BM40=祝色)</formula>
    </cfRule>
  </conditionalFormatting>
  <conditionalFormatting sqref="BQ40:BS40">
    <cfRule type="expression" dxfId="8493" priority="63" stopIfTrue="1">
      <formula>OR(BQ40=祝色)</formula>
    </cfRule>
  </conditionalFormatting>
  <conditionalFormatting sqref="BU40:BW40">
    <cfRule type="expression" dxfId="8492" priority="62" stopIfTrue="1">
      <formula>OR(BU40=祝色)</formula>
    </cfRule>
  </conditionalFormatting>
  <conditionalFormatting sqref="BY40:CA40">
    <cfRule type="expression" dxfId="8491" priority="61" stopIfTrue="1">
      <formula>OR(BY40=祝色)</formula>
    </cfRule>
  </conditionalFormatting>
  <conditionalFormatting sqref="CC40:CE40">
    <cfRule type="expression" dxfId="8490" priority="60" stopIfTrue="1">
      <formula>OR(CC40=祝色)</formula>
    </cfRule>
  </conditionalFormatting>
  <conditionalFormatting sqref="CG40:CI40">
    <cfRule type="expression" dxfId="8489" priority="59" stopIfTrue="1">
      <formula>OR(CG40=祝色)</formula>
    </cfRule>
  </conditionalFormatting>
  <conditionalFormatting sqref="BI44:BK44">
    <cfRule type="expression" dxfId="8488" priority="58" stopIfTrue="1">
      <formula>OR(BI44=祝色)</formula>
    </cfRule>
  </conditionalFormatting>
  <conditionalFormatting sqref="BM44:BO44">
    <cfRule type="expression" dxfId="8487" priority="57" stopIfTrue="1">
      <formula>OR(BM44=祝色)</formula>
    </cfRule>
  </conditionalFormatting>
  <conditionalFormatting sqref="BQ44:BS44">
    <cfRule type="expression" dxfId="8486" priority="56" stopIfTrue="1">
      <formula>OR(BQ44=祝色)</formula>
    </cfRule>
  </conditionalFormatting>
  <conditionalFormatting sqref="BY44:CA44">
    <cfRule type="expression" dxfId="8485" priority="54" stopIfTrue="1">
      <formula>OR(BY44=祝色)</formula>
    </cfRule>
  </conditionalFormatting>
  <conditionalFormatting sqref="CC44:CE44">
    <cfRule type="expression" dxfId="8484" priority="53" stopIfTrue="1">
      <formula>OR(CC44=祝色)</formula>
    </cfRule>
  </conditionalFormatting>
  <conditionalFormatting sqref="CG44:CI44">
    <cfRule type="expression" dxfId="8483" priority="52" stopIfTrue="1">
      <formula>OR(CG44=祝色)</formula>
    </cfRule>
  </conditionalFormatting>
  <conditionalFormatting sqref="BI32">
    <cfRule type="expression" dxfId="8482" priority="49" stopIfTrue="1">
      <formula>OR(AND(WEEKDAY(BI32)=1,MONTH(BI32)&lt;&gt;MONTH(BI28)),AND(OR(BI32=祝色),MONTH(BI32)&lt;&gt;MONTH(BI28)))</formula>
    </cfRule>
    <cfRule type="expression" dxfId="8481" priority="50" stopIfTrue="1">
      <formula>MONTH(BI32)&lt;&gt;MONTH(BI28)</formula>
    </cfRule>
    <cfRule type="expression" dxfId="8480" priority="51" stopIfTrue="1">
      <formula>OR(BI32=祝色)</formula>
    </cfRule>
  </conditionalFormatting>
  <conditionalFormatting sqref="BM32">
    <cfRule type="expression" dxfId="8479" priority="46" stopIfTrue="1">
      <formula>OR(AND(WEEKDAY(BM32)=1,MONTH(BM32)&lt;&gt;MONTH(BI28)),AND(OR(BM32=祝色),MONTH(BM32)&lt;&gt;MONTH(BI28)))</formula>
    </cfRule>
    <cfRule type="expression" dxfId="8478" priority="47" stopIfTrue="1">
      <formula>MONTH(BM32)&lt;&gt;MONTH(BI28)</formula>
    </cfRule>
    <cfRule type="expression" dxfId="8477" priority="48" stopIfTrue="1">
      <formula>OR(BM32=祝色)</formula>
    </cfRule>
  </conditionalFormatting>
  <conditionalFormatting sqref="BQ32">
    <cfRule type="expression" dxfId="8476" priority="43" stopIfTrue="1">
      <formula>OR(AND(WEEKDAY(BQ32)=1,MONTH(BQ32)&lt;&gt;MONTH(BI28)),AND(OR(BQ32=祝色),MONTH(BQ32)&lt;&gt;MONTH(BI28)))</formula>
    </cfRule>
    <cfRule type="expression" dxfId="8475" priority="44" stopIfTrue="1">
      <formula>MONTH(BQ32)&lt;&gt;MONTH(BI28)</formula>
    </cfRule>
    <cfRule type="expression" dxfId="8474" priority="45" stopIfTrue="1">
      <formula>OR(BQ32=祝色)</formula>
    </cfRule>
  </conditionalFormatting>
  <conditionalFormatting sqref="BU32">
    <cfRule type="expression" dxfId="8473" priority="40" stopIfTrue="1">
      <formula>OR(AND(WEEKDAY(BU32)=1,MONTH(BU32)&lt;&gt;MONTH(BI28)),AND(OR(BU32=祝色),MONTH(BU32)&lt;&gt;MONTH(BI28)))</formula>
    </cfRule>
    <cfRule type="expression" dxfId="8472" priority="41" stopIfTrue="1">
      <formula>MONTH(BU32)&lt;&gt;MONTH(BI28)</formula>
    </cfRule>
    <cfRule type="expression" dxfId="8471" priority="42" stopIfTrue="1">
      <formula>OR(BU32=祝色)</formula>
    </cfRule>
  </conditionalFormatting>
  <conditionalFormatting sqref="BY32">
    <cfRule type="expression" dxfId="8470" priority="37" stopIfTrue="1">
      <formula>OR(AND(WEEKDAY(BY32)=1,MONTH(BY32)&lt;&gt;MONTH(BI28)),AND(OR(BY32=祝色),MONTH(BY32)&lt;&gt;MONTH(BI28)))</formula>
    </cfRule>
    <cfRule type="expression" dxfId="8469" priority="38" stopIfTrue="1">
      <formula>MONTH(BY32)&lt;&gt;MONTH(BI28)</formula>
    </cfRule>
    <cfRule type="expression" dxfId="8468" priority="39" stopIfTrue="1">
      <formula>OR(BY32=祝色)</formula>
    </cfRule>
  </conditionalFormatting>
  <conditionalFormatting sqref="CC32">
    <cfRule type="expression" dxfId="8467" priority="34" stopIfTrue="1">
      <formula>OR(AND(WEEKDAY(CC32)=1,MONTH(CC32)&lt;&gt;MONTH(BI28)),AND(OR(CC32=祝色),MONTH(CC32)&lt;&gt;MONTH(BI28)))</formula>
    </cfRule>
    <cfRule type="expression" dxfId="8466" priority="35" stopIfTrue="1">
      <formula>MONTH(CC32)&lt;&gt;MONTH(BI28)</formula>
    </cfRule>
    <cfRule type="expression" dxfId="8465" priority="36" stopIfTrue="1">
      <formula>OR(CC32=祝色)</formula>
    </cfRule>
  </conditionalFormatting>
  <conditionalFormatting sqref="BI48:BJ48">
    <cfRule type="expression" dxfId="8464" priority="31" stopIfTrue="1">
      <formula>OR(AND(WEEKDAY(BI48)=1,MONTH(BI48)&lt;&gt;MONTH(BI28)),AND(OR(BI48=祝色),MONTH(BI48)&lt;&gt;MONTH(BI28)))</formula>
    </cfRule>
    <cfRule type="expression" dxfId="8463" priority="32" stopIfTrue="1">
      <formula>MONTH(BI48)&lt;&gt;MONTH(BI28)</formula>
    </cfRule>
    <cfRule type="expression" dxfId="8462" priority="33" stopIfTrue="1">
      <formula>OR(BI48=祝色)</formula>
    </cfRule>
  </conditionalFormatting>
  <conditionalFormatting sqref="BM48:BN48">
    <cfRule type="expression" dxfId="8461" priority="28" stopIfTrue="1">
      <formula>OR(AND(WEEKDAY(BM48)=1,MONTH(BM48)&lt;&gt;MONTH(BI28)),AND(OR(BM48=祝色),MONTH(BM48)&lt;&gt;MONTH(BI28)))</formula>
    </cfRule>
    <cfRule type="expression" dxfId="8460" priority="29" stopIfTrue="1">
      <formula>MONTH(BM48)&lt;&gt;MONTH(BI28)</formula>
    </cfRule>
    <cfRule type="expression" dxfId="8459" priority="30" stopIfTrue="1">
      <formula>OR(BM48=祝色)</formula>
    </cfRule>
  </conditionalFormatting>
  <conditionalFormatting sqref="BQ48:BR48">
    <cfRule type="expression" dxfId="8458" priority="25" stopIfTrue="1">
      <formula>OR(AND(WEEKDAY(BQ48)=1,MONTH(BQ48)&lt;&gt;MONTH(BI28)),AND(OR(BQ48=祝色),MONTH(BQ48)&lt;&gt;MONTH(BI28)))</formula>
    </cfRule>
    <cfRule type="expression" dxfId="8457" priority="26" stopIfTrue="1">
      <formula>MONTH(BQ48)&lt;&gt;MONTH(BI28)</formula>
    </cfRule>
    <cfRule type="expression" dxfId="8456" priority="27" stopIfTrue="1">
      <formula>OR(BQ48=祝色)</formula>
    </cfRule>
  </conditionalFormatting>
  <conditionalFormatting sqref="BU48:BV48">
    <cfRule type="expression" dxfId="8455" priority="22" stopIfTrue="1">
      <formula>OR(AND(WEEKDAY(BU48)=1,MONTH(BU48)&lt;&gt;MONTH(BI28)),AND(OR(BU48=祝色),MONTH(BU48)&lt;&gt;MONTH(BI28)))</formula>
    </cfRule>
    <cfRule type="expression" dxfId="8454" priority="23" stopIfTrue="1">
      <formula>MONTH(BU48)&lt;&gt;MONTH(BI28)</formula>
    </cfRule>
    <cfRule type="expression" dxfId="8453" priority="24" stopIfTrue="1">
      <formula>OR(BU48=祝色)</formula>
    </cfRule>
  </conditionalFormatting>
  <conditionalFormatting sqref="BY48:BZ48">
    <cfRule type="expression" dxfId="8452" priority="19" stopIfTrue="1">
      <formula>OR(AND(WEEKDAY(BY48)=1,MONTH(BY48)&lt;&gt;MONTH(BI28)),AND(OR(BY48=祝色),MONTH(BY48)&lt;&gt;MONTH(BI28)))</formula>
    </cfRule>
    <cfRule type="expression" dxfId="8451" priority="20" stopIfTrue="1">
      <formula>MONTH(BY48)&lt;&gt;MONTH(BI28)</formula>
    </cfRule>
    <cfRule type="expression" dxfId="8450" priority="21" stopIfTrue="1">
      <formula>OR(BY48=祝色)</formula>
    </cfRule>
  </conditionalFormatting>
  <conditionalFormatting sqref="CC48:CD48">
    <cfRule type="expression" dxfId="8449" priority="16" stopIfTrue="1">
      <formula>OR(AND(WEEKDAY(CC48)=1,MONTH(CC48)&lt;&gt;MONTH(BI28)),AND(OR(CC48=祝色),MONTH(CC48)&lt;&gt;MONTH(BI28)))</formula>
    </cfRule>
    <cfRule type="expression" dxfId="8448" priority="17" stopIfTrue="1">
      <formula>MONTH(CC48)&lt;&gt;MONTH(BI28)</formula>
    </cfRule>
    <cfRule type="expression" dxfId="8447" priority="18" stopIfTrue="1">
      <formula>OR(CC48=祝色)</formula>
    </cfRule>
  </conditionalFormatting>
  <conditionalFormatting sqref="CG48:CH48">
    <cfRule type="expression" dxfId="8446" priority="13" stopIfTrue="1">
      <formula>OR(AND(WEEKDAY(CG48)=1,MONTH(CG48)&lt;&gt;MONTH(BI28)),AND(OR(CG48=祝色),MONTH(CG48)&lt;&gt;MONTH(BI28)))</formula>
    </cfRule>
    <cfRule type="expression" dxfId="8445" priority="14" stopIfTrue="1">
      <formula>MONTH(CG48)&lt;&gt;MONTH(BI28)</formula>
    </cfRule>
    <cfRule type="expression" dxfId="8444" priority="15" stopIfTrue="1">
      <formula>OR(CG48=祝色)</formula>
    </cfRule>
  </conditionalFormatting>
  <conditionalFormatting sqref="BI25">
    <cfRule type="expression" dxfId="8443" priority="10" stopIfTrue="1">
      <formula>OR(AND(WEEKDAY(BI25)=1,MONTH(BI25)&lt;&gt;MONTH(BI1)),AND(OR(BI25=祝色),MONTH(BI25)&lt;&gt;MONTH(BI1)))</formula>
    </cfRule>
    <cfRule type="expression" dxfId="8442" priority="11" stopIfTrue="1">
      <formula>MONTH(BI25)&lt;&gt;MONTH(BI1)</formula>
    </cfRule>
    <cfRule type="expression" dxfId="8441" priority="12" stopIfTrue="1">
      <formula>OR(BI25=祝色)</formula>
    </cfRule>
  </conditionalFormatting>
  <conditionalFormatting sqref="BY25">
    <cfRule type="expression" dxfId="8440" priority="7" stopIfTrue="1">
      <formula>OR(AND(WEEKDAY(BY25)=1,MONTH(BY25)&lt;&gt;MONTH(BI1)),AND(OR(BY25=祝色),MONTH(BY25)&lt;&gt;MONTH(BI1)))</formula>
    </cfRule>
    <cfRule type="expression" dxfId="8439" priority="8" stopIfTrue="1">
      <formula>MONTH(BY25)&lt;&gt;MONTH(BI1)</formula>
    </cfRule>
    <cfRule type="expression" dxfId="8438" priority="9" stopIfTrue="1">
      <formula>OR(BY25=祝色)</formula>
    </cfRule>
  </conditionalFormatting>
  <conditionalFormatting sqref="BI52">
    <cfRule type="expression" dxfId="8437" priority="4" stopIfTrue="1">
      <formula>OR(AND(WEEKDAY(BI52)=1,MONTH(BI52)&lt;&gt;MONTH(BI28)),AND(OR(BI52=祝色),MONTH(BI52)&lt;&gt;MONTH(BI28)))</formula>
    </cfRule>
    <cfRule type="expression" dxfId="8436" priority="5" stopIfTrue="1">
      <formula>MONTH(BI52)&lt;&gt;MONTH(BI28)</formula>
    </cfRule>
    <cfRule type="expression" dxfId="8435" priority="6" stopIfTrue="1">
      <formula>OR(BI52=祝色)</formula>
    </cfRule>
  </conditionalFormatting>
  <conditionalFormatting sqref="BY52">
    <cfRule type="expression" dxfId="8434" priority="1" stopIfTrue="1">
      <formula>OR(AND(WEEKDAY(BY52)=1,MONTH(BY52)&lt;&gt;MONTH(BI28)),AND(OR(BY52=祝色),MONTH(BY52)&lt;&gt;MONTH(BI28)))</formula>
    </cfRule>
    <cfRule type="expression" dxfId="8433" priority="2" stopIfTrue="1">
      <formula>MONTH(BY52)&lt;&gt;MONTH(BI28)</formula>
    </cfRule>
    <cfRule type="expression" dxfId="8432" priority="3" stopIfTrue="1">
      <formula>OR(BY52=祝色)</formula>
    </cfRule>
  </conditionalFormatting>
  <printOptions horizontalCentered="1" verticalCentered="1"/>
  <pageMargins left="0" right="0" top="0" bottom="0" header="0.51181102362204722" footer="0.51181102362204722"/>
  <pageSetup paperSize="8" scale="47" orientation="landscape" verticalDpi="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ES54"/>
  <sheetViews>
    <sheetView zoomScale="25" zoomScaleNormal="25" workbookViewId="0">
      <selection activeCell="BH2" sqref="BH2"/>
    </sheetView>
  </sheetViews>
  <sheetFormatPr defaultRowHeight="13.5"/>
  <cols>
    <col min="1" max="1" width="0.75" customWidth="1"/>
    <col min="2" max="4" width="3" customWidth="1"/>
    <col min="5" max="5" width="2.875" customWidth="1"/>
    <col min="6" max="8" width="3" customWidth="1"/>
    <col min="9" max="9" width="2.875" customWidth="1"/>
    <col min="10" max="12" width="3" customWidth="1"/>
    <col min="13" max="13" width="2.875" customWidth="1"/>
    <col min="14" max="16" width="3" customWidth="1"/>
    <col min="17" max="17" width="2.875" customWidth="1"/>
    <col min="18" max="20" width="3" customWidth="1"/>
    <col min="21" max="21" width="2.875" customWidth="1"/>
    <col min="22" max="24" width="3" customWidth="1"/>
    <col min="25" max="25" width="2.875" customWidth="1"/>
    <col min="26" max="28" width="3" customWidth="1"/>
    <col min="29" max="29" width="2.875" customWidth="1"/>
    <col min="30" max="31" width="7.875" customWidth="1"/>
    <col min="32" max="34" width="3" customWidth="1"/>
    <col min="35" max="35" width="2.875" customWidth="1"/>
    <col min="36" max="38" width="3" customWidth="1"/>
    <col min="39" max="39" width="2.875" customWidth="1"/>
    <col min="40" max="42" width="3" customWidth="1"/>
    <col min="43" max="43" width="2.875" customWidth="1"/>
    <col min="44" max="46" width="3" customWidth="1"/>
    <col min="47" max="47" width="2.875" customWidth="1"/>
    <col min="48" max="50" width="3" customWidth="1"/>
    <col min="51" max="51" width="2.875" customWidth="1"/>
    <col min="52" max="54" width="3" customWidth="1"/>
    <col min="55" max="55" width="2.875" customWidth="1"/>
    <col min="56" max="58" width="3" customWidth="1"/>
    <col min="59" max="59" width="2.875" customWidth="1"/>
    <col min="60" max="61" width="7.875" customWidth="1"/>
    <col min="62" max="64" width="3" customWidth="1"/>
    <col min="65" max="65" width="2.875" customWidth="1"/>
    <col min="66" max="68" width="3" customWidth="1"/>
    <col min="69" max="69" width="2.875" customWidth="1"/>
    <col min="70" max="72" width="3" customWidth="1"/>
    <col min="73" max="73" width="2.875" customWidth="1"/>
    <col min="74" max="76" width="3" customWidth="1"/>
    <col min="77" max="77" width="2.875" customWidth="1"/>
    <col min="78" max="80" width="3" customWidth="1"/>
    <col min="81" max="81" width="2.875" customWidth="1"/>
    <col min="82" max="84" width="3" customWidth="1"/>
    <col min="85" max="85" width="2.875" customWidth="1"/>
    <col min="86" max="88" width="3" customWidth="1"/>
    <col min="89" max="89" width="2.875" customWidth="1"/>
    <col min="90" max="91" width="7.875" customWidth="1"/>
    <col min="92" max="94" width="3" customWidth="1"/>
    <col min="95" max="95" width="2.875" customWidth="1"/>
    <col min="96" max="98" width="3" customWidth="1"/>
    <col min="99" max="99" width="2.875" customWidth="1"/>
    <col min="100" max="102" width="3" customWidth="1"/>
    <col min="103" max="103" width="2.875" customWidth="1"/>
    <col min="104" max="106" width="3" customWidth="1"/>
    <col min="107" max="107" width="2.875" customWidth="1"/>
    <col min="108" max="110" width="3" customWidth="1"/>
    <col min="111" max="111" width="2.875" customWidth="1"/>
    <col min="112" max="114" width="3" customWidth="1"/>
    <col min="115" max="115" width="2.875" customWidth="1"/>
    <col min="116" max="118" width="3" customWidth="1"/>
    <col min="119" max="119" width="2.875" customWidth="1"/>
    <col min="120" max="121" width="7.875" customWidth="1"/>
    <col min="122" max="124" width="3" customWidth="1"/>
    <col min="125" max="125" width="2.875" customWidth="1"/>
    <col min="126" max="128" width="3" customWidth="1"/>
    <col min="129" max="129" width="2.875" customWidth="1"/>
    <col min="130" max="132" width="3" customWidth="1"/>
    <col min="133" max="133" width="2.875" customWidth="1"/>
    <col min="134" max="136" width="3" customWidth="1"/>
    <col min="137" max="137" width="2.875" customWidth="1"/>
    <col min="138" max="140" width="3" customWidth="1"/>
    <col min="141" max="141" width="2.875" customWidth="1"/>
    <col min="142" max="144" width="3" customWidth="1"/>
    <col min="145" max="145" width="2.875" customWidth="1"/>
    <col min="146" max="148" width="3" customWidth="1"/>
    <col min="149" max="149" width="2.875" customWidth="1"/>
  </cols>
  <sheetData>
    <row r="1" spans="2:149" ht="40.5" customHeight="1">
      <c r="B1" s="1556">
        <v>46023</v>
      </c>
      <c r="C1" s="1556"/>
      <c r="D1" s="1556"/>
      <c r="E1" s="1556"/>
      <c r="F1" s="1557">
        <f>B1</f>
        <v>46023</v>
      </c>
      <c r="G1" s="1557"/>
      <c r="H1" s="1557"/>
      <c r="I1" s="1557"/>
      <c r="J1" s="1557"/>
      <c r="K1" s="1558"/>
      <c r="L1" s="1557"/>
      <c r="M1" s="1557"/>
      <c r="N1" s="1548" t="s">
        <v>493</v>
      </c>
      <c r="O1" s="1548"/>
      <c r="P1" s="1548"/>
      <c r="Q1" s="1548"/>
      <c r="R1" s="1277" t="str">
        <f>VLOOKUP(B1,祝節名,2,FALSE)</f>
        <v>1 元日、12 成人の日
小寒5、大寒20</v>
      </c>
      <c r="S1" s="1278"/>
      <c r="T1" s="1278"/>
      <c r="U1" s="1278"/>
      <c r="V1" s="1278"/>
      <c r="W1" s="1278"/>
      <c r="X1" s="1278"/>
      <c r="Y1" s="1278"/>
      <c r="Z1" s="1278"/>
      <c r="AA1" s="1278"/>
      <c r="AB1" s="1278"/>
      <c r="AC1" s="1279"/>
      <c r="AF1" s="1549">
        <f>IF(MONTH(B1)=12,DATE(YEAR(B1)+1,1,1),DATE(YEAR(B1),MONTH(B1)+1,1))</f>
        <v>46054</v>
      </c>
      <c r="AG1" s="1549"/>
      <c r="AH1" s="1549"/>
      <c r="AI1" s="1549"/>
      <c r="AJ1" s="1552">
        <f>AF1</f>
        <v>46054</v>
      </c>
      <c r="AK1" s="1552"/>
      <c r="AL1" s="1552"/>
      <c r="AM1" s="1552"/>
      <c r="AN1" s="1552"/>
      <c r="AO1" s="1553"/>
      <c r="AP1" s="1552"/>
      <c r="AQ1" s="1552"/>
      <c r="AR1" s="1548" t="s">
        <v>493</v>
      </c>
      <c r="AS1" s="1548"/>
      <c r="AT1" s="1548"/>
      <c r="AU1" s="1548"/>
      <c r="AV1" s="1277" t="str">
        <f>VLOOKUP(AF1,祝節名,2,FALSE)</f>
        <v>11建国記念の日、23天皇誕生日
立春4、雨水19</v>
      </c>
      <c r="AW1" s="1278"/>
      <c r="AX1" s="1278"/>
      <c r="AY1" s="1278"/>
      <c r="AZ1" s="1278"/>
      <c r="BA1" s="1278"/>
      <c r="BB1" s="1278"/>
      <c r="BC1" s="1278"/>
      <c r="BD1" s="1278"/>
      <c r="BE1" s="1278"/>
      <c r="BF1" s="1278"/>
      <c r="BG1" s="1279"/>
      <c r="BJ1" s="1549">
        <f>IF(MONTH(AF1)=12,DATE(YEAR(AF1)+1,1,1),DATE(YEAR(AF1),MONTH(AF1)+1,1))</f>
        <v>46082</v>
      </c>
      <c r="BK1" s="1549"/>
      <c r="BL1" s="1549"/>
      <c r="BM1" s="1549"/>
      <c r="BN1" s="1554">
        <f>BJ1</f>
        <v>46082</v>
      </c>
      <c r="BO1" s="1554"/>
      <c r="BP1" s="1554"/>
      <c r="BQ1" s="1554"/>
      <c r="BR1" s="1554"/>
      <c r="BS1" s="1555"/>
      <c r="BT1" s="1554"/>
      <c r="BU1" s="1554"/>
      <c r="BV1" s="1548" t="s">
        <v>493</v>
      </c>
      <c r="BW1" s="1548"/>
      <c r="BX1" s="1548"/>
      <c r="BY1" s="1548"/>
      <c r="BZ1" s="1277" t="str">
        <f>VLOOKUP(BJ1,祝節名,2,FALSE)</f>
        <v>20 春分の日
啓蟄5、春分20</v>
      </c>
      <c r="CA1" s="1278"/>
      <c r="CB1" s="1278"/>
      <c r="CC1" s="1278"/>
      <c r="CD1" s="1278"/>
      <c r="CE1" s="1278"/>
      <c r="CF1" s="1278"/>
      <c r="CG1" s="1278"/>
      <c r="CH1" s="1278"/>
      <c r="CI1" s="1278"/>
      <c r="CJ1" s="1278"/>
      <c r="CK1" s="1279"/>
      <c r="CN1" s="1549">
        <f>IF(MONTH(BJ1)=12,DATE(YEAR(BJ1)+1,1,1),DATE(YEAR(BJ1),MONTH(BJ1)+1,1))</f>
        <v>46113</v>
      </c>
      <c r="CO1" s="1549"/>
      <c r="CP1" s="1549"/>
      <c r="CQ1" s="1549"/>
      <c r="CR1" s="1550">
        <f>CN1</f>
        <v>46113</v>
      </c>
      <c r="CS1" s="1550"/>
      <c r="CT1" s="1550"/>
      <c r="CU1" s="1550"/>
      <c r="CV1" s="1550"/>
      <c r="CW1" s="1551"/>
      <c r="CX1" s="1550"/>
      <c r="CY1" s="1550"/>
      <c r="CZ1" s="1548" t="s">
        <v>493</v>
      </c>
      <c r="DA1" s="1548"/>
      <c r="DB1" s="1548"/>
      <c r="DC1" s="1548"/>
      <c r="DD1" s="1277" t="str">
        <f>VLOOKUP(CN1,祝節名,2,FALSE)</f>
        <v>29 昭和の日
清明5、穀雨20</v>
      </c>
      <c r="DE1" s="1278"/>
      <c r="DF1" s="1278"/>
      <c r="DG1" s="1278"/>
      <c r="DH1" s="1278"/>
      <c r="DI1" s="1278"/>
      <c r="DJ1" s="1278"/>
      <c r="DK1" s="1278"/>
      <c r="DL1" s="1278"/>
      <c r="DM1" s="1278"/>
      <c r="DN1" s="1278"/>
      <c r="DO1" s="1279"/>
      <c r="DR1" s="1549">
        <f>IF(MONTH(CN1)=12,DATE(YEAR(CN1)+1,1,1),DATE(YEAR(CN1),MONTH(CN1)+1,1))</f>
        <v>46143</v>
      </c>
      <c r="DS1" s="1549"/>
      <c r="DT1" s="1549"/>
      <c r="DU1" s="1549"/>
      <c r="DV1" s="1546">
        <f>DR1</f>
        <v>46143</v>
      </c>
      <c r="DW1" s="1546"/>
      <c r="DX1" s="1546"/>
      <c r="DY1" s="1546"/>
      <c r="DZ1" s="1546"/>
      <c r="EA1" s="1547"/>
      <c r="EB1" s="1546"/>
      <c r="EC1" s="1546"/>
      <c r="ED1" s="1548" t="s">
        <v>493</v>
      </c>
      <c r="EE1" s="1548"/>
      <c r="EF1" s="1548"/>
      <c r="EG1" s="1548"/>
      <c r="EH1" s="1277" t="str">
        <f>VLOOKUP(DR1,祝節名,2,FALSE)</f>
        <v>3憲法記念日、4みどりの日
5こどもの日、6振休。立夏5小満21</v>
      </c>
      <c r="EI1" s="1278"/>
      <c r="EJ1" s="1278"/>
      <c r="EK1" s="1278"/>
      <c r="EL1" s="1278"/>
      <c r="EM1" s="1278"/>
      <c r="EN1" s="1278"/>
      <c r="EO1" s="1278"/>
      <c r="EP1" s="1278"/>
      <c r="EQ1" s="1278"/>
      <c r="ER1" s="1278"/>
      <c r="ES1" s="1279"/>
    </row>
    <row r="2" spans="2:149" ht="40.5" customHeight="1">
      <c r="B2" s="1276" t="str">
        <f>IF(B1&gt;=43586,"令和"&amp;IF(YEAR(B1)-2018=1,"元",YEAR(B1)-2018),"平成"&amp;(YEAR(B1)-1988))</f>
        <v>令和8</v>
      </c>
      <c r="C2" s="1276"/>
      <c r="D2" s="1276"/>
      <c r="E2" s="1276"/>
      <c r="F2" s="1557"/>
      <c r="G2" s="1557"/>
      <c r="H2" s="1557"/>
      <c r="I2" s="1557"/>
      <c r="J2" s="1557"/>
      <c r="K2" s="1558"/>
      <c r="L2" s="1557"/>
      <c r="M2" s="1557"/>
      <c r="N2" s="1542" t="s">
        <v>478</v>
      </c>
      <c r="O2" s="1542"/>
      <c r="P2" s="1542"/>
      <c r="Q2" s="1542"/>
      <c r="R2" s="1277" t="str">
        <f>VLOOKUP(B1,記念名,2,FALSE)</f>
        <v>防災とボランティアの日 17</v>
      </c>
      <c r="S2" s="1278"/>
      <c r="T2" s="1278"/>
      <c r="U2" s="1278"/>
      <c r="V2" s="1278"/>
      <c r="W2" s="1278"/>
      <c r="X2" s="1278"/>
      <c r="Y2" s="1278"/>
      <c r="Z2" s="1278"/>
      <c r="AA2" s="1278"/>
      <c r="AB2" s="1278"/>
      <c r="AC2" s="1279"/>
      <c r="AF2" s="1276" t="str">
        <f>IF(AF1&gt;=43586,"令和"&amp;IF(YEAR(AF1)-2018=1,"元",YEAR(AF1)-2018),"平成"&amp;(YEAR(AF1)-1988))</f>
        <v>令和8</v>
      </c>
      <c r="AG2" s="1276"/>
      <c r="AH2" s="1276"/>
      <c r="AI2" s="1276"/>
      <c r="AJ2" s="1552"/>
      <c r="AK2" s="1552"/>
      <c r="AL2" s="1552"/>
      <c r="AM2" s="1552"/>
      <c r="AN2" s="1552"/>
      <c r="AO2" s="1553"/>
      <c r="AP2" s="1552"/>
      <c r="AQ2" s="1552"/>
      <c r="AR2" s="1542" t="s">
        <v>478</v>
      </c>
      <c r="AS2" s="1542"/>
      <c r="AT2" s="1542"/>
      <c r="AU2" s="1542"/>
      <c r="AV2" s="1277" t="str">
        <f>VLOOKUP(AF1,記念名,2,FALSE)</f>
        <v>バレンタインデー 14</v>
      </c>
      <c r="AW2" s="1278"/>
      <c r="AX2" s="1278"/>
      <c r="AY2" s="1278"/>
      <c r="AZ2" s="1278"/>
      <c r="BA2" s="1278"/>
      <c r="BB2" s="1278"/>
      <c r="BC2" s="1278"/>
      <c r="BD2" s="1278"/>
      <c r="BE2" s="1278"/>
      <c r="BF2" s="1278"/>
      <c r="BG2" s="1279"/>
      <c r="BJ2" s="1276" t="str">
        <f>IF(BJ1&gt;=43586,"令和"&amp;IF(YEAR(BJ1)-2018=1,"元",YEAR(BJ1)-2018),"平成"&amp;(YEAR(BJ1)-1988))</f>
        <v>令和8</v>
      </c>
      <c r="BK2" s="1276"/>
      <c r="BL2" s="1276"/>
      <c r="BM2" s="1276"/>
      <c r="BN2" s="1554"/>
      <c r="BO2" s="1554"/>
      <c r="BP2" s="1554"/>
      <c r="BQ2" s="1554"/>
      <c r="BR2" s="1554"/>
      <c r="BS2" s="1555"/>
      <c r="BT2" s="1554"/>
      <c r="BU2" s="1554"/>
      <c r="BV2" s="1542" t="s">
        <v>478</v>
      </c>
      <c r="BW2" s="1542"/>
      <c r="BX2" s="1542"/>
      <c r="BY2" s="1542"/>
      <c r="BZ2" s="1277" t="str">
        <f>VLOOKUP(BJ1,記念名,2,FALSE)</f>
        <v>耳の日3、東日本大震災の日11
世界水の日 22</v>
      </c>
      <c r="CA2" s="1278"/>
      <c r="CB2" s="1278"/>
      <c r="CC2" s="1278"/>
      <c r="CD2" s="1278"/>
      <c r="CE2" s="1278"/>
      <c r="CF2" s="1278"/>
      <c r="CG2" s="1278"/>
      <c r="CH2" s="1278"/>
      <c r="CI2" s="1278"/>
      <c r="CJ2" s="1278"/>
      <c r="CK2" s="1279"/>
      <c r="CN2" s="1276" t="str">
        <f>IF(CN1&gt;=43586,"令和"&amp;IF(YEAR(CN1)-2018=1,"元",YEAR(CN1)-2018),"平成"&amp;(YEAR(CN1)-1988))</f>
        <v>令和8</v>
      </c>
      <c r="CO2" s="1276"/>
      <c r="CP2" s="1276"/>
      <c r="CQ2" s="1276"/>
      <c r="CR2" s="1550"/>
      <c r="CS2" s="1550"/>
      <c r="CT2" s="1550"/>
      <c r="CU2" s="1550"/>
      <c r="CV2" s="1550"/>
      <c r="CW2" s="1551"/>
      <c r="CX2" s="1550"/>
      <c r="CY2" s="1550"/>
      <c r="CZ2" s="1542" t="s">
        <v>478</v>
      </c>
      <c r="DA2" s="1542"/>
      <c r="DB2" s="1542"/>
      <c r="DC2" s="1542"/>
      <c r="DD2" s="1277" t="str">
        <f>VLOOKUP(CN1,記念名,2,FALSE)</f>
        <v>発明の日 18、郵政記念日 20
主権回復の日 28</v>
      </c>
      <c r="DE2" s="1278"/>
      <c r="DF2" s="1278"/>
      <c r="DG2" s="1278"/>
      <c r="DH2" s="1278"/>
      <c r="DI2" s="1278"/>
      <c r="DJ2" s="1278"/>
      <c r="DK2" s="1278"/>
      <c r="DL2" s="1278"/>
      <c r="DM2" s="1278"/>
      <c r="DN2" s="1278"/>
      <c r="DO2" s="1279"/>
      <c r="DR2" s="1276" t="str">
        <f>IF(DR1&gt;=43586,"令和"&amp;IF(YEAR(DR1)-2018=1,"元",YEAR(DR1)-2018),"平成"&amp;(YEAR(DR1)-1988))</f>
        <v>令和8</v>
      </c>
      <c r="DS2" s="1276"/>
      <c r="DT2" s="1276"/>
      <c r="DU2" s="1276"/>
      <c r="DV2" s="1546"/>
      <c r="DW2" s="1546"/>
      <c r="DX2" s="1546"/>
      <c r="DY2" s="1546"/>
      <c r="DZ2" s="1546"/>
      <c r="EA2" s="1547"/>
      <c r="EB2" s="1546"/>
      <c r="EC2" s="1546"/>
      <c r="ED2" s="1542" t="s">
        <v>478</v>
      </c>
      <c r="EE2" s="1542"/>
      <c r="EF2" s="1542"/>
      <c r="EG2" s="1542"/>
      <c r="EH2" s="1277" t="str">
        <f>VLOOKUP(DR1,記念名,2,FALSE)</f>
        <v>メーデー 1、母の日 10</v>
      </c>
      <c r="EI2" s="1278"/>
      <c r="EJ2" s="1278"/>
      <c r="EK2" s="1278"/>
      <c r="EL2" s="1278"/>
      <c r="EM2" s="1278"/>
      <c r="EN2" s="1278"/>
      <c r="EO2" s="1278"/>
      <c r="EP2" s="1278"/>
      <c r="EQ2" s="1278"/>
      <c r="ER2" s="1278"/>
      <c r="ES2" s="1279"/>
    </row>
    <row r="3" spans="2:149" ht="8.25" customHeight="1"/>
    <row r="4" spans="2:149" ht="30" customHeight="1">
      <c r="B4" s="1533" t="s">
        <v>32</v>
      </c>
      <c r="C4" s="1534"/>
      <c r="D4" s="1534"/>
      <c r="E4" s="1535"/>
      <c r="F4" s="1518" t="s">
        <v>574</v>
      </c>
      <c r="G4" s="1519"/>
      <c r="H4" s="1519"/>
      <c r="I4" s="1520"/>
      <c r="J4" s="1543" t="s">
        <v>315</v>
      </c>
      <c r="K4" s="1544"/>
      <c r="L4" s="1544"/>
      <c r="M4" s="1545"/>
      <c r="N4" s="1518" t="s">
        <v>316</v>
      </c>
      <c r="O4" s="1519"/>
      <c r="P4" s="1519"/>
      <c r="Q4" s="1520"/>
      <c r="R4" s="1543" t="s">
        <v>575</v>
      </c>
      <c r="S4" s="1544"/>
      <c r="T4" s="1544"/>
      <c r="U4" s="1545"/>
      <c r="V4" s="1518" t="s">
        <v>318</v>
      </c>
      <c r="W4" s="1519"/>
      <c r="X4" s="1519"/>
      <c r="Y4" s="1520"/>
      <c r="Z4" s="1527" t="s">
        <v>154</v>
      </c>
      <c r="AA4" s="1528"/>
      <c r="AB4" s="1528"/>
      <c r="AC4" s="1529"/>
      <c r="AF4" s="1533" t="s">
        <v>576</v>
      </c>
      <c r="AG4" s="1534"/>
      <c r="AH4" s="1534"/>
      <c r="AI4" s="1535"/>
      <c r="AJ4" s="1518" t="s">
        <v>577</v>
      </c>
      <c r="AK4" s="1519"/>
      <c r="AL4" s="1519"/>
      <c r="AM4" s="1520"/>
      <c r="AN4" s="1539" t="s">
        <v>315</v>
      </c>
      <c r="AO4" s="1540"/>
      <c r="AP4" s="1540"/>
      <c r="AQ4" s="1541"/>
      <c r="AR4" s="1518" t="s">
        <v>316</v>
      </c>
      <c r="AS4" s="1519"/>
      <c r="AT4" s="1519"/>
      <c r="AU4" s="1520"/>
      <c r="AV4" s="1539" t="s">
        <v>575</v>
      </c>
      <c r="AW4" s="1540"/>
      <c r="AX4" s="1540"/>
      <c r="AY4" s="1541"/>
      <c r="AZ4" s="1518" t="s">
        <v>318</v>
      </c>
      <c r="BA4" s="1519"/>
      <c r="BB4" s="1519"/>
      <c r="BC4" s="1520"/>
      <c r="BD4" s="1527" t="s">
        <v>578</v>
      </c>
      <c r="BE4" s="1528"/>
      <c r="BF4" s="1528"/>
      <c r="BG4" s="1529"/>
      <c r="BJ4" s="1533" t="s">
        <v>32</v>
      </c>
      <c r="BK4" s="1534"/>
      <c r="BL4" s="1534"/>
      <c r="BM4" s="1535"/>
      <c r="BN4" s="1518" t="s">
        <v>51</v>
      </c>
      <c r="BO4" s="1519"/>
      <c r="BP4" s="1519"/>
      <c r="BQ4" s="1520"/>
      <c r="BR4" s="1536" t="s">
        <v>315</v>
      </c>
      <c r="BS4" s="1537"/>
      <c r="BT4" s="1537"/>
      <c r="BU4" s="1538"/>
      <c r="BV4" s="1518" t="s">
        <v>316</v>
      </c>
      <c r="BW4" s="1519"/>
      <c r="BX4" s="1519"/>
      <c r="BY4" s="1520"/>
      <c r="BZ4" s="1536" t="s">
        <v>575</v>
      </c>
      <c r="CA4" s="1537"/>
      <c r="CB4" s="1537"/>
      <c r="CC4" s="1538"/>
      <c r="CD4" s="1518" t="s">
        <v>579</v>
      </c>
      <c r="CE4" s="1519"/>
      <c r="CF4" s="1519"/>
      <c r="CG4" s="1520"/>
      <c r="CH4" s="1527" t="s">
        <v>154</v>
      </c>
      <c r="CI4" s="1528"/>
      <c r="CJ4" s="1528"/>
      <c r="CK4" s="1529"/>
      <c r="CN4" s="1533" t="s">
        <v>576</v>
      </c>
      <c r="CO4" s="1534"/>
      <c r="CP4" s="1534"/>
      <c r="CQ4" s="1535"/>
      <c r="CR4" s="1518" t="s">
        <v>51</v>
      </c>
      <c r="CS4" s="1519"/>
      <c r="CT4" s="1519"/>
      <c r="CU4" s="1520"/>
      <c r="CV4" s="1524" t="s">
        <v>580</v>
      </c>
      <c r="CW4" s="1525"/>
      <c r="CX4" s="1525"/>
      <c r="CY4" s="1526"/>
      <c r="CZ4" s="1518" t="s">
        <v>316</v>
      </c>
      <c r="DA4" s="1519"/>
      <c r="DB4" s="1519"/>
      <c r="DC4" s="1520"/>
      <c r="DD4" s="1524" t="s">
        <v>317</v>
      </c>
      <c r="DE4" s="1525"/>
      <c r="DF4" s="1525"/>
      <c r="DG4" s="1526"/>
      <c r="DH4" s="1518" t="s">
        <v>318</v>
      </c>
      <c r="DI4" s="1519"/>
      <c r="DJ4" s="1519"/>
      <c r="DK4" s="1520"/>
      <c r="DL4" s="1527" t="s">
        <v>154</v>
      </c>
      <c r="DM4" s="1528"/>
      <c r="DN4" s="1528"/>
      <c r="DO4" s="1529"/>
      <c r="DR4" s="1530" t="s">
        <v>32</v>
      </c>
      <c r="DS4" s="1531"/>
      <c r="DT4" s="1531"/>
      <c r="DU4" s="1532"/>
      <c r="DV4" s="1518" t="s">
        <v>51</v>
      </c>
      <c r="DW4" s="1519"/>
      <c r="DX4" s="1519"/>
      <c r="DY4" s="1520"/>
      <c r="DZ4" s="1518" t="s">
        <v>580</v>
      </c>
      <c r="EA4" s="1519"/>
      <c r="EB4" s="1519"/>
      <c r="EC4" s="1520"/>
      <c r="ED4" s="1518" t="s">
        <v>316</v>
      </c>
      <c r="EE4" s="1519"/>
      <c r="EF4" s="1519"/>
      <c r="EG4" s="1520"/>
      <c r="EH4" s="1518" t="s">
        <v>575</v>
      </c>
      <c r="EI4" s="1519"/>
      <c r="EJ4" s="1519"/>
      <c r="EK4" s="1520"/>
      <c r="EL4" s="1518" t="s">
        <v>579</v>
      </c>
      <c r="EM4" s="1519"/>
      <c r="EN4" s="1519"/>
      <c r="EO4" s="1520"/>
      <c r="EP4" s="1521" t="s">
        <v>154</v>
      </c>
      <c r="EQ4" s="1522"/>
      <c r="ER4" s="1522"/>
      <c r="ES4" s="1523"/>
    </row>
    <row r="5" spans="2:149" ht="64.5" customHeight="1">
      <c r="B5" s="1509">
        <f>IF(WEEKDAY(B1)=1,B1,(IF(WEEKDAY(B1)=2,B1-1,(IF(WEEKDAY(B1)=3,B1-2,(IF(WEEKDAY(B1)=4,B1-3,(IF(WEEKDAY(B1)=5,B1-4,IF(WEEKDAY(B1)=6,B1-5,B1-6))))))))))</f>
        <v>46019</v>
      </c>
      <c r="C5" s="1510"/>
      <c r="D5" s="1510"/>
      <c r="E5" s="1511"/>
      <c r="F5" s="1500">
        <f>B5+1</f>
        <v>46020</v>
      </c>
      <c r="G5" s="1501"/>
      <c r="H5" s="1501"/>
      <c r="I5" s="1502"/>
      <c r="J5" s="1500">
        <f>F5+1</f>
        <v>46021</v>
      </c>
      <c r="K5" s="1501"/>
      <c r="L5" s="1501"/>
      <c r="M5" s="1502"/>
      <c r="N5" s="1500">
        <f>J5+1</f>
        <v>46022</v>
      </c>
      <c r="O5" s="1501"/>
      <c r="P5" s="1501"/>
      <c r="Q5" s="1502"/>
      <c r="R5" s="1500">
        <f>N5+1</f>
        <v>46023</v>
      </c>
      <c r="S5" s="1501"/>
      <c r="T5" s="1501"/>
      <c r="U5" s="1502"/>
      <c r="V5" s="1500">
        <f>R5+1</f>
        <v>46024</v>
      </c>
      <c r="W5" s="1501"/>
      <c r="X5" s="1501"/>
      <c r="Y5" s="1502"/>
      <c r="Z5" s="1503">
        <f>V5+1</f>
        <v>46025</v>
      </c>
      <c r="AA5" s="1504"/>
      <c r="AB5" s="1504"/>
      <c r="AC5" s="1505"/>
      <c r="AF5" s="1509">
        <f>IF(WEEKDAY(AF1)=1,AF1,(IF(WEEKDAY(AF1)=2,AF1-1,(IF(WEEKDAY(AF1)=3,AF1-2,(IF(WEEKDAY(AF1)=4,AF1-3,(IF(WEEKDAY(AF1)=5,AF1-4,IF(WEEKDAY(AF1)=6,AF1-5,AF1-6))))))))))</f>
        <v>46054</v>
      </c>
      <c r="AG5" s="1510"/>
      <c r="AH5" s="1510"/>
      <c r="AI5" s="1511"/>
      <c r="AJ5" s="1500">
        <f>AF5+1</f>
        <v>46055</v>
      </c>
      <c r="AK5" s="1501"/>
      <c r="AL5" s="1501"/>
      <c r="AM5" s="1502"/>
      <c r="AN5" s="1500">
        <f>AJ5+1</f>
        <v>46056</v>
      </c>
      <c r="AO5" s="1501"/>
      <c r="AP5" s="1501"/>
      <c r="AQ5" s="1502"/>
      <c r="AR5" s="1500">
        <f>AN5+1</f>
        <v>46057</v>
      </c>
      <c r="AS5" s="1501"/>
      <c r="AT5" s="1501"/>
      <c r="AU5" s="1502"/>
      <c r="AV5" s="1500">
        <f>AR5+1</f>
        <v>46058</v>
      </c>
      <c r="AW5" s="1501"/>
      <c r="AX5" s="1501"/>
      <c r="AY5" s="1502"/>
      <c r="AZ5" s="1500">
        <f>AV5+1</f>
        <v>46059</v>
      </c>
      <c r="BA5" s="1501"/>
      <c r="BB5" s="1501"/>
      <c r="BC5" s="1502"/>
      <c r="BD5" s="1503">
        <f>AZ5+1</f>
        <v>46060</v>
      </c>
      <c r="BE5" s="1504"/>
      <c r="BF5" s="1504"/>
      <c r="BG5" s="1505"/>
      <c r="BJ5" s="1509">
        <f>IF(WEEKDAY(BJ1)=1,BJ1,(IF(WEEKDAY(BJ1)=2,BJ1-1,(IF(WEEKDAY(BJ1)=3,BJ1-2,(IF(WEEKDAY(BJ1)=4,BJ1-3,(IF(WEEKDAY(BJ1)=5,BJ1-4,IF(WEEKDAY(BJ1)=6,BJ1-5,BJ1-6))))))))))</f>
        <v>46082</v>
      </c>
      <c r="BK5" s="1510"/>
      <c r="BL5" s="1510"/>
      <c r="BM5" s="1511"/>
      <c r="BN5" s="1500">
        <f>BJ5+1</f>
        <v>46083</v>
      </c>
      <c r="BO5" s="1501"/>
      <c r="BP5" s="1501"/>
      <c r="BQ5" s="1502"/>
      <c r="BR5" s="1500">
        <f>BN5+1</f>
        <v>46084</v>
      </c>
      <c r="BS5" s="1501"/>
      <c r="BT5" s="1501"/>
      <c r="BU5" s="1502"/>
      <c r="BV5" s="1500">
        <f>BR5+1</f>
        <v>46085</v>
      </c>
      <c r="BW5" s="1501"/>
      <c r="BX5" s="1501"/>
      <c r="BY5" s="1502"/>
      <c r="BZ5" s="1500">
        <f>BV5+1</f>
        <v>46086</v>
      </c>
      <c r="CA5" s="1501"/>
      <c r="CB5" s="1501"/>
      <c r="CC5" s="1502"/>
      <c r="CD5" s="1500">
        <f>BZ5+1</f>
        <v>46087</v>
      </c>
      <c r="CE5" s="1501"/>
      <c r="CF5" s="1501"/>
      <c r="CG5" s="1502"/>
      <c r="CH5" s="1503">
        <f>CD5+1</f>
        <v>46088</v>
      </c>
      <c r="CI5" s="1504"/>
      <c r="CJ5" s="1504"/>
      <c r="CK5" s="1505"/>
      <c r="CN5" s="1509">
        <f>IF(WEEKDAY(CN1)=1,CN1,(IF(WEEKDAY(CN1)=2,CN1-1,(IF(WEEKDAY(CN1)=3,CN1-2,(IF(WEEKDAY(CN1)=4,CN1-3,(IF(WEEKDAY(CN1)=5,CN1-4,IF(WEEKDAY(CN1)=6,CN1-5,CN1-6))))))))))</f>
        <v>46110</v>
      </c>
      <c r="CO5" s="1510"/>
      <c r="CP5" s="1510"/>
      <c r="CQ5" s="1511"/>
      <c r="CR5" s="1500">
        <f>CN5+1</f>
        <v>46111</v>
      </c>
      <c r="CS5" s="1501"/>
      <c r="CT5" s="1501"/>
      <c r="CU5" s="1502"/>
      <c r="CV5" s="1500">
        <f>CR5+1</f>
        <v>46112</v>
      </c>
      <c r="CW5" s="1501"/>
      <c r="CX5" s="1501"/>
      <c r="CY5" s="1502"/>
      <c r="CZ5" s="1500">
        <f>CV5+1</f>
        <v>46113</v>
      </c>
      <c r="DA5" s="1501"/>
      <c r="DB5" s="1501"/>
      <c r="DC5" s="1502"/>
      <c r="DD5" s="1500">
        <f>CZ5+1</f>
        <v>46114</v>
      </c>
      <c r="DE5" s="1501"/>
      <c r="DF5" s="1501"/>
      <c r="DG5" s="1502"/>
      <c r="DH5" s="1500">
        <f>DD5+1</f>
        <v>46115</v>
      </c>
      <c r="DI5" s="1501"/>
      <c r="DJ5" s="1501"/>
      <c r="DK5" s="1502"/>
      <c r="DL5" s="1503">
        <f>DH5+1</f>
        <v>46116</v>
      </c>
      <c r="DM5" s="1504"/>
      <c r="DN5" s="1504"/>
      <c r="DO5" s="1505"/>
      <c r="DR5" s="1506">
        <f>IF(WEEKDAY(DR1)=1,DR1,(IF(WEEKDAY(DR1)=2,DR1-1,(IF(WEEKDAY(DR1)=3,DR1-2,(IF(WEEKDAY(DR1)=4,DR1-3,(IF(WEEKDAY(DR1)=5,DR1-4,IF(WEEKDAY(DR1)=6,DR1-5,DR1-6))))))))))</f>
        <v>46138</v>
      </c>
      <c r="DS5" s="1507"/>
      <c r="DT5" s="1507"/>
      <c r="DU5" s="1508"/>
      <c r="DV5" s="1494">
        <f>DR5+1</f>
        <v>46139</v>
      </c>
      <c r="DW5" s="1495"/>
      <c r="DX5" s="1495"/>
      <c r="DY5" s="1496"/>
      <c r="DZ5" s="1494">
        <f>DV5+1</f>
        <v>46140</v>
      </c>
      <c r="EA5" s="1495"/>
      <c r="EB5" s="1495"/>
      <c r="EC5" s="1496"/>
      <c r="ED5" s="1494">
        <f>DZ5+1</f>
        <v>46141</v>
      </c>
      <c r="EE5" s="1495"/>
      <c r="EF5" s="1495"/>
      <c r="EG5" s="1496"/>
      <c r="EH5" s="1494">
        <f>ED5+1</f>
        <v>46142</v>
      </c>
      <c r="EI5" s="1495"/>
      <c r="EJ5" s="1495"/>
      <c r="EK5" s="1496"/>
      <c r="EL5" s="1494">
        <f>EH5+1</f>
        <v>46143</v>
      </c>
      <c r="EM5" s="1495"/>
      <c r="EN5" s="1495"/>
      <c r="EO5" s="1496"/>
      <c r="EP5" s="1497">
        <f>EL5+1</f>
        <v>46144</v>
      </c>
      <c r="EQ5" s="1498"/>
      <c r="ER5" s="1498"/>
      <c r="ES5" s="1499"/>
    </row>
    <row r="6" spans="2:149" ht="34.5" customHeight="1">
      <c r="B6" s="1512" t="str">
        <f>IF(DAY(B5)=1,"",(MONTH(B5)&amp;"月"))</f>
        <v>12月</v>
      </c>
      <c r="C6" s="1513"/>
      <c r="D6" s="1513"/>
      <c r="E6" s="1514"/>
      <c r="F6" s="928"/>
      <c r="G6" s="929"/>
      <c r="H6" s="929"/>
      <c r="I6" s="930"/>
      <c r="J6" s="928"/>
      <c r="K6" s="929"/>
      <c r="L6" s="929"/>
      <c r="M6" s="930"/>
      <c r="N6" s="928"/>
      <c r="O6" s="929"/>
      <c r="P6" s="929"/>
      <c r="Q6" s="930"/>
      <c r="R6" s="928"/>
      <c r="S6" s="929"/>
      <c r="T6" s="929"/>
      <c r="U6" s="930"/>
      <c r="V6" s="928"/>
      <c r="W6" s="929"/>
      <c r="X6" s="929"/>
      <c r="Y6" s="930"/>
      <c r="Z6" s="928"/>
      <c r="AA6" s="929"/>
      <c r="AB6" s="929"/>
      <c r="AC6" s="930"/>
      <c r="AF6" s="1512" t="str">
        <f>IF(DAY(AF5)=1,"",(MONTH(AF5)&amp;"月"))</f>
        <v/>
      </c>
      <c r="AG6" s="1513"/>
      <c r="AH6" s="1513"/>
      <c r="AI6" s="1514"/>
      <c r="AJ6" s="928"/>
      <c r="AK6" s="929"/>
      <c r="AL6" s="929"/>
      <c r="AM6" s="930"/>
      <c r="AN6" s="928"/>
      <c r="AO6" s="929"/>
      <c r="AP6" s="929"/>
      <c r="AQ6" s="930"/>
      <c r="AR6" s="928"/>
      <c r="AS6" s="929"/>
      <c r="AT6" s="929"/>
      <c r="AU6" s="930"/>
      <c r="AV6" s="928"/>
      <c r="AW6" s="929"/>
      <c r="AX6" s="929"/>
      <c r="AY6" s="930"/>
      <c r="AZ6" s="928"/>
      <c r="BA6" s="929"/>
      <c r="BB6" s="929"/>
      <c r="BC6" s="930"/>
      <c r="BD6" s="928"/>
      <c r="BE6" s="929"/>
      <c r="BF6" s="929"/>
      <c r="BG6" s="930"/>
      <c r="BJ6" s="1512" t="str">
        <f>IF(DAY(BJ5)=1,"",(MONTH(BJ5)&amp;"月"))</f>
        <v/>
      </c>
      <c r="BK6" s="1513"/>
      <c r="BL6" s="1513"/>
      <c r="BM6" s="1514"/>
      <c r="BN6" s="928"/>
      <c r="BO6" s="929"/>
      <c r="BP6" s="929"/>
      <c r="BQ6" s="930"/>
      <c r="BR6" s="928"/>
      <c r="BS6" s="929"/>
      <c r="BT6" s="929"/>
      <c r="BU6" s="930"/>
      <c r="BV6" s="928"/>
      <c r="BW6" s="929"/>
      <c r="BX6" s="929"/>
      <c r="BY6" s="930"/>
      <c r="BZ6" s="928"/>
      <c r="CA6" s="929"/>
      <c r="CB6" s="929"/>
      <c r="CC6" s="930"/>
      <c r="CD6" s="928"/>
      <c r="CE6" s="929"/>
      <c r="CF6" s="929"/>
      <c r="CG6" s="930"/>
      <c r="CH6" s="928"/>
      <c r="CI6" s="929"/>
      <c r="CJ6" s="929"/>
      <c r="CK6" s="930"/>
      <c r="CN6" s="1512" t="str">
        <f>IF(DAY(CN5)=1,"",(MONTH(CN5)&amp;"月"))</f>
        <v>3月</v>
      </c>
      <c r="CO6" s="1513"/>
      <c r="CP6" s="1513"/>
      <c r="CQ6" s="1514"/>
      <c r="CR6" s="928"/>
      <c r="CS6" s="929"/>
      <c r="CT6" s="929"/>
      <c r="CU6" s="930"/>
      <c r="CV6" s="928"/>
      <c r="CW6" s="929"/>
      <c r="CX6" s="929"/>
      <c r="CY6" s="930"/>
      <c r="CZ6" s="928"/>
      <c r="DA6" s="929"/>
      <c r="DB6" s="929"/>
      <c r="DC6" s="930"/>
      <c r="DD6" s="928"/>
      <c r="DE6" s="929"/>
      <c r="DF6" s="929"/>
      <c r="DG6" s="930"/>
      <c r="DH6" s="928"/>
      <c r="DI6" s="929"/>
      <c r="DJ6" s="929"/>
      <c r="DK6" s="930"/>
      <c r="DL6" s="928"/>
      <c r="DM6" s="929"/>
      <c r="DN6" s="929"/>
      <c r="DO6" s="930"/>
      <c r="DR6" s="1512" t="str">
        <f>IF(DAY(DR5)=1,"",(MONTH(DR5)&amp;"月"))</f>
        <v>4月</v>
      </c>
      <c r="DS6" s="1513"/>
      <c r="DT6" s="1513"/>
      <c r="DU6" s="1514"/>
      <c r="DV6" s="928"/>
      <c r="DW6" s="929"/>
      <c r="DX6" s="929"/>
      <c r="DY6" s="930"/>
      <c r="DZ6" s="928"/>
      <c r="EA6" s="929"/>
      <c r="EB6" s="929"/>
      <c r="EC6" s="930"/>
      <c r="ED6" s="928"/>
      <c r="EE6" s="929"/>
      <c r="EF6" s="929"/>
      <c r="EG6" s="930"/>
      <c r="EH6" s="928"/>
      <c r="EI6" s="929"/>
      <c r="EJ6" s="929"/>
      <c r="EK6" s="930"/>
      <c r="EL6" s="928"/>
      <c r="EM6" s="929"/>
      <c r="EN6" s="929"/>
      <c r="EO6" s="930"/>
      <c r="EP6" s="928"/>
      <c r="EQ6" s="929"/>
      <c r="ER6" s="929"/>
      <c r="ES6" s="930"/>
    </row>
    <row r="7" spans="2:149" ht="34.5" customHeight="1">
      <c r="B7" s="1512"/>
      <c r="C7" s="1513"/>
      <c r="D7" s="1513"/>
      <c r="E7" s="1514"/>
      <c r="F7" s="928"/>
      <c r="G7" s="929"/>
      <c r="H7" s="929"/>
      <c r="I7" s="930"/>
      <c r="J7" s="928"/>
      <c r="K7" s="929"/>
      <c r="L7" s="929"/>
      <c r="M7" s="930"/>
      <c r="N7" s="928"/>
      <c r="O7" s="929"/>
      <c r="P7" s="929"/>
      <c r="Q7" s="930"/>
      <c r="R7" s="928"/>
      <c r="S7" s="929"/>
      <c r="T7" s="929"/>
      <c r="U7" s="930"/>
      <c r="V7" s="928"/>
      <c r="W7" s="929"/>
      <c r="X7" s="929"/>
      <c r="Y7" s="930"/>
      <c r="Z7" s="928"/>
      <c r="AA7" s="929"/>
      <c r="AB7" s="929"/>
      <c r="AC7" s="930"/>
      <c r="AF7" s="1512"/>
      <c r="AG7" s="1513"/>
      <c r="AH7" s="1513"/>
      <c r="AI7" s="1514"/>
      <c r="AJ7" s="928"/>
      <c r="AK7" s="929"/>
      <c r="AL7" s="929"/>
      <c r="AM7" s="930"/>
      <c r="AN7" s="928"/>
      <c r="AO7" s="929"/>
      <c r="AP7" s="929"/>
      <c r="AQ7" s="930"/>
      <c r="AR7" s="928"/>
      <c r="AS7" s="929"/>
      <c r="AT7" s="929"/>
      <c r="AU7" s="930"/>
      <c r="AV7" s="928"/>
      <c r="AW7" s="929"/>
      <c r="AX7" s="929"/>
      <c r="AY7" s="930"/>
      <c r="AZ7" s="928"/>
      <c r="BA7" s="929"/>
      <c r="BB7" s="929"/>
      <c r="BC7" s="930"/>
      <c r="BD7" s="928"/>
      <c r="BE7" s="929"/>
      <c r="BF7" s="929"/>
      <c r="BG7" s="930"/>
      <c r="BJ7" s="1512"/>
      <c r="BK7" s="1513"/>
      <c r="BL7" s="1513"/>
      <c r="BM7" s="1514"/>
      <c r="BN7" s="928"/>
      <c r="BO7" s="929"/>
      <c r="BP7" s="929"/>
      <c r="BQ7" s="930"/>
      <c r="BR7" s="928"/>
      <c r="BS7" s="929"/>
      <c r="BT7" s="929"/>
      <c r="BU7" s="930"/>
      <c r="BV7" s="928"/>
      <c r="BW7" s="929"/>
      <c r="BX7" s="929"/>
      <c r="BY7" s="930"/>
      <c r="BZ7" s="928"/>
      <c r="CA7" s="929"/>
      <c r="CB7" s="929"/>
      <c r="CC7" s="930"/>
      <c r="CD7" s="928"/>
      <c r="CE7" s="929"/>
      <c r="CF7" s="929"/>
      <c r="CG7" s="930"/>
      <c r="CH7" s="928"/>
      <c r="CI7" s="929"/>
      <c r="CJ7" s="929"/>
      <c r="CK7" s="930"/>
      <c r="CN7" s="1512"/>
      <c r="CO7" s="1513"/>
      <c r="CP7" s="1513"/>
      <c r="CQ7" s="1514"/>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c r="DR7" s="1512"/>
      <c r="DS7" s="1513"/>
      <c r="DT7" s="1513"/>
      <c r="DU7" s="1514"/>
      <c r="DV7" s="928"/>
      <c r="DW7" s="929"/>
      <c r="DX7" s="929"/>
      <c r="DY7" s="930"/>
      <c r="DZ7" s="928"/>
      <c r="EA7" s="929"/>
      <c r="EB7" s="929"/>
      <c r="EC7" s="930"/>
      <c r="ED7" s="928"/>
      <c r="EE7" s="929"/>
      <c r="EF7" s="929"/>
      <c r="EG7" s="930"/>
      <c r="EH7" s="928"/>
      <c r="EI7" s="929"/>
      <c r="EJ7" s="929"/>
      <c r="EK7" s="930"/>
      <c r="EL7" s="928"/>
      <c r="EM7" s="929"/>
      <c r="EN7" s="929"/>
      <c r="EO7" s="930"/>
      <c r="EP7" s="928"/>
      <c r="EQ7" s="929"/>
      <c r="ER7" s="929"/>
      <c r="ES7" s="930"/>
    </row>
    <row r="8" spans="2:149" ht="34.5" customHeight="1">
      <c r="B8" s="1515"/>
      <c r="C8" s="1516"/>
      <c r="D8" s="1516"/>
      <c r="E8" s="1517"/>
      <c r="F8" s="928"/>
      <c r="G8" s="929"/>
      <c r="H8" s="929"/>
      <c r="I8" s="930"/>
      <c r="J8" s="928"/>
      <c r="K8" s="929"/>
      <c r="L8" s="929"/>
      <c r="M8" s="930"/>
      <c r="N8" s="928"/>
      <c r="O8" s="929"/>
      <c r="P8" s="929"/>
      <c r="Q8" s="930"/>
      <c r="R8" s="928"/>
      <c r="S8" s="929"/>
      <c r="T8" s="929"/>
      <c r="U8" s="930"/>
      <c r="V8" s="928"/>
      <c r="W8" s="929"/>
      <c r="X8" s="929"/>
      <c r="Y8" s="930"/>
      <c r="Z8" s="928"/>
      <c r="AA8" s="929"/>
      <c r="AB8" s="929"/>
      <c r="AC8" s="930"/>
      <c r="AF8" s="1515"/>
      <c r="AG8" s="1516"/>
      <c r="AH8" s="1516"/>
      <c r="AI8" s="1517"/>
      <c r="AJ8" s="928"/>
      <c r="AK8" s="929"/>
      <c r="AL8" s="929"/>
      <c r="AM8" s="930"/>
      <c r="AN8" s="928"/>
      <c r="AO8" s="929"/>
      <c r="AP8" s="929"/>
      <c r="AQ8" s="930"/>
      <c r="AR8" s="928"/>
      <c r="AS8" s="929"/>
      <c r="AT8" s="929"/>
      <c r="AU8" s="930"/>
      <c r="AV8" s="928"/>
      <c r="AW8" s="929"/>
      <c r="AX8" s="929"/>
      <c r="AY8" s="930"/>
      <c r="AZ8" s="928"/>
      <c r="BA8" s="929"/>
      <c r="BB8" s="929"/>
      <c r="BC8" s="930"/>
      <c r="BD8" s="928"/>
      <c r="BE8" s="929"/>
      <c r="BF8" s="929"/>
      <c r="BG8" s="930"/>
      <c r="BJ8" s="1515"/>
      <c r="BK8" s="1516"/>
      <c r="BL8" s="1516"/>
      <c r="BM8" s="1517"/>
      <c r="BN8" s="928"/>
      <c r="BO8" s="929"/>
      <c r="BP8" s="929"/>
      <c r="BQ8" s="930"/>
      <c r="BR8" s="928"/>
      <c r="BS8" s="929"/>
      <c r="BT8" s="929"/>
      <c r="BU8" s="930"/>
      <c r="BV8" s="928"/>
      <c r="BW8" s="929"/>
      <c r="BX8" s="929"/>
      <c r="BY8" s="930"/>
      <c r="BZ8" s="928"/>
      <c r="CA8" s="929"/>
      <c r="CB8" s="929"/>
      <c r="CC8" s="930"/>
      <c r="CD8" s="928"/>
      <c r="CE8" s="929"/>
      <c r="CF8" s="929"/>
      <c r="CG8" s="930"/>
      <c r="CH8" s="928"/>
      <c r="CI8" s="929"/>
      <c r="CJ8" s="929"/>
      <c r="CK8" s="930"/>
      <c r="CN8" s="1515"/>
      <c r="CO8" s="1516"/>
      <c r="CP8" s="1516"/>
      <c r="CQ8" s="1517"/>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c r="DR8" s="1515"/>
      <c r="DS8" s="1516"/>
      <c r="DT8" s="1516"/>
      <c r="DU8" s="1517"/>
      <c r="DV8" s="928"/>
      <c r="DW8" s="929"/>
      <c r="DX8" s="929"/>
      <c r="DY8" s="930"/>
      <c r="DZ8" s="928"/>
      <c r="EA8" s="929"/>
      <c r="EB8" s="929"/>
      <c r="EC8" s="930"/>
      <c r="ED8" s="928"/>
      <c r="EE8" s="929"/>
      <c r="EF8" s="929"/>
      <c r="EG8" s="930"/>
      <c r="EH8" s="928"/>
      <c r="EI8" s="929"/>
      <c r="EJ8" s="929"/>
      <c r="EK8" s="930"/>
      <c r="EL8" s="928"/>
      <c r="EM8" s="929"/>
      <c r="EN8" s="929"/>
      <c r="EO8" s="930"/>
      <c r="EP8" s="928"/>
      <c r="EQ8" s="929"/>
      <c r="ER8" s="929"/>
      <c r="ES8" s="930"/>
    </row>
    <row r="9" spans="2:149" ht="65.25" customHeight="1">
      <c r="B9" s="1509">
        <f>Z5+1</f>
        <v>46026</v>
      </c>
      <c r="C9" s="1510"/>
      <c r="D9" s="1510"/>
      <c r="E9" s="1511"/>
      <c r="F9" s="1500">
        <f>B9+1</f>
        <v>46027</v>
      </c>
      <c r="G9" s="1501"/>
      <c r="H9" s="1501"/>
      <c r="I9" s="1502"/>
      <c r="J9" s="1500">
        <f>F9+1</f>
        <v>46028</v>
      </c>
      <c r="K9" s="1501"/>
      <c r="L9" s="1501"/>
      <c r="M9" s="1502"/>
      <c r="N9" s="1500">
        <f>J9+1</f>
        <v>46029</v>
      </c>
      <c r="O9" s="1501"/>
      <c r="P9" s="1501"/>
      <c r="Q9" s="1502"/>
      <c r="R9" s="1500">
        <f>N9+1</f>
        <v>46030</v>
      </c>
      <c r="S9" s="1501"/>
      <c r="T9" s="1501"/>
      <c r="U9" s="1502"/>
      <c r="V9" s="1500">
        <f>R9+1</f>
        <v>46031</v>
      </c>
      <c r="W9" s="1501"/>
      <c r="X9" s="1501"/>
      <c r="Y9" s="1502"/>
      <c r="Z9" s="1503">
        <f>V9+1</f>
        <v>46032</v>
      </c>
      <c r="AA9" s="1504"/>
      <c r="AB9" s="1504"/>
      <c r="AC9" s="1505"/>
      <c r="AF9" s="1509">
        <f>BD5+1</f>
        <v>46061</v>
      </c>
      <c r="AG9" s="1510"/>
      <c r="AH9" s="1510"/>
      <c r="AI9" s="1511"/>
      <c r="AJ9" s="1500">
        <f>AF9+1</f>
        <v>46062</v>
      </c>
      <c r="AK9" s="1501"/>
      <c r="AL9" s="1501"/>
      <c r="AM9" s="1502"/>
      <c r="AN9" s="1500">
        <f>AJ9+1</f>
        <v>46063</v>
      </c>
      <c r="AO9" s="1501"/>
      <c r="AP9" s="1501"/>
      <c r="AQ9" s="1502"/>
      <c r="AR9" s="1500">
        <f>AN9+1</f>
        <v>46064</v>
      </c>
      <c r="AS9" s="1501"/>
      <c r="AT9" s="1501"/>
      <c r="AU9" s="1502"/>
      <c r="AV9" s="1500">
        <f>AR9+1</f>
        <v>46065</v>
      </c>
      <c r="AW9" s="1501"/>
      <c r="AX9" s="1501"/>
      <c r="AY9" s="1502"/>
      <c r="AZ9" s="1500">
        <f>AV9+1</f>
        <v>46066</v>
      </c>
      <c r="BA9" s="1501"/>
      <c r="BB9" s="1501"/>
      <c r="BC9" s="1502"/>
      <c r="BD9" s="1503">
        <f>AZ9+1</f>
        <v>46067</v>
      </c>
      <c r="BE9" s="1504"/>
      <c r="BF9" s="1504"/>
      <c r="BG9" s="1505"/>
      <c r="BJ9" s="1509">
        <f>CH5+1</f>
        <v>46089</v>
      </c>
      <c r="BK9" s="1510"/>
      <c r="BL9" s="1510"/>
      <c r="BM9" s="1511"/>
      <c r="BN9" s="1500">
        <f>BJ9+1</f>
        <v>46090</v>
      </c>
      <c r="BO9" s="1501"/>
      <c r="BP9" s="1501"/>
      <c r="BQ9" s="1502"/>
      <c r="BR9" s="1500">
        <f>BN9+1</f>
        <v>46091</v>
      </c>
      <c r="BS9" s="1501"/>
      <c r="BT9" s="1501"/>
      <c r="BU9" s="1502"/>
      <c r="BV9" s="1500">
        <f>BR9+1</f>
        <v>46092</v>
      </c>
      <c r="BW9" s="1501"/>
      <c r="BX9" s="1501"/>
      <c r="BY9" s="1502"/>
      <c r="BZ9" s="1500">
        <f>BV9+1</f>
        <v>46093</v>
      </c>
      <c r="CA9" s="1501"/>
      <c r="CB9" s="1501"/>
      <c r="CC9" s="1502"/>
      <c r="CD9" s="1500">
        <f>BZ9+1</f>
        <v>46094</v>
      </c>
      <c r="CE9" s="1501"/>
      <c r="CF9" s="1501"/>
      <c r="CG9" s="1502"/>
      <c r="CH9" s="1503">
        <f>CD9+1</f>
        <v>46095</v>
      </c>
      <c r="CI9" s="1504"/>
      <c r="CJ9" s="1504"/>
      <c r="CK9" s="1505"/>
      <c r="CN9" s="1509">
        <f>DL5+1</f>
        <v>46117</v>
      </c>
      <c r="CO9" s="1510"/>
      <c r="CP9" s="1510"/>
      <c r="CQ9" s="1511"/>
      <c r="CR9" s="1500">
        <f>CN9+1</f>
        <v>46118</v>
      </c>
      <c r="CS9" s="1501"/>
      <c r="CT9" s="1501"/>
      <c r="CU9" s="1502"/>
      <c r="CV9" s="1500">
        <f>CR9+1</f>
        <v>46119</v>
      </c>
      <c r="CW9" s="1501"/>
      <c r="CX9" s="1501"/>
      <c r="CY9" s="1502"/>
      <c r="CZ9" s="1500">
        <f>CV9+1</f>
        <v>46120</v>
      </c>
      <c r="DA9" s="1501"/>
      <c r="DB9" s="1501"/>
      <c r="DC9" s="1502"/>
      <c r="DD9" s="1500">
        <f>CZ9+1</f>
        <v>46121</v>
      </c>
      <c r="DE9" s="1501"/>
      <c r="DF9" s="1501"/>
      <c r="DG9" s="1502"/>
      <c r="DH9" s="1500">
        <f>DD9+1</f>
        <v>46122</v>
      </c>
      <c r="DI9" s="1501"/>
      <c r="DJ9" s="1501"/>
      <c r="DK9" s="1502"/>
      <c r="DL9" s="1503">
        <f>DH9+1</f>
        <v>46123</v>
      </c>
      <c r="DM9" s="1504"/>
      <c r="DN9" s="1504"/>
      <c r="DO9" s="1505"/>
      <c r="DR9" s="1506">
        <f>EP5+1</f>
        <v>46145</v>
      </c>
      <c r="DS9" s="1507"/>
      <c r="DT9" s="1507"/>
      <c r="DU9" s="1508"/>
      <c r="DV9" s="1494">
        <f>DR9+1</f>
        <v>46146</v>
      </c>
      <c r="DW9" s="1495"/>
      <c r="DX9" s="1495"/>
      <c r="DY9" s="1496"/>
      <c r="DZ9" s="1494">
        <f>DV9+1</f>
        <v>46147</v>
      </c>
      <c r="EA9" s="1495"/>
      <c r="EB9" s="1495"/>
      <c r="EC9" s="1496"/>
      <c r="ED9" s="1494">
        <f>DZ9+1</f>
        <v>46148</v>
      </c>
      <c r="EE9" s="1495"/>
      <c r="EF9" s="1495"/>
      <c r="EG9" s="1496"/>
      <c r="EH9" s="1494">
        <f>ED9+1</f>
        <v>46149</v>
      </c>
      <c r="EI9" s="1495"/>
      <c r="EJ9" s="1495"/>
      <c r="EK9" s="1496"/>
      <c r="EL9" s="1494">
        <f>EH9+1</f>
        <v>46150</v>
      </c>
      <c r="EM9" s="1495"/>
      <c r="EN9" s="1495"/>
      <c r="EO9" s="1496"/>
      <c r="EP9" s="1497">
        <f>EL9+1</f>
        <v>46151</v>
      </c>
      <c r="EQ9" s="1498"/>
      <c r="ER9" s="1498"/>
      <c r="ES9" s="1499"/>
    </row>
    <row r="10" spans="2:149" ht="34.5" customHeight="1">
      <c r="B10" s="928"/>
      <c r="C10" s="929"/>
      <c r="D10" s="929"/>
      <c r="E10" s="930"/>
      <c r="F10" s="928"/>
      <c r="G10" s="929"/>
      <c r="H10" s="929"/>
      <c r="I10" s="930"/>
      <c r="J10" s="928"/>
      <c r="K10" s="929"/>
      <c r="L10" s="929"/>
      <c r="M10" s="930"/>
      <c r="N10" s="928"/>
      <c r="O10" s="929"/>
      <c r="P10" s="929"/>
      <c r="Q10" s="930"/>
      <c r="R10" s="928"/>
      <c r="S10" s="929"/>
      <c r="T10" s="929"/>
      <c r="U10" s="930"/>
      <c r="V10" s="928"/>
      <c r="W10" s="929"/>
      <c r="X10" s="929"/>
      <c r="Y10" s="930"/>
      <c r="Z10" s="928"/>
      <c r="AA10" s="929"/>
      <c r="AB10" s="929"/>
      <c r="AC10" s="930"/>
      <c r="AF10" s="928"/>
      <c r="AG10" s="929"/>
      <c r="AH10" s="929"/>
      <c r="AI10" s="930"/>
      <c r="AJ10" s="928"/>
      <c r="AK10" s="929"/>
      <c r="AL10" s="929"/>
      <c r="AM10" s="930"/>
      <c r="AN10" s="928"/>
      <c r="AO10" s="929"/>
      <c r="AP10" s="929"/>
      <c r="AQ10" s="930"/>
      <c r="AR10" s="928"/>
      <c r="AS10" s="929"/>
      <c r="AT10" s="929"/>
      <c r="AU10" s="930"/>
      <c r="AV10" s="928"/>
      <c r="AW10" s="929"/>
      <c r="AX10" s="929"/>
      <c r="AY10" s="930"/>
      <c r="AZ10" s="928"/>
      <c r="BA10" s="929"/>
      <c r="BB10" s="929"/>
      <c r="BC10" s="930"/>
      <c r="BD10" s="928"/>
      <c r="BE10" s="929"/>
      <c r="BF10" s="929"/>
      <c r="BG10" s="930"/>
      <c r="BJ10" s="928"/>
      <c r="BK10" s="929"/>
      <c r="BL10" s="929"/>
      <c r="BM10" s="930"/>
      <c r="BN10" s="928"/>
      <c r="BO10" s="929"/>
      <c r="BP10" s="929"/>
      <c r="BQ10" s="930"/>
      <c r="BR10" s="928"/>
      <c r="BS10" s="929"/>
      <c r="BT10" s="929"/>
      <c r="BU10" s="930"/>
      <c r="BV10" s="928"/>
      <c r="BW10" s="929"/>
      <c r="BX10" s="929"/>
      <c r="BY10" s="930"/>
      <c r="BZ10" s="928"/>
      <c r="CA10" s="929"/>
      <c r="CB10" s="929"/>
      <c r="CC10" s="930"/>
      <c r="CD10" s="928"/>
      <c r="CE10" s="929"/>
      <c r="CF10" s="929"/>
      <c r="CG10" s="930"/>
      <c r="CH10" s="928"/>
      <c r="CI10" s="929"/>
      <c r="CJ10" s="929"/>
      <c r="CK10" s="930"/>
      <c r="CN10" s="928"/>
      <c r="CO10" s="929"/>
      <c r="CP10" s="929"/>
      <c r="CQ10" s="930"/>
      <c r="CR10" s="928"/>
      <c r="CS10" s="929"/>
      <c r="CT10" s="929"/>
      <c r="CU10" s="930"/>
      <c r="CV10" s="928"/>
      <c r="CW10" s="929"/>
      <c r="CX10" s="929"/>
      <c r="CY10" s="930"/>
      <c r="CZ10" s="928"/>
      <c r="DA10" s="929"/>
      <c r="DB10" s="929"/>
      <c r="DC10" s="930"/>
      <c r="DD10" s="928"/>
      <c r="DE10" s="929"/>
      <c r="DF10" s="929"/>
      <c r="DG10" s="930"/>
      <c r="DH10" s="928"/>
      <c r="DI10" s="929"/>
      <c r="DJ10" s="929"/>
      <c r="DK10" s="930"/>
      <c r="DL10" s="928"/>
      <c r="DM10" s="929"/>
      <c r="DN10" s="929"/>
      <c r="DO10" s="930"/>
      <c r="DR10" s="928"/>
      <c r="DS10" s="929"/>
      <c r="DT10" s="929"/>
      <c r="DU10" s="930"/>
      <c r="DV10" s="928"/>
      <c r="DW10" s="929"/>
      <c r="DX10" s="929"/>
      <c r="DY10" s="930"/>
      <c r="DZ10" s="928"/>
      <c r="EA10" s="929"/>
      <c r="EB10" s="929"/>
      <c r="EC10" s="930"/>
      <c r="ED10" s="928"/>
      <c r="EE10" s="929"/>
      <c r="EF10" s="929"/>
      <c r="EG10" s="930"/>
      <c r="EH10" s="928"/>
      <c r="EI10" s="929"/>
      <c r="EJ10" s="929"/>
      <c r="EK10" s="930"/>
      <c r="EL10" s="928"/>
      <c r="EM10" s="929"/>
      <c r="EN10" s="929"/>
      <c r="EO10" s="930"/>
      <c r="EP10" s="928"/>
      <c r="EQ10" s="929"/>
      <c r="ER10" s="929"/>
      <c r="ES10" s="930"/>
    </row>
    <row r="11" spans="2:149" ht="34.5"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AF11" s="928"/>
      <c r="AG11" s="929"/>
      <c r="AH11" s="929"/>
      <c r="AI11" s="930"/>
      <c r="AJ11" s="928"/>
      <c r="AK11" s="929"/>
      <c r="AL11" s="929"/>
      <c r="AM11" s="930"/>
      <c r="AN11" s="928"/>
      <c r="AO11" s="929"/>
      <c r="AP11" s="929"/>
      <c r="AQ11" s="930"/>
      <c r="AR11" s="928"/>
      <c r="AS11" s="929"/>
      <c r="AT11" s="929"/>
      <c r="AU11" s="930"/>
      <c r="AV11" s="928"/>
      <c r="AW11" s="929"/>
      <c r="AX11" s="929"/>
      <c r="AY11" s="930"/>
      <c r="AZ11" s="928"/>
      <c r="BA11" s="929"/>
      <c r="BB11" s="929"/>
      <c r="BC11" s="930"/>
      <c r="BD11" s="928"/>
      <c r="BE11" s="929"/>
      <c r="BF11" s="929"/>
      <c r="BG11" s="930"/>
      <c r="BJ11" s="928"/>
      <c r="BK11" s="929"/>
      <c r="BL11" s="929"/>
      <c r="BM11" s="930"/>
      <c r="BN11" s="928"/>
      <c r="BO11" s="929"/>
      <c r="BP11" s="929"/>
      <c r="BQ11" s="930"/>
      <c r="BR11" s="928"/>
      <c r="BS11" s="929"/>
      <c r="BT11" s="929"/>
      <c r="BU11" s="930"/>
      <c r="BV11" s="928"/>
      <c r="BW11" s="929"/>
      <c r="BX11" s="929"/>
      <c r="BY11" s="930"/>
      <c r="BZ11" s="928"/>
      <c r="CA11" s="929"/>
      <c r="CB11" s="929"/>
      <c r="CC11" s="930"/>
      <c r="CD11" s="928"/>
      <c r="CE11" s="929"/>
      <c r="CF11" s="929"/>
      <c r="CG11" s="930"/>
      <c r="CH11" s="928"/>
      <c r="CI11" s="929"/>
      <c r="CJ11" s="929"/>
      <c r="CK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c r="DR11" s="928"/>
      <c r="DS11" s="929"/>
      <c r="DT11" s="929"/>
      <c r="DU11" s="930"/>
      <c r="DV11" s="928"/>
      <c r="DW11" s="929"/>
      <c r="DX11" s="929"/>
      <c r="DY11" s="930"/>
      <c r="DZ11" s="928"/>
      <c r="EA11" s="929"/>
      <c r="EB11" s="929"/>
      <c r="EC11" s="930"/>
      <c r="ED11" s="928"/>
      <c r="EE11" s="929"/>
      <c r="EF11" s="929"/>
      <c r="EG11" s="930"/>
      <c r="EH11" s="928"/>
      <c r="EI11" s="929"/>
      <c r="EJ11" s="929"/>
      <c r="EK11" s="930"/>
      <c r="EL11" s="928"/>
      <c r="EM11" s="929"/>
      <c r="EN11" s="929"/>
      <c r="EO11" s="930"/>
      <c r="EP11" s="928"/>
      <c r="EQ11" s="929"/>
      <c r="ER11" s="929"/>
      <c r="ES11" s="930"/>
    </row>
    <row r="12" spans="2:149" ht="34.5"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AF12" s="928"/>
      <c r="AG12" s="929"/>
      <c r="AH12" s="929"/>
      <c r="AI12" s="930"/>
      <c r="AJ12" s="928"/>
      <c r="AK12" s="929"/>
      <c r="AL12" s="929"/>
      <c r="AM12" s="930"/>
      <c r="AN12" s="928"/>
      <c r="AO12" s="929"/>
      <c r="AP12" s="929"/>
      <c r="AQ12" s="930"/>
      <c r="AR12" s="928"/>
      <c r="AS12" s="929"/>
      <c r="AT12" s="929"/>
      <c r="AU12" s="930"/>
      <c r="AV12" s="928"/>
      <c r="AW12" s="929"/>
      <c r="AX12" s="929"/>
      <c r="AY12" s="930"/>
      <c r="AZ12" s="928"/>
      <c r="BA12" s="929"/>
      <c r="BB12" s="929"/>
      <c r="BC12" s="930"/>
      <c r="BD12" s="928"/>
      <c r="BE12" s="929"/>
      <c r="BF12" s="929"/>
      <c r="BG12" s="930"/>
      <c r="BJ12" s="928"/>
      <c r="BK12" s="929"/>
      <c r="BL12" s="929"/>
      <c r="BM12" s="930"/>
      <c r="BN12" s="928"/>
      <c r="BO12" s="929"/>
      <c r="BP12" s="929"/>
      <c r="BQ12" s="930"/>
      <c r="BR12" s="928"/>
      <c r="BS12" s="929"/>
      <c r="BT12" s="929"/>
      <c r="BU12" s="930"/>
      <c r="BV12" s="928"/>
      <c r="BW12" s="929"/>
      <c r="BX12" s="929"/>
      <c r="BY12" s="930"/>
      <c r="BZ12" s="928"/>
      <c r="CA12" s="929"/>
      <c r="CB12" s="929"/>
      <c r="CC12" s="930"/>
      <c r="CD12" s="928"/>
      <c r="CE12" s="929"/>
      <c r="CF12" s="929"/>
      <c r="CG12" s="930"/>
      <c r="CH12" s="928"/>
      <c r="CI12" s="929"/>
      <c r="CJ12" s="929"/>
      <c r="CK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c r="DR12" s="928"/>
      <c r="DS12" s="929"/>
      <c r="DT12" s="929"/>
      <c r="DU12" s="930"/>
      <c r="DV12" s="928"/>
      <c r="DW12" s="929"/>
      <c r="DX12" s="929"/>
      <c r="DY12" s="930"/>
      <c r="DZ12" s="928"/>
      <c r="EA12" s="929"/>
      <c r="EB12" s="929"/>
      <c r="EC12" s="930"/>
      <c r="ED12" s="928"/>
      <c r="EE12" s="929"/>
      <c r="EF12" s="929"/>
      <c r="EG12" s="930"/>
      <c r="EH12" s="928"/>
      <c r="EI12" s="929"/>
      <c r="EJ12" s="929"/>
      <c r="EK12" s="930"/>
      <c r="EL12" s="928"/>
      <c r="EM12" s="929"/>
      <c r="EN12" s="929"/>
      <c r="EO12" s="930"/>
      <c r="EP12" s="928"/>
      <c r="EQ12" s="929"/>
      <c r="ER12" s="929"/>
      <c r="ES12" s="930"/>
    </row>
    <row r="13" spans="2:149" ht="66" customHeight="1">
      <c r="B13" s="1509">
        <f>Z9+1</f>
        <v>46033</v>
      </c>
      <c r="C13" s="1510"/>
      <c r="D13" s="1510"/>
      <c r="E13" s="1511"/>
      <c r="F13" s="1500">
        <f>B13+1</f>
        <v>46034</v>
      </c>
      <c r="G13" s="1501"/>
      <c r="H13" s="1501"/>
      <c r="I13" s="1502"/>
      <c r="J13" s="1500">
        <f>F13+1</f>
        <v>46035</v>
      </c>
      <c r="K13" s="1501"/>
      <c r="L13" s="1501"/>
      <c r="M13" s="1502"/>
      <c r="N13" s="1500">
        <f>J13+1</f>
        <v>46036</v>
      </c>
      <c r="O13" s="1501"/>
      <c r="P13" s="1501"/>
      <c r="Q13" s="1502"/>
      <c r="R13" s="1500">
        <f>N13+1</f>
        <v>46037</v>
      </c>
      <c r="S13" s="1501"/>
      <c r="T13" s="1501"/>
      <c r="U13" s="1502"/>
      <c r="V13" s="1500">
        <f>R13+1</f>
        <v>46038</v>
      </c>
      <c r="W13" s="1501"/>
      <c r="X13" s="1501"/>
      <c r="Y13" s="1502"/>
      <c r="Z13" s="1503">
        <f>V13+1</f>
        <v>46039</v>
      </c>
      <c r="AA13" s="1504"/>
      <c r="AB13" s="1504"/>
      <c r="AC13" s="1505"/>
      <c r="AF13" s="1509">
        <f>BD9+1</f>
        <v>46068</v>
      </c>
      <c r="AG13" s="1510"/>
      <c r="AH13" s="1510"/>
      <c r="AI13" s="1511"/>
      <c r="AJ13" s="1500">
        <f>AF13+1</f>
        <v>46069</v>
      </c>
      <c r="AK13" s="1501"/>
      <c r="AL13" s="1501"/>
      <c r="AM13" s="1502"/>
      <c r="AN13" s="1500">
        <f>AJ13+1</f>
        <v>46070</v>
      </c>
      <c r="AO13" s="1501"/>
      <c r="AP13" s="1501"/>
      <c r="AQ13" s="1502"/>
      <c r="AR13" s="1500">
        <f>AN13+1</f>
        <v>46071</v>
      </c>
      <c r="AS13" s="1501"/>
      <c r="AT13" s="1501"/>
      <c r="AU13" s="1502"/>
      <c r="AV13" s="1500">
        <f>AR13+1</f>
        <v>46072</v>
      </c>
      <c r="AW13" s="1501"/>
      <c r="AX13" s="1501"/>
      <c r="AY13" s="1502"/>
      <c r="AZ13" s="1500">
        <f>AV13+1</f>
        <v>46073</v>
      </c>
      <c r="BA13" s="1501"/>
      <c r="BB13" s="1501"/>
      <c r="BC13" s="1502"/>
      <c r="BD13" s="1503">
        <f>AZ13+1</f>
        <v>46074</v>
      </c>
      <c r="BE13" s="1504"/>
      <c r="BF13" s="1504"/>
      <c r="BG13" s="1505"/>
      <c r="BJ13" s="1509">
        <f>CH9+1</f>
        <v>46096</v>
      </c>
      <c r="BK13" s="1510"/>
      <c r="BL13" s="1510"/>
      <c r="BM13" s="1511"/>
      <c r="BN13" s="1500">
        <f>BJ13+1</f>
        <v>46097</v>
      </c>
      <c r="BO13" s="1501"/>
      <c r="BP13" s="1501"/>
      <c r="BQ13" s="1502"/>
      <c r="BR13" s="1500">
        <f>BN13+1</f>
        <v>46098</v>
      </c>
      <c r="BS13" s="1501"/>
      <c r="BT13" s="1501"/>
      <c r="BU13" s="1502"/>
      <c r="BV13" s="1500">
        <f>BR13+1</f>
        <v>46099</v>
      </c>
      <c r="BW13" s="1501"/>
      <c r="BX13" s="1501"/>
      <c r="BY13" s="1502"/>
      <c r="BZ13" s="1500">
        <f>BV13+1</f>
        <v>46100</v>
      </c>
      <c r="CA13" s="1501"/>
      <c r="CB13" s="1501"/>
      <c r="CC13" s="1502"/>
      <c r="CD13" s="1500">
        <f>BZ13+1</f>
        <v>46101</v>
      </c>
      <c r="CE13" s="1501"/>
      <c r="CF13" s="1501"/>
      <c r="CG13" s="1502"/>
      <c r="CH13" s="1503">
        <f>CD13+1</f>
        <v>46102</v>
      </c>
      <c r="CI13" s="1504"/>
      <c r="CJ13" s="1504"/>
      <c r="CK13" s="1505"/>
      <c r="CN13" s="1509">
        <f>DL9+1</f>
        <v>46124</v>
      </c>
      <c r="CO13" s="1510"/>
      <c r="CP13" s="1510"/>
      <c r="CQ13" s="1511"/>
      <c r="CR13" s="1500">
        <f>CN13+1</f>
        <v>46125</v>
      </c>
      <c r="CS13" s="1501"/>
      <c r="CT13" s="1501"/>
      <c r="CU13" s="1502"/>
      <c r="CV13" s="1500">
        <f>CR13+1</f>
        <v>46126</v>
      </c>
      <c r="CW13" s="1501"/>
      <c r="CX13" s="1501"/>
      <c r="CY13" s="1502"/>
      <c r="CZ13" s="1500">
        <f>CV13+1</f>
        <v>46127</v>
      </c>
      <c r="DA13" s="1501"/>
      <c r="DB13" s="1501"/>
      <c r="DC13" s="1502"/>
      <c r="DD13" s="1500">
        <f>CZ13+1</f>
        <v>46128</v>
      </c>
      <c r="DE13" s="1501"/>
      <c r="DF13" s="1501"/>
      <c r="DG13" s="1502"/>
      <c r="DH13" s="1500">
        <f>DD13+1</f>
        <v>46129</v>
      </c>
      <c r="DI13" s="1501"/>
      <c r="DJ13" s="1501"/>
      <c r="DK13" s="1502"/>
      <c r="DL13" s="1503">
        <f>DH13+1</f>
        <v>46130</v>
      </c>
      <c r="DM13" s="1504"/>
      <c r="DN13" s="1504"/>
      <c r="DO13" s="1505"/>
      <c r="DR13" s="1506">
        <f>EP9+1</f>
        <v>46152</v>
      </c>
      <c r="DS13" s="1507"/>
      <c r="DT13" s="1507"/>
      <c r="DU13" s="1508"/>
      <c r="DV13" s="1494">
        <f>DR13+1</f>
        <v>46153</v>
      </c>
      <c r="DW13" s="1495"/>
      <c r="DX13" s="1495"/>
      <c r="DY13" s="1496"/>
      <c r="DZ13" s="1494">
        <f>DV13+1</f>
        <v>46154</v>
      </c>
      <c r="EA13" s="1495"/>
      <c r="EB13" s="1495"/>
      <c r="EC13" s="1496"/>
      <c r="ED13" s="1494">
        <f>DZ13+1</f>
        <v>46155</v>
      </c>
      <c r="EE13" s="1495"/>
      <c r="EF13" s="1495"/>
      <c r="EG13" s="1496"/>
      <c r="EH13" s="1494">
        <f>ED13+1</f>
        <v>46156</v>
      </c>
      <c r="EI13" s="1495"/>
      <c r="EJ13" s="1495"/>
      <c r="EK13" s="1496"/>
      <c r="EL13" s="1494">
        <f>EH13+1</f>
        <v>46157</v>
      </c>
      <c r="EM13" s="1495"/>
      <c r="EN13" s="1495"/>
      <c r="EO13" s="1496"/>
      <c r="EP13" s="1497">
        <f>EL13+1</f>
        <v>46158</v>
      </c>
      <c r="EQ13" s="1498"/>
      <c r="ER13" s="1498"/>
      <c r="ES13" s="1499"/>
    </row>
    <row r="14" spans="2:149" ht="34.5" customHeight="1">
      <c r="B14" s="928"/>
      <c r="C14" s="929"/>
      <c r="D14" s="929"/>
      <c r="E14" s="930"/>
      <c r="F14" s="928"/>
      <c r="G14" s="929"/>
      <c r="H14" s="929"/>
      <c r="I14" s="930"/>
      <c r="J14" s="928"/>
      <c r="K14" s="929"/>
      <c r="L14" s="929"/>
      <c r="M14" s="930"/>
      <c r="N14" s="928"/>
      <c r="O14" s="929"/>
      <c r="P14" s="929"/>
      <c r="Q14" s="930"/>
      <c r="R14" s="928"/>
      <c r="S14" s="929"/>
      <c r="T14" s="929"/>
      <c r="U14" s="930"/>
      <c r="V14" s="928"/>
      <c r="W14" s="929"/>
      <c r="X14" s="929"/>
      <c r="Y14" s="930"/>
      <c r="Z14" s="928"/>
      <c r="AA14" s="929"/>
      <c r="AB14" s="929"/>
      <c r="AC14" s="930"/>
      <c r="AF14" s="928"/>
      <c r="AG14" s="929"/>
      <c r="AH14" s="929"/>
      <c r="AI14" s="930"/>
      <c r="AJ14" s="928"/>
      <c r="AK14" s="929"/>
      <c r="AL14" s="929"/>
      <c r="AM14" s="930"/>
      <c r="AN14" s="928"/>
      <c r="AO14" s="929"/>
      <c r="AP14" s="929"/>
      <c r="AQ14" s="930"/>
      <c r="AR14" s="928"/>
      <c r="AS14" s="929"/>
      <c r="AT14" s="929"/>
      <c r="AU14" s="930"/>
      <c r="AV14" s="928"/>
      <c r="AW14" s="929"/>
      <c r="AX14" s="929"/>
      <c r="AY14" s="930"/>
      <c r="AZ14" s="928"/>
      <c r="BA14" s="929"/>
      <c r="BB14" s="929"/>
      <c r="BC14" s="930"/>
      <c r="BD14" s="928"/>
      <c r="BE14" s="929"/>
      <c r="BF14" s="929"/>
      <c r="BG14" s="930"/>
      <c r="BJ14" s="928"/>
      <c r="BK14" s="929"/>
      <c r="BL14" s="929"/>
      <c r="BM14" s="930"/>
      <c r="BN14" s="928"/>
      <c r="BO14" s="929"/>
      <c r="BP14" s="929"/>
      <c r="BQ14" s="930"/>
      <c r="BR14" s="928"/>
      <c r="BS14" s="929"/>
      <c r="BT14" s="929"/>
      <c r="BU14" s="930"/>
      <c r="BV14" s="928"/>
      <c r="BW14" s="929"/>
      <c r="BX14" s="929"/>
      <c r="BY14" s="930"/>
      <c r="BZ14" s="928"/>
      <c r="CA14" s="929"/>
      <c r="CB14" s="929"/>
      <c r="CC14" s="930"/>
      <c r="CD14" s="928"/>
      <c r="CE14" s="929"/>
      <c r="CF14" s="929"/>
      <c r="CG14" s="930"/>
      <c r="CH14" s="928"/>
      <c r="CI14" s="929"/>
      <c r="CJ14" s="929"/>
      <c r="CK14" s="930"/>
      <c r="CN14" s="928"/>
      <c r="CO14" s="929"/>
      <c r="CP14" s="929"/>
      <c r="CQ14" s="930"/>
      <c r="CR14" s="928"/>
      <c r="CS14" s="929"/>
      <c r="CT14" s="929"/>
      <c r="CU14" s="930"/>
      <c r="CV14" s="928"/>
      <c r="CW14" s="929"/>
      <c r="CX14" s="929"/>
      <c r="CY14" s="930"/>
      <c r="CZ14" s="928"/>
      <c r="DA14" s="929"/>
      <c r="DB14" s="929"/>
      <c r="DC14" s="930"/>
      <c r="DD14" s="928"/>
      <c r="DE14" s="929"/>
      <c r="DF14" s="929"/>
      <c r="DG14" s="930"/>
      <c r="DH14" s="928"/>
      <c r="DI14" s="929"/>
      <c r="DJ14" s="929"/>
      <c r="DK14" s="930"/>
      <c r="DL14" s="928"/>
      <c r="DM14" s="929"/>
      <c r="DN14" s="929"/>
      <c r="DO14" s="930"/>
      <c r="DR14" s="928"/>
      <c r="DS14" s="929"/>
      <c r="DT14" s="929"/>
      <c r="DU14" s="930"/>
      <c r="DV14" s="928"/>
      <c r="DW14" s="929"/>
      <c r="DX14" s="929"/>
      <c r="DY14" s="930"/>
      <c r="DZ14" s="928"/>
      <c r="EA14" s="929"/>
      <c r="EB14" s="929"/>
      <c r="EC14" s="930"/>
      <c r="ED14" s="928"/>
      <c r="EE14" s="929"/>
      <c r="EF14" s="929"/>
      <c r="EG14" s="930"/>
      <c r="EH14" s="928"/>
      <c r="EI14" s="929"/>
      <c r="EJ14" s="929"/>
      <c r="EK14" s="930"/>
      <c r="EL14" s="928"/>
      <c r="EM14" s="929"/>
      <c r="EN14" s="929"/>
      <c r="EO14" s="930"/>
      <c r="EP14" s="928"/>
      <c r="EQ14" s="929"/>
      <c r="ER14" s="929"/>
      <c r="ES14" s="930"/>
    </row>
    <row r="15" spans="2:149" ht="34.5"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AF15" s="928"/>
      <c r="AG15" s="929"/>
      <c r="AH15" s="929"/>
      <c r="AI15" s="930"/>
      <c r="AJ15" s="928"/>
      <c r="AK15" s="929"/>
      <c r="AL15" s="929"/>
      <c r="AM15" s="930"/>
      <c r="AN15" s="928"/>
      <c r="AO15" s="929"/>
      <c r="AP15" s="929"/>
      <c r="AQ15" s="930"/>
      <c r="AR15" s="928"/>
      <c r="AS15" s="929"/>
      <c r="AT15" s="929"/>
      <c r="AU15" s="930"/>
      <c r="AV15" s="928"/>
      <c r="AW15" s="929"/>
      <c r="AX15" s="929"/>
      <c r="AY15" s="930"/>
      <c r="AZ15" s="928"/>
      <c r="BA15" s="929"/>
      <c r="BB15" s="929"/>
      <c r="BC15" s="930"/>
      <c r="BD15" s="928"/>
      <c r="BE15" s="929"/>
      <c r="BF15" s="929"/>
      <c r="BG15" s="930"/>
      <c r="BJ15" s="928"/>
      <c r="BK15" s="929"/>
      <c r="BL15" s="929"/>
      <c r="BM15" s="930"/>
      <c r="BN15" s="928"/>
      <c r="BO15" s="929"/>
      <c r="BP15" s="929"/>
      <c r="BQ15" s="930"/>
      <c r="BR15" s="928"/>
      <c r="BS15" s="929"/>
      <c r="BT15" s="929"/>
      <c r="BU15" s="930"/>
      <c r="BV15" s="928"/>
      <c r="BW15" s="929"/>
      <c r="BX15" s="929"/>
      <c r="BY15" s="930"/>
      <c r="BZ15" s="928"/>
      <c r="CA15" s="929"/>
      <c r="CB15" s="929"/>
      <c r="CC15" s="930"/>
      <c r="CD15" s="928"/>
      <c r="CE15" s="929"/>
      <c r="CF15" s="929"/>
      <c r="CG15" s="930"/>
      <c r="CH15" s="928"/>
      <c r="CI15" s="929"/>
      <c r="CJ15" s="929"/>
      <c r="CK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c r="DR15" s="928"/>
      <c r="DS15" s="929"/>
      <c r="DT15" s="929"/>
      <c r="DU15" s="930"/>
      <c r="DV15" s="928"/>
      <c r="DW15" s="929"/>
      <c r="DX15" s="929"/>
      <c r="DY15" s="930"/>
      <c r="DZ15" s="928"/>
      <c r="EA15" s="929"/>
      <c r="EB15" s="929"/>
      <c r="EC15" s="930"/>
      <c r="ED15" s="928"/>
      <c r="EE15" s="929"/>
      <c r="EF15" s="929"/>
      <c r="EG15" s="930"/>
      <c r="EH15" s="928"/>
      <c r="EI15" s="929"/>
      <c r="EJ15" s="929"/>
      <c r="EK15" s="930"/>
      <c r="EL15" s="928"/>
      <c r="EM15" s="929"/>
      <c r="EN15" s="929"/>
      <c r="EO15" s="930"/>
      <c r="EP15" s="928"/>
      <c r="EQ15" s="929"/>
      <c r="ER15" s="929"/>
      <c r="ES15" s="930"/>
    </row>
    <row r="16" spans="2:149" ht="34.5"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AF16" s="928"/>
      <c r="AG16" s="929"/>
      <c r="AH16" s="929"/>
      <c r="AI16" s="930"/>
      <c r="AJ16" s="928"/>
      <c r="AK16" s="929"/>
      <c r="AL16" s="929"/>
      <c r="AM16" s="930"/>
      <c r="AN16" s="928"/>
      <c r="AO16" s="929"/>
      <c r="AP16" s="929"/>
      <c r="AQ16" s="930"/>
      <c r="AR16" s="928"/>
      <c r="AS16" s="929"/>
      <c r="AT16" s="929"/>
      <c r="AU16" s="930"/>
      <c r="AV16" s="928"/>
      <c r="AW16" s="929"/>
      <c r="AX16" s="929"/>
      <c r="AY16" s="930"/>
      <c r="AZ16" s="928"/>
      <c r="BA16" s="929"/>
      <c r="BB16" s="929"/>
      <c r="BC16" s="930"/>
      <c r="BD16" s="928"/>
      <c r="BE16" s="929"/>
      <c r="BF16" s="929"/>
      <c r="BG16" s="930"/>
      <c r="BJ16" s="928"/>
      <c r="BK16" s="929"/>
      <c r="BL16" s="929"/>
      <c r="BM16" s="930"/>
      <c r="BN16" s="928"/>
      <c r="BO16" s="929"/>
      <c r="BP16" s="929"/>
      <c r="BQ16" s="930"/>
      <c r="BR16" s="928"/>
      <c r="BS16" s="929"/>
      <c r="BT16" s="929"/>
      <c r="BU16" s="930"/>
      <c r="BV16" s="928"/>
      <c r="BW16" s="929"/>
      <c r="BX16" s="929"/>
      <c r="BY16" s="930"/>
      <c r="BZ16" s="928"/>
      <c r="CA16" s="929"/>
      <c r="CB16" s="929"/>
      <c r="CC16" s="930"/>
      <c r="CD16" s="928"/>
      <c r="CE16" s="929"/>
      <c r="CF16" s="929"/>
      <c r="CG16" s="930"/>
      <c r="CH16" s="928"/>
      <c r="CI16" s="929"/>
      <c r="CJ16" s="929"/>
      <c r="CK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c r="DR16" s="928"/>
      <c r="DS16" s="929"/>
      <c r="DT16" s="929"/>
      <c r="DU16" s="930"/>
      <c r="DV16" s="928"/>
      <c r="DW16" s="929"/>
      <c r="DX16" s="929"/>
      <c r="DY16" s="930"/>
      <c r="DZ16" s="928"/>
      <c r="EA16" s="929"/>
      <c r="EB16" s="929"/>
      <c r="EC16" s="930"/>
      <c r="ED16" s="928"/>
      <c r="EE16" s="929"/>
      <c r="EF16" s="929"/>
      <c r="EG16" s="930"/>
      <c r="EH16" s="928"/>
      <c r="EI16" s="929"/>
      <c r="EJ16" s="929"/>
      <c r="EK16" s="930"/>
      <c r="EL16" s="928"/>
      <c r="EM16" s="929"/>
      <c r="EN16" s="929"/>
      <c r="EO16" s="930"/>
      <c r="EP16" s="928"/>
      <c r="EQ16" s="929"/>
      <c r="ER16" s="929"/>
      <c r="ES16" s="930"/>
    </row>
    <row r="17" spans="2:149" ht="66" customHeight="1">
      <c r="B17" s="1509">
        <f>Z13+1</f>
        <v>46040</v>
      </c>
      <c r="C17" s="1510"/>
      <c r="D17" s="1510"/>
      <c r="E17" s="1511"/>
      <c r="F17" s="1500">
        <f>B17+1</f>
        <v>46041</v>
      </c>
      <c r="G17" s="1501"/>
      <c r="H17" s="1501"/>
      <c r="I17" s="1502"/>
      <c r="J17" s="1500">
        <f>F17+1</f>
        <v>46042</v>
      </c>
      <c r="K17" s="1501"/>
      <c r="L17" s="1501"/>
      <c r="M17" s="1502"/>
      <c r="N17" s="1500">
        <f>J17+1</f>
        <v>46043</v>
      </c>
      <c r="O17" s="1501"/>
      <c r="P17" s="1501"/>
      <c r="Q17" s="1502"/>
      <c r="R17" s="1500">
        <f>N17+1</f>
        <v>46044</v>
      </c>
      <c r="S17" s="1501"/>
      <c r="T17" s="1501"/>
      <c r="U17" s="1502"/>
      <c r="V17" s="1500">
        <f>R17+1</f>
        <v>46045</v>
      </c>
      <c r="W17" s="1501"/>
      <c r="X17" s="1501"/>
      <c r="Y17" s="1502"/>
      <c r="Z17" s="1503">
        <f>V17+1</f>
        <v>46046</v>
      </c>
      <c r="AA17" s="1504"/>
      <c r="AB17" s="1504"/>
      <c r="AC17" s="1505"/>
      <c r="AF17" s="1509">
        <f>BD13+1</f>
        <v>46075</v>
      </c>
      <c r="AG17" s="1510"/>
      <c r="AH17" s="1510"/>
      <c r="AI17" s="1511"/>
      <c r="AJ17" s="1500">
        <f>AF17+1</f>
        <v>46076</v>
      </c>
      <c r="AK17" s="1501"/>
      <c r="AL17" s="1501"/>
      <c r="AM17" s="1502"/>
      <c r="AN17" s="1500">
        <f>AJ17+1</f>
        <v>46077</v>
      </c>
      <c r="AO17" s="1501"/>
      <c r="AP17" s="1501"/>
      <c r="AQ17" s="1502"/>
      <c r="AR17" s="1500">
        <f>AN17+1</f>
        <v>46078</v>
      </c>
      <c r="AS17" s="1501"/>
      <c r="AT17" s="1501"/>
      <c r="AU17" s="1502"/>
      <c r="AV17" s="1500">
        <f>AR17+1</f>
        <v>46079</v>
      </c>
      <c r="AW17" s="1501"/>
      <c r="AX17" s="1501"/>
      <c r="AY17" s="1502"/>
      <c r="AZ17" s="1500">
        <f>AV17+1</f>
        <v>46080</v>
      </c>
      <c r="BA17" s="1501"/>
      <c r="BB17" s="1501"/>
      <c r="BC17" s="1502"/>
      <c r="BD17" s="1503">
        <f>AZ17+1</f>
        <v>46081</v>
      </c>
      <c r="BE17" s="1504"/>
      <c r="BF17" s="1504"/>
      <c r="BG17" s="1505"/>
      <c r="BJ17" s="1509">
        <f>CH13+1</f>
        <v>46103</v>
      </c>
      <c r="BK17" s="1510"/>
      <c r="BL17" s="1510"/>
      <c r="BM17" s="1511"/>
      <c r="BN17" s="1500">
        <f>BJ17+1</f>
        <v>46104</v>
      </c>
      <c r="BO17" s="1501"/>
      <c r="BP17" s="1501"/>
      <c r="BQ17" s="1502"/>
      <c r="BR17" s="1500">
        <f>BN17+1</f>
        <v>46105</v>
      </c>
      <c r="BS17" s="1501"/>
      <c r="BT17" s="1501"/>
      <c r="BU17" s="1502"/>
      <c r="BV17" s="1500">
        <f>BR17+1</f>
        <v>46106</v>
      </c>
      <c r="BW17" s="1501"/>
      <c r="BX17" s="1501"/>
      <c r="BY17" s="1502"/>
      <c r="BZ17" s="1500">
        <f>BV17+1</f>
        <v>46107</v>
      </c>
      <c r="CA17" s="1501"/>
      <c r="CB17" s="1501"/>
      <c r="CC17" s="1502"/>
      <c r="CD17" s="1500">
        <f>BZ17+1</f>
        <v>46108</v>
      </c>
      <c r="CE17" s="1501"/>
      <c r="CF17" s="1501"/>
      <c r="CG17" s="1502"/>
      <c r="CH17" s="1503">
        <f>CD17+1</f>
        <v>46109</v>
      </c>
      <c r="CI17" s="1504"/>
      <c r="CJ17" s="1504"/>
      <c r="CK17" s="1505"/>
      <c r="CN17" s="1509">
        <f>DL13+1</f>
        <v>46131</v>
      </c>
      <c r="CO17" s="1510"/>
      <c r="CP17" s="1510"/>
      <c r="CQ17" s="1511"/>
      <c r="CR17" s="1500">
        <f>CN17+1</f>
        <v>46132</v>
      </c>
      <c r="CS17" s="1501"/>
      <c r="CT17" s="1501"/>
      <c r="CU17" s="1502"/>
      <c r="CV17" s="1500">
        <f>CR17+1</f>
        <v>46133</v>
      </c>
      <c r="CW17" s="1501"/>
      <c r="CX17" s="1501"/>
      <c r="CY17" s="1502"/>
      <c r="CZ17" s="1500">
        <f>CV17+1</f>
        <v>46134</v>
      </c>
      <c r="DA17" s="1501"/>
      <c r="DB17" s="1501"/>
      <c r="DC17" s="1502"/>
      <c r="DD17" s="1500">
        <f>CZ17+1</f>
        <v>46135</v>
      </c>
      <c r="DE17" s="1501"/>
      <c r="DF17" s="1501"/>
      <c r="DG17" s="1502"/>
      <c r="DH17" s="1500">
        <f>DD17+1</f>
        <v>46136</v>
      </c>
      <c r="DI17" s="1501"/>
      <c r="DJ17" s="1501"/>
      <c r="DK17" s="1502"/>
      <c r="DL17" s="1503">
        <f>DH17+1</f>
        <v>46137</v>
      </c>
      <c r="DM17" s="1504"/>
      <c r="DN17" s="1504"/>
      <c r="DO17" s="1505"/>
      <c r="DR17" s="1506">
        <f>EP13+1</f>
        <v>46159</v>
      </c>
      <c r="DS17" s="1507"/>
      <c r="DT17" s="1507"/>
      <c r="DU17" s="1508"/>
      <c r="DV17" s="1494">
        <f>DR17+1</f>
        <v>46160</v>
      </c>
      <c r="DW17" s="1495"/>
      <c r="DX17" s="1495"/>
      <c r="DY17" s="1496"/>
      <c r="DZ17" s="1494">
        <f>DV17+1</f>
        <v>46161</v>
      </c>
      <c r="EA17" s="1495"/>
      <c r="EB17" s="1495"/>
      <c r="EC17" s="1496"/>
      <c r="ED17" s="1494">
        <f>DZ17+1</f>
        <v>46162</v>
      </c>
      <c r="EE17" s="1495"/>
      <c r="EF17" s="1495"/>
      <c r="EG17" s="1496"/>
      <c r="EH17" s="1494">
        <f>ED17+1</f>
        <v>46163</v>
      </c>
      <c r="EI17" s="1495"/>
      <c r="EJ17" s="1495"/>
      <c r="EK17" s="1496"/>
      <c r="EL17" s="1494">
        <f>EH17+1</f>
        <v>46164</v>
      </c>
      <c r="EM17" s="1495"/>
      <c r="EN17" s="1495"/>
      <c r="EO17" s="1496"/>
      <c r="EP17" s="1497">
        <f>EL17+1</f>
        <v>46165</v>
      </c>
      <c r="EQ17" s="1498"/>
      <c r="ER17" s="1498"/>
      <c r="ES17" s="1499"/>
    </row>
    <row r="18" spans="2:149" ht="34.5" customHeight="1">
      <c r="B18" s="928"/>
      <c r="C18" s="929"/>
      <c r="D18" s="929"/>
      <c r="E18" s="930"/>
      <c r="F18" s="928"/>
      <c r="G18" s="929"/>
      <c r="H18" s="929"/>
      <c r="I18" s="930"/>
      <c r="J18" s="928"/>
      <c r="K18" s="929"/>
      <c r="L18" s="929"/>
      <c r="M18" s="930"/>
      <c r="N18" s="928"/>
      <c r="O18" s="929"/>
      <c r="P18" s="929"/>
      <c r="Q18" s="930"/>
      <c r="R18" s="928"/>
      <c r="S18" s="929"/>
      <c r="T18" s="929"/>
      <c r="U18" s="930"/>
      <c r="V18" s="928"/>
      <c r="W18" s="929"/>
      <c r="X18" s="929"/>
      <c r="Y18" s="930"/>
      <c r="Z18" s="928"/>
      <c r="AA18" s="929"/>
      <c r="AB18" s="929"/>
      <c r="AC18" s="930"/>
      <c r="AF18" s="928"/>
      <c r="AG18" s="929"/>
      <c r="AH18" s="929"/>
      <c r="AI18" s="930"/>
      <c r="AJ18" s="928"/>
      <c r="AK18" s="929"/>
      <c r="AL18" s="929"/>
      <c r="AM18" s="930"/>
      <c r="AN18" s="928"/>
      <c r="AO18" s="929"/>
      <c r="AP18" s="929"/>
      <c r="AQ18" s="930"/>
      <c r="AR18" s="928"/>
      <c r="AS18" s="929"/>
      <c r="AT18" s="929"/>
      <c r="AU18" s="930"/>
      <c r="AV18" s="928"/>
      <c r="AW18" s="929"/>
      <c r="AX18" s="929"/>
      <c r="AY18" s="930"/>
      <c r="AZ18" s="928"/>
      <c r="BA18" s="929"/>
      <c r="BB18" s="929"/>
      <c r="BC18" s="930"/>
      <c r="BD18" s="928"/>
      <c r="BE18" s="929"/>
      <c r="BF18" s="929"/>
      <c r="BG18" s="930"/>
      <c r="BJ18" s="928"/>
      <c r="BK18" s="929"/>
      <c r="BL18" s="929"/>
      <c r="BM18" s="930"/>
      <c r="BN18" s="928"/>
      <c r="BO18" s="929"/>
      <c r="BP18" s="929"/>
      <c r="BQ18" s="930"/>
      <c r="BR18" s="928"/>
      <c r="BS18" s="929"/>
      <c r="BT18" s="929"/>
      <c r="BU18" s="930"/>
      <c r="BV18" s="928"/>
      <c r="BW18" s="929"/>
      <c r="BX18" s="929"/>
      <c r="BY18" s="930"/>
      <c r="BZ18" s="928"/>
      <c r="CA18" s="929"/>
      <c r="CB18" s="929"/>
      <c r="CC18" s="930"/>
      <c r="CD18" s="928"/>
      <c r="CE18" s="929"/>
      <c r="CF18" s="929"/>
      <c r="CG18" s="930"/>
      <c r="CH18" s="928"/>
      <c r="CI18" s="929"/>
      <c r="CJ18" s="929"/>
      <c r="CK18" s="930"/>
      <c r="CN18" s="928"/>
      <c r="CO18" s="929"/>
      <c r="CP18" s="929"/>
      <c r="CQ18" s="930"/>
      <c r="CR18" s="928"/>
      <c r="CS18" s="929"/>
      <c r="CT18" s="929"/>
      <c r="CU18" s="930"/>
      <c r="CV18" s="928"/>
      <c r="CW18" s="929"/>
      <c r="CX18" s="929"/>
      <c r="CY18" s="930"/>
      <c r="CZ18" s="928"/>
      <c r="DA18" s="929"/>
      <c r="DB18" s="929"/>
      <c r="DC18" s="930"/>
      <c r="DD18" s="928"/>
      <c r="DE18" s="929"/>
      <c r="DF18" s="929"/>
      <c r="DG18" s="930"/>
      <c r="DH18" s="928"/>
      <c r="DI18" s="929"/>
      <c r="DJ18" s="929"/>
      <c r="DK18" s="930"/>
      <c r="DL18" s="928"/>
      <c r="DM18" s="929"/>
      <c r="DN18" s="929"/>
      <c r="DO18" s="930"/>
      <c r="DR18" s="928"/>
      <c r="DS18" s="929"/>
      <c r="DT18" s="929"/>
      <c r="DU18" s="930"/>
      <c r="DV18" s="928"/>
      <c r="DW18" s="929"/>
      <c r="DX18" s="929"/>
      <c r="DY18" s="930"/>
      <c r="DZ18" s="928"/>
      <c r="EA18" s="929"/>
      <c r="EB18" s="929"/>
      <c r="EC18" s="930"/>
      <c r="ED18" s="928"/>
      <c r="EE18" s="929"/>
      <c r="EF18" s="929"/>
      <c r="EG18" s="930"/>
      <c r="EH18" s="928"/>
      <c r="EI18" s="929"/>
      <c r="EJ18" s="929"/>
      <c r="EK18" s="930"/>
      <c r="EL18" s="928"/>
      <c r="EM18" s="929"/>
      <c r="EN18" s="929"/>
      <c r="EO18" s="930"/>
      <c r="EP18" s="928"/>
      <c r="EQ18" s="929"/>
      <c r="ER18" s="929"/>
      <c r="ES18" s="930"/>
    </row>
    <row r="19" spans="2:149" ht="34.5"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AF19" s="928"/>
      <c r="AG19" s="929"/>
      <c r="AH19" s="929"/>
      <c r="AI19" s="930"/>
      <c r="AJ19" s="928"/>
      <c r="AK19" s="929"/>
      <c r="AL19" s="929"/>
      <c r="AM19" s="930"/>
      <c r="AN19" s="928"/>
      <c r="AO19" s="929"/>
      <c r="AP19" s="929"/>
      <c r="AQ19" s="930"/>
      <c r="AR19" s="928"/>
      <c r="AS19" s="929"/>
      <c r="AT19" s="929"/>
      <c r="AU19" s="930"/>
      <c r="AV19" s="928"/>
      <c r="AW19" s="929"/>
      <c r="AX19" s="929"/>
      <c r="AY19" s="930"/>
      <c r="AZ19" s="928"/>
      <c r="BA19" s="929"/>
      <c r="BB19" s="929"/>
      <c r="BC19" s="930"/>
      <c r="BD19" s="928"/>
      <c r="BE19" s="929"/>
      <c r="BF19" s="929"/>
      <c r="BG19" s="930"/>
      <c r="BJ19" s="928"/>
      <c r="BK19" s="929"/>
      <c r="BL19" s="929"/>
      <c r="BM19" s="930"/>
      <c r="BN19" s="928"/>
      <c r="BO19" s="929"/>
      <c r="BP19" s="929"/>
      <c r="BQ19" s="930"/>
      <c r="BR19" s="928"/>
      <c r="BS19" s="929"/>
      <c r="BT19" s="929"/>
      <c r="BU19" s="930"/>
      <c r="BV19" s="928"/>
      <c r="BW19" s="929"/>
      <c r="BX19" s="929"/>
      <c r="BY19" s="930"/>
      <c r="BZ19" s="928"/>
      <c r="CA19" s="929"/>
      <c r="CB19" s="929"/>
      <c r="CC19" s="930"/>
      <c r="CD19" s="928"/>
      <c r="CE19" s="929"/>
      <c r="CF19" s="929"/>
      <c r="CG19" s="930"/>
      <c r="CH19" s="928"/>
      <c r="CI19" s="929"/>
      <c r="CJ19" s="929"/>
      <c r="CK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c r="DR19" s="928"/>
      <c r="DS19" s="929"/>
      <c r="DT19" s="929"/>
      <c r="DU19" s="930"/>
      <c r="DV19" s="928"/>
      <c r="DW19" s="929"/>
      <c r="DX19" s="929"/>
      <c r="DY19" s="930"/>
      <c r="DZ19" s="928"/>
      <c r="EA19" s="929"/>
      <c r="EB19" s="929"/>
      <c r="EC19" s="930"/>
      <c r="ED19" s="928"/>
      <c r="EE19" s="929"/>
      <c r="EF19" s="929"/>
      <c r="EG19" s="930"/>
      <c r="EH19" s="928"/>
      <c r="EI19" s="929"/>
      <c r="EJ19" s="929"/>
      <c r="EK19" s="930"/>
      <c r="EL19" s="928"/>
      <c r="EM19" s="929"/>
      <c r="EN19" s="929"/>
      <c r="EO19" s="930"/>
      <c r="EP19" s="928"/>
      <c r="EQ19" s="929"/>
      <c r="ER19" s="929"/>
      <c r="ES19" s="930"/>
    </row>
    <row r="20" spans="2:149" ht="34.5"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AF20" s="928"/>
      <c r="AG20" s="929"/>
      <c r="AH20" s="929"/>
      <c r="AI20" s="930"/>
      <c r="AJ20" s="928"/>
      <c r="AK20" s="929"/>
      <c r="AL20" s="929"/>
      <c r="AM20" s="930"/>
      <c r="AN20" s="928"/>
      <c r="AO20" s="929"/>
      <c r="AP20" s="929"/>
      <c r="AQ20" s="930"/>
      <c r="AR20" s="928"/>
      <c r="AS20" s="929"/>
      <c r="AT20" s="929"/>
      <c r="AU20" s="930"/>
      <c r="AV20" s="928"/>
      <c r="AW20" s="929"/>
      <c r="AX20" s="929"/>
      <c r="AY20" s="930"/>
      <c r="AZ20" s="928"/>
      <c r="BA20" s="929"/>
      <c r="BB20" s="929"/>
      <c r="BC20" s="930"/>
      <c r="BD20" s="928"/>
      <c r="BE20" s="929"/>
      <c r="BF20" s="929"/>
      <c r="BG20" s="930"/>
      <c r="BJ20" s="928"/>
      <c r="BK20" s="929"/>
      <c r="BL20" s="929"/>
      <c r="BM20" s="930"/>
      <c r="BN20" s="928"/>
      <c r="BO20" s="929"/>
      <c r="BP20" s="929"/>
      <c r="BQ20" s="930"/>
      <c r="BR20" s="928"/>
      <c r="BS20" s="929"/>
      <c r="BT20" s="929"/>
      <c r="BU20" s="930"/>
      <c r="BV20" s="928"/>
      <c r="BW20" s="929"/>
      <c r="BX20" s="929"/>
      <c r="BY20" s="930"/>
      <c r="BZ20" s="928"/>
      <c r="CA20" s="929"/>
      <c r="CB20" s="929"/>
      <c r="CC20" s="930"/>
      <c r="CD20" s="928"/>
      <c r="CE20" s="929"/>
      <c r="CF20" s="929"/>
      <c r="CG20" s="930"/>
      <c r="CH20" s="928"/>
      <c r="CI20" s="929"/>
      <c r="CJ20" s="929"/>
      <c r="CK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c r="DR20" s="928"/>
      <c r="DS20" s="929"/>
      <c r="DT20" s="929"/>
      <c r="DU20" s="930"/>
      <c r="DV20" s="928"/>
      <c r="DW20" s="929"/>
      <c r="DX20" s="929"/>
      <c r="DY20" s="930"/>
      <c r="DZ20" s="928"/>
      <c r="EA20" s="929"/>
      <c r="EB20" s="929"/>
      <c r="EC20" s="930"/>
      <c r="ED20" s="928"/>
      <c r="EE20" s="929"/>
      <c r="EF20" s="929"/>
      <c r="EG20" s="930"/>
      <c r="EH20" s="928"/>
      <c r="EI20" s="929"/>
      <c r="EJ20" s="929"/>
      <c r="EK20" s="930"/>
      <c r="EL20" s="928"/>
      <c r="EM20" s="929"/>
      <c r="EN20" s="929"/>
      <c r="EO20" s="930"/>
      <c r="EP20" s="928"/>
      <c r="EQ20" s="929"/>
      <c r="ER20" s="929"/>
      <c r="ES20" s="930"/>
    </row>
    <row r="21" spans="2:149" ht="66.75" customHeight="1">
      <c r="B21" s="1509">
        <f>IF(DAY(Z17)+1&gt;IF(MONTH(B1)=12,31,DATE(YEAR(B1),MONTH(B1)+1,1)-B1),"",Z17+1)</f>
        <v>46047</v>
      </c>
      <c r="C21" s="1510"/>
      <c r="D21" s="1510"/>
      <c r="E21" s="1511"/>
      <c r="F21" s="1500">
        <f>IF(B21="","",IF(DAY(B21)+1&gt;IF(MONTH(B1)=12,31,DATE(YEAR(B1),MONTH(B1)+1,1)-B1),"",B21+1))</f>
        <v>46048</v>
      </c>
      <c r="G21" s="1501"/>
      <c r="H21" s="1501"/>
      <c r="I21" s="1502"/>
      <c r="J21" s="1500">
        <f>IF(F21="","",IF(DAY(F21)+1&gt;IF(MONTH(B1)=12,31,DATE(YEAR(B1),MONTH(B1)+1,1)-B1),"",F21+1))</f>
        <v>46049</v>
      </c>
      <c r="K21" s="1501"/>
      <c r="L21" s="1501"/>
      <c r="M21" s="1502"/>
      <c r="N21" s="1500">
        <f>IF(J21="","",IF(DAY(J21)+1&gt;IF(MONTH(B1)=12,31,DATE(YEAR(B1),MONTH(B1)+1,1)-B1),"",J21+1))</f>
        <v>46050</v>
      </c>
      <c r="O21" s="1501"/>
      <c r="P21" s="1501"/>
      <c r="Q21" s="1502"/>
      <c r="R21" s="1500">
        <f>IF(N21="","",IF(DAY(N21)+1&gt;IF(MONTH(B1)=12,31,DATE(YEAR(B1),MONTH(B1)+1,1)-B1),"",N21+1))</f>
        <v>46051</v>
      </c>
      <c r="S21" s="1501"/>
      <c r="T21" s="1501"/>
      <c r="U21" s="1502"/>
      <c r="V21" s="1500">
        <f>IF(R21="","",IF(DAY(R21)+1&gt;IF(MONTH(B1)=12,31,DATE(YEAR(B1),MONTH(B1)+1,1)-B1),"",R21+1))</f>
        <v>46052</v>
      </c>
      <c r="W21" s="1501"/>
      <c r="X21" s="1501"/>
      <c r="Y21" s="1502"/>
      <c r="Z21" s="1503">
        <f>IF(V21="","",IF(DAY(V21)+1&gt;IF(MONTH(B1)=12,31,DATE(YEAR(B1),MONTH(B1)+1,1)-B1),"",V21+1))</f>
        <v>46053</v>
      </c>
      <c r="AA21" s="1504"/>
      <c r="AB21" s="1504"/>
      <c r="AC21" s="1505"/>
      <c r="AF21" s="1509" t="str">
        <f>IF(DAY(BD17)+1&gt;IF(MONTH(AF1)=12,31,DATE(YEAR(AF1),MONTH(AF1)+1,1)-AF1),"",BD17+1)</f>
        <v/>
      </c>
      <c r="AG21" s="1510"/>
      <c r="AH21" s="1510"/>
      <c r="AI21" s="1511"/>
      <c r="AJ21" s="1500" t="str">
        <f>IF(AF21="","",IF(DAY(AF21)+1&gt;IF(MONTH(AF1)=12,31,DATE(YEAR(AF1),MONTH(AF1)+1,1)-AF1),"",AF21+1))</f>
        <v/>
      </c>
      <c r="AK21" s="1501"/>
      <c r="AL21" s="1501"/>
      <c r="AM21" s="1502"/>
      <c r="AN21" s="1500" t="str">
        <f>IF(AJ21="","",IF(DAY(AJ21)+1&gt;IF(MONTH(AF1)=12,31,DATE(YEAR(AF1),MONTH(AF1)+1,1)-AF1),"",AJ21+1))</f>
        <v/>
      </c>
      <c r="AO21" s="1501"/>
      <c r="AP21" s="1501"/>
      <c r="AQ21" s="1502"/>
      <c r="AR21" s="1500" t="str">
        <f>IF(AN21="","",IF(DAY(AN21)+1&gt;IF(MONTH(AF1)=12,31,DATE(YEAR(AF1),MONTH(AF1)+1,1)-AF1),"",AN21+1))</f>
        <v/>
      </c>
      <c r="AS21" s="1501"/>
      <c r="AT21" s="1501"/>
      <c r="AU21" s="1502"/>
      <c r="AV21" s="1500" t="str">
        <f>IF(AR21="","",IF(DAY(AR21)+1&gt;IF(MONTH(AF1)=12,31,DATE(YEAR(AF1),MONTH(AF1)+1,1)-AF1),"",AR21+1))</f>
        <v/>
      </c>
      <c r="AW21" s="1501"/>
      <c r="AX21" s="1501"/>
      <c r="AY21" s="1502"/>
      <c r="AZ21" s="1500" t="str">
        <f>IF(AV21="","",IF(DAY(AV21)+1&gt;IF(MONTH(AF1)=12,31,DATE(YEAR(AF1),MONTH(AF1)+1,1)-AF1),"",AV21+1))</f>
        <v/>
      </c>
      <c r="BA21" s="1501"/>
      <c r="BB21" s="1501"/>
      <c r="BC21" s="1502"/>
      <c r="BD21" s="1503" t="str">
        <f>IF(AZ21="","",IF(DAY(AZ21)+1&gt;IF(MONTH(AF1)=12,31,DATE(YEAR(AF1),MONTH(AF1)+1,1)-AF1),"",AZ21+1))</f>
        <v/>
      </c>
      <c r="BE21" s="1504"/>
      <c r="BF21" s="1504"/>
      <c r="BG21" s="1505"/>
      <c r="BJ21" s="1509">
        <f>IF(DAY(CH17)+1&gt;IF(MONTH(BJ1)=12,31,DATE(YEAR(BJ1),MONTH(BJ1)+1,1)-BJ1),"",CH17+1)</f>
        <v>46110</v>
      </c>
      <c r="BK21" s="1510"/>
      <c r="BL21" s="1510"/>
      <c r="BM21" s="1511"/>
      <c r="BN21" s="1500">
        <f>IF(BJ21="","",IF(DAY(BJ21)+1&gt;IF(MONTH(BJ1)=12,31,DATE(YEAR(BJ1),MONTH(BJ1)+1,1)-BJ1),"",BJ21+1))</f>
        <v>46111</v>
      </c>
      <c r="BO21" s="1501"/>
      <c r="BP21" s="1501"/>
      <c r="BQ21" s="1502"/>
      <c r="BR21" s="1500">
        <f>IF(BN21="","",IF(DAY(BN21)+1&gt;IF(MONTH(BJ1)=12,31,DATE(YEAR(BJ1),MONTH(BJ1)+1,1)-BJ1),"",BN21+1))</f>
        <v>46112</v>
      </c>
      <c r="BS21" s="1501"/>
      <c r="BT21" s="1501"/>
      <c r="BU21" s="1502"/>
      <c r="BV21" s="1500" t="str">
        <f>IF(BR21="","",IF(DAY(BR21)+1&gt;IF(MONTH(BJ1)=12,31,DATE(YEAR(BJ1),MONTH(BJ1)+1,1)-BJ1),"",BR21+1))</f>
        <v/>
      </c>
      <c r="BW21" s="1501"/>
      <c r="BX21" s="1501"/>
      <c r="BY21" s="1502"/>
      <c r="BZ21" s="1500" t="str">
        <f>IF(BV21="","",IF(DAY(BV21)+1&gt;IF(MONTH(BJ1)=12,31,DATE(YEAR(BJ1),MONTH(BJ1)+1,1)-BJ1),"",BV21+1))</f>
        <v/>
      </c>
      <c r="CA21" s="1501"/>
      <c r="CB21" s="1501"/>
      <c r="CC21" s="1502"/>
      <c r="CD21" s="1500" t="str">
        <f>IF(BZ21="","",IF(DAY(BZ21)+1&gt;IF(MONTH(BJ1)=12,31,DATE(YEAR(BJ1),MONTH(BJ1)+1,1)-BJ1),"",BZ21+1))</f>
        <v/>
      </c>
      <c r="CE21" s="1501"/>
      <c r="CF21" s="1501"/>
      <c r="CG21" s="1502"/>
      <c r="CH21" s="1503" t="str">
        <f>IF(CD21="","",IF(DAY(CD21)+1&gt;IF(MONTH(BJ1)=12,31,DATE(YEAR(BJ1),MONTH(BJ1)+1,1)-BJ1),"",CD21+1))</f>
        <v/>
      </c>
      <c r="CI21" s="1504"/>
      <c r="CJ21" s="1504"/>
      <c r="CK21" s="1505"/>
      <c r="CN21" s="1509">
        <f>IF(DAY(DL17)+1&gt;IF(MONTH(CN1)=12,31,DATE(YEAR(CN1),MONTH(CN1)+1,1)-CN1),"",DL17+1)</f>
        <v>46138</v>
      </c>
      <c r="CO21" s="1510"/>
      <c r="CP21" s="1510"/>
      <c r="CQ21" s="1511"/>
      <c r="CR21" s="1500">
        <f>IF(CN21="","",IF(DAY(CN21)+1&gt;IF(MONTH(CN1)=12,31,DATE(YEAR(CN1),MONTH(CN1)+1,1)-CN1),"",CN21+1))</f>
        <v>46139</v>
      </c>
      <c r="CS21" s="1501"/>
      <c r="CT21" s="1501"/>
      <c r="CU21" s="1502"/>
      <c r="CV21" s="1500">
        <f>IF(CR21="","",IF(DAY(CR21)+1&gt;IF(MONTH(CN1)=12,31,DATE(YEAR(CN1),MONTH(CN1)+1,1)-CN1),"",CR21+1))</f>
        <v>46140</v>
      </c>
      <c r="CW21" s="1501"/>
      <c r="CX21" s="1501"/>
      <c r="CY21" s="1502"/>
      <c r="CZ21" s="1500">
        <f>IF(CV21="","",IF(DAY(CV21)+1&gt;IF(MONTH(CN1)=12,31,DATE(YEAR(CN1),MONTH(CN1)+1,1)-CN1),"",CV21+1))</f>
        <v>46141</v>
      </c>
      <c r="DA21" s="1501"/>
      <c r="DB21" s="1501"/>
      <c r="DC21" s="1502"/>
      <c r="DD21" s="1500">
        <f>IF(CZ21="","",IF(DAY(CZ21)+1&gt;IF(MONTH(CN1)=12,31,DATE(YEAR(CN1),MONTH(CN1)+1,1)-CN1),"",CZ21+1))</f>
        <v>46142</v>
      </c>
      <c r="DE21" s="1501"/>
      <c r="DF21" s="1501"/>
      <c r="DG21" s="1502"/>
      <c r="DH21" s="1500" t="str">
        <f>IF(DD21="","",IF(DAY(DD21)+1&gt;IF(MONTH(CN1)=12,31,DATE(YEAR(CN1),MONTH(CN1)+1,1)-CN1),"",DD21+1))</f>
        <v/>
      </c>
      <c r="DI21" s="1501"/>
      <c r="DJ21" s="1501"/>
      <c r="DK21" s="1502"/>
      <c r="DL21" s="1503" t="str">
        <f>IF(DH21="","",IF(DAY(DH21)+1&gt;IF(MONTH(CN1)=12,31,DATE(YEAR(CN1),MONTH(CN1)+1,1)-CN1),"",DH21+1))</f>
        <v/>
      </c>
      <c r="DM21" s="1504"/>
      <c r="DN21" s="1504"/>
      <c r="DO21" s="1505"/>
      <c r="DR21" s="1506">
        <f>IF(DAY(EP17)+1&gt;IF(MONTH(DR1)=12,31,DATE(YEAR(DR1),MONTH(DR1)+1,1)-DR1),"",EP17+1)</f>
        <v>46166</v>
      </c>
      <c r="DS21" s="1507"/>
      <c r="DT21" s="1507"/>
      <c r="DU21" s="1508"/>
      <c r="DV21" s="1494">
        <f>IF(DR21="","",IF(DAY(DR21)+1&gt;IF(MONTH(DR1)=12,31,DATE(YEAR(DR1),MONTH(DR1)+1,1)-DR1),"",DR21+1))</f>
        <v>46167</v>
      </c>
      <c r="DW21" s="1495"/>
      <c r="DX21" s="1495"/>
      <c r="DY21" s="1496"/>
      <c r="DZ21" s="1494">
        <f>IF(DV21="","",IF(DAY(DV21)+1&gt;IF(MONTH(DR1)=12,31,DATE(YEAR(DR1),MONTH(DR1)+1,1)-DR1),"",DV21+1))</f>
        <v>46168</v>
      </c>
      <c r="EA21" s="1495"/>
      <c r="EB21" s="1495"/>
      <c r="EC21" s="1496"/>
      <c r="ED21" s="1494">
        <f>IF(DZ21="","",IF(DAY(DZ21)+1&gt;IF(MONTH(DR1)=12,31,DATE(YEAR(DR1),MONTH(DR1)+1,1)-DR1),"",DZ21+1))</f>
        <v>46169</v>
      </c>
      <c r="EE21" s="1495"/>
      <c r="EF21" s="1495"/>
      <c r="EG21" s="1496"/>
      <c r="EH21" s="1494">
        <f>IF(ED21="","",IF(DAY(ED21)+1&gt;IF(MONTH(DR1)=12,31,DATE(YEAR(DR1),MONTH(DR1)+1,1)-DR1),"",ED21+1))</f>
        <v>46170</v>
      </c>
      <c r="EI21" s="1495"/>
      <c r="EJ21" s="1495"/>
      <c r="EK21" s="1496"/>
      <c r="EL21" s="1494">
        <f>IF(EH21="","",IF(DAY(EH21)+1&gt;IF(MONTH(DR1)=12,31,DATE(YEAR(DR1),MONTH(DR1)+1,1)-DR1),"",EH21+1))</f>
        <v>46171</v>
      </c>
      <c r="EM21" s="1495"/>
      <c r="EN21" s="1495"/>
      <c r="EO21" s="1496"/>
      <c r="EP21" s="1497">
        <f>IF(EL21="","",IF(DAY(EL21)+1&gt;IF(MONTH(DR1)=12,31,DATE(YEAR(DR1),MONTH(DR1)+1,1)-DR1),"",EL21+1))</f>
        <v>46172</v>
      </c>
      <c r="EQ21" s="1498"/>
      <c r="ER21" s="1498"/>
      <c r="ES21" s="1499"/>
    </row>
    <row r="22" spans="2:149" ht="14.25" customHeight="1">
      <c r="B22" s="928"/>
      <c r="C22" s="929"/>
      <c r="D22" s="929"/>
      <c r="E22" s="930"/>
      <c r="F22" s="928"/>
      <c r="G22" s="929"/>
      <c r="H22" s="929"/>
      <c r="I22" s="930"/>
      <c r="J22" s="928"/>
      <c r="K22" s="929"/>
      <c r="L22" s="929"/>
      <c r="M22" s="930"/>
      <c r="N22" s="928"/>
      <c r="O22" s="929"/>
      <c r="P22" s="929"/>
      <c r="Q22" s="930"/>
      <c r="R22" s="928"/>
      <c r="S22" s="929"/>
      <c r="T22" s="929"/>
      <c r="U22" s="930"/>
      <c r="V22" s="928"/>
      <c r="W22" s="929"/>
      <c r="X22" s="929"/>
      <c r="Y22" s="930"/>
      <c r="Z22" s="928"/>
      <c r="AA22" s="929"/>
      <c r="AB22" s="929"/>
      <c r="AC22" s="930"/>
      <c r="AF22" s="928"/>
      <c r="AG22" s="929"/>
      <c r="AH22" s="929"/>
      <c r="AI22" s="930"/>
      <c r="AJ22" s="928"/>
      <c r="AK22" s="929"/>
      <c r="AL22" s="929"/>
      <c r="AM22" s="930"/>
      <c r="AN22" s="928"/>
      <c r="AO22" s="929"/>
      <c r="AP22" s="929"/>
      <c r="AQ22" s="930"/>
      <c r="AR22" s="928"/>
      <c r="AS22" s="929"/>
      <c r="AT22" s="929"/>
      <c r="AU22" s="930"/>
      <c r="AV22" s="928"/>
      <c r="AW22" s="929"/>
      <c r="AX22" s="929"/>
      <c r="AY22" s="930"/>
      <c r="AZ22" s="928"/>
      <c r="BA22" s="929"/>
      <c r="BB22" s="929"/>
      <c r="BC22" s="930"/>
      <c r="BD22" s="928"/>
      <c r="BE22" s="929"/>
      <c r="BF22" s="929"/>
      <c r="BG22" s="930"/>
      <c r="BJ22" s="928"/>
      <c r="BK22" s="929"/>
      <c r="BL22" s="929"/>
      <c r="BM22" s="930"/>
      <c r="BN22" s="928"/>
      <c r="BO22" s="929"/>
      <c r="BP22" s="929"/>
      <c r="BQ22" s="930"/>
      <c r="BR22" s="928"/>
      <c r="BS22" s="929"/>
      <c r="BT22" s="929"/>
      <c r="BU22" s="930"/>
      <c r="BV22" s="928"/>
      <c r="BW22" s="929"/>
      <c r="BX22" s="929"/>
      <c r="BY22" s="930"/>
      <c r="BZ22" s="928"/>
      <c r="CA22" s="929"/>
      <c r="CB22" s="929"/>
      <c r="CC22" s="930"/>
      <c r="CD22" s="928"/>
      <c r="CE22" s="929"/>
      <c r="CF22" s="929"/>
      <c r="CG22" s="930"/>
      <c r="CH22" s="928"/>
      <c r="CI22" s="929"/>
      <c r="CJ22" s="929"/>
      <c r="CK22" s="930"/>
      <c r="CN22" s="928"/>
      <c r="CO22" s="929"/>
      <c r="CP22" s="929"/>
      <c r="CQ22" s="930"/>
      <c r="CR22" s="928"/>
      <c r="CS22" s="929"/>
      <c r="CT22" s="929"/>
      <c r="CU22" s="930"/>
      <c r="CV22" s="928"/>
      <c r="CW22" s="929"/>
      <c r="CX22" s="929"/>
      <c r="CY22" s="930"/>
      <c r="CZ22" s="928"/>
      <c r="DA22" s="929"/>
      <c r="DB22" s="929"/>
      <c r="DC22" s="930"/>
      <c r="DD22" s="928"/>
      <c r="DE22" s="929"/>
      <c r="DF22" s="929"/>
      <c r="DG22" s="930"/>
      <c r="DH22" s="928"/>
      <c r="DI22" s="929"/>
      <c r="DJ22" s="929"/>
      <c r="DK22" s="930"/>
      <c r="DL22" s="928"/>
      <c r="DM22" s="929"/>
      <c r="DN22" s="929"/>
      <c r="DO22" s="930"/>
      <c r="DR22" s="928"/>
      <c r="DS22" s="929"/>
      <c r="DT22" s="929"/>
      <c r="DU22" s="930"/>
      <c r="DV22" s="928"/>
      <c r="DW22" s="929"/>
      <c r="DX22" s="929"/>
      <c r="DY22" s="930"/>
      <c r="DZ22" s="928"/>
      <c r="EA22" s="929"/>
      <c r="EB22" s="929"/>
      <c r="EC22" s="930"/>
      <c r="ED22" s="928"/>
      <c r="EE22" s="929"/>
      <c r="EF22" s="929"/>
      <c r="EG22" s="930"/>
      <c r="EH22" s="928"/>
      <c r="EI22" s="929"/>
      <c r="EJ22" s="929"/>
      <c r="EK22" s="930"/>
      <c r="EL22" s="928"/>
      <c r="EM22" s="929"/>
      <c r="EN22" s="929"/>
      <c r="EO22" s="930"/>
      <c r="EP22" s="928"/>
      <c r="EQ22" s="929"/>
      <c r="ER22" s="929"/>
      <c r="ES22" s="930"/>
    </row>
    <row r="23" spans="2:149" ht="14.2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AF23" s="928"/>
      <c r="AG23" s="929"/>
      <c r="AH23" s="929"/>
      <c r="AI23" s="930"/>
      <c r="AJ23" s="928"/>
      <c r="AK23" s="929"/>
      <c r="AL23" s="929"/>
      <c r="AM23" s="930"/>
      <c r="AN23" s="928"/>
      <c r="AO23" s="929"/>
      <c r="AP23" s="929"/>
      <c r="AQ23" s="930"/>
      <c r="AR23" s="928"/>
      <c r="AS23" s="929"/>
      <c r="AT23" s="929"/>
      <c r="AU23" s="930"/>
      <c r="AV23" s="928"/>
      <c r="AW23" s="929"/>
      <c r="AX23" s="929"/>
      <c r="AY23" s="930"/>
      <c r="AZ23" s="928"/>
      <c r="BA23" s="929"/>
      <c r="BB23" s="929"/>
      <c r="BC23" s="930"/>
      <c r="BD23" s="928"/>
      <c r="BE23" s="929"/>
      <c r="BF23" s="929"/>
      <c r="BG23" s="930"/>
      <c r="BJ23" s="928"/>
      <c r="BK23" s="929"/>
      <c r="BL23" s="929"/>
      <c r="BM23" s="930"/>
      <c r="BN23" s="928"/>
      <c r="BO23" s="929"/>
      <c r="BP23" s="929"/>
      <c r="BQ23" s="930"/>
      <c r="BR23" s="928"/>
      <c r="BS23" s="929"/>
      <c r="BT23" s="929"/>
      <c r="BU23" s="930"/>
      <c r="BV23" s="928"/>
      <c r="BW23" s="929"/>
      <c r="BX23" s="929"/>
      <c r="BY23" s="930"/>
      <c r="BZ23" s="928"/>
      <c r="CA23" s="929"/>
      <c r="CB23" s="929"/>
      <c r="CC23" s="930"/>
      <c r="CD23" s="928"/>
      <c r="CE23" s="929"/>
      <c r="CF23" s="929"/>
      <c r="CG23" s="930"/>
      <c r="CH23" s="928"/>
      <c r="CI23" s="929"/>
      <c r="CJ23" s="929"/>
      <c r="CK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c r="DR23" s="928"/>
      <c r="DS23" s="929"/>
      <c r="DT23" s="929"/>
      <c r="DU23" s="930"/>
      <c r="DV23" s="928"/>
      <c r="DW23" s="929"/>
      <c r="DX23" s="929"/>
      <c r="DY23" s="930"/>
      <c r="DZ23" s="928"/>
      <c r="EA23" s="929"/>
      <c r="EB23" s="929"/>
      <c r="EC23" s="930"/>
      <c r="ED23" s="928"/>
      <c r="EE23" s="929"/>
      <c r="EF23" s="929"/>
      <c r="EG23" s="930"/>
      <c r="EH23" s="928"/>
      <c r="EI23" s="929"/>
      <c r="EJ23" s="929"/>
      <c r="EK23" s="930"/>
      <c r="EL23" s="928"/>
      <c r="EM23" s="929"/>
      <c r="EN23" s="929"/>
      <c r="EO23" s="930"/>
      <c r="EP23" s="928"/>
      <c r="EQ23" s="929"/>
      <c r="ER23" s="929"/>
      <c r="ES23" s="930"/>
    </row>
    <row r="24" spans="2:149" ht="14.2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AF24" s="928"/>
      <c r="AG24" s="929"/>
      <c r="AH24" s="929"/>
      <c r="AI24" s="930"/>
      <c r="AJ24" s="928"/>
      <c r="AK24" s="929"/>
      <c r="AL24" s="929"/>
      <c r="AM24" s="930"/>
      <c r="AN24" s="928"/>
      <c r="AO24" s="929"/>
      <c r="AP24" s="929"/>
      <c r="AQ24" s="930"/>
      <c r="AR24" s="928"/>
      <c r="AS24" s="929"/>
      <c r="AT24" s="929"/>
      <c r="AU24" s="930"/>
      <c r="AV24" s="928"/>
      <c r="AW24" s="929"/>
      <c r="AX24" s="929"/>
      <c r="AY24" s="930"/>
      <c r="AZ24" s="928"/>
      <c r="BA24" s="929"/>
      <c r="BB24" s="929"/>
      <c r="BC24" s="930"/>
      <c r="BD24" s="928"/>
      <c r="BE24" s="929"/>
      <c r="BF24" s="929"/>
      <c r="BG24" s="930"/>
      <c r="BJ24" s="928"/>
      <c r="BK24" s="929"/>
      <c r="BL24" s="929"/>
      <c r="BM24" s="930"/>
      <c r="BN24" s="928"/>
      <c r="BO24" s="929"/>
      <c r="BP24" s="929"/>
      <c r="BQ24" s="930"/>
      <c r="BR24" s="928"/>
      <c r="BS24" s="929"/>
      <c r="BT24" s="929"/>
      <c r="BU24" s="930"/>
      <c r="BV24" s="928"/>
      <c r="BW24" s="929"/>
      <c r="BX24" s="929"/>
      <c r="BY24" s="930"/>
      <c r="BZ24" s="928"/>
      <c r="CA24" s="929"/>
      <c r="CB24" s="929"/>
      <c r="CC24" s="930"/>
      <c r="CD24" s="928"/>
      <c r="CE24" s="929"/>
      <c r="CF24" s="929"/>
      <c r="CG24" s="930"/>
      <c r="CH24" s="928"/>
      <c r="CI24" s="929"/>
      <c r="CJ24" s="929"/>
      <c r="CK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c r="DR24" s="928"/>
      <c r="DS24" s="929"/>
      <c r="DT24" s="929"/>
      <c r="DU24" s="930"/>
      <c r="DV24" s="928"/>
      <c r="DW24" s="929"/>
      <c r="DX24" s="929"/>
      <c r="DY24" s="930"/>
      <c r="DZ24" s="928"/>
      <c r="EA24" s="929"/>
      <c r="EB24" s="929"/>
      <c r="EC24" s="930"/>
      <c r="ED24" s="928"/>
      <c r="EE24" s="929"/>
      <c r="EF24" s="929"/>
      <c r="EG24" s="930"/>
      <c r="EH24" s="928"/>
      <c r="EI24" s="929"/>
      <c r="EJ24" s="929"/>
      <c r="EK24" s="930"/>
      <c r="EL24" s="928"/>
      <c r="EM24" s="929"/>
      <c r="EN24" s="929"/>
      <c r="EO24" s="930"/>
      <c r="EP24" s="928"/>
      <c r="EQ24" s="929"/>
      <c r="ER24" s="929"/>
      <c r="ES24" s="930"/>
    </row>
    <row r="25" spans="2:149" ht="51" customHeight="1">
      <c r="B25" s="1485" t="str">
        <f>IF(Z21="","",IF(DAY(Z21)+1&gt;IF(MONTH(B1)=12,31,DATE(YEAR(B1),MONTH(B1)+1,1)-B1),"",Z21+1))</f>
        <v/>
      </c>
      <c r="C25" s="1486"/>
      <c r="D25" s="1486"/>
      <c r="E25" s="1487"/>
      <c r="F25" s="1482" t="str">
        <f>IF(B25="","",IF(DAY(B25)+1&gt;IF(MONTH(B1)=12,31,DATE(YEAR(B1),MONTH(B1)+1,1)-B1),"",B25+1))</f>
        <v/>
      </c>
      <c r="G25" s="1483"/>
      <c r="H25" s="1483"/>
      <c r="I25" s="1484"/>
      <c r="J25" s="24"/>
      <c r="M25" s="19"/>
      <c r="N25" s="24"/>
      <c r="Q25" s="19"/>
      <c r="R25" s="24"/>
      <c r="U25" s="19"/>
      <c r="V25" s="24"/>
      <c r="Y25" s="19"/>
      <c r="AC25" s="19"/>
      <c r="AF25" s="1485" t="str">
        <f>IF(BD21="","",IF(DAY(BD21)+1&gt;IF(MONTH(AF1)=12,31,DATE(YEAR(AF1),MONTH(AF1)+1,1)-AF1),"",BD21+1))</f>
        <v/>
      </c>
      <c r="AG25" s="1486"/>
      <c r="AH25" s="1486"/>
      <c r="AI25" s="1487"/>
      <c r="AJ25" s="1482" t="str">
        <f>IF(AF25="","",IF(DAY(AF25)+1&gt;IF(MONTH(AF1)=12,31,DATE(YEAR(AF1),MONTH(AF1)+1,1)-AF1),"",AF25+1))</f>
        <v/>
      </c>
      <c r="AK25" s="1483"/>
      <c r="AL25" s="1483"/>
      <c r="AM25" s="1484"/>
      <c r="AN25" s="24"/>
      <c r="AQ25" s="19"/>
      <c r="AR25" s="24"/>
      <c r="AU25" s="19"/>
      <c r="AV25" s="24"/>
      <c r="AY25" s="19"/>
      <c r="AZ25" s="24"/>
      <c r="BC25" s="19"/>
      <c r="BG25" s="19"/>
      <c r="BJ25" s="1485" t="str">
        <f>IF(CH21="","",IF(DAY(CH21)+1&gt;IF(MONTH(BJ1)=12,31,DATE(YEAR(BJ1),MONTH(BJ1)+1,1)-BJ1),"",CH21+1))</f>
        <v/>
      </c>
      <c r="BK25" s="1486"/>
      <c r="BL25" s="1486"/>
      <c r="BM25" s="1487"/>
      <c r="BN25" s="1482" t="str">
        <f>IF(BJ25="","",IF(DAY(BJ25)+1&gt;IF(MONTH(BJ1)=12,31,DATE(YEAR(BJ1),MONTH(BJ1)+1,1)-BJ1),"",BJ25+1))</f>
        <v/>
      </c>
      <c r="BO25" s="1483"/>
      <c r="BP25" s="1483"/>
      <c r="BQ25" s="1484"/>
      <c r="BR25" s="24"/>
      <c r="BU25" s="19"/>
      <c r="BV25" s="24"/>
      <c r="BY25" s="19"/>
      <c r="BZ25" s="24"/>
      <c r="CC25" s="19"/>
      <c r="CD25" s="24"/>
      <c r="CG25" s="19"/>
      <c r="CK25" s="19"/>
      <c r="CN25" s="1485" t="str">
        <f>IF(DL21="","",IF(DAY(DL21)+1&gt;IF(MONTH(CN1)=12,31,DATE(YEAR(CN1),MONTH(CN1)+1,1)-CN1),"",DL21+1))</f>
        <v/>
      </c>
      <c r="CO25" s="1486"/>
      <c r="CP25" s="1486"/>
      <c r="CQ25" s="1487"/>
      <c r="CR25" s="1482" t="str">
        <f>IF(CN25="","",IF(DAY(CN25)+1&gt;IF(MONTH(CN1)=12,31,DATE(YEAR(CN1),MONTH(CN1)+1,1)-CN1),"",CN25+1))</f>
        <v/>
      </c>
      <c r="CS25" s="1483"/>
      <c r="CT25" s="1483"/>
      <c r="CU25" s="1484"/>
      <c r="CV25" s="24"/>
      <c r="CY25" s="19"/>
      <c r="CZ25" s="24"/>
      <c r="DC25" s="19"/>
      <c r="DD25" s="24"/>
      <c r="DG25" s="19"/>
      <c r="DH25" s="24"/>
      <c r="DK25" s="19"/>
      <c r="DO25" s="19"/>
      <c r="DR25" s="1488">
        <f>IF(EP21="","",IF(DAY(EP21)+1&gt;IF(MONTH(DR1)=12,31,DATE(YEAR(DR1),MONTH(DR1)+1,1)-DR1),"",EP21+1))</f>
        <v>46173</v>
      </c>
      <c r="DS25" s="1489"/>
      <c r="DT25" s="1489"/>
      <c r="DU25" s="1490"/>
      <c r="DV25" s="1491" t="str">
        <f>IF(DR25="","",IF(DAY(DR25)+1&gt;IF(MONTH(DR1)=12,31,DATE(YEAR(DR1),MONTH(DR1)+1,1)-DR1),"",DR25+1))</f>
        <v/>
      </c>
      <c r="DW25" s="1492"/>
      <c r="DX25" s="1492"/>
      <c r="DY25" s="1493"/>
      <c r="DZ25" s="24"/>
      <c r="EC25" s="19"/>
      <c r="ED25" s="24"/>
      <c r="EG25" s="19"/>
      <c r="EH25" s="24"/>
      <c r="EK25" s="19"/>
      <c r="EL25" s="24"/>
      <c r="EO25" s="19"/>
      <c r="ES25" s="19"/>
    </row>
    <row r="26" spans="2:149" ht="12" customHeight="1">
      <c r="B26" s="44"/>
      <c r="C26" s="20"/>
      <c r="D26" s="20"/>
      <c r="E26" s="21"/>
      <c r="F26" s="44"/>
      <c r="G26" s="20"/>
      <c r="H26" s="20"/>
      <c r="I26" s="21"/>
      <c r="J26" s="44"/>
      <c r="K26" s="20"/>
      <c r="L26" s="20"/>
      <c r="M26" s="21"/>
      <c r="N26" s="44"/>
      <c r="O26" s="20"/>
      <c r="P26" s="20"/>
      <c r="Q26" s="21"/>
      <c r="R26" s="44"/>
      <c r="S26" s="20"/>
      <c r="T26" s="20"/>
      <c r="U26" s="21"/>
      <c r="V26" s="44"/>
      <c r="W26" s="20"/>
      <c r="X26" s="20"/>
      <c r="Y26" s="21"/>
      <c r="Z26" s="20"/>
      <c r="AA26" s="20"/>
      <c r="AB26" s="20"/>
      <c r="AC26" s="21"/>
      <c r="AF26" s="44"/>
      <c r="AG26" s="20"/>
      <c r="AH26" s="20"/>
      <c r="AI26" s="21"/>
      <c r="AJ26" s="44"/>
      <c r="AK26" s="20"/>
      <c r="AL26" s="20"/>
      <c r="AM26" s="21"/>
      <c r="AN26" s="44"/>
      <c r="AO26" s="20"/>
      <c r="AP26" s="20"/>
      <c r="AQ26" s="21"/>
      <c r="AR26" s="44"/>
      <c r="AS26" s="20"/>
      <c r="AT26" s="20"/>
      <c r="AU26" s="21"/>
      <c r="AV26" s="44"/>
      <c r="AW26" s="20"/>
      <c r="AX26" s="20"/>
      <c r="AY26" s="21"/>
      <c r="AZ26" s="44"/>
      <c r="BA26" s="20"/>
      <c r="BB26" s="20"/>
      <c r="BC26" s="21"/>
      <c r="BD26" s="20"/>
      <c r="BE26" s="20"/>
      <c r="BF26" s="20"/>
      <c r="BG26" s="21"/>
      <c r="BJ26" s="44"/>
      <c r="BK26" s="20"/>
      <c r="BL26" s="20"/>
      <c r="BM26" s="21"/>
      <c r="BN26" s="44"/>
      <c r="BO26" s="20"/>
      <c r="BP26" s="20"/>
      <c r="BQ26" s="21"/>
      <c r="BR26" s="44"/>
      <c r="BS26" s="20"/>
      <c r="BT26" s="20"/>
      <c r="BU26" s="21"/>
      <c r="BV26" s="44"/>
      <c r="BW26" s="20"/>
      <c r="BX26" s="20"/>
      <c r="BY26" s="21"/>
      <c r="BZ26" s="44"/>
      <c r="CA26" s="20"/>
      <c r="CB26" s="20"/>
      <c r="CC26" s="21"/>
      <c r="CD26" s="44"/>
      <c r="CE26" s="20"/>
      <c r="CF26" s="20"/>
      <c r="CG26" s="21"/>
      <c r="CH26" s="20"/>
      <c r="CI26" s="20"/>
      <c r="CJ26" s="20"/>
      <c r="CK26" s="21"/>
      <c r="CN26" s="44"/>
      <c r="CO26" s="20"/>
      <c r="CP26" s="20"/>
      <c r="CQ26" s="21"/>
      <c r="CR26" s="44"/>
      <c r="CS26" s="20"/>
      <c r="CT26" s="20"/>
      <c r="CU26" s="21"/>
      <c r="CV26" s="44"/>
      <c r="CW26" s="20"/>
      <c r="CX26" s="20"/>
      <c r="CY26" s="21"/>
      <c r="CZ26" s="44"/>
      <c r="DA26" s="20"/>
      <c r="DB26" s="20"/>
      <c r="DC26" s="21"/>
      <c r="DD26" s="44"/>
      <c r="DE26" s="20"/>
      <c r="DF26" s="20"/>
      <c r="DG26" s="21"/>
      <c r="DH26" s="44"/>
      <c r="DI26" s="20"/>
      <c r="DJ26" s="20"/>
      <c r="DK26" s="21"/>
      <c r="DL26" s="20"/>
      <c r="DM26" s="20"/>
      <c r="DN26" s="20"/>
      <c r="DO26" s="21"/>
      <c r="DR26" s="44"/>
      <c r="DS26" s="20"/>
      <c r="DT26" s="20"/>
      <c r="DU26" s="21"/>
      <c r="DV26" s="44"/>
      <c r="DW26" s="20"/>
      <c r="DX26" s="20"/>
      <c r="DY26" s="21"/>
      <c r="DZ26" s="44"/>
      <c r="EA26" s="20"/>
      <c r="EB26" s="20"/>
      <c r="EC26" s="21"/>
      <c r="ED26" s="44"/>
      <c r="EE26" s="20"/>
      <c r="EF26" s="20"/>
      <c r="EG26" s="21"/>
      <c r="EH26" s="44"/>
      <c r="EI26" s="20"/>
      <c r="EJ26" s="20"/>
      <c r="EK26" s="21"/>
      <c r="EL26" s="44"/>
      <c r="EM26" s="20"/>
      <c r="EN26" s="20"/>
      <c r="EO26" s="21"/>
      <c r="EP26" s="20"/>
      <c r="EQ26" s="20"/>
      <c r="ER26" s="20"/>
      <c r="ES26" s="21"/>
    </row>
    <row r="27" spans="2:149" ht="46.5" customHeight="1">
      <c r="C27" s="15"/>
      <c r="D27" s="15"/>
      <c r="E27" s="15"/>
      <c r="F27" s="16"/>
      <c r="G27" s="16"/>
      <c r="H27" s="16"/>
      <c r="I27" s="16"/>
      <c r="J27" s="16"/>
      <c r="K27" s="17"/>
      <c r="L27" s="18"/>
      <c r="M27" s="18"/>
      <c r="N27" s="18"/>
      <c r="O27" s="18"/>
      <c r="P27" s="15"/>
      <c r="Q27" s="15"/>
      <c r="R27" s="15"/>
      <c r="S27" s="15"/>
      <c r="T27" s="16"/>
      <c r="U27" s="16"/>
      <c r="V27" s="16"/>
      <c r="W27" s="16"/>
      <c r="X27" s="16"/>
      <c r="Y27" s="17"/>
      <c r="Z27" s="18"/>
      <c r="AA27" s="18"/>
      <c r="AB27" s="18"/>
      <c r="AC27" s="183" t="s">
        <v>581</v>
      </c>
      <c r="AF27" s="15"/>
      <c r="AG27" s="15"/>
      <c r="AH27" s="15"/>
      <c r="AI27" s="15"/>
      <c r="AJ27" s="16"/>
      <c r="AK27" s="16"/>
      <c r="AL27" s="16"/>
      <c r="AM27" s="16"/>
      <c r="AN27" s="16"/>
      <c r="AO27" s="17"/>
      <c r="AP27" s="18"/>
      <c r="AQ27" s="18"/>
      <c r="AR27" s="18"/>
      <c r="AS27" s="18"/>
      <c r="AT27" s="15"/>
      <c r="AU27" s="15"/>
      <c r="AV27" s="15"/>
      <c r="AW27" s="15"/>
      <c r="AX27" s="16"/>
      <c r="AY27" s="16"/>
      <c r="AZ27" s="16"/>
      <c r="BA27" s="16"/>
      <c r="BB27" s="16"/>
      <c r="BC27" s="17"/>
      <c r="BD27" s="18"/>
      <c r="BE27" s="18"/>
      <c r="BF27" s="18"/>
      <c r="BG27" s="18"/>
      <c r="BJ27" s="15"/>
      <c r="BK27" s="15"/>
      <c r="BL27" s="15"/>
      <c r="BM27" s="15"/>
      <c r="BN27" s="16"/>
      <c r="BO27" s="16"/>
      <c r="BP27" s="16"/>
      <c r="BQ27" s="16"/>
      <c r="BR27" s="16"/>
      <c r="BS27" s="17"/>
      <c r="BT27" s="18"/>
      <c r="BU27" s="18"/>
      <c r="BV27" s="18"/>
      <c r="BW27" s="18"/>
      <c r="BX27" s="15"/>
      <c r="BY27" s="15"/>
      <c r="BZ27" s="15"/>
      <c r="CA27" s="15"/>
      <c r="CB27" s="16"/>
      <c r="CC27" s="16"/>
      <c r="CD27" s="16"/>
      <c r="CE27" s="16"/>
      <c r="CF27" s="16"/>
      <c r="CG27" s="17"/>
      <c r="CH27" s="18"/>
      <c r="CI27" s="18"/>
      <c r="CJ27" s="18"/>
      <c r="CK27" s="18"/>
      <c r="DR27" s="180" t="s">
        <v>494</v>
      </c>
    </row>
    <row r="28" spans="2:149" ht="47.25" customHeight="1">
      <c r="DR28" s="180" t="s">
        <v>495</v>
      </c>
    </row>
    <row r="29" spans="2:149" ht="40.5" customHeight="1">
      <c r="B29" s="1556">
        <f>DR1</f>
        <v>46143</v>
      </c>
      <c r="C29" s="1556"/>
      <c r="D29" s="1556"/>
      <c r="E29" s="1556"/>
      <c r="F29" s="1557">
        <f>B29</f>
        <v>46143</v>
      </c>
      <c r="G29" s="1557"/>
      <c r="H29" s="1557"/>
      <c r="I29" s="1557"/>
      <c r="J29" s="1557"/>
      <c r="K29" s="1558"/>
      <c r="L29" s="1557"/>
      <c r="M29" s="1557"/>
      <c r="N29" s="1548" t="s">
        <v>493</v>
      </c>
      <c r="O29" s="1548"/>
      <c r="P29" s="1548"/>
      <c r="Q29" s="1548"/>
      <c r="R29" s="1277" t="str">
        <f>VLOOKUP(B29,祝節名,2,FALSE)</f>
        <v>3憲法記念日、4みどりの日
5こどもの日、6振休。立夏5小満21</v>
      </c>
      <c r="S29" s="1278"/>
      <c r="T29" s="1278"/>
      <c r="U29" s="1278"/>
      <c r="V29" s="1278"/>
      <c r="W29" s="1278"/>
      <c r="X29" s="1278"/>
      <c r="Y29" s="1278"/>
      <c r="Z29" s="1278"/>
      <c r="AA29" s="1278"/>
      <c r="AB29" s="1278"/>
      <c r="AC29" s="1279"/>
      <c r="AF29" s="1549">
        <f>IF(MONTH(B29)=12,DATE(YEAR(B29)+1,1,1),DATE(YEAR(B29),MONTH(B29)+1,1))</f>
        <v>46174</v>
      </c>
      <c r="AG29" s="1549"/>
      <c r="AH29" s="1549"/>
      <c r="AI29" s="1549"/>
      <c r="AJ29" s="1552">
        <f>AF29</f>
        <v>46174</v>
      </c>
      <c r="AK29" s="1552"/>
      <c r="AL29" s="1552"/>
      <c r="AM29" s="1552"/>
      <c r="AN29" s="1552"/>
      <c r="AO29" s="1553"/>
      <c r="AP29" s="1552"/>
      <c r="AQ29" s="1552"/>
      <c r="AR29" s="1548" t="s">
        <v>493</v>
      </c>
      <c r="AS29" s="1548"/>
      <c r="AT29" s="1548"/>
      <c r="AU29" s="1548"/>
      <c r="AV29" s="1277" t="str">
        <f>VLOOKUP(AF29,祝節名,2,FALSE)</f>
        <v xml:space="preserve">
芒種6、夏至21</v>
      </c>
      <c r="AW29" s="1278"/>
      <c r="AX29" s="1278"/>
      <c r="AY29" s="1278"/>
      <c r="AZ29" s="1278"/>
      <c r="BA29" s="1278"/>
      <c r="BB29" s="1278"/>
      <c r="BC29" s="1278"/>
      <c r="BD29" s="1278"/>
      <c r="BE29" s="1278"/>
      <c r="BF29" s="1278"/>
      <c r="BG29" s="1279"/>
      <c r="BJ29" s="1549">
        <f>IF(MONTH(AF29)=12,DATE(YEAR(AF29)+1,1,1),DATE(YEAR(AF29),MONTH(AF29)+1,1))</f>
        <v>46204</v>
      </c>
      <c r="BK29" s="1549"/>
      <c r="BL29" s="1549"/>
      <c r="BM29" s="1549"/>
      <c r="BN29" s="1554">
        <f>BJ29</f>
        <v>46204</v>
      </c>
      <c r="BO29" s="1554"/>
      <c r="BP29" s="1554"/>
      <c r="BQ29" s="1554"/>
      <c r="BR29" s="1554"/>
      <c r="BS29" s="1555"/>
      <c r="BT29" s="1554"/>
      <c r="BU29" s="1554"/>
      <c r="BV29" s="1548" t="s">
        <v>493</v>
      </c>
      <c r="BW29" s="1548"/>
      <c r="BX29" s="1548"/>
      <c r="BY29" s="1548"/>
      <c r="BZ29" s="1277" t="str">
        <f>VLOOKUP(BJ29,祝節名,2,FALSE)</f>
        <v>20 海の日
小暑7、大暑23</v>
      </c>
      <c r="CA29" s="1278"/>
      <c r="CB29" s="1278"/>
      <c r="CC29" s="1278"/>
      <c r="CD29" s="1278"/>
      <c r="CE29" s="1278"/>
      <c r="CF29" s="1278"/>
      <c r="CG29" s="1278"/>
      <c r="CH29" s="1278"/>
      <c r="CI29" s="1278"/>
      <c r="CJ29" s="1278"/>
      <c r="CK29" s="1279"/>
      <c r="CN29" s="1549">
        <f>IF(MONTH(BJ29)=12,DATE(YEAR(BJ29)+1,1,1),DATE(YEAR(BJ29),MONTH(BJ29)+1,1))</f>
        <v>46235</v>
      </c>
      <c r="CO29" s="1549"/>
      <c r="CP29" s="1549"/>
      <c r="CQ29" s="1549"/>
      <c r="CR29" s="1550">
        <f>CN29</f>
        <v>46235</v>
      </c>
      <c r="CS29" s="1550"/>
      <c r="CT29" s="1550"/>
      <c r="CU29" s="1550"/>
      <c r="CV29" s="1550"/>
      <c r="CW29" s="1551"/>
      <c r="CX29" s="1550"/>
      <c r="CY29" s="1550"/>
      <c r="CZ29" s="1548" t="s">
        <v>493</v>
      </c>
      <c r="DA29" s="1548"/>
      <c r="DB29" s="1548"/>
      <c r="DC29" s="1548"/>
      <c r="DD29" s="1277" t="str">
        <f>VLOOKUP(CN29,祝節名,2,FALSE)</f>
        <v>11 山の日
立秋7、処暑23</v>
      </c>
      <c r="DE29" s="1278"/>
      <c r="DF29" s="1278"/>
      <c r="DG29" s="1278"/>
      <c r="DH29" s="1278"/>
      <c r="DI29" s="1278"/>
      <c r="DJ29" s="1278"/>
      <c r="DK29" s="1278"/>
      <c r="DL29" s="1278"/>
      <c r="DM29" s="1278"/>
      <c r="DN29" s="1278"/>
      <c r="DO29" s="1279"/>
      <c r="DR29" s="1549">
        <f>IF(MONTH(CN29)=12,DATE(YEAR(CN29)+1,1,1),DATE(YEAR(CN29),MONTH(CN29)+1,1))</f>
        <v>46266</v>
      </c>
      <c r="DS29" s="1549"/>
      <c r="DT29" s="1549"/>
      <c r="DU29" s="1549"/>
      <c r="DV29" s="1546">
        <f>DR29</f>
        <v>46266</v>
      </c>
      <c r="DW29" s="1546"/>
      <c r="DX29" s="1546"/>
      <c r="DY29" s="1546"/>
      <c r="DZ29" s="1546"/>
      <c r="EA29" s="1547"/>
      <c r="EB29" s="1546"/>
      <c r="EC29" s="1546"/>
      <c r="ED29" s="1548" t="s">
        <v>493</v>
      </c>
      <c r="EE29" s="1548"/>
      <c r="EF29" s="1548"/>
      <c r="EG29" s="1548"/>
      <c r="EH29" s="1277" t="str">
        <f>VLOOKUP(DR29,祝節名,2,FALSE)</f>
        <v>21 敬老の日、22 国民の休日
23 秋分の日。白露7、秋分23</v>
      </c>
      <c r="EI29" s="1278"/>
      <c r="EJ29" s="1278"/>
      <c r="EK29" s="1278"/>
      <c r="EL29" s="1278"/>
      <c r="EM29" s="1278"/>
      <c r="EN29" s="1278"/>
      <c r="EO29" s="1278"/>
      <c r="EP29" s="1278"/>
      <c r="EQ29" s="1278"/>
      <c r="ER29" s="1278"/>
      <c r="ES29" s="1279"/>
    </row>
    <row r="30" spans="2:149" ht="40.5" customHeight="1">
      <c r="B30" s="1276" t="str">
        <f>IF(B29&gt;=43586,"令和"&amp;IF(YEAR(B29)-2018=1,"元",YEAR(B29)-2018),"平成"&amp;(YEAR(B29)-1988))</f>
        <v>令和8</v>
      </c>
      <c r="C30" s="1276"/>
      <c r="D30" s="1276"/>
      <c r="E30" s="1276"/>
      <c r="F30" s="1557"/>
      <c r="G30" s="1557"/>
      <c r="H30" s="1557"/>
      <c r="I30" s="1557"/>
      <c r="J30" s="1557"/>
      <c r="K30" s="1558"/>
      <c r="L30" s="1557"/>
      <c r="M30" s="1557"/>
      <c r="N30" s="1542" t="s">
        <v>478</v>
      </c>
      <c r="O30" s="1542"/>
      <c r="P30" s="1542"/>
      <c r="Q30" s="1542"/>
      <c r="R30" s="1277" t="str">
        <f>VLOOKUP(B29,記念名,2,FALSE)</f>
        <v>メーデー 1、母の日 10</v>
      </c>
      <c r="S30" s="1278"/>
      <c r="T30" s="1278"/>
      <c r="U30" s="1278"/>
      <c r="V30" s="1278"/>
      <c r="W30" s="1278"/>
      <c r="X30" s="1278"/>
      <c r="Y30" s="1278"/>
      <c r="Z30" s="1278"/>
      <c r="AA30" s="1278"/>
      <c r="AB30" s="1278"/>
      <c r="AC30" s="1279"/>
      <c r="AF30" s="1276" t="str">
        <f>IF(AF29&gt;=43586,"令和"&amp;IF(YEAR(AF29)-2018=1,"元",YEAR(AF29)-2018),"平成"&amp;(YEAR(AF29)-1988))</f>
        <v>令和8</v>
      </c>
      <c r="AG30" s="1276"/>
      <c r="AH30" s="1276"/>
      <c r="AI30" s="1276"/>
      <c r="AJ30" s="1552"/>
      <c r="AK30" s="1552"/>
      <c r="AL30" s="1552"/>
      <c r="AM30" s="1552"/>
      <c r="AN30" s="1552"/>
      <c r="AO30" s="1553"/>
      <c r="AP30" s="1552"/>
      <c r="AQ30" s="1552"/>
      <c r="AR30" s="1542" t="s">
        <v>478</v>
      </c>
      <c r="AS30" s="1542"/>
      <c r="AT30" s="1542"/>
      <c r="AU30" s="1542"/>
      <c r="AV30" s="1277" t="str">
        <f>VLOOKUP(AF29,記念名,2,FALSE)</f>
        <v>環境の日 5 （6月は環境月間）
時の記念日 10、父の日 21</v>
      </c>
      <c r="AW30" s="1278"/>
      <c r="AX30" s="1278"/>
      <c r="AY30" s="1278"/>
      <c r="AZ30" s="1278"/>
      <c r="BA30" s="1278"/>
      <c r="BB30" s="1278"/>
      <c r="BC30" s="1278"/>
      <c r="BD30" s="1278"/>
      <c r="BE30" s="1278"/>
      <c r="BF30" s="1278"/>
      <c r="BG30" s="1279"/>
      <c r="BJ30" s="1276" t="str">
        <f>IF(BJ29&gt;=43586,"令和"&amp;IF(YEAR(BJ29)-2018=1,"元",YEAR(BJ29)-2018),"平成"&amp;(YEAR(BJ29)-1988))</f>
        <v>令和8</v>
      </c>
      <c r="BK30" s="1276"/>
      <c r="BL30" s="1276"/>
      <c r="BM30" s="1276"/>
      <c r="BN30" s="1554"/>
      <c r="BO30" s="1554"/>
      <c r="BP30" s="1554"/>
      <c r="BQ30" s="1554"/>
      <c r="BR30" s="1554"/>
      <c r="BS30" s="1555"/>
      <c r="BT30" s="1554"/>
      <c r="BU30" s="1554"/>
      <c r="BV30" s="1542" t="s">
        <v>478</v>
      </c>
      <c r="BW30" s="1542"/>
      <c r="BX30" s="1542"/>
      <c r="BY30" s="1542"/>
      <c r="BZ30" s="1277" t="str">
        <f>VLOOKUP(BJ29,記念名,2,FALSE)</f>
        <v>国民安全の日 1
世界人口デー 11</v>
      </c>
      <c r="CA30" s="1278"/>
      <c r="CB30" s="1278"/>
      <c r="CC30" s="1278"/>
      <c r="CD30" s="1278"/>
      <c r="CE30" s="1278"/>
      <c r="CF30" s="1278"/>
      <c r="CG30" s="1278"/>
      <c r="CH30" s="1278"/>
      <c r="CI30" s="1278"/>
      <c r="CJ30" s="1278"/>
      <c r="CK30" s="1279"/>
      <c r="CN30" s="1276" t="str">
        <f>IF(CN29&gt;=43586,"令和"&amp;IF(YEAR(CN29)-2018=1,"元",YEAR(CN29)-2018),"平成"&amp;(YEAR(CN29)-1988))</f>
        <v>令和8</v>
      </c>
      <c r="CO30" s="1276"/>
      <c r="CP30" s="1276"/>
      <c r="CQ30" s="1276"/>
      <c r="CR30" s="1550"/>
      <c r="CS30" s="1550"/>
      <c r="CT30" s="1550"/>
      <c r="CU30" s="1550"/>
      <c r="CV30" s="1550"/>
      <c r="CW30" s="1551"/>
      <c r="CX30" s="1550"/>
      <c r="CY30" s="1550"/>
      <c r="CZ30" s="1542" t="s">
        <v>478</v>
      </c>
      <c r="DA30" s="1542"/>
      <c r="DB30" s="1542"/>
      <c r="DC30" s="1542"/>
      <c r="DD30" s="1277" t="str">
        <f>VLOOKUP(CN29,記念名,2,FALSE)</f>
        <v>水の日 1、広島平和記念日 6
長崎原爆の日9、終戦記念日15</v>
      </c>
      <c r="DE30" s="1278"/>
      <c r="DF30" s="1278"/>
      <c r="DG30" s="1278"/>
      <c r="DH30" s="1278"/>
      <c r="DI30" s="1278"/>
      <c r="DJ30" s="1278"/>
      <c r="DK30" s="1278"/>
      <c r="DL30" s="1278"/>
      <c r="DM30" s="1278"/>
      <c r="DN30" s="1278"/>
      <c r="DO30" s="1279"/>
      <c r="DR30" s="1276" t="str">
        <f>IF(DR29&gt;=43586,"令和"&amp;IF(YEAR(DR29)-2018=1,"元",YEAR(DR29)-2018),"平成"&amp;(YEAR(DR29)-1988))</f>
        <v>令和8</v>
      </c>
      <c r="DS30" s="1276"/>
      <c r="DT30" s="1276"/>
      <c r="DU30" s="1276"/>
      <c r="DV30" s="1546"/>
      <c r="DW30" s="1546"/>
      <c r="DX30" s="1546"/>
      <c r="DY30" s="1546"/>
      <c r="DZ30" s="1546"/>
      <c r="EA30" s="1547"/>
      <c r="EB30" s="1546"/>
      <c r="EC30" s="1546"/>
      <c r="ED30" s="1542" t="s">
        <v>478</v>
      </c>
      <c r="EE30" s="1542"/>
      <c r="EF30" s="1542"/>
      <c r="EG30" s="1542"/>
      <c r="EH30" s="1277" t="str">
        <f>VLOOKUP(DR29,記念名,2,FALSE)</f>
        <v>防災の日 1
動物愛護週間 20～26</v>
      </c>
      <c r="EI30" s="1278"/>
      <c r="EJ30" s="1278"/>
      <c r="EK30" s="1278"/>
      <c r="EL30" s="1278"/>
      <c r="EM30" s="1278"/>
      <c r="EN30" s="1278"/>
      <c r="EO30" s="1278"/>
      <c r="EP30" s="1278"/>
      <c r="EQ30" s="1278"/>
      <c r="ER30" s="1278"/>
      <c r="ES30" s="1279"/>
    </row>
    <row r="31" spans="2:149" ht="8.25" customHeight="1">
      <c r="AP31" s="181"/>
      <c r="AQ31" s="181"/>
      <c r="AR31" s="181"/>
      <c r="AS31" s="181"/>
      <c r="AT31" s="181"/>
      <c r="AU31" s="181"/>
      <c r="AV31" s="181"/>
      <c r="AW31" s="181"/>
      <c r="AX31" s="181"/>
      <c r="AY31" s="181"/>
      <c r="AZ31" s="181"/>
      <c r="BA31" s="181"/>
      <c r="BB31" s="181"/>
      <c r="BC31" s="181"/>
      <c r="BD31" s="181"/>
      <c r="BE31" s="181"/>
      <c r="BF31" s="181"/>
      <c r="BG31" s="181"/>
    </row>
    <row r="32" spans="2:149" ht="30" customHeight="1">
      <c r="B32" s="1533" t="s">
        <v>582</v>
      </c>
      <c r="C32" s="1534"/>
      <c r="D32" s="1534"/>
      <c r="E32" s="1535"/>
      <c r="F32" s="1518" t="s">
        <v>583</v>
      </c>
      <c r="G32" s="1519"/>
      <c r="H32" s="1519"/>
      <c r="I32" s="1520"/>
      <c r="J32" s="1543" t="s">
        <v>584</v>
      </c>
      <c r="K32" s="1544"/>
      <c r="L32" s="1544"/>
      <c r="M32" s="1545"/>
      <c r="N32" s="1518" t="s">
        <v>585</v>
      </c>
      <c r="O32" s="1519"/>
      <c r="P32" s="1519"/>
      <c r="Q32" s="1520"/>
      <c r="R32" s="1543" t="s">
        <v>586</v>
      </c>
      <c r="S32" s="1544"/>
      <c r="T32" s="1544"/>
      <c r="U32" s="1545"/>
      <c r="V32" s="1518" t="s">
        <v>587</v>
      </c>
      <c r="W32" s="1519"/>
      <c r="X32" s="1519"/>
      <c r="Y32" s="1520"/>
      <c r="Z32" s="1527" t="s">
        <v>588</v>
      </c>
      <c r="AA32" s="1528"/>
      <c r="AB32" s="1528"/>
      <c r="AC32" s="1529"/>
      <c r="AF32" s="1533" t="s">
        <v>582</v>
      </c>
      <c r="AG32" s="1534"/>
      <c r="AH32" s="1534"/>
      <c r="AI32" s="1535"/>
      <c r="AJ32" s="1518" t="s">
        <v>583</v>
      </c>
      <c r="AK32" s="1519"/>
      <c r="AL32" s="1519"/>
      <c r="AM32" s="1520"/>
      <c r="AN32" s="1539" t="s">
        <v>584</v>
      </c>
      <c r="AO32" s="1540"/>
      <c r="AP32" s="1540"/>
      <c r="AQ32" s="1541"/>
      <c r="AR32" s="1518" t="s">
        <v>585</v>
      </c>
      <c r="AS32" s="1519"/>
      <c r="AT32" s="1519"/>
      <c r="AU32" s="1520"/>
      <c r="AV32" s="1539" t="s">
        <v>586</v>
      </c>
      <c r="AW32" s="1540"/>
      <c r="AX32" s="1540"/>
      <c r="AY32" s="1541"/>
      <c r="AZ32" s="1518" t="s">
        <v>587</v>
      </c>
      <c r="BA32" s="1519"/>
      <c r="BB32" s="1519"/>
      <c r="BC32" s="1520"/>
      <c r="BD32" s="1527" t="s">
        <v>588</v>
      </c>
      <c r="BE32" s="1528"/>
      <c r="BF32" s="1528"/>
      <c r="BG32" s="1529"/>
      <c r="BJ32" s="1533" t="s">
        <v>582</v>
      </c>
      <c r="BK32" s="1534"/>
      <c r="BL32" s="1534"/>
      <c r="BM32" s="1535"/>
      <c r="BN32" s="1518" t="s">
        <v>583</v>
      </c>
      <c r="BO32" s="1519"/>
      <c r="BP32" s="1519"/>
      <c r="BQ32" s="1520"/>
      <c r="BR32" s="1536" t="s">
        <v>584</v>
      </c>
      <c r="BS32" s="1537"/>
      <c r="BT32" s="1537"/>
      <c r="BU32" s="1538"/>
      <c r="BV32" s="1518" t="s">
        <v>585</v>
      </c>
      <c r="BW32" s="1519"/>
      <c r="BX32" s="1519"/>
      <c r="BY32" s="1520"/>
      <c r="BZ32" s="1536" t="s">
        <v>586</v>
      </c>
      <c r="CA32" s="1537"/>
      <c r="CB32" s="1537"/>
      <c r="CC32" s="1538"/>
      <c r="CD32" s="1518" t="s">
        <v>587</v>
      </c>
      <c r="CE32" s="1519"/>
      <c r="CF32" s="1519"/>
      <c r="CG32" s="1520"/>
      <c r="CH32" s="1527" t="s">
        <v>588</v>
      </c>
      <c r="CI32" s="1528"/>
      <c r="CJ32" s="1528"/>
      <c r="CK32" s="1529"/>
      <c r="CN32" s="1533" t="s">
        <v>582</v>
      </c>
      <c r="CO32" s="1534"/>
      <c r="CP32" s="1534"/>
      <c r="CQ32" s="1535"/>
      <c r="CR32" s="1518" t="s">
        <v>583</v>
      </c>
      <c r="CS32" s="1519"/>
      <c r="CT32" s="1519"/>
      <c r="CU32" s="1520"/>
      <c r="CV32" s="1524" t="s">
        <v>584</v>
      </c>
      <c r="CW32" s="1525"/>
      <c r="CX32" s="1525"/>
      <c r="CY32" s="1526"/>
      <c r="CZ32" s="1518" t="s">
        <v>585</v>
      </c>
      <c r="DA32" s="1519"/>
      <c r="DB32" s="1519"/>
      <c r="DC32" s="1520"/>
      <c r="DD32" s="1524" t="s">
        <v>586</v>
      </c>
      <c r="DE32" s="1525"/>
      <c r="DF32" s="1525"/>
      <c r="DG32" s="1526"/>
      <c r="DH32" s="1518" t="s">
        <v>587</v>
      </c>
      <c r="DI32" s="1519"/>
      <c r="DJ32" s="1519"/>
      <c r="DK32" s="1520"/>
      <c r="DL32" s="1527" t="s">
        <v>588</v>
      </c>
      <c r="DM32" s="1528"/>
      <c r="DN32" s="1528"/>
      <c r="DO32" s="1529"/>
      <c r="DR32" s="1530" t="s">
        <v>582</v>
      </c>
      <c r="DS32" s="1531"/>
      <c r="DT32" s="1531"/>
      <c r="DU32" s="1532"/>
      <c r="DV32" s="1518" t="s">
        <v>583</v>
      </c>
      <c r="DW32" s="1519"/>
      <c r="DX32" s="1519"/>
      <c r="DY32" s="1520"/>
      <c r="DZ32" s="1518" t="s">
        <v>584</v>
      </c>
      <c r="EA32" s="1519"/>
      <c r="EB32" s="1519"/>
      <c r="EC32" s="1520"/>
      <c r="ED32" s="1518" t="s">
        <v>585</v>
      </c>
      <c r="EE32" s="1519"/>
      <c r="EF32" s="1519"/>
      <c r="EG32" s="1520"/>
      <c r="EH32" s="1518" t="s">
        <v>586</v>
      </c>
      <c r="EI32" s="1519"/>
      <c r="EJ32" s="1519"/>
      <c r="EK32" s="1520"/>
      <c r="EL32" s="1518" t="s">
        <v>587</v>
      </c>
      <c r="EM32" s="1519"/>
      <c r="EN32" s="1519"/>
      <c r="EO32" s="1520"/>
      <c r="EP32" s="1521" t="s">
        <v>588</v>
      </c>
      <c r="EQ32" s="1522"/>
      <c r="ER32" s="1522"/>
      <c r="ES32" s="1523"/>
    </row>
    <row r="33" spans="2:149" ht="64.5" customHeight="1">
      <c r="B33" s="1509">
        <f>IF(WEEKDAY(B29)=1,B29,(IF(WEEKDAY(B29)=2,B29-1,(IF(WEEKDAY(B29)=3,B29-2,(IF(WEEKDAY(B29)=4,B29-3,(IF(WEEKDAY(B29)=5,B29-4,IF(WEEKDAY(B29)=6,B29-5,B29-6))))))))))</f>
        <v>46138</v>
      </c>
      <c r="C33" s="1510"/>
      <c r="D33" s="1510"/>
      <c r="E33" s="1511"/>
      <c r="F33" s="1500">
        <f>B33+1</f>
        <v>46139</v>
      </c>
      <c r="G33" s="1501"/>
      <c r="H33" s="1501"/>
      <c r="I33" s="1502"/>
      <c r="J33" s="1500">
        <f>F33+1</f>
        <v>46140</v>
      </c>
      <c r="K33" s="1501"/>
      <c r="L33" s="1501"/>
      <c r="M33" s="1502"/>
      <c r="N33" s="1500">
        <f>J33+1</f>
        <v>46141</v>
      </c>
      <c r="O33" s="1501"/>
      <c r="P33" s="1501"/>
      <c r="Q33" s="1502"/>
      <c r="R33" s="1500">
        <f>N33+1</f>
        <v>46142</v>
      </c>
      <c r="S33" s="1501"/>
      <c r="T33" s="1501"/>
      <c r="U33" s="1502"/>
      <c r="V33" s="1500">
        <f>R33+1</f>
        <v>46143</v>
      </c>
      <c r="W33" s="1501"/>
      <c r="X33" s="1501"/>
      <c r="Y33" s="1502"/>
      <c r="Z33" s="1503">
        <f>V33+1</f>
        <v>46144</v>
      </c>
      <c r="AA33" s="1504"/>
      <c r="AB33" s="1504"/>
      <c r="AC33" s="1505"/>
      <c r="AF33" s="1509">
        <f>IF(WEEKDAY(AF29)=1,AF29,(IF(WEEKDAY(AF29)=2,AF29-1,(IF(WEEKDAY(AF29)=3,AF29-2,(IF(WEEKDAY(AF29)=4,AF29-3,(IF(WEEKDAY(AF29)=5,AF29-4,IF(WEEKDAY(AF29)=6,AF29-5,AF29-6))))))))))</f>
        <v>46173</v>
      </c>
      <c r="AG33" s="1510"/>
      <c r="AH33" s="1510"/>
      <c r="AI33" s="1511"/>
      <c r="AJ33" s="1500">
        <f>AF33+1</f>
        <v>46174</v>
      </c>
      <c r="AK33" s="1501"/>
      <c r="AL33" s="1501"/>
      <c r="AM33" s="1502"/>
      <c r="AN33" s="1500">
        <f>AJ33+1</f>
        <v>46175</v>
      </c>
      <c r="AO33" s="1501"/>
      <c r="AP33" s="1501"/>
      <c r="AQ33" s="1502"/>
      <c r="AR33" s="1500">
        <f>AN33+1</f>
        <v>46176</v>
      </c>
      <c r="AS33" s="1501"/>
      <c r="AT33" s="1501"/>
      <c r="AU33" s="1502"/>
      <c r="AV33" s="1500">
        <f>AR33+1</f>
        <v>46177</v>
      </c>
      <c r="AW33" s="1501"/>
      <c r="AX33" s="1501"/>
      <c r="AY33" s="1502"/>
      <c r="AZ33" s="1500">
        <f>AV33+1</f>
        <v>46178</v>
      </c>
      <c r="BA33" s="1501"/>
      <c r="BB33" s="1501"/>
      <c r="BC33" s="1502"/>
      <c r="BD33" s="1503">
        <f>AZ33+1</f>
        <v>46179</v>
      </c>
      <c r="BE33" s="1504"/>
      <c r="BF33" s="1504"/>
      <c r="BG33" s="1505"/>
      <c r="BJ33" s="1509">
        <f>IF(WEEKDAY(BJ29)=1,BJ29,(IF(WEEKDAY(BJ29)=2,BJ29-1,(IF(WEEKDAY(BJ29)=3,BJ29-2,(IF(WEEKDAY(BJ29)=4,BJ29-3,(IF(WEEKDAY(BJ29)=5,BJ29-4,IF(WEEKDAY(BJ29)=6,BJ29-5,BJ29-6))))))))))</f>
        <v>46201</v>
      </c>
      <c r="BK33" s="1510"/>
      <c r="BL33" s="1510"/>
      <c r="BM33" s="1511"/>
      <c r="BN33" s="1500">
        <f>BJ33+1</f>
        <v>46202</v>
      </c>
      <c r="BO33" s="1501"/>
      <c r="BP33" s="1501"/>
      <c r="BQ33" s="1502"/>
      <c r="BR33" s="1500">
        <f>BN33+1</f>
        <v>46203</v>
      </c>
      <c r="BS33" s="1501"/>
      <c r="BT33" s="1501"/>
      <c r="BU33" s="1502"/>
      <c r="BV33" s="1500">
        <f>BR33+1</f>
        <v>46204</v>
      </c>
      <c r="BW33" s="1501"/>
      <c r="BX33" s="1501"/>
      <c r="BY33" s="1502"/>
      <c r="BZ33" s="1500">
        <f>BV33+1</f>
        <v>46205</v>
      </c>
      <c r="CA33" s="1501"/>
      <c r="CB33" s="1501"/>
      <c r="CC33" s="1502"/>
      <c r="CD33" s="1500">
        <f>BZ33+1</f>
        <v>46206</v>
      </c>
      <c r="CE33" s="1501"/>
      <c r="CF33" s="1501"/>
      <c r="CG33" s="1502"/>
      <c r="CH33" s="1503">
        <f>CD33+1</f>
        <v>46207</v>
      </c>
      <c r="CI33" s="1504"/>
      <c r="CJ33" s="1504"/>
      <c r="CK33" s="1505"/>
      <c r="CN33" s="1509">
        <f>IF(WEEKDAY(CN29)=1,CN29,(IF(WEEKDAY(CN29)=2,CN29-1,(IF(WEEKDAY(CN29)=3,CN29-2,(IF(WEEKDAY(CN29)=4,CN29-3,(IF(WEEKDAY(CN29)=5,CN29-4,IF(WEEKDAY(CN29)=6,CN29-5,CN29-6))))))))))</f>
        <v>46229</v>
      </c>
      <c r="CO33" s="1510"/>
      <c r="CP33" s="1510"/>
      <c r="CQ33" s="1511"/>
      <c r="CR33" s="1500">
        <f>CN33+1</f>
        <v>46230</v>
      </c>
      <c r="CS33" s="1501"/>
      <c r="CT33" s="1501"/>
      <c r="CU33" s="1502"/>
      <c r="CV33" s="1500">
        <f>CR33+1</f>
        <v>46231</v>
      </c>
      <c r="CW33" s="1501"/>
      <c r="CX33" s="1501"/>
      <c r="CY33" s="1502"/>
      <c r="CZ33" s="1500">
        <f>CV33+1</f>
        <v>46232</v>
      </c>
      <c r="DA33" s="1501"/>
      <c r="DB33" s="1501"/>
      <c r="DC33" s="1502"/>
      <c r="DD33" s="1500">
        <f>CZ33+1</f>
        <v>46233</v>
      </c>
      <c r="DE33" s="1501"/>
      <c r="DF33" s="1501"/>
      <c r="DG33" s="1502"/>
      <c r="DH33" s="1500">
        <f>DD33+1</f>
        <v>46234</v>
      </c>
      <c r="DI33" s="1501"/>
      <c r="DJ33" s="1501"/>
      <c r="DK33" s="1502"/>
      <c r="DL33" s="1503">
        <f>DH33+1</f>
        <v>46235</v>
      </c>
      <c r="DM33" s="1504"/>
      <c r="DN33" s="1504"/>
      <c r="DO33" s="1505"/>
      <c r="DR33" s="1506">
        <f>IF(WEEKDAY(DR29)=1,DR29,(IF(WEEKDAY(DR29)=2,DR29-1,(IF(WEEKDAY(DR29)=3,DR29-2,(IF(WEEKDAY(DR29)=4,DR29-3,(IF(WEEKDAY(DR29)=5,DR29-4,IF(WEEKDAY(DR29)=6,DR29-5,DR29-6))))))))))</f>
        <v>46264</v>
      </c>
      <c r="DS33" s="1507"/>
      <c r="DT33" s="1507"/>
      <c r="DU33" s="1508"/>
      <c r="DV33" s="1494">
        <f>DR33+1</f>
        <v>46265</v>
      </c>
      <c r="DW33" s="1495"/>
      <c r="DX33" s="1495"/>
      <c r="DY33" s="1496"/>
      <c r="DZ33" s="1494">
        <f>DV33+1</f>
        <v>46266</v>
      </c>
      <c r="EA33" s="1495"/>
      <c r="EB33" s="1495"/>
      <c r="EC33" s="1496"/>
      <c r="ED33" s="1494">
        <f>DZ33+1</f>
        <v>46267</v>
      </c>
      <c r="EE33" s="1495"/>
      <c r="EF33" s="1495"/>
      <c r="EG33" s="1496"/>
      <c r="EH33" s="1494">
        <f>ED33+1</f>
        <v>46268</v>
      </c>
      <c r="EI33" s="1495"/>
      <c r="EJ33" s="1495"/>
      <c r="EK33" s="1496"/>
      <c r="EL33" s="1494">
        <f>EH33+1</f>
        <v>46269</v>
      </c>
      <c r="EM33" s="1495"/>
      <c r="EN33" s="1495"/>
      <c r="EO33" s="1496"/>
      <c r="EP33" s="1497">
        <f>EL33+1</f>
        <v>46270</v>
      </c>
      <c r="EQ33" s="1498"/>
      <c r="ER33" s="1498"/>
      <c r="ES33" s="1499"/>
    </row>
    <row r="34" spans="2:149" ht="34.5" customHeight="1">
      <c r="B34" s="1512" t="str">
        <f>IF(DAY(B33)=1,"",(MONTH(B33)&amp;"月"))</f>
        <v>4月</v>
      </c>
      <c r="C34" s="1513"/>
      <c r="D34" s="1513"/>
      <c r="E34" s="1514"/>
      <c r="F34" s="928"/>
      <c r="G34" s="929"/>
      <c r="H34" s="929"/>
      <c r="I34" s="930"/>
      <c r="J34" s="928"/>
      <c r="K34" s="929"/>
      <c r="L34" s="929"/>
      <c r="M34" s="930"/>
      <c r="N34" s="928"/>
      <c r="O34" s="929"/>
      <c r="P34" s="929"/>
      <c r="Q34" s="930"/>
      <c r="R34" s="928"/>
      <c r="S34" s="929"/>
      <c r="T34" s="929"/>
      <c r="U34" s="930"/>
      <c r="V34" s="928"/>
      <c r="W34" s="929"/>
      <c r="X34" s="929"/>
      <c r="Y34" s="930"/>
      <c r="Z34" s="928"/>
      <c r="AA34" s="929"/>
      <c r="AB34" s="929"/>
      <c r="AC34" s="930"/>
      <c r="AF34" s="1512" t="str">
        <f>IF(DAY(AF33)=1,"",(MONTH(AF33)&amp;"月"))</f>
        <v>5月</v>
      </c>
      <c r="AG34" s="1513"/>
      <c r="AH34" s="1513"/>
      <c r="AI34" s="1514"/>
      <c r="AJ34" s="928"/>
      <c r="AK34" s="929"/>
      <c r="AL34" s="929"/>
      <c r="AM34" s="930"/>
      <c r="AN34" s="928"/>
      <c r="AO34" s="929"/>
      <c r="AP34" s="929"/>
      <c r="AQ34" s="930"/>
      <c r="AR34" s="928"/>
      <c r="AS34" s="929"/>
      <c r="AT34" s="929"/>
      <c r="AU34" s="930"/>
      <c r="AV34" s="928"/>
      <c r="AW34" s="929"/>
      <c r="AX34" s="929"/>
      <c r="AY34" s="930"/>
      <c r="AZ34" s="928"/>
      <c r="BA34" s="929"/>
      <c r="BB34" s="929"/>
      <c r="BC34" s="930"/>
      <c r="BD34" s="928"/>
      <c r="BE34" s="929"/>
      <c r="BF34" s="929"/>
      <c r="BG34" s="930"/>
      <c r="BJ34" s="1512" t="str">
        <f>IF(DAY(BJ33)=1,"",(MONTH(BJ33)&amp;"月"))</f>
        <v>6月</v>
      </c>
      <c r="BK34" s="1513"/>
      <c r="BL34" s="1513"/>
      <c r="BM34" s="1514"/>
      <c r="BN34" s="928"/>
      <c r="BO34" s="929"/>
      <c r="BP34" s="929"/>
      <c r="BQ34" s="930"/>
      <c r="BR34" s="928"/>
      <c r="BS34" s="929"/>
      <c r="BT34" s="929"/>
      <c r="BU34" s="930"/>
      <c r="BV34" s="928"/>
      <c r="BW34" s="929"/>
      <c r="BX34" s="929"/>
      <c r="BY34" s="930"/>
      <c r="BZ34" s="928"/>
      <c r="CA34" s="929"/>
      <c r="CB34" s="929"/>
      <c r="CC34" s="930"/>
      <c r="CD34" s="928"/>
      <c r="CE34" s="929"/>
      <c r="CF34" s="929"/>
      <c r="CG34" s="930"/>
      <c r="CH34" s="928"/>
      <c r="CI34" s="929"/>
      <c r="CJ34" s="929"/>
      <c r="CK34" s="930"/>
      <c r="CN34" s="1512" t="str">
        <f>IF(DAY(CN33)=1,"",(MONTH(CN33)&amp;"月"))</f>
        <v>7月</v>
      </c>
      <c r="CO34" s="1513"/>
      <c r="CP34" s="1513"/>
      <c r="CQ34" s="1514"/>
      <c r="CR34" s="928"/>
      <c r="CS34" s="929"/>
      <c r="CT34" s="929"/>
      <c r="CU34" s="930"/>
      <c r="CV34" s="928"/>
      <c r="CW34" s="929"/>
      <c r="CX34" s="929"/>
      <c r="CY34" s="930"/>
      <c r="CZ34" s="928"/>
      <c r="DA34" s="929"/>
      <c r="DB34" s="929"/>
      <c r="DC34" s="930"/>
      <c r="DD34" s="928"/>
      <c r="DE34" s="929"/>
      <c r="DF34" s="929"/>
      <c r="DG34" s="930"/>
      <c r="DH34" s="928"/>
      <c r="DI34" s="929"/>
      <c r="DJ34" s="929"/>
      <c r="DK34" s="930"/>
      <c r="DL34" s="928"/>
      <c r="DM34" s="929"/>
      <c r="DN34" s="929"/>
      <c r="DO34" s="930"/>
      <c r="DR34" s="1512" t="str">
        <f>IF(DAY(DR33)=1,"",(MONTH(DR33)&amp;"月"))</f>
        <v>8月</v>
      </c>
      <c r="DS34" s="1513"/>
      <c r="DT34" s="1513"/>
      <c r="DU34" s="1514"/>
      <c r="DV34" s="928"/>
      <c r="DW34" s="929"/>
      <c r="DX34" s="929"/>
      <c r="DY34" s="930"/>
      <c r="DZ34" s="928"/>
      <c r="EA34" s="929"/>
      <c r="EB34" s="929"/>
      <c r="EC34" s="930"/>
      <c r="ED34" s="928"/>
      <c r="EE34" s="929"/>
      <c r="EF34" s="929"/>
      <c r="EG34" s="930"/>
      <c r="EH34" s="928"/>
      <c r="EI34" s="929"/>
      <c r="EJ34" s="929"/>
      <c r="EK34" s="930"/>
      <c r="EL34" s="928"/>
      <c r="EM34" s="929"/>
      <c r="EN34" s="929"/>
      <c r="EO34" s="930"/>
      <c r="EP34" s="928"/>
      <c r="EQ34" s="929"/>
      <c r="ER34" s="929"/>
      <c r="ES34" s="930"/>
    </row>
    <row r="35" spans="2:149" ht="34.5" customHeight="1">
      <c r="B35" s="1512"/>
      <c r="C35" s="1513"/>
      <c r="D35" s="1513"/>
      <c r="E35" s="1514"/>
      <c r="F35" s="928"/>
      <c r="G35" s="929"/>
      <c r="H35" s="929"/>
      <c r="I35" s="930"/>
      <c r="J35" s="928"/>
      <c r="K35" s="929"/>
      <c r="L35" s="929"/>
      <c r="M35" s="930"/>
      <c r="N35" s="928"/>
      <c r="O35" s="929"/>
      <c r="P35" s="929"/>
      <c r="Q35" s="930"/>
      <c r="R35" s="928"/>
      <c r="S35" s="929"/>
      <c r="T35" s="929"/>
      <c r="U35" s="930"/>
      <c r="V35" s="928"/>
      <c r="W35" s="929"/>
      <c r="X35" s="929"/>
      <c r="Y35" s="930"/>
      <c r="Z35" s="928"/>
      <c r="AA35" s="929"/>
      <c r="AB35" s="929"/>
      <c r="AC35" s="930"/>
      <c r="AF35" s="1512"/>
      <c r="AG35" s="1513"/>
      <c r="AH35" s="1513"/>
      <c r="AI35" s="1514"/>
      <c r="AJ35" s="928"/>
      <c r="AK35" s="929"/>
      <c r="AL35" s="929"/>
      <c r="AM35" s="930"/>
      <c r="AN35" s="928"/>
      <c r="AO35" s="929"/>
      <c r="AP35" s="929"/>
      <c r="AQ35" s="930"/>
      <c r="AR35" s="928"/>
      <c r="AS35" s="929"/>
      <c r="AT35" s="929"/>
      <c r="AU35" s="930"/>
      <c r="AV35" s="928"/>
      <c r="AW35" s="929"/>
      <c r="AX35" s="929"/>
      <c r="AY35" s="930"/>
      <c r="AZ35" s="928"/>
      <c r="BA35" s="929"/>
      <c r="BB35" s="929"/>
      <c r="BC35" s="930"/>
      <c r="BD35" s="928"/>
      <c r="BE35" s="929"/>
      <c r="BF35" s="929"/>
      <c r="BG35" s="930"/>
      <c r="BJ35" s="1512"/>
      <c r="BK35" s="1513"/>
      <c r="BL35" s="1513"/>
      <c r="BM35" s="1514"/>
      <c r="BN35" s="928"/>
      <c r="BO35" s="929"/>
      <c r="BP35" s="929"/>
      <c r="BQ35" s="930"/>
      <c r="BR35" s="928"/>
      <c r="BS35" s="929"/>
      <c r="BT35" s="929"/>
      <c r="BU35" s="930"/>
      <c r="BV35" s="928"/>
      <c r="BW35" s="929"/>
      <c r="BX35" s="929"/>
      <c r="BY35" s="930"/>
      <c r="BZ35" s="928"/>
      <c r="CA35" s="929"/>
      <c r="CB35" s="929"/>
      <c r="CC35" s="930"/>
      <c r="CD35" s="928"/>
      <c r="CE35" s="929"/>
      <c r="CF35" s="929"/>
      <c r="CG35" s="930"/>
      <c r="CH35" s="928"/>
      <c r="CI35" s="929"/>
      <c r="CJ35" s="929"/>
      <c r="CK35" s="930"/>
      <c r="CN35" s="1512"/>
      <c r="CO35" s="1513"/>
      <c r="CP35" s="1513"/>
      <c r="CQ35" s="1514"/>
      <c r="CR35" s="928"/>
      <c r="CS35" s="929"/>
      <c r="CT35" s="929"/>
      <c r="CU35" s="930"/>
      <c r="CV35" s="928"/>
      <c r="CW35" s="929"/>
      <c r="CX35" s="929"/>
      <c r="CY35" s="930"/>
      <c r="CZ35" s="928"/>
      <c r="DA35" s="929"/>
      <c r="DB35" s="929"/>
      <c r="DC35" s="930"/>
      <c r="DD35" s="928"/>
      <c r="DE35" s="929"/>
      <c r="DF35" s="929"/>
      <c r="DG35" s="930"/>
      <c r="DH35" s="928"/>
      <c r="DI35" s="929"/>
      <c r="DJ35" s="929"/>
      <c r="DK35" s="930"/>
      <c r="DL35" s="928"/>
      <c r="DM35" s="929"/>
      <c r="DN35" s="929"/>
      <c r="DO35" s="930"/>
      <c r="DR35" s="1512"/>
      <c r="DS35" s="1513"/>
      <c r="DT35" s="1513"/>
      <c r="DU35" s="1514"/>
      <c r="DV35" s="928"/>
      <c r="DW35" s="929"/>
      <c r="DX35" s="929"/>
      <c r="DY35" s="930"/>
      <c r="DZ35" s="928"/>
      <c r="EA35" s="929"/>
      <c r="EB35" s="929"/>
      <c r="EC35" s="930"/>
      <c r="ED35" s="928"/>
      <c r="EE35" s="929"/>
      <c r="EF35" s="929"/>
      <c r="EG35" s="930"/>
      <c r="EH35" s="928"/>
      <c r="EI35" s="929"/>
      <c r="EJ35" s="929"/>
      <c r="EK35" s="930"/>
      <c r="EL35" s="928"/>
      <c r="EM35" s="929"/>
      <c r="EN35" s="929"/>
      <c r="EO35" s="930"/>
      <c r="EP35" s="928"/>
      <c r="EQ35" s="929"/>
      <c r="ER35" s="929"/>
      <c r="ES35" s="930"/>
    </row>
    <row r="36" spans="2:149" ht="34.5" customHeight="1">
      <c r="B36" s="1515"/>
      <c r="C36" s="1516"/>
      <c r="D36" s="1516"/>
      <c r="E36" s="1517"/>
      <c r="F36" s="928"/>
      <c r="G36" s="929"/>
      <c r="H36" s="929"/>
      <c r="I36" s="930"/>
      <c r="J36" s="928"/>
      <c r="K36" s="929"/>
      <c r="L36" s="929"/>
      <c r="M36" s="930"/>
      <c r="N36" s="928"/>
      <c r="O36" s="929"/>
      <c r="P36" s="929"/>
      <c r="Q36" s="930"/>
      <c r="R36" s="928"/>
      <c r="S36" s="929"/>
      <c r="T36" s="929"/>
      <c r="U36" s="930"/>
      <c r="V36" s="928"/>
      <c r="W36" s="929"/>
      <c r="X36" s="929"/>
      <c r="Y36" s="930"/>
      <c r="Z36" s="928"/>
      <c r="AA36" s="929"/>
      <c r="AB36" s="929"/>
      <c r="AC36" s="930"/>
      <c r="AF36" s="1515"/>
      <c r="AG36" s="1516"/>
      <c r="AH36" s="1516"/>
      <c r="AI36" s="1517"/>
      <c r="AJ36" s="928"/>
      <c r="AK36" s="929"/>
      <c r="AL36" s="929"/>
      <c r="AM36" s="930"/>
      <c r="AN36" s="928"/>
      <c r="AO36" s="929"/>
      <c r="AP36" s="929"/>
      <c r="AQ36" s="930"/>
      <c r="AR36" s="928"/>
      <c r="AS36" s="929"/>
      <c r="AT36" s="929"/>
      <c r="AU36" s="930"/>
      <c r="AV36" s="928"/>
      <c r="AW36" s="929"/>
      <c r="AX36" s="929"/>
      <c r="AY36" s="930"/>
      <c r="AZ36" s="928"/>
      <c r="BA36" s="929"/>
      <c r="BB36" s="929"/>
      <c r="BC36" s="930"/>
      <c r="BD36" s="928"/>
      <c r="BE36" s="929"/>
      <c r="BF36" s="929"/>
      <c r="BG36" s="930"/>
      <c r="BJ36" s="1515"/>
      <c r="BK36" s="1516"/>
      <c r="BL36" s="1516"/>
      <c r="BM36" s="1517"/>
      <c r="BN36" s="928"/>
      <c r="BO36" s="929"/>
      <c r="BP36" s="929"/>
      <c r="BQ36" s="930"/>
      <c r="BR36" s="928"/>
      <c r="BS36" s="929"/>
      <c r="BT36" s="929"/>
      <c r="BU36" s="930"/>
      <c r="BV36" s="928"/>
      <c r="BW36" s="929"/>
      <c r="BX36" s="929"/>
      <c r="BY36" s="930"/>
      <c r="BZ36" s="928"/>
      <c r="CA36" s="929"/>
      <c r="CB36" s="929"/>
      <c r="CC36" s="930"/>
      <c r="CD36" s="928"/>
      <c r="CE36" s="929"/>
      <c r="CF36" s="929"/>
      <c r="CG36" s="930"/>
      <c r="CH36" s="928"/>
      <c r="CI36" s="929"/>
      <c r="CJ36" s="929"/>
      <c r="CK36" s="930"/>
      <c r="CN36" s="1515"/>
      <c r="CO36" s="1516"/>
      <c r="CP36" s="1516"/>
      <c r="CQ36" s="1517"/>
      <c r="CR36" s="928"/>
      <c r="CS36" s="929"/>
      <c r="CT36" s="929"/>
      <c r="CU36" s="930"/>
      <c r="CV36" s="928"/>
      <c r="CW36" s="929"/>
      <c r="CX36" s="929"/>
      <c r="CY36" s="930"/>
      <c r="CZ36" s="928"/>
      <c r="DA36" s="929"/>
      <c r="DB36" s="929"/>
      <c r="DC36" s="930"/>
      <c r="DD36" s="928"/>
      <c r="DE36" s="929"/>
      <c r="DF36" s="929"/>
      <c r="DG36" s="930"/>
      <c r="DH36" s="928"/>
      <c r="DI36" s="929"/>
      <c r="DJ36" s="929"/>
      <c r="DK36" s="930"/>
      <c r="DL36" s="928"/>
      <c r="DM36" s="929"/>
      <c r="DN36" s="929"/>
      <c r="DO36" s="930"/>
      <c r="DR36" s="1515"/>
      <c r="DS36" s="1516"/>
      <c r="DT36" s="1516"/>
      <c r="DU36" s="1517"/>
      <c r="DV36" s="928"/>
      <c r="DW36" s="929"/>
      <c r="DX36" s="929"/>
      <c r="DY36" s="930"/>
      <c r="DZ36" s="928"/>
      <c r="EA36" s="929"/>
      <c r="EB36" s="929"/>
      <c r="EC36" s="930"/>
      <c r="ED36" s="928"/>
      <c r="EE36" s="929"/>
      <c r="EF36" s="929"/>
      <c r="EG36" s="930"/>
      <c r="EH36" s="928"/>
      <c r="EI36" s="929"/>
      <c r="EJ36" s="929"/>
      <c r="EK36" s="930"/>
      <c r="EL36" s="928"/>
      <c r="EM36" s="929"/>
      <c r="EN36" s="929"/>
      <c r="EO36" s="930"/>
      <c r="EP36" s="928"/>
      <c r="EQ36" s="929"/>
      <c r="ER36" s="929"/>
      <c r="ES36" s="930"/>
    </row>
    <row r="37" spans="2:149" ht="65.25" customHeight="1">
      <c r="B37" s="1509">
        <f>Z33+1</f>
        <v>46145</v>
      </c>
      <c r="C37" s="1510"/>
      <c r="D37" s="1510"/>
      <c r="E37" s="1511"/>
      <c r="F37" s="1500">
        <f>B37+1</f>
        <v>46146</v>
      </c>
      <c r="G37" s="1501"/>
      <c r="H37" s="1501"/>
      <c r="I37" s="1502"/>
      <c r="J37" s="1500">
        <f>F37+1</f>
        <v>46147</v>
      </c>
      <c r="K37" s="1501"/>
      <c r="L37" s="1501"/>
      <c r="M37" s="1502"/>
      <c r="N37" s="1500">
        <f>J37+1</f>
        <v>46148</v>
      </c>
      <c r="O37" s="1501"/>
      <c r="P37" s="1501"/>
      <c r="Q37" s="1502"/>
      <c r="R37" s="1500">
        <f>N37+1</f>
        <v>46149</v>
      </c>
      <c r="S37" s="1501"/>
      <c r="T37" s="1501"/>
      <c r="U37" s="1502"/>
      <c r="V37" s="1500">
        <f>R37+1</f>
        <v>46150</v>
      </c>
      <c r="W37" s="1501"/>
      <c r="X37" s="1501"/>
      <c r="Y37" s="1502"/>
      <c r="Z37" s="1503">
        <f>V37+1</f>
        <v>46151</v>
      </c>
      <c r="AA37" s="1504"/>
      <c r="AB37" s="1504"/>
      <c r="AC37" s="1505"/>
      <c r="AD37" s="103"/>
      <c r="AF37" s="1509">
        <f>BD33+1</f>
        <v>46180</v>
      </c>
      <c r="AG37" s="1510"/>
      <c r="AH37" s="1510"/>
      <c r="AI37" s="1511"/>
      <c r="AJ37" s="1500">
        <f>AF37+1</f>
        <v>46181</v>
      </c>
      <c r="AK37" s="1501"/>
      <c r="AL37" s="1501"/>
      <c r="AM37" s="1502"/>
      <c r="AN37" s="1500">
        <f>AJ37+1</f>
        <v>46182</v>
      </c>
      <c r="AO37" s="1501"/>
      <c r="AP37" s="1501"/>
      <c r="AQ37" s="1502"/>
      <c r="AR37" s="1500">
        <f>AN37+1</f>
        <v>46183</v>
      </c>
      <c r="AS37" s="1501"/>
      <c r="AT37" s="1501"/>
      <c r="AU37" s="1502"/>
      <c r="AV37" s="1500">
        <f>AR37+1</f>
        <v>46184</v>
      </c>
      <c r="AW37" s="1501"/>
      <c r="AX37" s="1501"/>
      <c r="AY37" s="1502"/>
      <c r="AZ37" s="1500">
        <f>AV37+1</f>
        <v>46185</v>
      </c>
      <c r="BA37" s="1501"/>
      <c r="BB37" s="1501"/>
      <c r="BC37" s="1502"/>
      <c r="BD37" s="1503">
        <f>AZ37+1</f>
        <v>46186</v>
      </c>
      <c r="BE37" s="1504"/>
      <c r="BF37" s="1504"/>
      <c r="BG37" s="1505"/>
      <c r="BJ37" s="1509">
        <f>CH33+1</f>
        <v>46208</v>
      </c>
      <c r="BK37" s="1510"/>
      <c r="BL37" s="1510"/>
      <c r="BM37" s="1511"/>
      <c r="BN37" s="1500">
        <f>BJ37+1</f>
        <v>46209</v>
      </c>
      <c r="BO37" s="1501"/>
      <c r="BP37" s="1501"/>
      <c r="BQ37" s="1502"/>
      <c r="BR37" s="1500">
        <f>BN37+1</f>
        <v>46210</v>
      </c>
      <c r="BS37" s="1501"/>
      <c r="BT37" s="1501"/>
      <c r="BU37" s="1502"/>
      <c r="BV37" s="1500">
        <f>BR37+1</f>
        <v>46211</v>
      </c>
      <c r="BW37" s="1501"/>
      <c r="BX37" s="1501"/>
      <c r="BY37" s="1502"/>
      <c r="BZ37" s="1500">
        <f>BV37+1</f>
        <v>46212</v>
      </c>
      <c r="CA37" s="1501"/>
      <c r="CB37" s="1501"/>
      <c r="CC37" s="1502"/>
      <c r="CD37" s="1500">
        <f>BZ37+1</f>
        <v>46213</v>
      </c>
      <c r="CE37" s="1501"/>
      <c r="CF37" s="1501"/>
      <c r="CG37" s="1502"/>
      <c r="CH37" s="1503">
        <f>CD37+1</f>
        <v>46214</v>
      </c>
      <c r="CI37" s="1504"/>
      <c r="CJ37" s="1504"/>
      <c r="CK37" s="1505"/>
      <c r="CN37" s="1509">
        <f>DL33+1</f>
        <v>46236</v>
      </c>
      <c r="CO37" s="1510"/>
      <c r="CP37" s="1510"/>
      <c r="CQ37" s="1511"/>
      <c r="CR37" s="1500">
        <f>CN37+1</f>
        <v>46237</v>
      </c>
      <c r="CS37" s="1501"/>
      <c r="CT37" s="1501"/>
      <c r="CU37" s="1502"/>
      <c r="CV37" s="1500">
        <f>CR37+1</f>
        <v>46238</v>
      </c>
      <c r="CW37" s="1501"/>
      <c r="CX37" s="1501"/>
      <c r="CY37" s="1502"/>
      <c r="CZ37" s="1500">
        <f>CV37+1</f>
        <v>46239</v>
      </c>
      <c r="DA37" s="1501"/>
      <c r="DB37" s="1501"/>
      <c r="DC37" s="1502"/>
      <c r="DD37" s="1500">
        <f>CZ37+1</f>
        <v>46240</v>
      </c>
      <c r="DE37" s="1501"/>
      <c r="DF37" s="1501"/>
      <c r="DG37" s="1502"/>
      <c r="DH37" s="1500">
        <f>DD37+1</f>
        <v>46241</v>
      </c>
      <c r="DI37" s="1501"/>
      <c r="DJ37" s="1501"/>
      <c r="DK37" s="1502"/>
      <c r="DL37" s="1503">
        <f>DH37+1</f>
        <v>46242</v>
      </c>
      <c r="DM37" s="1504"/>
      <c r="DN37" s="1504"/>
      <c r="DO37" s="1505"/>
      <c r="DR37" s="1506">
        <f>EP33+1</f>
        <v>46271</v>
      </c>
      <c r="DS37" s="1507"/>
      <c r="DT37" s="1507"/>
      <c r="DU37" s="1508"/>
      <c r="DV37" s="1494">
        <f>DR37+1</f>
        <v>46272</v>
      </c>
      <c r="DW37" s="1495"/>
      <c r="DX37" s="1495"/>
      <c r="DY37" s="1496"/>
      <c r="DZ37" s="1494">
        <f>DV37+1</f>
        <v>46273</v>
      </c>
      <c r="EA37" s="1495"/>
      <c r="EB37" s="1495"/>
      <c r="EC37" s="1496"/>
      <c r="ED37" s="1494">
        <f>DZ37+1</f>
        <v>46274</v>
      </c>
      <c r="EE37" s="1495"/>
      <c r="EF37" s="1495"/>
      <c r="EG37" s="1496"/>
      <c r="EH37" s="1494">
        <f>ED37+1</f>
        <v>46275</v>
      </c>
      <c r="EI37" s="1495"/>
      <c r="EJ37" s="1495"/>
      <c r="EK37" s="1496"/>
      <c r="EL37" s="1494">
        <f>EH37+1</f>
        <v>46276</v>
      </c>
      <c r="EM37" s="1495"/>
      <c r="EN37" s="1495"/>
      <c r="EO37" s="1496"/>
      <c r="EP37" s="1497">
        <f>EL37+1</f>
        <v>46277</v>
      </c>
      <c r="EQ37" s="1498"/>
      <c r="ER37" s="1498"/>
      <c r="ES37" s="1499"/>
    </row>
    <row r="38" spans="2:149" ht="34.5" customHeight="1">
      <c r="B38" s="928"/>
      <c r="C38" s="929"/>
      <c r="D38" s="929"/>
      <c r="E38" s="930"/>
      <c r="F38" s="928"/>
      <c r="G38" s="929"/>
      <c r="H38" s="929"/>
      <c r="I38" s="930"/>
      <c r="J38" s="928"/>
      <c r="K38" s="929"/>
      <c r="L38" s="929"/>
      <c r="M38" s="930"/>
      <c r="N38" s="928"/>
      <c r="O38" s="929"/>
      <c r="P38" s="929"/>
      <c r="Q38" s="930"/>
      <c r="R38" s="928"/>
      <c r="S38" s="929"/>
      <c r="T38" s="929"/>
      <c r="U38" s="930"/>
      <c r="V38" s="928"/>
      <c r="W38" s="929"/>
      <c r="X38" s="929"/>
      <c r="Y38" s="930"/>
      <c r="Z38" s="928"/>
      <c r="AA38" s="929"/>
      <c r="AB38" s="929"/>
      <c r="AC38" s="930"/>
      <c r="AF38" s="928"/>
      <c r="AG38" s="929"/>
      <c r="AH38" s="929"/>
      <c r="AI38" s="930"/>
      <c r="AJ38" s="928"/>
      <c r="AK38" s="929"/>
      <c r="AL38" s="929"/>
      <c r="AM38" s="930"/>
      <c r="AN38" s="928"/>
      <c r="AO38" s="929"/>
      <c r="AP38" s="929"/>
      <c r="AQ38" s="930"/>
      <c r="AR38" s="928"/>
      <c r="AS38" s="929"/>
      <c r="AT38" s="929"/>
      <c r="AU38" s="930"/>
      <c r="AV38" s="928"/>
      <c r="AW38" s="929"/>
      <c r="AX38" s="929"/>
      <c r="AY38" s="930"/>
      <c r="AZ38" s="928"/>
      <c r="BA38" s="929"/>
      <c r="BB38" s="929"/>
      <c r="BC38" s="930"/>
      <c r="BD38" s="928"/>
      <c r="BE38" s="929"/>
      <c r="BF38" s="929"/>
      <c r="BG38" s="930"/>
      <c r="BJ38" s="928"/>
      <c r="BK38" s="929"/>
      <c r="BL38" s="929"/>
      <c r="BM38" s="930"/>
      <c r="BN38" s="928"/>
      <c r="BO38" s="929"/>
      <c r="BP38" s="929"/>
      <c r="BQ38" s="930"/>
      <c r="BR38" s="928"/>
      <c r="BS38" s="929"/>
      <c r="BT38" s="929"/>
      <c r="BU38" s="930"/>
      <c r="BV38" s="928"/>
      <c r="BW38" s="929"/>
      <c r="BX38" s="929"/>
      <c r="BY38" s="930"/>
      <c r="BZ38" s="928"/>
      <c r="CA38" s="929"/>
      <c r="CB38" s="929"/>
      <c r="CC38" s="930"/>
      <c r="CD38" s="928"/>
      <c r="CE38" s="929"/>
      <c r="CF38" s="929"/>
      <c r="CG38" s="930"/>
      <c r="CH38" s="928"/>
      <c r="CI38" s="929"/>
      <c r="CJ38" s="929"/>
      <c r="CK38" s="930"/>
      <c r="CN38" s="928"/>
      <c r="CO38" s="929"/>
      <c r="CP38" s="929"/>
      <c r="CQ38" s="930"/>
      <c r="CR38" s="928"/>
      <c r="CS38" s="929"/>
      <c r="CT38" s="929"/>
      <c r="CU38" s="930"/>
      <c r="CV38" s="928"/>
      <c r="CW38" s="929"/>
      <c r="CX38" s="929"/>
      <c r="CY38" s="930"/>
      <c r="CZ38" s="928"/>
      <c r="DA38" s="929"/>
      <c r="DB38" s="929"/>
      <c r="DC38" s="930"/>
      <c r="DD38" s="928"/>
      <c r="DE38" s="929"/>
      <c r="DF38" s="929"/>
      <c r="DG38" s="930"/>
      <c r="DH38" s="928"/>
      <c r="DI38" s="929"/>
      <c r="DJ38" s="929"/>
      <c r="DK38" s="930"/>
      <c r="DL38" s="928"/>
      <c r="DM38" s="929"/>
      <c r="DN38" s="929"/>
      <c r="DO38" s="930"/>
      <c r="DR38" s="928"/>
      <c r="DS38" s="929"/>
      <c r="DT38" s="929"/>
      <c r="DU38" s="930"/>
      <c r="DV38" s="928"/>
      <c r="DW38" s="929"/>
      <c r="DX38" s="929"/>
      <c r="DY38" s="930"/>
      <c r="DZ38" s="928"/>
      <c r="EA38" s="929"/>
      <c r="EB38" s="929"/>
      <c r="EC38" s="930"/>
      <c r="ED38" s="928"/>
      <c r="EE38" s="929"/>
      <c r="EF38" s="929"/>
      <c r="EG38" s="930"/>
      <c r="EH38" s="928"/>
      <c r="EI38" s="929"/>
      <c r="EJ38" s="929"/>
      <c r="EK38" s="930"/>
      <c r="EL38" s="928"/>
      <c r="EM38" s="929"/>
      <c r="EN38" s="929"/>
      <c r="EO38" s="930"/>
      <c r="EP38" s="928"/>
      <c r="EQ38" s="929"/>
      <c r="ER38" s="929"/>
      <c r="ES38" s="930"/>
    </row>
    <row r="39" spans="2:149" ht="34.5" customHeight="1">
      <c r="B39" s="928"/>
      <c r="C39" s="929"/>
      <c r="D39" s="929"/>
      <c r="E39" s="930"/>
      <c r="F39" s="928"/>
      <c r="G39" s="929"/>
      <c r="H39" s="929"/>
      <c r="I39" s="930"/>
      <c r="J39" s="928"/>
      <c r="K39" s="929"/>
      <c r="L39" s="929"/>
      <c r="M39" s="930"/>
      <c r="N39" s="928"/>
      <c r="O39" s="929"/>
      <c r="P39" s="929"/>
      <c r="Q39" s="930"/>
      <c r="R39" s="928"/>
      <c r="S39" s="929"/>
      <c r="T39" s="929"/>
      <c r="U39" s="930"/>
      <c r="V39" s="928"/>
      <c r="W39" s="929"/>
      <c r="X39" s="929"/>
      <c r="Y39" s="930"/>
      <c r="Z39" s="928"/>
      <c r="AA39" s="929"/>
      <c r="AB39" s="929"/>
      <c r="AC39" s="930"/>
      <c r="AF39" s="928"/>
      <c r="AG39" s="929"/>
      <c r="AH39" s="929"/>
      <c r="AI39" s="930"/>
      <c r="AJ39" s="928"/>
      <c r="AK39" s="929"/>
      <c r="AL39" s="929"/>
      <c r="AM39" s="930"/>
      <c r="AN39" s="928"/>
      <c r="AO39" s="929"/>
      <c r="AP39" s="929"/>
      <c r="AQ39" s="930"/>
      <c r="AR39" s="928"/>
      <c r="AS39" s="929"/>
      <c r="AT39" s="929"/>
      <c r="AU39" s="930"/>
      <c r="AV39" s="928"/>
      <c r="AW39" s="929"/>
      <c r="AX39" s="929"/>
      <c r="AY39" s="930"/>
      <c r="AZ39" s="928"/>
      <c r="BA39" s="929"/>
      <c r="BB39" s="929"/>
      <c r="BC39" s="930"/>
      <c r="BD39" s="928"/>
      <c r="BE39" s="929"/>
      <c r="BF39" s="929"/>
      <c r="BG39" s="930"/>
      <c r="BJ39" s="928"/>
      <c r="BK39" s="929"/>
      <c r="BL39" s="929"/>
      <c r="BM39" s="930"/>
      <c r="BN39" s="928"/>
      <c r="BO39" s="929"/>
      <c r="BP39" s="929"/>
      <c r="BQ39" s="930"/>
      <c r="BR39" s="928"/>
      <c r="BS39" s="929"/>
      <c r="BT39" s="929"/>
      <c r="BU39" s="930"/>
      <c r="BV39" s="928"/>
      <c r="BW39" s="929"/>
      <c r="BX39" s="929"/>
      <c r="BY39" s="930"/>
      <c r="BZ39" s="928"/>
      <c r="CA39" s="929"/>
      <c r="CB39" s="929"/>
      <c r="CC39" s="930"/>
      <c r="CD39" s="928"/>
      <c r="CE39" s="929"/>
      <c r="CF39" s="929"/>
      <c r="CG39" s="930"/>
      <c r="CH39" s="928"/>
      <c r="CI39" s="929"/>
      <c r="CJ39" s="929"/>
      <c r="CK39" s="930"/>
      <c r="CN39" s="928"/>
      <c r="CO39" s="929"/>
      <c r="CP39" s="929"/>
      <c r="CQ39" s="930"/>
      <c r="CR39" s="928"/>
      <c r="CS39" s="929"/>
      <c r="CT39" s="929"/>
      <c r="CU39" s="930"/>
      <c r="CV39" s="928"/>
      <c r="CW39" s="929"/>
      <c r="CX39" s="929"/>
      <c r="CY39" s="930"/>
      <c r="CZ39" s="928"/>
      <c r="DA39" s="929"/>
      <c r="DB39" s="929"/>
      <c r="DC39" s="930"/>
      <c r="DD39" s="928"/>
      <c r="DE39" s="929"/>
      <c r="DF39" s="929"/>
      <c r="DG39" s="930"/>
      <c r="DH39" s="928"/>
      <c r="DI39" s="929"/>
      <c r="DJ39" s="929"/>
      <c r="DK39" s="930"/>
      <c r="DL39" s="928"/>
      <c r="DM39" s="929"/>
      <c r="DN39" s="929"/>
      <c r="DO39" s="930"/>
      <c r="DR39" s="928"/>
      <c r="DS39" s="929"/>
      <c r="DT39" s="929"/>
      <c r="DU39" s="930"/>
      <c r="DV39" s="928"/>
      <c r="DW39" s="929"/>
      <c r="DX39" s="929"/>
      <c r="DY39" s="930"/>
      <c r="DZ39" s="928"/>
      <c r="EA39" s="929"/>
      <c r="EB39" s="929"/>
      <c r="EC39" s="930"/>
      <c r="ED39" s="928"/>
      <c r="EE39" s="929"/>
      <c r="EF39" s="929"/>
      <c r="EG39" s="930"/>
      <c r="EH39" s="928"/>
      <c r="EI39" s="929"/>
      <c r="EJ39" s="929"/>
      <c r="EK39" s="930"/>
      <c r="EL39" s="928"/>
      <c r="EM39" s="929"/>
      <c r="EN39" s="929"/>
      <c r="EO39" s="930"/>
      <c r="EP39" s="928"/>
      <c r="EQ39" s="929"/>
      <c r="ER39" s="929"/>
      <c r="ES39" s="930"/>
    </row>
    <row r="40" spans="2:149" ht="34.5" customHeight="1">
      <c r="B40" s="928"/>
      <c r="C40" s="929"/>
      <c r="D40" s="929"/>
      <c r="E40" s="930"/>
      <c r="F40" s="928"/>
      <c r="G40" s="929"/>
      <c r="H40" s="929"/>
      <c r="I40" s="930"/>
      <c r="J40" s="928"/>
      <c r="K40" s="929"/>
      <c r="L40" s="929"/>
      <c r="M40" s="930"/>
      <c r="N40" s="928"/>
      <c r="O40" s="929"/>
      <c r="P40" s="929"/>
      <c r="Q40" s="930"/>
      <c r="R40" s="928"/>
      <c r="S40" s="929"/>
      <c r="T40" s="929"/>
      <c r="U40" s="930"/>
      <c r="V40" s="928"/>
      <c r="W40" s="929"/>
      <c r="X40" s="929"/>
      <c r="Y40" s="930"/>
      <c r="Z40" s="928"/>
      <c r="AA40" s="929"/>
      <c r="AB40" s="929"/>
      <c r="AC40" s="930"/>
      <c r="AF40" s="928"/>
      <c r="AG40" s="929"/>
      <c r="AH40" s="929"/>
      <c r="AI40" s="930"/>
      <c r="AJ40" s="928"/>
      <c r="AK40" s="929"/>
      <c r="AL40" s="929"/>
      <c r="AM40" s="930"/>
      <c r="AN40" s="928"/>
      <c r="AO40" s="929"/>
      <c r="AP40" s="929"/>
      <c r="AQ40" s="930"/>
      <c r="AR40" s="928"/>
      <c r="AS40" s="929"/>
      <c r="AT40" s="929"/>
      <c r="AU40" s="930"/>
      <c r="AV40" s="928"/>
      <c r="AW40" s="929"/>
      <c r="AX40" s="929"/>
      <c r="AY40" s="930"/>
      <c r="AZ40" s="928"/>
      <c r="BA40" s="929"/>
      <c r="BB40" s="929"/>
      <c r="BC40" s="930"/>
      <c r="BD40" s="928"/>
      <c r="BE40" s="929"/>
      <c r="BF40" s="929"/>
      <c r="BG40" s="930"/>
      <c r="BJ40" s="928"/>
      <c r="BK40" s="929"/>
      <c r="BL40" s="929"/>
      <c r="BM40" s="930"/>
      <c r="BN40" s="928"/>
      <c r="BO40" s="929"/>
      <c r="BP40" s="929"/>
      <c r="BQ40" s="930"/>
      <c r="BR40" s="928"/>
      <c r="BS40" s="929"/>
      <c r="BT40" s="929"/>
      <c r="BU40" s="930"/>
      <c r="BV40" s="928"/>
      <c r="BW40" s="929"/>
      <c r="BX40" s="929"/>
      <c r="BY40" s="930"/>
      <c r="BZ40" s="928"/>
      <c r="CA40" s="929"/>
      <c r="CB40" s="929"/>
      <c r="CC40" s="930"/>
      <c r="CD40" s="928"/>
      <c r="CE40" s="929"/>
      <c r="CF40" s="929"/>
      <c r="CG40" s="930"/>
      <c r="CH40" s="928"/>
      <c r="CI40" s="929"/>
      <c r="CJ40" s="929"/>
      <c r="CK40" s="930"/>
      <c r="CN40" s="928"/>
      <c r="CO40" s="929"/>
      <c r="CP40" s="929"/>
      <c r="CQ40" s="930"/>
      <c r="CR40" s="928"/>
      <c r="CS40" s="929"/>
      <c r="CT40" s="929"/>
      <c r="CU40" s="930"/>
      <c r="CV40" s="928"/>
      <c r="CW40" s="929"/>
      <c r="CX40" s="929"/>
      <c r="CY40" s="930"/>
      <c r="CZ40" s="928"/>
      <c r="DA40" s="929"/>
      <c r="DB40" s="929"/>
      <c r="DC40" s="930"/>
      <c r="DD40" s="928"/>
      <c r="DE40" s="929"/>
      <c r="DF40" s="929"/>
      <c r="DG40" s="930"/>
      <c r="DH40" s="928"/>
      <c r="DI40" s="929"/>
      <c r="DJ40" s="929"/>
      <c r="DK40" s="930"/>
      <c r="DL40" s="928"/>
      <c r="DM40" s="929"/>
      <c r="DN40" s="929"/>
      <c r="DO40" s="930"/>
      <c r="DR40" s="928"/>
      <c r="DS40" s="929"/>
      <c r="DT40" s="929"/>
      <c r="DU40" s="930"/>
      <c r="DV40" s="928"/>
      <c r="DW40" s="929"/>
      <c r="DX40" s="929"/>
      <c r="DY40" s="930"/>
      <c r="DZ40" s="928"/>
      <c r="EA40" s="929"/>
      <c r="EB40" s="929"/>
      <c r="EC40" s="930"/>
      <c r="ED40" s="928"/>
      <c r="EE40" s="929"/>
      <c r="EF40" s="929"/>
      <c r="EG40" s="930"/>
      <c r="EH40" s="928"/>
      <c r="EI40" s="929"/>
      <c r="EJ40" s="929"/>
      <c r="EK40" s="930"/>
      <c r="EL40" s="928"/>
      <c r="EM40" s="929"/>
      <c r="EN40" s="929"/>
      <c r="EO40" s="930"/>
      <c r="EP40" s="928"/>
      <c r="EQ40" s="929"/>
      <c r="ER40" s="929"/>
      <c r="ES40" s="930"/>
    </row>
    <row r="41" spans="2:149" ht="66" customHeight="1">
      <c r="B41" s="1509">
        <f>Z37+1</f>
        <v>46152</v>
      </c>
      <c r="C41" s="1510"/>
      <c r="D41" s="1510"/>
      <c r="E41" s="1511"/>
      <c r="F41" s="1500">
        <f>B41+1</f>
        <v>46153</v>
      </c>
      <c r="G41" s="1501"/>
      <c r="H41" s="1501"/>
      <c r="I41" s="1502"/>
      <c r="J41" s="1500">
        <f>F41+1</f>
        <v>46154</v>
      </c>
      <c r="K41" s="1501"/>
      <c r="L41" s="1501"/>
      <c r="M41" s="1502"/>
      <c r="N41" s="1500">
        <f>J41+1</f>
        <v>46155</v>
      </c>
      <c r="O41" s="1501"/>
      <c r="P41" s="1501"/>
      <c r="Q41" s="1502"/>
      <c r="R41" s="1500">
        <f>N41+1</f>
        <v>46156</v>
      </c>
      <c r="S41" s="1501"/>
      <c r="T41" s="1501"/>
      <c r="U41" s="1502"/>
      <c r="V41" s="1500">
        <f>R41+1</f>
        <v>46157</v>
      </c>
      <c r="W41" s="1501"/>
      <c r="X41" s="1501"/>
      <c r="Y41" s="1502"/>
      <c r="Z41" s="1503">
        <f>V41+1</f>
        <v>46158</v>
      </c>
      <c r="AA41" s="1504"/>
      <c r="AB41" s="1504"/>
      <c r="AC41" s="1505"/>
      <c r="AF41" s="1509">
        <f>BD37+1</f>
        <v>46187</v>
      </c>
      <c r="AG41" s="1510"/>
      <c r="AH41" s="1510"/>
      <c r="AI41" s="1511"/>
      <c r="AJ41" s="1500">
        <f>AF41+1</f>
        <v>46188</v>
      </c>
      <c r="AK41" s="1501"/>
      <c r="AL41" s="1501"/>
      <c r="AM41" s="1502"/>
      <c r="AN41" s="1500">
        <f>AJ41+1</f>
        <v>46189</v>
      </c>
      <c r="AO41" s="1501"/>
      <c r="AP41" s="1501"/>
      <c r="AQ41" s="1502"/>
      <c r="AR41" s="1500">
        <f>AN41+1</f>
        <v>46190</v>
      </c>
      <c r="AS41" s="1501"/>
      <c r="AT41" s="1501"/>
      <c r="AU41" s="1502"/>
      <c r="AV41" s="1500">
        <f>AR41+1</f>
        <v>46191</v>
      </c>
      <c r="AW41" s="1501"/>
      <c r="AX41" s="1501"/>
      <c r="AY41" s="1502"/>
      <c r="AZ41" s="1500">
        <f>AV41+1</f>
        <v>46192</v>
      </c>
      <c r="BA41" s="1501"/>
      <c r="BB41" s="1501"/>
      <c r="BC41" s="1502"/>
      <c r="BD41" s="1503">
        <f>AZ41+1</f>
        <v>46193</v>
      </c>
      <c r="BE41" s="1504"/>
      <c r="BF41" s="1504"/>
      <c r="BG41" s="1505"/>
      <c r="BJ41" s="1509">
        <f>CH37+1</f>
        <v>46215</v>
      </c>
      <c r="BK41" s="1510"/>
      <c r="BL41" s="1510"/>
      <c r="BM41" s="1511"/>
      <c r="BN41" s="1500">
        <f>BJ41+1</f>
        <v>46216</v>
      </c>
      <c r="BO41" s="1501"/>
      <c r="BP41" s="1501"/>
      <c r="BQ41" s="1502"/>
      <c r="BR41" s="1500">
        <f>BN41+1</f>
        <v>46217</v>
      </c>
      <c r="BS41" s="1501"/>
      <c r="BT41" s="1501"/>
      <c r="BU41" s="1502"/>
      <c r="BV41" s="1500">
        <f>BR41+1</f>
        <v>46218</v>
      </c>
      <c r="BW41" s="1501"/>
      <c r="BX41" s="1501"/>
      <c r="BY41" s="1502"/>
      <c r="BZ41" s="1500">
        <f>BV41+1</f>
        <v>46219</v>
      </c>
      <c r="CA41" s="1501"/>
      <c r="CB41" s="1501"/>
      <c r="CC41" s="1502"/>
      <c r="CD41" s="1500">
        <f>BZ41+1</f>
        <v>46220</v>
      </c>
      <c r="CE41" s="1501"/>
      <c r="CF41" s="1501"/>
      <c r="CG41" s="1502"/>
      <c r="CH41" s="1503">
        <f>CD41+1</f>
        <v>46221</v>
      </c>
      <c r="CI41" s="1504"/>
      <c r="CJ41" s="1504"/>
      <c r="CK41" s="1505"/>
      <c r="CN41" s="1509">
        <f>DL37+1</f>
        <v>46243</v>
      </c>
      <c r="CO41" s="1510"/>
      <c r="CP41" s="1510"/>
      <c r="CQ41" s="1511"/>
      <c r="CR41" s="1500">
        <f>CN41+1</f>
        <v>46244</v>
      </c>
      <c r="CS41" s="1501"/>
      <c r="CT41" s="1501"/>
      <c r="CU41" s="1502"/>
      <c r="CV41" s="1500">
        <f>CR41+1</f>
        <v>46245</v>
      </c>
      <c r="CW41" s="1501"/>
      <c r="CX41" s="1501"/>
      <c r="CY41" s="1502"/>
      <c r="CZ41" s="1500">
        <f>CV41+1</f>
        <v>46246</v>
      </c>
      <c r="DA41" s="1501"/>
      <c r="DB41" s="1501"/>
      <c r="DC41" s="1502"/>
      <c r="DD41" s="1500">
        <f>CZ41+1</f>
        <v>46247</v>
      </c>
      <c r="DE41" s="1501"/>
      <c r="DF41" s="1501"/>
      <c r="DG41" s="1502"/>
      <c r="DH41" s="1500">
        <f>DD41+1</f>
        <v>46248</v>
      </c>
      <c r="DI41" s="1501"/>
      <c r="DJ41" s="1501"/>
      <c r="DK41" s="1502"/>
      <c r="DL41" s="1503">
        <f>DH41+1</f>
        <v>46249</v>
      </c>
      <c r="DM41" s="1504"/>
      <c r="DN41" s="1504"/>
      <c r="DO41" s="1505"/>
      <c r="DR41" s="1506">
        <f>EP37+1</f>
        <v>46278</v>
      </c>
      <c r="DS41" s="1507"/>
      <c r="DT41" s="1507"/>
      <c r="DU41" s="1508"/>
      <c r="DV41" s="1494">
        <f>DR41+1</f>
        <v>46279</v>
      </c>
      <c r="DW41" s="1495"/>
      <c r="DX41" s="1495"/>
      <c r="DY41" s="1496"/>
      <c r="DZ41" s="1494">
        <f>DV41+1</f>
        <v>46280</v>
      </c>
      <c r="EA41" s="1495"/>
      <c r="EB41" s="1495"/>
      <c r="EC41" s="1496"/>
      <c r="ED41" s="1494">
        <f>DZ41+1</f>
        <v>46281</v>
      </c>
      <c r="EE41" s="1495"/>
      <c r="EF41" s="1495"/>
      <c r="EG41" s="1496"/>
      <c r="EH41" s="1494">
        <f>ED41+1</f>
        <v>46282</v>
      </c>
      <c r="EI41" s="1495"/>
      <c r="EJ41" s="1495"/>
      <c r="EK41" s="1496"/>
      <c r="EL41" s="1494">
        <f>EH41+1</f>
        <v>46283</v>
      </c>
      <c r="EM41" s="1495"/>
      <c r="EN41" s="1495"/>
      <c r="EO41" s="1496"/>
      <c r="EP41" s="1497">
        <f>EL41+1</f>
        <v>46284</v>
      </c>
      <c r="EQ41" s="1498"/>
      <c r="ER41" s="1498"/>
      <c r="ES41" s="1499"/>
    </row>
    <row r="42" spans="2:149" ht="34.5" customHeight="1">
      <c r="B42" s="928"/>
      <c r="C42" s="929"/>
      <c r="D42" s="929"/>
      <c r="E42" s="930"/>
      <c r="F42" s="928"/>
      <c r="G42" s="929"/>
      <c r="H42" s="929"/>
      <c r="I42" s="930"/>
      <c r="J42" s="928"/>
      <c r="K42" s="929"/>
      <c r="L42" s="929"/>
      <c r="M42" s="930"/>
      <c r="N42" s="928"/>
      <c r="O42" s="929"/>
      <c r="P42" s="929"/>
      <c r="Q42" s="930"/>
      <c r="R42" s="928"/>
      <c r="S42" s="929"/>
      <c r="T42" s="929"/>
      <c r="U42" s="930"/>
      <c r="V42" s="928"/>
      <c r="W42" s="929"/>
      <c r="X42" s="929"/>
      <c r="Y42" s="930"/>
      <c r="Z42" s="928"/>
      <c r="AA42" s="929"/>
      <c r="AB42" s="929"/>
      <c r="AC42" s="930"/>
      <c r="AF42" s="928"/>
      <c r="AG42" s="929"/>
      <c r="AH42" s="929"/>
      <c r="AI42" s="930"/>
      <c r="AJ42" s="928"/>
      <c r="AK42" s="929"/>
      <c r="AL42" s="929"/>
      <c r="AM42" s="930"/>
      <c r="AN42" s="928"/>
      <c r="AO42" s="929"/>
      <c r="AP42" s="929"/>
      <c r="AQ42" s="930"/>
      <c r="AR42" s="928"/>
      <c r="AS42" s="929"/>
      <c r="AT42" s="929"/>
      <c r="AU42" s="930"/>
      <c r="AV42" s="928"/>
      <c r="AW42" s="929"/>
      <c r="AX42" s="929"/>
      <c r="AY42" s="930"/>
      <c r="AZ42" s="928"/>
      <c r="BA42" s="929"/>
      <c r="BB42" s="929"/>
      <c r="BC42" s="930"/>
      <c r="BD42" s="928"/>
      <c r="BE42" s="929"/>
      <c r="BF42" s="929"/>
      <c r="BG42" s="930"/>
      <c r="BJ42" s="928"/>
      <c r="BK42" s="929"/>
      <c r="BL42" s="929"/>
      <c r="BM42" s="930"/>
      <c r="BN42" s="928"/>
      <c r="BO42" s="929"/>
      <c r="BP42" s="929"/>
      <c r="BQ42" s="930"/>
      <c r="BR42" s="928"/>
      <c r="BS42" s="929"/>
      <c r="BT42" s="929"/>
      <c r="BU42" s="930"/>
      <c r="BV42" s="928"/>
      <c r="BW42" s="929"/>
      <c r="BX42" s="929"/>
      <c r="BY42" s="930"/>
      <c r="BZ42" s="928"/>
      <c r="CA42" s="929"/>
      <c r="CB42" s="929"/>
      <c r="CC42" s="930"/>
      <c r="CD42" s="928"/>
      <c r="CE42" s="929"/>
      <c r="CF42" s="929"/>
      <c r="CG42" s="930"/>
      <c r="CH42" s="928"/>
      <c r="CI42" s="929"/>
      <c r="CJ42" s="929"/>
      <c r="CK42" s="930"/>
      <c r="CN42" s="928"/>
      <c r="CO42" s="929"/>
      <c r="CP42" s="929"/>
      <c r="CQ42" s="930"/>
      <c r="CR42" s="928"/>
      <c r="CS42" s="929"/>
      <c r="CT42" s="929"/>
      <c r="CU42" s="930"/>
      <c r="CV42" s="928"/>
      <c r="CW42" s="929"/>
      <c r="CX42" s="929"/>
      <c r="CY42" s="930"/>
      <c r="CZ42" s="928"/>
      <c r="DA42" s="929"/>
      <c r="DB42" s="929"/>
      <c r="DC42" s="930"/>
      <c r="DD42" s="928"/>
      <c r="DE42" s="929"/>
      <c r="DF42" s="929"/>
      <c r="DG42" s="930"/>
      <c r="DH42" s="928"/>
      <c r="DI42" s="929"/>
      <c r="DJ42" s="929"/>
      <c r="DK42" s="930"/>
      <c r="DL42" s="928"/>
      <c r="DM42" s="929"/>
      <c r="DN42" s="929"/>
      <c r="DO42" s="930"/>
      <c r="DR42" s="928"/>
      <c r="DS42" s="929"/>
      <c r="DT42" s="929"/>
      <c r="DU42" s="930"/>
      <c r="DV42" s="928"/>
      <c r="DW42" s="929"/>
      <c r="DX42" s="929"/>
      <c r="DY42" s="930"/>
      <c r="DZ42" s="928"/>
      <c r="EA42" s="929"/>
      <c r="EB42" s="929"/>
      <c r="EC42" s="930"/>
      <c r="ED42" s="928"/>
      <c r="EE42" s="929"/>
      <c r="EF42" s="929"/>
      <c r="EG42" s="930"/>
      <c r="EH42" s="928"/>
      <c r="EI42" s="929"/>
      <c r="EJ42" s="929"/>
      <c r="EK42" s="930"/>
      <c r="EL42" s="928"/>
      <c r="EM42" s="929"/>
      <c r="EN42" s="929"/>
      <c r="EO42" s="930"/>
      <c r="EP42" s="928"/>
      <c r="EQ42" s="929"/>
      <c r="ER42" s="929"/>
      <c r="ES42" s="930"/>
    </row>
    <row r="43" spans="2:149" ht="34.5" customHeight="1">
      <c r="B43" s="928"/>
      <c r="C43" s="929"/>
      <c r="D43" s="929"/>
      <c r="E43" s="930"/>
      <c r="F43" s="928"/>
      <c r="G43" s="929"/>
      <c r="H43" s="929"/>
      <c r="I43" s="930"/>
      <c r="J43" s="928"/>
      <c r="K43" s="929"/>
      <c r="L43" s="929"/>
      <c r="M43" s="930"/>
      <c r="N43" s="928"/>
      <c r="O43" s="929"/>
      <c r="P43" s="929"/>
      <c r="Q43" s="930"/>
      <c r="R43" s="928"/>
      <c r="S43" s="929"/>
      <c r="T43" s="929"/>
      <c r="U43" s="930"/>
      <c r="V43" s="928"/>
      <c r="W43" s="929"/>
      <c r="X43" s="929"/>
      <c r="Y43" s="930"/>
      <c r="Z43" s="928"/>
      <c r="AA43" s="929"/>
      <c r="AB43" s="929"/>
      <c r="AC43" s="930"/>
      <c r="AF43" s="928"/>
      <c r="AG43" s="929"/>
      <c r="AH43" s="929"/>
      <c r="AI43" s="930"/>
      <c r="AJ43" s="928"/>
      <c r="AK43" s="929"/>
      <c r="AL43" s="929"/>
      <c r="AM43" s="930"/>
      <c r="AN43" s="928"/>
      <c r="AO43" s="929"/>
      <c r="AP43" s="929"/>
      <c r="AQ43" s="930"/>
      <c r="AR43" s="928"/>
      <c r="AS43" s="929"/>
      <c r="AT43" s="929"/>
      <c r="AU43" s="930"/>
      <c r="AV43" s="928"/>
      <c r="AW43" s="929"/>
      <c r="AX43" s="929"/>
      <c r="AY43" s="930"/>
      <c r="AZ43" s="928"/>
      <c r="BA43" s="929"/>
      <c r="BB43" s="929"/>
      <c r="BC43" s="930"/>
      <c r="BD43" s="928"/>
      <c r="BE43" s="929"/>
      <c r="BF43" s="929"/>
      <c r="BG43" s="930"/>
      <c r="BJ43" s="928"/>
      <c r="BK43" s="929"/>
      <c r="BL43" s="929"/>
      <c r="BM43" s="930"/>
      <c r="BN43" s="928"/>
      <c r="BO43" s="929"/>
      <c r="BP43" s="929"/>
      <c r="BQ43" s="930"/>
      <c r="BR43" s="928"/>
      <c r="BS43" s="929"/>
      <c r="BT43" s="929"/>
      <c r="BU43" s="930"/>
      <c r="BV43" s="928"/>
      <c r="BW43" s="929"/>
      <c r="BX43" s="929"/>
      <c r="BY43" s="930"/>
      <c r="BZ43" s="928"/>
      <c r="CA43" s="929"/>
      <c r="CB43" s="929"/>
      <c r="CC43" s="930"/>
      <c r="CD43" s="928"/>
      <c r="CE43" s="929"/>
      <c r="CF43" s="929"/>
      <c r="CG43" s="930"/>
      <c r="CH43" s="928"/>
      <c r="CI43" s="929"/>
      <c r="CJ43" s="929"/>
      <c r="CK43" s="930"/>
      <c r="CN43" s="928"/>
      <c r="CO43" s="929"/>
      <c r="CP43" s="929"/>
      <c r="CQ43" s="930"/>
      <c r="CR43" s="928"/>
      <c r="CS43" s="929"/>
      <c r="CT43" s="929"/>
      <c r="CU43" s="930"/>
      <c r="CV43" s="928"/>
      <c r="CW43" s="929"/>
      <c r="CX43" s="929"/>
      <c r="CY43" s="930"/>
      <c r="CZ43" s="928"/>
      <c r="DA43" s="929"/>
      <c r="DB43" s="929"/>
      <c r="DC43" s="930"/>
      <c r="DD43" s="928"/>
      <c r="DE43" s="929"/>
      <c r="DF43" s="929"/>
      <c r="DG43" s="930"/>
      <c r="DH43" s="928"/>
      <c r="DI43" s="929"/>
      <c r="DJ43" s="929"/>
      <c r="DK43" s="930"/>
      <c r="DL43" s="928"/>
      <c r="DM43" s="929"/>
      <c r="DN43" s="929"/>
      <c r="DO43" s="930"/>
      <c r="DR43" s="928"/>
      <c r="DS43" s="929"/>
      <c r="DT43" s="929"/>
      <c r="DU43" s="930"/>
      <c r="DV43" s="928"/>
      <c r="DW43" s="929"/>
      <c r="DX43" s="929"/>
      <c r="DY43" s="930"/>
      <c r="DZ43" s="928"/>
      <c r="EA43" s="929"/>
      <c r="EB43" s="929"/>
      <c r="EC43" s="930"/>
      <c r="ED43" s="928"/>
      <c r="EE43" s="929"/>
      <c r="EF43" s="929"/>
      <c r="EG43" s="930"/>
      <c r="EH43" s="928"/>
      <c r="EI43" s="929"/>
      <c r="EJ43" s="929"/>
      <c r="EK43" s="930"/>
      <c r="EL43" s="928"/>
      <c r="EM43" s="929"/>
      <c r="EN43" s="929"/>
      <c r="EO43" s="930"/>
      <c r="EP43" s="928"/>
      <c r="EQ43" s="929"/>
      <c r="ER43" s="929"/>
      <c r="ES43" s="930"/>
    </row>
    <row r="44" spans="2:149" ht="34.5" customHeight="1">
      <c r="B44" s="928"/>
      <c r="C44" s="929"/>
      <c r="D44" s="929"/>
      <c r="E44" s="930"/>
      <c r="F44" s="928"/>
      <c r="G44" s="929"/>
      <c r="H44" s="929"/>
      <c r="I44" s="930"/>
      <c r="J44" s="928"/>
      <c r="K44" s="929"/>
      <c r="L44" s="929"/>
      <c r="M44" s="930"/>
      <c r="N44" s="928"/>
      <c r="O44" s="929"/>
      <c r="P44" s="929"/>
      <c r="Q44" s="930"/>
      <c r="R44" s="928"/>
      <c r="S44" s="929"/>
      <c r="T44" s="929"/>
      <c r="U44" s="930"/>
      <c r="V44" s="928"/>
      <c r="W44" s="929"/>
      <c r="X44" s="929"/>
      <c r="Y44" s="930"/>
      <c r="Z44" s="928"/>
      <c r="AA44" s="929"/>
      <c r="AB44" s="929"/>
      <c r="AC44" s="930"/>
      <c r="AF44" s="928"/>
      <c r="AG44" s="929"/>
      <c r="AH44" s="929"/>
      <c r="AI44" s="930"/>
      <c r="AJ44" s="928"/>
      <c r="AK44" s="929"/>
      <c r="AL44" s="929"/>
      <c r="AM44" s="930"/>
      <c r="AN44" s="928"/>
      <c r="AO44" s="929"/>
      <c r="AP44" s="929"/>
      <c r="AQ44" s="930"/>
      <c r="AR44" s="928"/>
      <c r="AS44" s="929"/>
      <c r="AT44" s="929"/>
      <c r="AU44" s="930"/>
      <c r="AV44" s="928"/>
      <c r="AW44" s="929"/>
      <c r="AX44" s="929"/>
      <c r="AY44" s="930"/>
      <c r="AZ44" s="928"/>
      <c r="BA44" s="929"/>
      <c r="BB44" s="929"/>
      <c r="BC44" s="930"/>
      <c r="BD44" s="928"/>
      <c r="BE44" s="929"/>
      <c r="BF44" s="929"/>
      <c r="BG44" s="930"/>
      <c r="BJ44" s="928"/>
      <c r="BK44" s="929"/>
      <c r="BL44" s="929"/>
      <c r="BM44" s="930"/>
      <c r="BN44" s="928"/>
      <c r="BO44" s="929"/>
      <c r="BP44" s="929"/>
      <c r="BQ44" s="930"/>
      <c r="BR44" s="928"/>
      <c r="BS44" s="929"/>
      <c r="BT44" s="929"/>
      <c r="BU44" s="930"/>
      <c r="BV44" s="928"/>
      <c r="BW44" s="929"/>
      <c r="BX44" s="929"/>
      <c r="BY44" s="930"/>
      <c r="BZ44" s="928"/>
      <c r="CA44" s="929"/>
      <c r="CB44" s="929"/>
      <c r="CC44" s="930"/>
      <c r="CD44" s="928"/>
      <c r="CE44" s="929"/>
      <c r="CF44" s="929"/>
      <c r="CG44" s="930"/>
      <c r="CH44" s="928"/>
      <c r="CI44" s="929"/>
      <c r="CJ44" s="929"/>
      <c r="CK44" s="930"/>
      <c r="CN44" s="928"/>
      <c r="CO44" s="929"/>
      <c r="CP44" s="929"/>
      <c r="CQ44" s="930"/>
      <c r="CR44" s="928"/>
      <c r="CS44" s="929"/>
      <c r="CT44" s="929"/>
      <c r="CU44" s="930"/>
      <c r="CV44" s="928"/>
      <c r="CW44" s="929"/>
      <c r="CX44" s="929"/>
      <c r="CY44" s="930"/>
      <c r="CZ44" s="928"/>
      <c r="DA44" s="929"/>
      <c r="DB44" s="929"/>
      <c r="DC44" s="930"/>
      <c r="DD44" s="928"/>
      <c r="DE44" s="929"/>
      <c r="DF44" s="929"/>
      <c r="DG44" s="930"/>
      <c r="DH44" s="928"/>
      <c r="DI44" s="929"/>
      <c r="DJ44" s="929"/>
      <c r="DK44" s="930"/>
      <c r="DL44" s="928"/>
      <c r="DM44" s="929"/>
      <c r="DN44" s="929"/>
      <c r="DO44" s="930"/>
      <c r="DR44" s="928"/>
      <c r="DS44" s="929"/>
      <c r="DT44" s="929"/>
      <c r="DU44" s="930"/>
      <c r="DV44" s="928"/>
      <c r="DW44" s="929"/>
      <c r="DX44" s="929"/>
      <c r="DY44" s="930"/>
      <c r="DZ44" s="928"/>
      <c r="EA44" s="929"/>
      <c r="EB44" s="929"/>
      <c r="EC44" s="930"/>
      <c r="ED44" s="928"/>
      <c r="EE44" s="929"/>
      <c r="EF44" s="929"/>
      <c r="EG44" s="930"/>
      <c r="EH44" s="928"/>
      <c r="EI44" s="929"/>
      <c r="EJ44" s="929"/>
      <c r="EK44" s="930"/>
      <c r="EL44" s="928"/>
      <c r="EM44" s="929"/>
      <c r="EN44" s="929"/>
      <c r="EO44" s="930"/>
      <c r="EP44" s="928"/>
      <c r="EQ44" s="929"/>
      <c r="ER44" s="929"/>
      <c r="ES44" s="930"/>
    </row>
    <row r="45" spans="2:149" ht="66" customHeight="1">
      <c r="B45" s="1509">
        <f>Z41+1</f>
        <v>46159</v>
      </c>
      <c r="C45" s="1510"/>
      <c r="D45" s="1510"/>
      <c r="E45" s="1511"/>
      <c r="F45" s="1500">
        <f>B45+1</f>
        <v>46160</v>
      </c>
      <c r="G45" s="1501"/>
      <c r="H45" s="1501"/>
      <c r="I45" s="1502"/>
      <c r="J45" s="1500">
        <f>F45+1</f>
        <v>46161</v>
      </c>
      <c r="K45" s="1501"/>
      <c r="L45" s="1501"/>
      <c r="M45" s="1502"/>
      <c r="N45" s="1500">
        <f>J45+1</f>
        <v>46162</v>
      </c>
      <c r="O45" s="1501"/>
      <c r="P45" s="1501"/>
      <c r="Q45" s="1502"/>
      <c r="R45" s="1500">
        <f>N45+1</f>
        <v>46163</v>
      </c>
      <c r="S45" s="1501"/>
      <c r="T45" s="1501"/>
      <c r="U45" s="1502"/>
      <c r="V45" s="1500">
        <f>R45+1</f>
        <v>46164</v>
      </c>
      <c r="W45" s="1501"/>
      <c r="X45" s="1501"/>
      <c r="Y45" s="1502"/>
      <c r="Z45" s="1503">
        <f>V45+1</f>
        <v>46165</v>
      </c>
      <c r="AA45" s="1504"/>
      <c r="AB45" s="1504"/>
      <c r="AC45" s="1505"/>
      <c r="AF45" s="1509">
        <f>BD41+1</f>
        <v>46194</v>
      </c>
      <c r="AG45" s="1510"/>
      <c r="AH45" s="1510"/>
      <c r="AI45" s="1511"/>
      <c r="AJ45" s="1500">
        <f>AF45+1</f>
        <v>46195</v>
      </c>
      <c r="AK45" s="1501"/>
      <c r="AL45" s="1501"/>
      <c r="AM45" s="1502"/>
      <c r="AN45" s="1500">
        <f>AJ45+1</f>
        <v>46196</v>
      </c>
      <c r="AO45" s="1501"/>
      <c r="AP45" s="1501"/>
      <c r="AQ45" s="1502"/>
      <c r="AR45" s="1500">
        <f>AN45+1</f>
        <v>46197</v>
      </c>
      <c r="AS45" s="1501"/>
      <c r="AT45" s="1501"/>
      <c r="AU45" s="1502"/>
      <c r="AV45" s="1500">
        <f>AR45+1</f>
        <v>46198</v>
      </c>
      <c r="AW45" s="1501"/>
      <c r="AX45" s="1501"/>
      <c r="AY45" s="1502"/>
      <c r="AZ45" s="1500">
        <f>AV45+1</f>
        <v>46199</v>
      </c>
      <c r="BA45" s="1501"/>
      <c r="BB45" s="1501"/>
      <c r="BC45" s="1502"/>
      <c r="BD45" s="1503">
        <f>AZ45+1</f>
        <v>46200</v>
      </c>
      <c r="BE45" s="1504"/>
      <c r="BF45" s="1504"/>
      <c r="BG45" s="1505"/>
      <c r="BJ45" s="1509">
        <f>CH41+1</f>
        <v>46222</v>
      </c>
      <c r="BK45" s="1510"/>
      <c r="BL45" s="1510"/>
      <c r="BM45" s="1511"/>
      <c r="BN45" s="1500">
        <f>BJ45+1</f>
        <v>46223</v>
      </c>
      <c r="BO45" s="1501"/>
      <c r="BP45" s="1501"/>
      <c r="BQ45" s="1502"/>
      <c r="BR45" s="1500">
        <f>BN45+1</f>
        <v>46224</v>
      </c>
      <c r="BS45" s="1501"/>
      <c r="BT45" s="1501"/>
      <c r="BU45" s="1502"/>
      <c r="BV45" s="1500">
        <f>BR45+1</f>
        <v>46225</v>
      </c>
      <c r="BW45" s="1501"/>
      <c r="BX45" s="1501"/>
      <c r="BY45" s="1502"/>
      <c r="BZ45" s="1500">
        <f>BV45+1</f>
        <v>46226</v>
      </c>
      <c r="CA45" s="1501"/>
      <c r="CB45" s="1501"/>
      <c r="CC45" s="1502"/>
      <c r="CD45" s="1500">
        <f>BZ45+1</f>
        <v>46227</v>
      </c>
      <c r="CE45" s="1501"/>
      <c r="CF45" s="1501"/>
      <c r="CG45" s="1502"/>
      <c r="CH45" s="1503">
        <f>CD45+1</f>
        <v>46228</v>
      </c>
      <c r="CI45" s="1504"/>
      <c r="CJ45" s="1504"/>
      <c r="CK45" s="1505"/>
      <c r="CN45" s="1509">
        <f>DL41+1</f>
        <v>46250</v>
      </c>
      <c r="CO45" s="1510"/>
      <c r="CP45" s="1510"/>
      <c r="CQ45" s="1511"/>
      <c r="CR45" s="1500">
        <f>CN45+1</f>
        <v>46251</v>
      </c>
      <c r="CS45" s="1501"/>
      <c r="CT45" s="1501"/>
      <c r="CU45" s="1502"/>
      <c r="CV45" s="1500">
        <f>CR45+1</f>
        <v>46252</v>
      </c>
      <c r="CW45" s="1501"/>
      <c r="CX45" s="1501"/>
      <c r="CY45" s="1502"/>
      <c r="CZ45" s="1500">
        <f>CV45+1</f>
        <v>46253</v>
      </c>
      <c r="DA45" s="1501"/>
      <c r="DB45" s="1501"/>
      <c r="DC45" s="1502"/>
      <c r="DD45" s="1500">
        <f>CZ45+1</f>
        <v>46254</v>
      </c>
      <c r="DE45" s="1501"/>
      <c r="DF45" s="1501"/>
      <c r="DG45" s="1502"/>
      <c r="DH45" s="1500">
        <f>DD45+1</f>
        <v>46255</v>
      </c>
      <c r="DI45" s="1501"/>
      <c r="DJ45" s="1501"/>
      <c r="DK45" s="1502"/>
      <c r="DL45" s="1503">
        <f>DH45+1</f>
        <v>46256</v>
      </c>
      <c r="DM45" s="1504"/>
      <c r="DN45" s="1504"/>
      <c r="DO45" s="1505"/>
      <c r="DR45" s="1506">
        <f>EP41+1</f>
        <v>46285</v>
      </c>
      <c r="DS45" s="1507"/>
      <c r="DT45" s="1507"/>
      <c r="DU45" s="1508"/>
      <c r="DV45" s="1494">
        <f>DR45+1</f>
        <v>46286</v>
      </c>
      <c r="DW45" s="1495"/>
      <c r="DX45" s="1495"/>
      <c r="DY45" s="1496"/>
      <c r="DZ45" s="1494">
        <f>DV45+1</f>
        <v>46287</v>
      </c>
      <c r="EA45" s="1495"/>
      <c r="EB45" s="1495"/>
      <c r="EC45" s="1496"/>
      <c r="ED45" s="1494">
        <f>DZ45+1</f>
        <v>46288</v>
      </c>
      <c r="EE45" s="1495"/>
      <c r="EF45" s="1495"/>
      <c r="EG45" s="1496"/>
      <c r="EH45" s="1494">
        <f>ED45+1</f>
        <v>46289</v>
      </c>
      <c r="EI45" s="1495"/>
      <c r="EJ45" s="1495"/>
      <c r="EK45" s="1496"/>
      <c r="EL45" s="1494">
        <f>EH45+1</f>
        <v>46290</v>
      </c>
      <c r="EM45" s="1495"/>
      <c r="EN45" s="1495"/>
      <c r="EO45" s="1496"/>
      <c r="EP45" s="1497">
        <f>EL45+1</f>
        <v>46291</v>
      </c>
      <c r="EQ45" s="1498"/>
      <c r="ER45" s="1498"/>
      <c r="ES45" s="1499"/>
    </row>
    <row r="46" spans="2:149" ht="34.5" customHeight="1">
      <c r="B46" s="928"/>
      <c r="C46" s="929"/>
      <c r="D46" s="929"/>
      <c r="E46" s="930"/>
      <c r="F46" s="928"/>
      <c r="G46" s="929"/>
      <c r="H46" s="929"/>
      <c r="I46" s="930"/>
      <c r="J46" s="928"/>
      <c r="K46" s="929"/>
      <c r="L46" s="929"/>
      <c r="M46" s="930"/>
      <c r="N46" s="928"/>
      <c r="O46" s="929"/>
      <c r="P46" s="929"/>
      <c r="Q46" s="930"/>
      <c r="R46" s="928"/>
      <c r="S46" s="929"/>
      <c r="T46" s="929"/>
      <c r="U46" s="930"/>
      <c r="V46" s="928"/>
      <c r="W46" s="929"/>
      <c r="X46" s="929"/>
      <c r="Y46" s="930"/>
      <c r="Z46" s="928"/>
      <c r="AA46" s="929"/>
      <c r="AB46" s="929"/>
      <c r="AC46" s="930"/>
      <c r="AF46" s="928"/>
      <c r="AG46" s="929"/>
      <c r="AH46" s="929"/>
      <c r="AI46" s="930"/>
      <c r="AJ46" s="928"/>
      <c r="AK46" s="929"/>
      <c r="AL46" s="929"/>
      <c r="AM46" s="930"/>
      <c r="AN46" s="928"/>
      <c r="AO46" s="929"/>
      <c r="AP46" s="929"/>
      <c r="AQ46" s="930"/>
      <c r="AR46" s="928"/>
      <c r="AS46" s="929"/>
      <c r="AT46" s="929"/>
      <c r="AU46" s="930"/>
      <c r="AV46" s="928"/>
      <c r="AW46" s="929"/>
      <c r="AX46" s="929"/>
      <c r="AY46" s="930"/>
      <c r="AZ46" s="928"/>
      <c r="BA46" s="929"/>
      <c r="BB46" s="929"/>
      <c r="BC46" s="930"/>
      <c r="BD46" s="928"/>
      <c r="BE46" s="929"/>
      <c r="BF46" s="929"/>
      <c r="BG46" s="930"/>
      <c r="BJ46" s="928"/>
      <c r="BK46" s="929"/>
      <c r="BL46" s="929"/>
      <c r="BM46" s="930"/>
      <c r="BN46" s="928"/>
      <c r="BO46" s="929"/>
      <c r="BP46" s="929"/>
      <c r="BQ46" s="930"/>
      <c r="BR46" s="928"/>
      <c r="BS46" s="929"/>
      <c r="BT46" s="929"/>
      <c r="BU46" s="930"/>
      <c r="BV46" s="928"/>
      <c r="BW46" s="929"/>
      <c r="BX46" s="929"/>
      <c r="BY46" s="930"/>
      <c r="BZ46" s="928"/>
      <c r="CA46" s="929"/>
      <c r="CB46" s="929"/>
      <c r="CC46" s="930"/>
      <c r="CD46" s="928"/>
      <c r="CE46" s="929"/>
      <c r="CF46" s="929"/>
      <c r="CG46" s="930"/>
      <c r="CH46" s="928"/>
      <c r="CI46" s="929"/>
      <c r="CJ46" s="929"/>
      <c r="CK46" s="930"/>
      <c r="CN46" s="928"/>
      <c r="CO46" s="929"/>
      <c r="CP46" s="929"/>
      <c r="CQ46" s="930"/>
      <c r="CR46" s="928"/>
      <c r="CS46" s="929"/>
      <c r="CT46" s="929"/>
      <c r="CU46" s="930"/>
      <c r="CV46" s="928"/>
      <c r="CW46" s="929"/>
      <c r="CX46" s="929"/>
      <c r="CY46" s="930"/>
      <c r="CZ46" s="928"/>
      <c r="DA46" s="929"/>
      <c r="DB46" s="929"/>
      <c r="DC46" s="930"/>
      <c r="DD46" s="928"/>
      <c r="DE46" s="929"/>
      <c r="DF46" s="929"/>
      <c r="DG46" s="930"/>
      <c r="DH46" s="928"/>
      <c r="DI46" s="929"/>
      <c r="DJ46" s="929"/>
      <c r="DK46" s="930"/>
      <c r="DL46" s="928"/>
      <c r="DM46" s="929"/>
      <c r="DN46" s="929"/>
      <c r="DO46" s="930"/>
      <c r="DR46" s="928"/>
      <c r="DS46" s="929"/>
      <c r="DT46" s="929"/>
      <c r="DU46" s="930"/>
      <c r="DV46" s="928"/>
      <c r="DW46" s="929"/>
      <c r="DX46" s="929"/>
      <c r="DY46" s="930"/>
      <c r="DZ46" s="928"/>
      <c r="EA46" s="929"/>
      <c r="EB46" s="929"/>
      <c r="EC46" s="930"/>
      <c r="ED46" s="928"/>
      <c r="EE46" s="929"/>
      <c r="EF46" s="929"/>
      <c r="EG46" s="930"/>
      <c r="EH46" s="928"/>
      <c r="EI46" s="929"/>
      <c r="EJ46" s="929"/>
      <c r="EK46" s="930"/>
      <c r="EL46" s="928"/>
      <c r="EM46" s="929"/>
      <c r="EN46" s="929"/>
      <c r="EO46" s="930"/>
      <c r="EP46" s="928"/>
      <c r="EQ46" s="929"/>
      <c r="ER46" s="929"/>
      <c r="ES46" s="930"/>
    </row>
    <row r="47" spans="2:149" ht="34.5" customHeight="1">
      <c r="B47" s="928"/>
      <c r="C47" s="929"/>
      <c r="D47" s="929"/>
      <c r="E47" s="930"/>
      <c r="F47" s="928"/>
      <c r="G47" s="929"/>
      <c r="H47" s="929"/>
      <c r="I47" s="930"/>
      <c r="J47" s="928"/>
      <c r="K47" s="929"/>
      <c r="L47" s="929"/>
      <c r="M47" s="930"/>
      <c r="N47" s="928"/>
      <c r="O47" s="929"/>
      <c r="P47" s="929"/>
      <c r="Q47" s="930"/>
      <c r="R47" s="928"/>
      <c r="S47" s="929"/>
      <c r="T47" s="929"/>
      <c r="U47" s="930"/>
      <c r="V47" s="928"/>
      <c r="W47" s="929"/>
      <c r="X47" s="929"/>
      <c r="Y47" s="930"/>
      <c r="Z47" s="928"/>
      <c r="AA47" s="929"/>
      <c r="AB47" s="929"/>
      <c r="AC47" s="930"/>
      <c r="AF47" s="928"/>
      <c r="AG47" s="929"/>
      <c r="AH47" s="929"/>
      <c r="AI47" s="930"/>
      <c r="AJ47" s="928"/>
      <c r="AK47" s="929"/>
      <c r="AL47" s="929"/>
      <c r="AM47" s="930"/>
      <c r="AN47" s="928"/>
      <c r="AO47" s="929"/>
      <c r="AP47" s="929"/>
      <c r="AQ47" s="930"/>
      <c r="AR47" s="928"/>
      <c r="AS47" s="929"/>
      <c r="AT47" s="929"/>
      <c r="AU47" s="930"/>
      <c r="AV47" s="928"/>
      <c r="AW47" s="929"/>
      <c r="AX47" s="929"/>
      <c r="AY47" s="930"/>
      <c r="AZ47" s="928"/>
      <c r="BA47" s="929"/>
      <c r="BB47" s="929"/>
      <c r="BC47" s="930"/>
      <c r="BD47" s="928"/>
      <c r="BE47" s="929"/>
      <c r="BF47" s="929"/>
      <c r="BG47" s="930"/>
      <c r="BJ47" s="928"/>
      <c r="BK47" s="929"/>
      <c r="BL47" s="929"/>
      <c r="BM47" s="930"/>
      <c r="BN47" s="928"/>
      <c r="BO47" s="929"/>
      <c r="BP47" s="929"/>
      <c r="BQ47" s="930"/>
      <c r="BR47" s="928"/>
      <c r="BS47" s="929"/>
      <c r="BT47" s="929"/>
      <c r="BU47" s="930"/>
      <c r="BV47" s="928"/>
      <c r="BW47" s="929"/>
      <c r="BX47" s="929"/>
      <c r="BY47" s="930"/>
      <c r="BZ47" s="928"/>
      <c r="CA47" s="929"/>
      <c r="CB47" s="929"/>
      <c r="CC47" s="930"/>
      <c r="CD47" s="928"/>
      <c r="CE47" s="929"/>
      <c r="CF47" s="929"/>
      <c r="CG47" s="930"/>
      <c r="CH47" s="928"/>
      <c r="CI47" s="929"/>
      <c r="CJ47" s="929"/>
      <c r="CK47" s="930"/>
      <c r="CN47" s="928"/>
      <c r="CO47" s="929"/>
      <c r="CP47" s="929"/>
      <c r="CQ47" s="930"/>
      <c r="CR47" s="928"/>
      <c r="CS47" s="929"/>
      <c r="CT47" s="929"/>
      <c r="CU47" s="930"/>
      <c r="CV47" s="928"/>
      <c r="CW47" s="929"/>
      <c r="CX47" s="929"/>
      <c r="CY47" s="930"/>
      <c r="CZ47" s="928"/>
      <c r="DA47" s="929"/>
      <c r="DB47" s="929"/>
      <c r="DC47" s="930"/>
      <c r="DD47" s="928"/>
      <c r="DE47" s="929"/>
      <c r="DF47" s="929"/>
      <c r="DG47" s="930"/>
      <c r="DH47" s="928"/>
      <c r="DI47" s="929"/>
      <c r="DJ47" s="929"/>
      <c r="DK47" s="930"/>
      <c r="DL47" s="928"/>
      <c r="DM47" s="929"/>
      <c r="DN47" s="929"/>
      <c r="DO47" s="930"/>
      <c r="DR47" s="928"/>
      <c r="DS47" s="929"/>
      <c r="DT47" s="929"/>
      <c r="DU47" s="930"/>
      <c r="DV47" s="928"/>
      <c r="DW47" s="929"/>
      <c r="DX47" s="929"/>
      <c r="DY47" s="930"/>
      <c r="DZ47" s="928"/>
      <c r="EA47" s="929"/>
      <c r="EB47" s="929"/>
      <c r="EC47" s="930"/>
      <c r="ED47" s="928"/>
      <c r="EE47" s="929"/>
      <c r="EF47" s="929"/>
      <c r="EG47" s="930"/>
      <c r="EH47" s="928"/>
      <c r="EI47" s="929"/>
      <c r="EJ47" s="929"/>
      <c r="EK47" s="930"/>
      <c r="EL47" s="928"/>
      <c r="EM47" s="929"/>
      <c r="EN47" s="929"/>
      <c r="EO47" s="930"/>
      <c r="EP47" s="928"/>
      <c r="EQ47" s="929"/>
      <c r="ER47" s="929"/>
      <c r="ES47" s="930"/>
    </row>
    <row r="48" spans="2:149" ht="34.5" customHeight="1">
      <c r="B48" s="928"/>
      <c r="C48" s="929"/>
      <c r="D48" s="929"/>
      <c r="E48" s="930"/>
      <c r="F48" s="928"/>
      <c r="G48" s="929"/>
      <c r="H48" s="929"/>
      <c r="I48" s="930"/>
      <c r="J48" s="928"/>
      <c r="K48" s="929"/>
      <c r="L48" s="929"/>
      <c r="M48" s="930"/>
      <c r="N48" s="928"/>
      <c r="O48" s="929"/>
      <c r="P48" s="929"/>
      <c r="Q48" s="930"/>
      <c r="R48" s="928"/>
      <c r="S48" s="929"/>
      <c r="T48" s="929"/>
      <c r="U48" s="930"/>
      <c r="V48" s="928"/>
      <c r="W48" s="929"/>
      <c r="X48" s="929"/>
      <c r="Y48" s="930"/>
      <c r="Z48" s="928"/>
      <c r="AA48" s="929"/>
      <c r="AB48" s="929"/>
      <c r="AC48" s="930"/>
      <c r="AF48" s="928"/>
      <c r="AG48" s="929"/>
      <c r="AH48" s="929"/>
      <c r="AI48" s="930"/>
      <c r="AJ48" s="928"/>
      <c r="AK48" s="929"/>
      <c r="AL48" s="929"/>
      <c r="AM48" s="930"/>
      <c r="AN48" s="928"/>
      <c r="AO48" s="929"/>
      <c r="AP48" s="929"/>
      <c r="AQ48" s="930"/>
      <c r="AR48" s="928"/>
      <c r="AS48" s="929"/>
      <c r="AT48" s="929"/>
      <c r="AU48" s="930"/>
      <c r="AV48" s="928"/>
      <c r="AW48" s="929"/>
      <c r="AX48" s="929"/>
      <c r="AY48" s="930"/>
      <c r="AZ48" s="928"/>
      <c r="BA48" s="929"/>
      <c r="BB48" s="929"/>
      <c r="BC48" s="930"/>
      <c r="BD48" s="928"/>
      <c r="BE48" s="929"/>
      <c r="BF48" s="929"/>
      <c r="BG48" s="930"/>
      <c r="BJ48" s="928"/>
      <c r="BK48" s="929"/>
      <c r="BL48" s="929"/>
      <c r="BM48" s="930"/>
      <c r="BN48" s="928"/>
      <c r="BO48" s="929"/>
      <c r="BP48" s="929"/>
      <c r="BQ48" s="930"/>
      <c r="BR48" s="928"/>
      <c r="BS48" s="929"/>
      <c r="BT48" s="929"/>
      <c r="BU48" s="930"/>
      <c r="BV48" s="928"/>
      <c r="BW48" s="929"/>
      <c r="BX48" s="929"/>
      <c r="BY48" s="930"/>
      <c r="BZ48" s="928"/>
      <c r="CA48" s="929"/>
      <c r="CB48" s="929"/>
      <c r="CC48" s="930"/>
      <c r="CD48" s="928"/>
      <c r="CE48" s="929"/>
      <c r="CF48" s="929"/>
      <c r="CG48" s="930"/>
      <c r="CH48" s="928"/>
      <c r="CI48" s="929"/>
      <c r="CJ48" s="929"/>
      <c r="CK48" s="930"/>
      <c r="CN48" s="928"/>
      <c r="CO48" s="929"/>
      <c r="CP48" s="929"/>
      <c r="CQ48" s="930"/>
      <c r="CR48" s="928"/>
      <c r="CS48" s="929"/>
      <c r="CT48" s="929"/>
      <c r="CU48" s="930"/>
      <c r="CV48" s="928"/>
      <c r="CW48" s="929"/>
      <c r="CX48" s="929"/>
      <c r="CY48" s="930"/>
      <c r="CZ48" s="928"/>
      <c r="DA48" s="929"/>
      <c r="DB48" s="929"/>
      <c r="DC48" s="930"/>
      <c r="DD48" s="928"/>
      <c r="DE48" s="929"/>
      <c r="DF48" s="929"/>
      <c r="DG48" s="930"/>
      <c r="DH48" s="928"/>
      <c r="DI48" s="929"/>
      <c r="DJ48" s="929"/>
      <c r="DK48" s="930"/>
      <c r="DL48" s="928"/>
      <c r="DM48" s="929"/>
      <c r="DN48" s="929"/>
      <c r="DO48" s="930"/>
      <c r="DR48" s="928"/>
      <c r="DS48" s="929"/>
      <c r="DT48" s="929"/>
      <c r="DU48" s="930"/>
      <c r="DV48" s="928"/>
      <c r="DW48" s="929"/>
      <c r="DX48" s="929"/>
      <c r="DY48" s="930"/>
      <c r="DZ48" s="928"/>
      <c r="EA48" s="929"/>
      <c r="EB48" s="929"/>
      <c r="EC48" s="930"/>
      <c r="ED48" s="928"/>
      <c r="EE48" s="929"/>
      <c r="EF48" s="929"/>
      <c r="EG48" s="930"/>
      <c r="EH48" s="928"/>
      <c r="EI48" s="929"/>
      <c r="EJ48" s="929"/>
      <c r="EK48" s="930"/>
      <c r="EL48" s="928"/>
      <c r="EM48" s="929"/>
      <c r="EN48" s="929"/>
      <c r="EO48" s="930"/>
      <c r="EP48" s="928"/>
      <c r="EQ48" s="929"/>
      <c r="ER48" s="929"/>
      <c r="ES48" s="930"/>
    </row>
    <row r="49" spans="2:149" ht="66.75" customHeight="1">
      <c r="B49" s="1509">
        <f>IF(DAY(Z45)+1&gt;IF(MONTH(B29)=12,31,DATE(YEAR(B29),MONTH(B29)+1,1)-B29),"",Z45+1)</f>
        <v>46166</v>
      </c>
      <c r="C49" s="1510"/>
      <c r="D49" s="1510"/>
      <c r="E49" s="1511"/>
      <c r="F49" s="1500">
        <f>IF(B49="","",IF(DAY(B49)+1&gt;IF(MONTH(B29)=12,31,DATE(YEAR(B29),MONTH(B29)+1,1)-B29),"",B49+1))</f>
        <v>46167</v>
      </c>
      <c r="G49" s="1501"/>
      <c r="H49" s="1501"/>
      <c r="I49" s="1502"/>
      <c r="J49" s="1500">
        <f>IF(F49="","",IF(DAY(F49)+1&gt;IF(MONTH(B29)=12,31,DATE(YEAR(B29),MONTH(B29)+1,1)-B29),"",F49+1))</f>
        <v>46168</v>
      </c>
      <c r="K49" s="1501"/>
      <c r="L49" s="1501"/>
      <c r="M49" s="1502"/>
      <c r="N49" s="1500">
        <f>IF(J49="","",IF(DAY(J49)+1&gt;IF(MONTH(B29)=12,31,DATE(YEAR(B29),MONTH(B29)+1,1)-B29),"",J49+1))</f>
        <v>46169</v>
      </c>
      <c r="O49" s="1501"/>
      <c r="P49" s="1501"/>
      <c r="Q49" s="1502"/>
      <c r="R49" s="1500">
        <f>IF(N49="","",IF(DAY(N49)+1&gt;IF(MONTH(B29)=12,31,DATE(YEAR(B29),MONTH(B29)+1,1)-B29),"",N49+1))</f>
        <v>46170</v>
      </c>
      <c r="S49" s="1501"/>
      <c r="T49" s="1501"/>
      <c r="U49" s="1502"/>
      <c r="V49" s="1500">
        <f>IF(R49="","",IF(DAY(R49)+1&gt;IF(MONTH(B29)=12,31,DATE(YEAR(B29),MONTH(B29)+1,1)-B29),"",R49+1))</f>
        <v>46171</v>
      </c>
      <c r="W49" s="1501"/>
      <c r="X49" s="1501"/>
      <c r="Y49" s="1502"/>
      <c r="Z49" s="1503">
        <f>IF(V49="","",IF(DAY(V49)+1&gt;IF(MONTH(B29)=12,31,DATE(YEAR(B29),MONTH(B29)+1,1)-B29),"",V49+1))</f>
        <v>46172</v>
      </c>
      <c r="AA49" s="1504"/>
      <c r="AB49" s="1504"/>
      <c r="AC49" s="1505"/>
      <c r="AF49" s="1509">
        <f>IF(DAY(BD45)+1&gt;IF(MONTH(AF29)=12,31,DATE(YEAR(AF29),MONTH(AF29)+1,1)-AF29),"",BD45+1)</f>
        <v>46201</v>
      </c>
      <c r="AG49" s="1510"/>
      <c r="AH49" s="1510"/>
      <c r="AI49" s="1511"/>
      <c r="AJ49" s="1500">
        <f>IF(AF49="","",IF(DAY(AF49)+1&gt;IF(MONTH(AF29)=12,31,DATE(YEAR(AF29),MONTH(AF29)+1,1)-AF29),"",AF49+1))</f>
        <v>46202</v>
      </c>
      <c r="AK49" s="1501"/>
      <c r="AL49" s="1501"/>
      <c r="AM49" s="1502"/>
      <c r="AN49" s="1500">
        <f>IF(AJ49="","",IF(DAY(AJ49)+1&gt;IF(MONTH(AF29)=12,31,DATE(YEAR(AF29),MONTH(AF29)+1,1)-AF29),"",AJ49+1))</f>
        <v>46203</v>
      </c>
      <c r="AO49" s="1501"/>
      <c r="AP49" s="1501"/>
      <c r="AQ49" s="1502"/>
      <c r="AR49" s="1500" t="str">
        <f>IF(AN49="","",IF(DAY(AN49)+1&gt;IF(MONTH(AF29)=12,31,DATE(YEAR(AF29),MONTH(AF29)+1,1)-AF29),"",AN49+1))</f>
        <v/>
      </c>
      <c r="AS49" s="1501"/>
      <c r="AT49" s="1501"/>
      <c r="AU49" s="1502"/>
      <c r="AV49" s="1500" t="str">
        <f>IF(AR49="","",IF(DAY(AR49)+1&gt;IF(MONTH(AF29)=12,31,DATE(YEAR(AF29),MONTH(AF29)+1,1)-AF29),"",AR49+1))</f>
        <v/>
      </c>
      <c r="AW49" s="1501"/>
      <c r="AX49" s="1501"/>
      <c r="AY49" s="1502"/>
      <c r="AZ49" s="1500" t="str">
        <f>IF(AV49="","",IF(DAY(AV49)+1&gt;IF(MONTH(AF29)=12,31,DATE(YEAR(AF29),MONTH(AF29)+1,1)-AF29),"",AV49+1))</f>
        <v/>
      </c>
      <c r="BA49" s="1501"/>
      <c r="BB49" s="1501"/>
      <c r="BC49" s="1502"/>
      <c r="BD49" s="1503" t="str">
        <f>IF(AZ49="","",IF(DAY(AZ49)+1&gt;IF(MONTH(AF29)=12,31,DATE(YEAR(AF29),MONTH(AF29)+1,1)-AF29),"",AZ49+1))</f>
        <v/>
      </c>
      <c r="BE49" s="1504"/>
      <c r="BF49" s="1504"/>
      <c r="BG49" s="1505"/>
      <c r="BJ49" s="1509">
        <f>IF(DAY(CH45)+1&gt;IF(MONTH(BJ29)=12,31,DATE(YEAR(BJ29),MONTH(BJ29)+1,1)-BJ29),"",CH45+1)</f>
        <v>46229</v>
      </c>
      <c r="BK49" s="1510"/>
      <c r="BL49" s="1510"/>
      <c r="BM49" s="1511"/>
      <c r="BN49" s="1500">
        <f>IF(BJ49="","",IF(DAY(BJ49)+1&gt;IF(MONTH(BJ29)=12,31,DATE(YEAR(BJ29),MONTH(BJ29)+1,1)-BJ29),"",BJ49+1))</f>
        <v>46230</v>
      </c>
      <c r="BO49" s="1501"/>
      <c r="BP49" s="1501"/>
      <c r="BQ49" s="1502"/>
      <c r="BR49" s="1500">
        <f>IF(BN49="","",IF(DAY(BN49)+1&gt;IF(MONTH(BJ29)=12,31,DATE(YEAR(BJ29),MONTH(BJ29)+1,1)-BJ29),"",BN49+1))</f>
        <v>46231</v>
      </c>
      <c r="BS49" s="1501"/>
      <c r="BT49" s="1501"/>
      <c r="BU49" s="1502"/>
      <c r="BV49" s="1500">
        <f>IF(BR49="","",IF(DAY(BR49)+1&gt;IF(MONTH(BJ29)=12,31,DATE(YEAR(BJ29),MONTH(BJ29)+1,1)-BJ29),"",BR49+1))</f>
        <v>46232</v>
      </c>
      <c r="BW49" s="1501"/>
      <c r="BX49" s="1501"/>
      <c r="BY49" s="1502"/>
      <c r="BZ49" s="1500">
        <f>IF(BV49="","",IF(DAY(BV49)+1&gt;IF(MONTH(BJ29)=12,31,DATE(YEAR(BJ29),MONTH(BJ29)+1,1)-BJ29),"",BV49+1))</f>
        <v>46233</v>
      </c>
      <c r="CA49" s="1501"/>
      <c r="CB49" s="1501"/>
      <c r="CC49" s="1502"/>
      <c r="CD49" s="1500">
        <f>IF(BZ49="","",IF(DAY(BZ49)+1&gt;IF(MONTH(BJ29)=12,31,DATE(YEAR(BJ29),MONTH(BJ29)+1,1)-BJ29),"",BZ49+1))</f>
        <v>46234</v>
      </c>
      <c r="CE49" s="1501"/>
      <c r="CF49" s="1501"/>
      <c r="CG49" s="1502"/>
      <c r="CH49" s="1503" t="str">
        <f>IF(CD49="","",IF(DAY(CD49)+1&gt;IF(MONTH(BJ29)=12,31,DATE(YEAR(BJ29),MONTH(BJ29)+1,1)-BJ29),"",CD49+1))</f>
        <v/>
      </c>
      <c r="CI49" s="1504"/>
      <c r="CJ49" s="1504"/>
      <c r="CK49" s="1505"/>
      <c r="CN49" s="1509">
        <f>IF(DAY(DL45)+1&gt;IF(MONTH(CN29)=12,31,DATE(YEAR(CN29),MONTH(CN29)+1,1)-CN29),"",DL45+1)</f>
        <v>46257</v>
      </c>
      <c r="CO49" s="1510"/>
      <c r="CP49" s="1510"/>
      <c r="CQ49" s="1511"/>
      <c r="CR49" s="1500">
        <f>IF(CN49="","",IF(DAY(CN49)+1&gt;IF(MONTH(CN29)=12,31,DATE(YEAR(CN29),MONTH(CN29)+1,1)-CN29),"",CN49+1))</f>
        <v>46258</v>
      </c>
      <c r="CS49" s="1501"/>
      <c r="CT49" s="1501"/>
      <c r="CU49" s="1502"/>
      <c r="CV49" s="1500">
        <f>IF(CR49="","",IF(DAY(CR49)+1&gt;IF(MONTH(CN29)=12,31,DATE(YEAR(CN29),MONTH(CN29)+1,1)-CN29),"",CR49+1))</f>
        <v>46259</v>
      </c>
      <c r="CW49" s="1501"/>
      <c r="CX49" s="1501"/>
      <c r="CY49" s="1502"/>
      <c r="CZ49" s="1500">
        <f>IF(CV49="","",IF(DAY(CV49)+1&gt;IF(MONTH(CN29)=12,31,DATE(YEAR(CN29),MONTH(CN29)+1,1)-CN29),"",CV49+1))</f>
        <v>46260</v>
      </c>
      <c r="DA49" s="1501"/>
      <c r="DB49" s="1501"/>
      <c r="DC49" s="1502"/>
      <c r="DD49" s="1500">
        <f>IF(CZ49="","",IF(DAY(CZ49)+1&gt;IF(MONTH(CN29)=12,31,DATE(YEAR(CN29),MONTH(CN29)+1,1)-CN29),"",CZ49+1))</f>
        <v>46261</v>
      </c>
      <c r="DE49" s="1501"/>
      <c r="DF49" s="1501"/>
      <c r="DG49" s="1502"/>
      <c r="DH49" s="1500">
        <f>IF(DD49="","",IF(DAY(DD49)+1&gt;IF(MONTH(CN29)=12,31,DATE(YEAR(CN29),MONTH(CN29)+1,1)-CN29),"",DD49+1))</f>
        <v>46262</v>
      </c>
      <c r="DI49" s="1501"/>
      <c r="DJ49" s="1501"/>
      <c r="DK49" s="1502"/>
      <c r="DL49" s="1503">
        <f>IF(DH49="","",IF(DAY(DH49)+1&gt;IF(MONTH(CN29)=12,31,DATE(YEAR(CN29),MONTH(CN29)+1,1)-CN29),"",DH49+1))</f>
        <v>46263</v>
      </c>
      <c r="DM49" s="1504"/>
      <c r="DN49" s="1504"/>
      <c r="DO49" s="1505"/>
      <c r="DR49" s="1506">
        <f>IF(DAY(EP45)+1&gt;IF(MONTH(DR29)=12,31,DATE(YEAR(DR29),MONTH(DR29)+1,1)-DR29),"",EP45+1)</f>
        <v>46292</v>
      </c>
      <c r="DS49" s="1507"/>
      <c r="DT49" s="1507"/>
      <c r="DU49" s="1508"/>
      <c r="DV49" s="1494">
        <f>IF(DR49="","",IF(DAY(DR49)+1&gt;IF(MONTH(DR29)=12,31,DATE(YEAR(DR29),MONTH(DR29)+1,1)-DR29),"",DR49+1))</f>
        <v>46293</v>
      </c>
      <c r="DW49" s="1495"/>
      <c r="DX49" s="1495"/>
      <c r="DY49" s="1496"/>
      <c r="DZ49" s="1494">
        <f>IF(DV49="","",IF(DAY(DV49)+1&gt;IF(MONTH(DR29)=12,31,DATE(YEAR(DR29),MONTH(DR29)+1,1)-DR29),"",DV49+1))</f>
        <v>46294</v>
      </c>
      <c r="EA49" s="1495"/>
      <c r="EB49" s="1495"/>
      <c r="EC49" s="1496"/>
      <c r="ED49" s="1494">
        <f>IF(DZ49="","",IF(DAY(DZ49)+1&gt;IF(MONTH(DR29)=12,31,DATE(YEAR(DR29),MONTH(DR29)+1,1)-DR29),"",DZ49+1))</f>
        <v>46295</v>
      </c>
      <c r="EE49" s="1495"/>
      <c r="EF49" s="1495"/>
      <c r="EG49" s="1496"/>
      <c r="EH49" s="1494" t="str">
        <f>IF(ED49="","",IF(DAY(ED49)+1&gt;IF(MONTH(DR29)=12,31,DATE(YEAR(DR29),MONTH(DR29)+1,1)-DR29),"",ED49+1))</f>
        <v/>
      </c>
      <c r="EI49" s="1495"/>
      <c r="EJ49" s="1495"/>
      <c r="EK49" s="1496"/>
      <c r="EL49" s="1494" t="str">
        <f>IF(EH49="","",IF(DAY(EH49)+1&gt;IF(MONTH(DR29)=12,31,DATE(YEAR(DR29),MONTH(DR29)+1,1)-DR29),"",EH49+1))</f>
        <v/>
      </c>
      <c r="EM49" s="1495"/>
      <c r="EN49" s="1495"/>
      <c r="EO49" s="1496"/>
      <c r="EP49" s="1497" t="str">
        <f>IF(EL49="","",IF(DAY(EL49)+1&gt;IF(MONTH(DR29)=12,31,DATE(YEAR(DR29),MONTH(DR29)+1,1)-DR29),"",EL49+1))</f>
        <v/>
      </c>
      <c r="EQ49" s="1498"/>
      <c r="ER49" s="1498"/>
      <c r="ES49" s="1499"/>
    </row>
    <row r="50" spans="2:149" ht="14.25" customHeight="1">
      <c r="B50" s="928"/>
      <c r="C50" s="929"/>
      <c r="D50" s="929"/>
      <c r="E50" s="930"/>
      <c r="F50" s="928"/>
      <c r="G50" s="929"/>
      <c r="H50" s="929"/>
      <c r="I50" s="930"/>
      <c r="J50" s="928"/>
      <c r="K50" s="929"/>
      <c r="L50" s="929"/>
      <c r="M50" s="930"/>
      <c r="N50" s="928"/>
      <c r="O50" s="929"/>
      <c r="P50" s="929"/>
      <c r="Q50" s="930"/>
      <c r="R50" s="928"/>
      <c r="S50" s="929"/>
      <c r="T50" s="929"/>
      <c r="U50" s="930"/>
      <c r="V50" s="928"/>
      <c r="W50" s="929"/>
      <c r="X50" s="929"/>
      <c r="Y50" s="930"/>
      <c r="Z50" s="928"/>
      <c r="AA50" s="929"/>
      <c r="AB50" s="929"/>
      <c r="AC50" s="930"/>
      <c r="AF50" s="928"/>
      <c r="AG50" s="929"/>
      <c r="AH50" s="929"/>
      <c r="AI50" s="930"/>
      <c r="AJ50" s="928"/>
      <c r="AK50" s="929"/>
      <c r="AL50" s="929"/>
      <c r="AM50" s="930"/>
      <c r="AN50" s="928"/>
      <c r="AO50" s="929"/>
      <c r="AP50" s="929"/>
      <c r="AQ50" s="930"/>
      <c r="AR50" s="928"/>
      <c r="AS50" s="929"/>
      <c r="AT50" s="929"/>
      <c r="AU50" s="930"/>
      <c r="AV50" s="928"/>
      <c r="AW50" s="929"/>
      <c r="AX50" s="929"/>
      <c r="AY50" s="930"/>
      <c r="AZ50" s="928"/>
      <c r="BA50" s="929"/>
      <c r="BB50" s="929"/>
      <c r="BC50" s="930"/>
      <c r="BD50" s="928"/>
      <c r="BE50" s="929"/>
      <c r="BF50" s="929"/>
      <c r="BG50" s="930"/>
      <c r="BJ50" s="928"/>
      <c r="BK50" s="929"/>
      <c r="BL50" s="929"/>
      <c r="BM50" s="930"/>
      <c r="BN50" s="928"/>
      <c r="BO50" s="929"/>
      <c r="BP50" s="929"/>
      <c r="BQ50" s="930"/>
      <c r="BR50" s="928"/>
      <c r="BS50" s="929"/>
      <c r="BT50" s="929"/>
      <c r="BU50" s="930"/>
      <c r="BV50" s="928"/>
      <c r="BW50" s="929"/>
      <c r="BX50" s="929"/>
      <c r="BY50" s="930"/>
      <c r="BZ50" s="928"/>
      <c r="CA50" s="929"/>
      <c r="CB50" s="929"/>
      <c r="CC50" s="930"/>
      <c r="CD50" s="928"/>
      <c r="CE50" s="929"/>
      <c r="CF50" s="929"/>
      <c r="CG50" s="930"/>
      <c r="CH50" s="928"/>
      <c r="CI50" s="929"/>
      <c r="CJ50" s="929"/>
      <c r="CK50" s="930"/>
      <c r="CN50" s="928"/>
      <c r="CO50" s="929"/>
      <c r="CP50" s="929"/>
      <c r="CQ50" s="930"/>
      <c r="CR50" s="928"/>
      <c r="CS50" s="929"/>
      <c r="CT50" s="929"/>
      <c r="CU50" s="930"/>
      <c r="CV50" s="928"/>
      <c r="CW50" s="929"/>
      <c r="CX50" s="929"/>
      <c r="CY50" s="930"/>
      <c r="CZ50" s="928"/>
      <c r="DA50" s="929"/>
      <c r="DB50" s="929"/>
      <c r="DC50" s="930"/>
      <c r="DD50" s="928"/>
      <c r="DE50" s="929"/>
      <c r="DF50" s="929"/>
      <c r="DG50" s="930"/>
      <c r="DH50" s="928"/>
      <c r="DI50" s="929"/>
      <c r="DJ50" s="929"/>
      <c r="DK50" s="930"/>
      <c r="DL50" s="928"/>
      <c r="DM50" s="929"/>
      <c r="DN50" s="929"/>
      <c r="DO50" s="930"/>
      <c r="DR50" s="928"/>
      <c r="DS50" s="929"/>
      <c r="DT50" s="929"/>
      <c r="DU50" s="930"/>
      <c r="DV50" s="928"/>
      <c r="DW50" s="929"/>
      <c r="DX50" s="929"/>
      <c r="DY50" s="930"/>
      <c r="DZ50" s="928"/>
      <c r="EA50" s="929"/>
      <c r="EB50" s="929"/>
      <c r="EC50" s="930"/>
      <c r="ED50" s="928"/>
      <c r="EE50" s="929"/>
      <c r="EF50" s="929"/>
      <c r="EG50" s="930"/>
      <c r="EH50" s="928"/>
      <c r="EI50" s="929"/>
      <c r="EJ50" s="929"/>
      <c r="EK50" s="930"/>
      <c r="EL50" s="928"/>
      <c r="EM50" s="929"/>
      <c r="EN50" s="929"/>
      <c r="EO50" s="930"/>
      <c r="EP50" s="928"/>
      <c r="EQ50" s="929"/>
      <c r="ER50" s="929"/>
      <c r="ES50" s="930"/>
    </row>
    <row r="51" spans="2:149" ht="14.25" customHeight="1">
      <c r="B51" s="928"/>
      <c r="C51" s="929"/>
      <c r="D51" s="929"/>
      <c r="E51" s="930"/>
      <c r="F51" s="928"/>
      <c r="G51" s="929"/>
      <c r="H51" s="929"/>
      <c r="I51" s="930"/>
      <c r="J51" s="928"/>
      <c r="K51" s="929"/>
      <c r="L51" s="929"/>
      <c r="M51" s="930"/>
      <c r="N51" s="928"/>
      <c r="O51" s="929"/>
      <c r="P51" s="929"/>
      <c r="Q51" s="930"/>
      <c r="R51" s="928"/>
      <c r="S51" s="929"/>
      <c r="T51" s="929"/>
      <c r="U51" s="930"/>
      <c r="V51" s="928"/>
      <c r="W51" s="929"/>
      <c r="X51" s="929"/>
      <c r="Y51" s="930"/>
      <c r="Z51" s="928"/>
      <c r="AA51" s="929"/>
      <c r="AB51" s="929"/>
      <c r="AC51" s="930"/>
      <c r="AF51" s="928"/>
      <c r="AG51" s="929"/>
      <c r="AH51" s="929"/>
      <c r="AI51" s="930"/>
      <c r="AJ51" s="928"/>
      <c r="AK51" s="929"/>
      <c r="AL51" s="929"/>
      <c r="AM51" s="930"/>
      <c r="AN51" s="928"/>
      <c r="AO51" s="929"/>
      <c r="AP51" s="929"/>
      <c r="AQ51" s="930"/>
      <c r="AR51" s="928"/>
      <c r="AS51" s="929"/>
      <c r="AT51" s="929"/>
      <c r="AU51" s="930"/>
      <c r="AV51" s="928"/>
      <c r="AW51" s="929"/>
      <c r="AX51" s="929"/>
      <c r="AY51" s="930"/>
      <c r="AZ51" s="928"/>
      <c r="BA51" s="929"/>
      <c r="BB51" s="929"/>
      <c r="BC51" s="930"/>
      <c r="BD51" s="928"/>
      <c r="BE51" s="929"/>
      <c r="BF51" s="929"/>
      <c r="BG51" s="930"/>
      <c r="BJ51" s="928"/>
      <c r="BK51" s="929"/>
      <c r="BL51" s="929"/>
      <c r="BM51" s="930"/>
      <c r="BN51" s="928"/>
      <c r="BO51" s="929"/>
      <c r="BP51" s="929"/>
      <c r="BQ51" s="930"/>
      <c r="BR51" s="928"/>
      <c r="BS51" s="929"/>
      <c r="BT51" s="929"/>
      <c r="BU51" s="930"/>
      <c r="BV51" s="928"/>
      <c r="BW51" s="929"/>
      <c r="BX51" s="929"/>
      <c r="BY51" s="930"/>
      <c r="BZ51" s="928"/>
      <c r="CA51" s="929"/>
      <c r="CB51" s="929"/>
      <c r="CC51" s="930"/>
      <c r="CD51" s="928"/>
      <c r="CE51" s="929"/>
      <c r="CF51" s="929"/>
      <c r="CG51" s="930"/>
      <c r="CH51" s="928"/>
      <c r="CI51" s="929"/>
      <c r="CJ51" s="929"/>
      <c r="CK51" s="930"/>
      <c r="CN51" s="928"/>
      <c r="CO51" s="929"/>
      <c r="CP51" s="929"/>
      <c r="CQ51" s="930"/>
      <c r="CR51" s="928"/>
      <c r="CS51" s="929"/>
      <c r="CT51" s="929"/>
      <c r="CU51" s="930"/>
      <c r="CV51" s="928"/>
      <c r="CW51" s="929"/>
      <c r="CX51" s="929"/>
      <c r="CY51" s="930"/>
      <c r="CZ51" s="928"/>
      <c r="DA51" s="929"/>
      <c r="DB51" s="929"/>
      <c r="DC51" s="930"/>
      <c r="DD51" s="928"/>
      <c r="DE51" s="929"/>
      <c r="DF51" s="929"/>
      <c r="DG51" s="930"/>
      <c r="DH51" s="928"/>
      <c r="DI51" s="929"/>
      <c r="DJ51" s="929"/>
      <c r="DK51" s="930"/>
      <c r="DL51" s="928"/>
      <c r="DM51" s="929"/>
      <c r="DN51" s="929"/>
      <c r="DO51" s="930"/>
      <c r="DR51" s="928"/>
      <c r="DS51" s="929"/>
      <c r="DT51" s="929"/>
      <c r="DU51" s="930"/>
      <c r="DV51" s="928"/>
      <c r="DW51" s="929"/>
      <c r="DX51" s="929"/>
      <c r="DY51" s="930"/>
      <c r="DZ51" s="928"/>
      <c r="EA51" s="929"/>
      <c r="EB51" s="929"/>
      <c r="EC51" s="930"/>
      <c r="ED51" s="928"/>
      <c r="EE51" s="929"/>
      <c r="EF51" s="929"/>
      <c r="EG51" s="930"/>
      <c r="EH51" s="928"/>
      <c r="EI51" s="929"/>
      <c r="EJ51" s="929"/>
      <c r="EK51" s="930"/>
      <c r="EL51" s="928"/>
      <c r="EM51" s="929"/>
      <c r="EN51" s="929"/>
      <c r="EO51" s="930"/>
      <c r="EP51" s="928"/>
      <c r="EQ51" s="929"/>
      <c r="ER51" s="929"/>
      <c r="ES51" s="930"/>
    </row>
    <row r="52" spans="2:149" ht="14.25" customHeight="1">
      <c r="B52" s="928"/>
      <c r="C52" s="929"/>
      <c r="D52" s="929"/>
      <c r="E52" s="930"/>
      <c r="F52" s="928"/>
      <c r="G52" s="929"/>
      <c r="H52" s="929"/>
      <c r="I52" s="930"/>
      <c r="J52" s="928"/>
      <c r="K52" s="929"/>
      <c r="L52" s="929"/>
      <c r="M52" s="930"/>
      <c r="N52" s="928"/>
      <c r="O52" s="929"/>
      <c r="P52" s="929"/>
      <c r="Q52" s="930"/>
      <c r="R52" s="928"/>
      <c r="S52" s="929"/>
      <c r="T52" s="929"/>
      <c r="U52" s="930"/>
      <c r="V52" s="928"/>
      <c r="W52" s="929"/>
      <c r="X52" s="929"/>
      <c r="Y52" s="930"/>
      <c r="Z52" s="928"/>
      <c r="AA52" s="929"/>
      <c r="AB52" s="929"/>
      <c r="AC52" s="930"/>
      <c r="AF52" s="928"/>
      <c r="AG52" s="929"/>
      <c r="AH52" s="929"/>
      <c r="AI52" s="930"/>
      <c r="AJ52" s="928"/>
      <c r="AK52" s="929"/>
      <c r="AL52" s="929"/>
      <c r="AM52" s="930"/>
      <c r="AN52" s="928"/>
      <c r="AO52" s="929"/>
      <c r="AP52" s="929"/>
      <c r="AQ52" s="930"/>
      <c r="AR52" s="928"/>
      <c r="AS52" s="929"/>
      <c r="AT52" s="929"/>
      <c r="AU52" s="930"/>
      <c r="AV52" s="928"/>
      <c r="AW52" s="929"/>
      <c r="AX52" s="929"/>
      <c r="AY52" s="930"/>
      <c r="AZ52" s="928"/>
      <c r="BA52" s="929"/>
      <c r="BB52" s="929"/>
      <c r="BC52" s="930"/>
      <c r="BD52" s="928"/>
      <c r="BE52" s="929"/>
      <c r="BF52" s="929"/>
      <c r="BG52" s="930"/>
      <c r="BJ52" s="928"/>
      <c r="BK52" s="929"/>
      <c r="BL52" s="929"/>
      <c r="BM52" s="930"/>
      <c r="BN52" s="928"/>
      <c r="BO52" s="929"/>
      <c r="BP52" s="929"/>
      <c r="BQ52" s="930"/>
      <c r="BR52" s="928"/>
      <c r="BS52" s="929"/>
      <c r="BT52" s="929"/>
      <c r="BU52" s="930"/>
      <c r="BV52" s="928"/>
      <c r="BW52" s="929"/>
      <c r="BX52" s="929"/>
      <c r="BY52" s="930"/>
      <c r="BZ52" s="928"/>
      <c r="CA52" s="929"/>
      <c r="CB52" s="929"/>
      <c r="CC52" s="930"/>
      <c r="CD52" s="928"/>
      <c r="CE52" s="929"/>
      <c r="CF52" s="929"/>
      <c r="CG52" s="930"/>
      <c r="CH52" s="928"/>
      <c r="CI52" s="929"/>
      <c r="CJ52" s="929"/>
      <c r="CK52" s="930"/>
      <c r="CN52" s="928"/>
      <c r="CO52" s="929"/>
      <c r="CP52" s="929"/>
      <c r="CQ52" s="930"/>
      <c r="CR52" s="928"/>
      <c r="CS52" s="929"/>
      <c r="CT52" s="929"/>
      <c r="CU52" s="930"/>
      <c r="CV52" s="928"/>
      <c r="CW52" s="929"/>
      <c r="CX52" s="929"/>
      <c r="CY52" s="930"/>
      <c r="CZ52" s="928"/>
      <c r="DA52" s="929"/>
      <c r="DB52" s="929"/>
      <c r="DC52" s="930"/>
      <c r="DD52" s="928"/>
      <c r="DE52" s="929"/>
      <c r="DF52" s="929"/>
      <c r="DG52" s="930"/>
      <c r="DH52" s="928"/>
      <c r="DI52" s="929"/>
      <c r="DJ52" s="929"/>
      <c r="DK52" s="930"/>
      <c r="DL52" s="928"/>
      <c r="DM52" s="929"/>
      <c r="DN52" s="929"/>
      <c r="DO52" s="930"/>
      <c r="DR52" s="928"/>
      <c r="DS52" s="929"/>
      <c r="DT52" s="929"/>
      <c r="DU52" s="930"/>
      <c r="DV52" s="928"/>
      <c r="DW52" s="929"/>
      <c r="DX52" s="929"/>
      <c r="DY52" s="930"/>
      <c r="DZ52" s="928"/>
      <c r="EA52" s="929"/>
      <c r="EB52" s="929"/>
      <c r="EC52" s="930"/>
      <c r="ED52" s="928"/>
      <c r="EE52" s="929"/>
      <c r="EF52" s="929"/>
      <c r="EG52" s="930"/>
      <c r="EH52" s="928"/>
      <c r="EI52" s="929"/>
      <c r="EJ52" s="929"/>
      <c r="EK52" s="930"/>
      <c r="EL52" s="928"/>
      <c r="EM52" s="929"/>
      <c r="EN52" s="929"/>
      <c r="EO52" s="930"/>
      <c r="EP52" s="928"/>
      <c r="EQ52" s="929"/>
      <c r="ER52" s="929"/>
      <c r="ES52" s="930"/>
    </row>
    <row r="53" spans="2:149" ht="51" customHeight="1">
      <c r="B53" s="1485">
        <f>IF(Z49="","",IF(DAY(Z49)+1&gt;IF(MONTH(B29)=12,31,DATE(YEAR(B29),MONTH(B29)+1,1)-B29),"",Z49+1))</f>
        <v>46173</v>
      </c>
      <c r="C53" s="1486"/>
      <c r="D53" s="1486"/>
      <c r="E53" s="1487"/>
      <c r="F53" s="1482" t="str">
        <f>IF(B53="","",IF(DAY(B53)+1&gt;IF(MONTH(B29)=12,31,DATE(YEAR(B29),MONTH(B29)+1,1)-B29),"",B53+1))</f>
        <v/>
      </c>
      <c r="G53" s="1483"/>
      <c r="H53" s="1483"/>
      <c r="I53" s="1484"/>
      <c r="J53" s="24"/>
      <c r="M53" s="19"/>
      <c r="N53" s="24"/>
      <c r="Q53" s="19"/>
      <c r="R53" s="24"/>
      <c r="U53" s="19"/>
      <c r="V53" s="24"/>
      <c r="Y53" s="19"/>
      <c r="AC53" s="19"/>
      <c r="AF53" s="1485" t="str">
        <f>IF(BD49="","",IF(DAY(BD49)+1&gt;IF(MONTH(AF29)=12,31,DATE(YEAR(AF29),MONTH(AF29)+1,1)-AF29),"",BD49+1))</f>
        <v/>
      </c>
      <c r="AG53" s="1486"/>
      <c r="AH53" s="1486"/>
      <c r="AI53" s="1487"/>
      <c r="AJ53" s="1482" t="str">
        <f>IF(AF53="","",IF(DAY(AF53)+1&gt;IF(MONTH(AF29)=12,31,DATE(YEAR(AF29),MONTH(AF29)+1,1)-AF29),"",AF53+1))</f>
        <v/>
      </c>
      <c r="AK53" s="1483"/>
      <c r="AL53" s="1483"/>
      <c r="AM53" s="1484"/>
      <c r="AN53" s="24"/>
      <c r="AQ53" s="19"/>
      <c r="AR53" s="24"/>
      <c r="AU53" s="19"/>
      <c r="AV53" s="24"/>
      <c r="AY53" s="19"/>
      <c r="AZ53" s="24"/>
      <c r="BC53" s="19"/>
      <c r="BG53" s="19"/>
      <c r="BJ53" s="1485" t="str">
        <f>IF(CH49="","",IF(DAY(CH49)+1&gt;IF(MONTH(BJ29)=12,31,DATE(YEAR(BJ29),MONTH(BJ29)+1,1)-BJ29),"",CH49+1))</f>
        <v/>
      </c>
      <c r="BK53" s="1486"/>
      <c r="BL53" s="1486"/>
      <c r="BM53" s="1487"/>
      <c r="BN53" s="1482" t="str">
        <f>IF(BJ53="","",IF(DAY(BJ53)+1&gt;IF(MONTH(BJ29)=12,31,DATE(YEAR(BJ29),MONTH(BJ29)+1,1)-BJ29),"",BJ53+1))</f>
        <v/>
      </c>
      <c r="BO53" s="1483"/>
      <c r="BP53" s="1483"/>
      <c r="BQ53" s="1484"/>
      <c r="BR53" s="24"/>
      <c r="BU53" s="19"/>
      <c r="BV53" s="24"/>
      <c r="BY53" s="19"/>
      <c r="BZ53" s="24"/>
      <c r="CC53" s="19"/>
      <c r="CD53" s="24"/>
      <c r="CG53" s="19"/>
      <c r="CK53" s="19"/>
      <c r="CN53" s="1485">
        <f>IF(DL49="","",IF(DAY(DL49)+1&gt;IF(MONTH(CN29)=12,31,DATE(YEAR(CN29),MONTH(CN29)+1,1)-CN29),"",DL49+1))</f>
        <v>46264</v>
      </c>
      <c r="CO53" s="1486"/>
      <c r="CP53" s="1486"/>
      <c r="CQ53" s="1487"/>
      <c r="CR53" s="1482">
        <f>IF(CN53="","",IF(DAY(CN53)+1&gt;IF(MONTH(CN29)=12,31,DATE(YEAR(CN29),MONTH(CN29)+1,1)-CN29),"",CN53+1))</f>
        <v>46265</v>
      </c>
      <c r="CS53" s="1483"/>
      <c r="CT53" s="1483"/>
      <c r="CU53" s="1484"/>
      <c r="CV53" s="24"/>
      <c r="CY53" s="19"/>
      <c r="CZ53" s="24"/>
      <c r="DC53" s="19"/>
      <c r="DD53" s="24"/>
      <c r="DG53" s="19"/>
      <c r="DH53" s="24"/>
      <c r="DK53" s="19"/>
      <c r="DO53" s="19"/>
      <c r="DR53" s="1488" t="str">
        <f>IF(EP49="","",IF(DAY(EP49)+1&gt;IF(MONTH(DR29)=12,31,DATE(YEAR(DR29),MONTH(DR29)+1,1)-DR29),"",EP49+1))</f>
        <v/>
      </c>
      <c r="DS53" s="1489"/>
      <c r="DT53" s="1489"/>
      <c r="DU53" s="1490"/>
      <c r="DV53" s="1491" t="str">
        <f>IF(DR53="","",IF(DAY(DR53)+1&gt;IF(MONTH(DR29)=12,31,DATE(YEAR(DR29),MONTH(DR29)+1,1)-DR29),"",DR53+1))</f>
        <v/>
      </c>
      <c r="DW53" s="1492"/>
      <c r="DX53" s="1492"/>
      <c r="DY53" s="1493"/>
      <c r="DZ53" s="24"/>
      <c r="EC53" s="19"/>
      <c r="ED53" s="24"/>
      <c r="EG53" s="19"/>
      <c r="EH53" s="24"/>
      <c r="EK53" s="19"/>
      <c r="EL53" s="24"/>
      <c r="EO53" s="19"/>
      <c r="ES53" s="19"/>
    </row>
    <row r="54" spans="2:149" ht="12" customHeight="1">
      <c r="B54" s="44"/>
      <c r="C54" s="20"/>
      <c r="D54" s="20"/>
      <c r="E54" s="21"/>
      <c r="F54" s="44"/>
      <c r="G54" s="20"/>
      <c r="H54" s="20"/>
      <c r="I54" s="21"/>
      <c r="J54" s="44"/>
      <c r="K54" s="20"/>
      <c r="L54" s="20"/>
      <c r="M54" s="21"/>
      <c r="N54" s="44"/>
      <c r="O54" s="20"/>
      <c r="P54" s="20"/>
      <c r="Q54" s="21"/>
      <c r="R54" s="44"/>
      <c r="S54" s="20"/>
      <c r="T54" s="20"/>
      <c r="U54" s="21"/>
      <c r="V54" s="44"/>
      <c r="W54" s="20"/>
      <c r="X54" s="20"/>
      <c r="Y54" s="21"/>
      <c r="Z54" s="20"/>
      <c r="AA54" s="20"/>
      <c r="AB54" s="20"/>
      <c r="AC54" s="21"/>
      <c r="AF54" s="44"/>
      <c r="AG54" s="20"/>
      <c r="AH54" s="20"/>
      <c r="AI54" s="21"/>
      <c r="AJ54" s="44"/>
      <c r="AK54" s="20"/>
      <c r="AL54" s="20"/>
      <c r="AM54" s="21"/>
      <c r="AN54" s="44"/>
      <c r="AO54" s="20"/>
      <c r="AP54" s="20"/>
      <c r="AQ54" s="21"/>
      <c r="AR54" s="44"/>
      <c r="AS54" s="20"/>
      <c r="AT54" s="20"/>
      <c r="AU54" s="21"/>
      <c r="AV54" s="44"/>
      <c r="AW54" s="20"/>
      <c r="AX54" s="20"/>
      <c r="AY54" s="21"/>
      <c r="AZ54" s="44"/>
      <c r="BA54" s="20"/>
      <c r="BB54" s="20"/>
      <c r="BC54" s="21"/>
      <c r="BD54" s="20"/>
      <c r="BE54" s="20"/>
      <c r="BF54" s="20"/>
      <c r="BG54" s="21"/>
      <c r="BJ54" s="44"/>
      <c r="BK54" s="20"/>
      <c r="BL54" s="20"/>
      <c r="BM54" s="21"/>
      <c r="BN54" s="44"/>
      <c r="BO54" s="20"/>
      <c r="BP54" s="20"/>
      <c r="BQ54" s="21"/>
      <c r="BR54" s="44"/>
      <c r="BS54" s="20"/>
      <c r="BT54" s="20"/>
      <c r="BU54" s="21"/>
      <c r="BV54" s="44"/>
      <c r="BW54" s="20"/>
      <c r="BX54" s="20"/>
      <c r="BY54" s="21"/>
      <c r="BZ54" s="44"/>
      <c r="CA54" s="20"/>
      <c r="CB54" s="20"/>
      <c r="CC54" s="21"/>
      <c r="CD54" s="44"/>
      <c r="CE54" s="20"/>
      <c r="CF54" s="20"/>
      <c r="CG54" s="21"/>
      <c r="CH54" s="20"/>
      <c r="CI54" s="20"/>
      <c r="CJ54" s="20"/>
      <c r="CK54" s="21"/>
      <c r="CN54" s="44"/>
      <c r="CO54" s="20"/>
      <c r="CP54" s="20"/>
      <c r="CQ54" s="21"/>
      <c r="CR54" s="44"/>
      <c r="CS54" s="20"/>
      <c r="CT54" s="20"/>
      <c r="CU54" s="21"/>
      <c r="CV54" s="44"/>
      <c r="CW54" s="20"/>
      <c r="CX54" s="20"/>
      <c r="CY54" s="21"/>
      <c r="CZ54" s="44"/>
      <c r="DA54" s="20"/>
      <c r="DB54" s="20"/>
      <c r="DC54" s="21"/>
      <c r="DD54" s="44"/>
      <c r="DE54" s="20"/>
      <c r="DF54" s="20"/>
      <c r="DG54" s="21"/>
      <c r="DH54" s="44"/>
      <c r="DI54" s="20"/>
      <c r="DJ54" s="20"/>
      <c r="DK54" s="21"/>
      <c r="DL54" s="20"/>
      <c r="DM54" s="20"/>
      <c r="DN54" s="20"/>
      <c r="DO54" s="21"/>
      <c r="DR54" s="44"/>
      <c r="DS54" s="20"/>
      <c r="DT54" s="20"/>
      <c r="DU54" s="21"/>
      <c r="DV54" s="44"/>
      <c r="DW54" s="20"/>
      <c r="DX54" s="20"/>
      <c r="DY54" s="21"/>
      <c r="DZ54" s="44"/>
      <c r="EA54" s="20"/>
      <c r="EB54" s="20"/>
      <c r="EC54" s="21"/>
      <c r="ED54" s="44"/>
      <c r="EE54" s="20"/>
      <c r="EF54" s="20"/>
      <c r="EG54" s="21"/>
      <c r="EH54" s="44"/>
      <c r="EI54" s="20"/>
      <c r="EJ54" s="20"/>
      <c r="EK54" s="21"/>
      <c r="EL54" s="44"/>
      <c r="EM54" s="20"/>
      <c r="EN54" s="20"/>
      <c r="EO54" s="21"/>
      <c r="EP54" s="20"/>
      <c r="EQ54" s="20"/>
      <c r="ER54" s="20"/>
      <c r="ES54" s="21"/>
    </row>
  </sheetData>
  <mergeCells count="1540">
    <mergeCell ref="B1:E1"/>
    <mergeCell ref="F1:M2"/>
    <mergeCell ref="N1:Q1"/>
    <mergeCell ref="R1:AC1"/>
    <mergeCell ref="AF1:AI1"/>
    <mergeCell ref="BV2:BY2"/>
    <mergeCell ref="CN1:CQ1"/>
    <mergeCell ref="CR1:CY2"/>
    <mergeCell ref="CZ1:DC1"/>
    <mergeCell ref="DD1:DO1"/>
    <mergeCell ref="DR1:DU1"/>
    <mergeCell ref="DV1:EC2"/>
    <mergeCell ref="CN2:CQ2"/>
    <mergeCell ref="CZ2:DC2"/>
    <mergeCell ref="DD2:DO2"/>
    <mergeCell ref="DR2:DU2"/>
    <mergeCell ref="AR1:AU1"/>
    <mergeCell ref="AV1:BG1"/>
    <mergeCell ref="BJ1:BM1"/>
    <mergeCell ref="BN1:BU2"/>
    <mergeCell ref="BV1:BY1"/>
    <mergeCell ref="BZ1:CK1"/>
    <mergeCell ref="BZ2:CK2"/>
    <mergeCell ref="CZ4:DC4"/>
    <mergeCell ref="BD4:BG4"/>
    <mergeCell ref="BJ4:BM4"/>
    <mergeCell ref="BN4:BQ4"/>
    <mergeCell ref="BR4:BU4"/>
    <mergeCell ref="BV4:BY4"/>
    <mergeCell ref="BZ4:CC4"/>
    <mergeCell ref="AF4:AI4"/>
    <mergeCell ref="AJ4:AM4"/>
    <mergeCell ref="ED2:EG2"/>
    <mergeCell ref="EH2:ES2"/>
    <mergeCell ref="B4:E4"/>
    <mergeCell ref="F4:I4"/>
    <mergeCell ref="J4:M4"/>
    <mergeCell ref="N4:Q4"/>
    <mergeCell ref="R4:U4"/>
    <mergeCell ref="V4:Y4"/>
    <mergeCell ref="Z4:AC4"/>
    <mergeCell ref="AJ1:AQ2"/>
    <mergeCell ref="AN4:AQ4"/>
    <mergeCell ref="AR4:AU4"/>
    <mergeCell ref="AV4:AY4"/>
    <mergeCell ref="AZ4:BC4"/>
    <mergeCell ref="ED1:EG1"/>
    <mergeCell ref="EH1:ES1"/>
    <mergeCell ref="B2:E2"/>
    <mergeCell ref="N2:Q2"/>
    <mergeCell ref="R2:AC2"/>
    <mergeCell ref="AF2:AI2"/>
    <mergeCell ref="AR2:AU2"/>
    <mergeCell ref="AV2:BG2"/>
    <mergeCell ref="BJ2:BM2"/>
    <mergeCell ref="BD5:BG5"/>
    <mergeCell ref="BJ5:BM5"/>
    <mergeCell ref="BN5:BQ5"/>
    <mergeCell ref="BR5:BU5"/>
    <mergeCell ref="BV5:BY5"/>
    <mergeCell ref="Z5:AC5"/>
    <mergeCell ref="AF5:AI5"/>
    <mergeCell ref="AJ5:AM5"/>
    <mergeCell ref="AN5:AQ5"/>
    <mergeCell ref="AR5:AU5"/>
    <mergeCell ref="AV5:AY5"/>
    <mergeCell ref="ED4:EG4"/>
    <mergeCell ref="EH4:EK4"/>
    <mergeCell ref="EL4:EO4"/>
    <mergeCell ref="EP4:ES4"/>
    <mergeCell ref="B5:E5"/>
    <mergeCell ref="F5:I5"/>
    <mergeCell ref="J5:M5"/>
    <mergeCell ref="N5:Q5"/>
    <mergeCell ref="R5:U5"/>
    <mergeCell ref="V5:Y5"/>
    <mergeCell ref="DD4:DG4"/>
    <mergeCell ref="DH4:DK4"/>
    <mergeCell ref="DL4:DO4"/>
    <mergeCell ref="DR4:DU4"/>
    <mergeCell ref="DV4:DY4"/>
    <mergeCell ref="DZ4:EC4"/>
    <mergeCell ref="CD4:CG4"/>
    <mergeCell ref="CH4:CK4"/>
    <mergeCell ref="CN4:CQ4"/>
    <mergeCell ref="CR4:CU4"/>
    <mergeCell ref="CV4:CY4"/>
    <mergeCell ref="V6:Y6"/>
    <mergeCell ref="Z6:AC6"/>
    <mergeCell ref="AF6:AI8"/>
    <mergeCell ref="AJ6:AM6"/>
    <mergeCell ref="AN6:AQ6"/>
    <mergeCell ref="AR6:AU6"/>
    <mergeCell ref="AJ7:AM7"/>
    <mergeCell ref="AN7:AQ7"/>
    <mergeCell ref="AR7:AU7"/>
    <mergeCell ref="DZ5:EC5"/>
    <mergeCell ref="ED5:EG5"/>
    <mergeCell ref="EH5:EK5"/>
    <mergeCell ref="EL5:EO5"/>
    <mergeCell ref="EP5:ES5"/>
    <mergeCell ref="B6:E8"/>
    <mergeCell ref="F6:I6"/>
    <mergeCell ref="J6:M6"/>
    <mergeCell ref="N6:Q6"/>
    <mergeCell ref="R6:U6"/>
    <mergeCell ref="CZ5:DC5"/>
    <mergeCell ref="DD5:DG5"/>
    <mergeCell ref="DH5:DK5"/>
    <mergeCell ref="DL5:DO5"/>
    <mergeCell ref="DR5:DU5"/>
    <mergeCell ref="DV5:DY5"/>
    <mergeCell ref="BZ5:CC5"/>
    <mergeCell ref="CD5:CG5"/>
    <mergeCell ref="CH5:CK5"/>
    <mergeCell ref="CN5:CQ5"/>
    <mergeCell ref="CR5:CU5"/>
    <mergeCell ref="CV5:CY5"/>
    <mergeCell ref="AZ5:BC5"/>
    <mergeCell ref="EP7:ES7"/>
    <mergeCell ref="EP8:ES8"/>
    <mergeCell ref="AV6:AY6"/>
    <mergeCell ref="AZ6:BC6"/>
    <mergeCell ref="BD6:BG6"/>
    <mergeCell ref="BJ6:BM8"/>
    <mergeCell ref="BN6:BQ6"/>
    <mergeCell ref="BR6:BU6"/>
    <mergeCell ref="AV7:AY7"/>
    <mergeCell ref="AZ7:BC7"/>
    <mergeCell ref="BD7:BG7"/>
    <mergeCell ref="BN7:BQ7"/>
    <mergeCell ref="DZ8:EC8"/>
    <mergeCell ref="ED8:EG8"/>
    <mergeCell ref="EH8:EK8"/>
    <mergeCell ref="EL8:EO8"/>
    <mergeCell ref="DV6:DY6"/>
    <mergeCell ref="DZ6:EC6"/>
    <mergeCell ref="ED6:EG6"/>
    <mergeCell ref="EH6:EK6"/>
    <mergeCell ref="EL6:EO6"/>
    <mergeCell ref="EP6:ES6"/>
    <mergeCell ref="CV6:CY6"/>
    <mergeCell ref="CZ6:DC6"/>
    <mergeCell ref="DD6:DG6"/>
    <mergeCell ref="DH6:DK6"/>
    <mergeCell ref="DL6:DO6"/>
    <mergeCell ref="DR6:DU8"/>
    <mergeCell ref="CV7:CY7"/>
    <mergeCell ref="CZ7:DC7"/>
    <mergeCell ref="DD7:DG7"/>
    <mergeCell ref="DH7:DK7"/>
    <mergeCell ref="DZ7:EC7"/>
    <mergeCell ref="ED7:EG7"/>
    <mergeCell ref="EH7:EK7"/>
    <mergeCell ref="EL7:EO7"/>
    <mergeCell ref="BR7:BU7"/>
    <mergeCell ref="BV7:BY7"/>
    <mergeCell ref="BZ7:CC7"/>
    <mergeCell ref="CD7:CG7"/>
    <mergeCell ref="CH7:CK7"/>
    <mergeCell ref="CR7:CU7"/>
    <mergeCell ref="BV6:BY6"/>
    <mergeCell ref="BZ6:CC6"/>
    <mergeCell ref="CD6:CG6"/>
    <mergeCell ref="CH6:CK6"/>
    <mergeCell ref="CN6:CQ8"/>
    <mergeCell ref="CR6:CU6"/>
    <mergeCell ref="BZ8:CC8"/>
    <mergeCell ref="CD8:CG8"/>
    <mergeCell ref="CH8:CK8"/>
    <mergeCell ref="CR8:CU8"/>
    <mergeCell ref="F7:I7"/>
    <mergeCell ref="J7:M7"/>
    <mergeCell ref="N7:Q7"/>
    <mergeCell ref="R7:U7"/>
    <mergeCell ref="V7:Y7"/>
    <mergeCell ref="Z7:AC7"/>
    <mergeCell ref="CV8:CY8"/>
    <mergeCell ref="CZ8:DC8"/>
    <mergeCell ref="DD8:DG8"/>
    <mergeCell ref="DH8:DK8"/>
    <mergeCell ref="DL8:DO8"/>
    <mergeCell ref="DV8:DY8"/>
    <mergeCell ref="AV8:AY8"/>
    <mergeCell ref="AZ8:BC8"/>
    <mergeCell ref="BD8:BG8"/>
    <mergeCell ref="BN8:BQ8"/>
    <mergeCell ref="BR8:BU8"/>
    <mergeCell ref="BV8:BY8"/>
    <mergeCell ref="F8:I8"/>
    <mergeCell ref="J8:M8"/>
    <mergeCell ref="N8:Q8"/>
    <mergeCell ref="R8:U8"/>
    <mergeCell ref="V8:Y8"/>
    <mergeCell ref="Z8:AC8"/>
    <mergeCell ref="AJ8:AM8"/>
    <mergeCell ref="AN8:AQ8"/>
    <mergeCell ref="AR8:AU8"/>
    <mergeCell ref="DL7:DO7"/>
    <mergeCell ref="DV7:DY7"/>
    <mergeCell ref="EH9:EK9"/>
    <mergeCell ref="EL9:EO9"/>
    <mergeCell ref="EP9:ES9"/>
    <mergeCell ref="CV9:CY9"/>
    <mergeCell ref="CZ9:DC9"/>
    <mergeCell ref="DD9:DG9"/>
    <mergeCell ref="DH9:DK9"/>
    <mergeCell ref="DL9:DO9"/>
    <mergeCell ref="DR9:DU9"/>
    <mergeCell ref="BV9:BY9"/>
    <mergeCell ref="BZ9:CC9"/>
    <mergeCell ref="CD9:CG9"/>
    <mergeCell ref="CH9:CK9"/>
    <mergeCell ref="CN9:CQ9"/>
    <mergeCell ref="CR9:CU9"/>
    <mergeCell ref="AV9:AY9"/>
    <mergeCell ref="AZ9:BC9"/>
    <mergeCell ref="BD9:BG9"/>
    <mergeCell ref="BJ9:BM9"/>
    <mergeCell ref="BN9:BQ9"/>
    <mergeCell ref="BR9:BU9"/>
    <mergeCell ref="BR10:BU10"/>
    <mergeCell ref="BV10:BY10"/>
    <mergeCell ref="Z10:AC10"/>
    <mergeCell ref="AF10:AI10"/>
    <mergeCell ref="AJ10:AM10"/>
    <mergeCell ref="AN10:AQ10"/>
    <mergeCell ref="AR10:AU10"/>
    <mergeCell ref="AV10:AY10"/>
    <mergeCell ref="B10:E10"/>
    <mergeCell ref="F10:I10"/>
    <mergeCell ref="J10:M10"/>
    <mergeCell ref="N10:Q10"/>
    <mergeCell ref="R10:U10"/>
    <mergeCell ref="V10:Y10"/>
    <mergeCell ref="DV9:DY9"/>
    <mergeCell ref="DZ9:EC9"/>
    <mergeCell ref="ED9:EG9"/>
    <mergeCell ref="V9:Y9"/>
    <mergeCell ref="Z9:AC9"/>
    <mergeCell ref="AF9:AI9"/>
    <mergeCell ref="AJ9:AM9"/>
    <mergeCell ref="AN9:AQ9"/>
    <mergeCell ref="AR9:AU9"/>
    <mergeCell ref="B9:E9"/>
    <mergeCell ref="F9:I9"/>
    <mergeCell ref="J9:M9"/>
    <mergeCell ref="N9:Q9"/>
    <mergeCell ref="R9:U9"/>
    <mergeCell ref="V11:Y11"/>
    <mergeCell ref="Z11:AC11"/>
    <mergeCell ref="AF11:AI11"/>
    <mergeCell ref="AJ11:AM11"/>
    <mergeCell ref="AN11:AQ11"/>
    <mergeCell ref="AR11:AU11"/>
    <mergeCell ref="DZ10:EC10"/>
    <mergeCell ref="ED10:EG10"/>
    <mergeCell ref="EH10:EK10"/>
    <mergeCell ref="EL10:EO10"/>
    <mergeCell ref="EP10:ES10"/>
    <mergeCell ref="B11:E11"/>
    <mergeCell ref="F11:I11"/>
    <mergeCell ref="J11:M11"/>
    <mergeCell ref="N11:Q11"/>
    <mergeCell ref="R11:U11"/>
    <mergeCell ref="CZ10:DC10"/>
    <mergeCell ref="DD10:DG10"/>
    <mergeCell ref="DH10:DK10"/>
    <mergeCell ref="DL10:DO10"/>
    <mergeCell ref="DR10:DU10"/>
    <mergeCell ref="DV10:DY10"/>
    <mergeCell ref="BZ10:CC10"/>
    <mergeCell ref="CD10:CG10"/>
    <mergeCell ref="CH10:CK10"/>
    <mergeCell ref="CN10:CQ10"/>
    <mergeCell ref="CR10:CU10"/>
    <mergeCell ref="CV10:CY10"/>
    <mergeCell ref="AZ10:BC10"/>
    <mergeCell ref="BD10:BG10"/>
    <mergeCell ref="BJ10:BM10"/>
    <mergeCell ref="BN10:BQ10"/>
    <mergeCell ref="AR12:AU12"/>
    <mergeCell ref="AV12:AY12"/>
    <mergeCell ref="B12:E12"/>
    <mergeCell ref="F12:I12"/>
    <mergeCell ref="J12:M12"/>
    <mergeCell ref="N12:Q12"/>
    <mergeCell ref="R12:U12"/>
    <mergeCell ref="V12:Y12"/>
    <mergeCell ref="DV11:DY11"/>
    <mergeCell ref="DZ11:EC11"/>
    <mergeCell ref="ED11:EG11"/>
    <mergeCell ref="EH11:EK11"/>
    <mergeCell ref="EL11:EO11"/>
    <mergeCell ref="EP11:ES11"/>
    <mergeCell ref="CV11:CY11"/>
    <mergeCell ref="CZ11:DC11"/>
    <mergeCell ref="DD11:DG11"/>
    <mergeCell ref="DH11:DK11"/>
    <mergeCell ref="DL11:DO11"/>
    <mergeCell ref="DR11:DU11"/>
    <mergeCell ref="BV11:BY11"/>
    <mergeCell ref="BZ11:CC11"/>
    <mergeCell ref="CD11:CG11"/>
    <mergeCell ref="CH11:CK11"/>
    <mergeCell ref="CN11:CQ11"/>
    <mergeCell ref="CR11:CU11"/>
    <mergeCell ref="AV11:AY11"/>
    <mergeCell ref="AZ11:BC11"/>
    <mergeCell ref="BD11:BG11"/>
    <mergeCell ref="BJ11:BM11"/>
    <mergeCell ref="BN11:BQ11"/>
    <mergeCell ref="BR11:BU11"/>
    <mergeCell ref="DZ12:EC12"/>
    <mergeCell ref="ED12:EG12"/>
    <mergeCell ref="EH12:EK12"/>
    <mergeCell ref="EL12:EO12"/>
    <mergeCell ref="EP12:ES12"/>
    <mergeCell ref="B13:E13"/>
    <mergeCell ref="F13:I13"/>
    <mergeCell ref="J13:M13"/>
    <mergeCell ref="N13:Q13"/>
    <mergeCell ref="R13:U13"/>
    <mergeCell ref="CZ12:DC12"/>
    <mergeCell ref="DD12:DG12"/>
    <mergeCell ref="DH12:DK12"/>
    <mergeCell ref="DL12:DO12"/>
    <mergeCell ref="DR12:DU12"/>
    <mergeCell ref="DV12:DY12"/>
    <mergeCell ref="BZ12:CC12"/>
    <mergeCell ref="CD12:CG12"/>
    <mergeCell ref="CH12:CK12"/>
    <mergeCell ref="CN12:CQ12"/>
    <mergeCell ref="CR12:CU12"/>
    <mergeCell ref="CV12:CY12"/>
    <mergeCell ref="AZ12:BC12"/>
    <mergeCell ref="BD12:BG12"/>
    <mergeCell ref="BJ12:BM12"/>
    <mergeCell ref="BN12:BQ12"/>
    <mergeCell ref="BR12:BU12"/>
    <mergeCell ref="BV12:BY12"/>
    <mergeCell ref="Z12:AC12"/>
    <mergeCell ref="AF12:AI12"/>
    <mergeCell ref="AJ12:AM12"/>
    <mergeCell ref="AN12:AQ12"/>
    <mergeCell ref="EH13:EK13"/>
    <mergeCell ref="EL13:EO13"/>
    <mergeCell ref="EP13:ES13"/>
    <mergeCell ref="CV13:CY13"/>
    <mergeCell ref="CZ13:DC13"/>
    <mergeCell ref="DD13:DG13"/>
    <mergeCell ref="DH13:DK13"/>
    <mergeCell ref="DL13:DO13"/>
    <mergeCell ref="DR13:DU13"/>
    <mergeCell ref="BV13:BY13"/>
    <mergeCell ref="BZ13:CC13"/>
    <mergeCell ref="CD13:CG13"/>
    <mergeCell ref="CH13:CK13"/>
    <mergeCell ref="CN13:CQ13"/>
    <mergeCell ref="CR13:CU13"/>
    <mergeCell ref="AV13:AY13"/>
    <mergeCell ref="AZ13:BC13"/>
    <mergeCell ref="BD13:BG13"/>
    <mergeCell ref="BJ13:BM13"/>
    <mergeCell ref="BN13:BQ13"/>
    <mergeCell ref="BR13:BU13"/>
    <mergeCell ref="BR14:BU14"/>
    <mergeCell ref="BV14:BY14"/>
    <mergeCell ref="Z14:AC14"/>
    <mergeCell ref="AF14:AI14"/>
    <mergeCell ref="AJ14:AM14"/>
    <mergeCell ref="AN14:AQ14"/>
    <mergeCell ref="AR14:AU14"/>
    <mergeCell ref="AV14:AY14"/>
    <mergeCell ref="B14:E14"/>
    <mergeCell ref="F14:I14"/>
    <mergeCell ref="J14:M14"/>
    <mergeCell ref="N14:Q14"/>
    <mergeCell ref="R14:U14"/>
    <mergeCell ref="V14:Y14"/>
    <mergeCell ref="DV13:DY13"/>
    <mergeCell ref="DZ13:EC13"/>
    <mergeCell ref="ED13:EG13"/>
    <mergeCell ref="V13:Y13"/>
    <mergeCell ref="Z13:AC13"/>
    <mergeCell ref="AF13:AI13"/>
    <mergeCell ref="AJ13:AM13"/>
    <mergeCell ref="AN13:AQ13"/>
    <mergeCell ref="AR13:AU13"/>
    <mergeCell ref="V15:Y15"/>
    <mergeCell ref="Z15:AC15"/>
    <mergeCell ref="AF15:AI15"/>
    <mergeCell ref="AJ15:AM15"/>
    <mergeCell ref="AN15:AQ15"/>
    <mergeCell ref="AR15:AU15"/>
    <mergeCell ref="DZ14:EC14"/>
    <mergeCell ref="ED14:EG14"/>
    <mergeCell ref="EH14:EK14"/>
    <mergeCell ref="EL14:EO14"/>
    <mergeCell ref="EP14:ES14"/>
    <mergeCell ref="B15:E15"/>
    <mergeCell ref="F15:I15"/>
    <mergeCell ref="J15:M15"/>
    <mergeCell ref="N15:Q15"/>
    <mergeCell ref="R15:U15"/>
    <mergeCell ref="CZ14:DC14"/>
    <mergeCell ref="DD14:DG14"/>
    <mergeCell ref="DH14:DK14"/>
    <mergeCell ref="DL14:DO14"/>
    <mergeCell ref="DR14:DU14"/>
    <mergeCell ref="DV14:DY14"/>
    <mergeCell ref="BZ14:CC14"/>
    <mergeCell ref="CD14:CG14"/>
    <mergeCell ref="CH14:CK14"/>
    <mergeCell ref="CN14:CQ14"/>
    <mergeCell ref="CR14:CU14"/>
    <mergeCell ref="CV14:CY14"/>
    <mergeCell ref="AZ14:BC14"/>
    <mergeCell ref="BD14:BG14"/>
    <mergeCell ref="BJ14:BM14"/>
    <mergeCell ref="BN14:BQ14"/>
    <mergeCell ref="AR16:AU16"/>
    <mergeCell ref="AV16:AY16"/>
    <mergeCell ref="B16:E16"/>
    <mergeCell ref="F16:I16"/>
    <mergeCell ref="J16:M16"/>
    <mergeCell ref="N16:Q16"/>
    <mergeCell ref="R16:U16"/>
    <mergeCell ref="V16:Y16"/>
    <mergeCell ref="DV15:DY15"/>
    <mergeCell ref="DZ15:EC15"/>
    <mergeCell ref="ED15:EG15"/>
    <mergeCell ref="EH15:EK15"/>
    <mergeCell ref="EL15:EO15"/>
    <mergeCell ref="EP15:ES15"/>
    <mergeCell ref="CV15:CY15"/>
    <mergeCell ref="CZ15:DC15"/>
    <mergeCell ref="DD15:DG15"/>
    <mergeCell ref="DH15:DK15"/>
    <mergeCell ref="DL15:DO15"/>
    <mergeCell ref="DR15:DU15"/>
    <mergeCell ref="BV15:BY15"/>
    <mergeCell ref="BZ15:CC15"/>
    <mergeCell ref="CD15:CG15"/>
    <mergeCell ref="CH15:CK15"/>
    <mergeCell ref="CN15:CQ15"/>
    <mergeCell ref="CR15:CU15"/>
    <mergeCell ref="AV15:AY15"/>
    <mergeCell ref="AZ15:BC15"/>
    <mergeCell ref="BD15:BG15"/>
    <mergeCell ref="BJ15:BM15"/>
    <mergeCell ref="BN15:BQ15"/>
    <mergeCell ref="BR15:BU15"/>
    <mergeCell ref="DZ16:EC16"/>
    <mergeCell ref="ED16:EG16"/>
    <mergeCell ref="EH16:EK16"/>
    <mergeCell ref="EL16:EO16"/>
    <mergeCell ref="EP16:ES16"/>
    <mergeCell ref="B17:E17"/>
    <mergeCell ref="F17:I17"/>
    <mergeCell ref="J17:M17"/>
    <mergeCell ref="N17:Q17"/>
    <mergeCell ref="R17:U17"/>
    <mergeCell ref="CZ16:DC16"/>
    <mergeCell ref="DD16:DG16"/>
    <mergeCell ref="DH16:DK16"/>
    <mergeCell ref="DL16:DO16"/>
    <mergeCell ref="DR16:DU16"/>
    <mergeCell ref="DV16:DY16"/>
    <mergeCell ref="BZ16:CC16"/>
    <mergeCell ref="CD16:CG16"/>
    <mergeCell ref="CH16:CK16"/>
    <mergeCell ref="CN16:CQ16"/>
    <mergeCell ref="CR16:CU16"/>
    <mergeCell ref="CV16:CY16"/>
    <mergeCell ref="AZ16:BC16"/>
    <mergeCell ref="BD16:BG16"/>
    <mergeCell ref="BJ16:BM16"/>
    <mergeCell ref="BN16:BQ16"/>
    <mergeCell ref="BR16:BU16"/>
    <mergeCell ref="BV16:BY16"/>
    <mergeCell ref="Z16:AC16"/>
    <mergeCell ref="AF16:AI16"/>
    <mergeCell ref="AJ16:AM16"/>
    <mergeCell ref="AN16:AQ16"/>
    <mergeCell ref="EH17:EK17"/>
    <mergeCell ref="EL17:EO17"/>
    <mergeCell ref="EP17:ES17"/>
    <mergeCell ref="CV17:CY17"/>
    <mergeCell ref="CZ17:DC17"/>
    <mergeCell ref="DD17:DG17"/>
    <mergeCell ref="DH17:DK17"/>
    <mergeCell ref="DL17:DO17"/>
    <mergeCell ref="DR17:DU17"/>
    <mergeCell ref="BV17:BY17"/>
    <mergeCell ref="BZ17:CC17"/>
    <mergeCell ref="CD17:CG17"/>
    <mergeCell ref="CH17:CK17"/>
    <mergeCell ref="CN17:CQ17"/>
    <mergeCell ref="CR17:CU17"/>
    <mergeCell ref="AV17:AY17"/>
    <mergeCell ref="AZ17:BC17"/>
    <mergeCell ref="BD17:BG17"/>
    <mergeCell ref="BJ17:BM17"/>
    <mergeCell ref="BN17:BQ17"/>
    <mergeCell ref="BR17:BU17"/>
    <mergeCell ref="BR18:BU18"/>
    <mergeCell ref="BV18:BY18"/>
    <mergeCell ref="Z18:AC18"/>
    <mergeCell ref="AF18:AI18"/>
    <mergeCell ref="AJ18:AM18"/>
    <mergeCell ref="AN18:AQ18"/>
    <mergeCell ref="AR18:AU18"/>
    <mergeCell ref="AV18:AY18"/>
    <mergeCell ref="B18:E18"/>
    <mergeCell ref="F18:I18"/>
    <mergeCell ref="J18:M18"/>
    <mergeCell ref="N18:Q18"/>
    <mergeCell ref="R18:U18"/>
    <mergeCell ref="V18:Y18"/>
    <mergeCell ref="DV17:DY17"/>
    <mergeCell ref="DZ17:EC17"/>
    <mergeCell ref="ED17:EG17"/>
    <mergeCell ref="V17:Y17"/>
    <mergeCell ref="Z17:AC17"/>
    <mergeCell ref="AF17:AI17"/>
    <mergeCell ref="AJ17:AM17"/>
    <mergeCell ref="AN17:AQ17"/>
    <mergeCell ref="AR17:AU17"/>
    <mergeCell ref="V19:Y19"/>
    <mergeCell ref="Z19:AC19"/>
    <mergeCell ref="AF19:AI19"/>
    <mergeCell ref="AJ19:AM19"/>
    <mergeCell ref="AN19:AQ19"/>
    <mergeCell ref="AR19:AU19"/>
    <mergeCell ref="DZ18:EC18"/>
    <mergeCell ref="ED18:EG18"/>
    <mergeCell ref="EH18:EK18"/>
    <mergeCell ref="EL18:EO18"/>
    <mergeCell ref="EP18:ES18"/>
    <mergeCell ref="B19:E19"/>
    <mergeCell ref="F19:I19"/>
    <mergeCell ref="J19:M19"/>
    <mergeCell ref="N19:Q19"/>
    <mergeCell ref="R19:U19"/>
    <mergeCell ref="CZ18:DC18"/>
    <mergeCell ref="DD18:DG18"/>
    <mergeCell ref="DH18:DK18"/>
    <mergeCell ref="DL18:DO18"/>
    <mergeCell ref="DR18:DU18"/>
    <mergeCell ref="DV18:DY18"/>
    <mergeCell ref="BZ18:CC18"/>
    <mergeCell ref="CD18:CG18"/>
    <mergeCell ref="CH18:CK18"/>
    <mergeCell ref="CN18:CQ18"/>
    <mergeCell ref="CR18:CU18"/>
    <mergeCell ref="CV18:CY18"/>
    <mergeCell ref="AZ18:BC18"/>
    <mergeCell ref="BD18:BG18"/>
    <mergeCell ref="BJ18:BM18"/>
    <mergeCell ref="BN18:BQ18"/>
    <mergeCell ref="AR20:AU20"/>
    <mergeCell ref="AV20:AY20"/>
    <mergeCell ref="B20:E20"/>
    <mergeCell ref="F20:I20"/>
    <mergeCell ref="J20:M20"/>
    <mergeCell ref="N20:Q20"/>
    <mergeCell ref="R20:U20"/>
    <mergeCell ref="V20:Y20"/>
    <mergeCell ref="DV19:DY19"/>
    <mergeCell ref="DZ19:EC19"/>
    <mergeCell ref="ED19:EG19"/>
    <mergeCell ref="EH19:EK19"/>
    <mergeCell ref="EL19:EO19"/>
    <mergeCell ref="EP19:ES19"/>
    <mergeCell ref="CV19:CY19"/>
    <mergeCell ref="CZ19:DC19"/>
    <mergeCell ref="DD19:DG19"/>
    <mergeCell ref="DH19:DK19"/>
    <mergeCell ref="DL19:DO19"/>
    <mergeCell ref="DR19:DU19"/>
    <mergeCell ref="BV19:BY19"/>
    <mergeCell ref="BZ19:CC19"/>
    <mergeCell ref="CD19:CG19"/>
    <mergeCell ref="CH19:CK19"/>
    <mergeCell ref="CN19:CQ19"/>
    <mergeCell ref="CR19:CU19"/>
    <mergeCell ref="AV19:AY19"/>
    <mergeCell ref="AZ19:BC19"/>
    <mergeCell ref="BD19:BG19"/>
    <mergeCell ref="BJ19:BM19"/>
    <mergeCell ref="BN19:BQ19"/>
    <mergeCell ref="BR19:BU19"/>
    <mergeCell ref="DZ20:EC20"/>
    <mergeCell ref="ED20:EG20"/>
    <mergeCell ref="EH20:EK20"/>
    <mergeCell ref="EL20:EO20"/>
    <mergeCell ref="EP20:ES20"/>
    <mergeCell ref="B21:E21"/>
    <mergeCell ref="F21:I21"/>
    <mergeCell ref="J21:M21"/>
    <mergeCell ref="N21:Q21"/>
    <mergeCell ref="R21:U21"/>
    <mergeCell ref="CZ20:DC20"/>
    <mergeCell ref="DD20:DG20"/>
    <mergeCell ref="DH20:DK20"/>
    <mergeCell ref="DL20:DO20"/>
    <mergeCell ref="DR20:DU20"/>
    <mergeCell ref="DV20:DY20"/>
    <mergeCell ref="BZ20:CC20"/>
    <mergeCell ref="CD20:CG20"/>
    <mergeCell ref="CH20:CK20"/>
    <mergeCell ref="CN20:CQ20"/>
    <mergeCell ref="CR20:CU20"/>
    <mergeCell ref="CV20:CY20"/>
    <mergeCell ref="AZ20:BC20"/>
    <mergeCell ref="BD20:BG20"/>
    <mergeCell ref="BJ20:BM20"/>
    <mergeCell ref="BN20:BQ20"/>
    <mergeCell ref="BR20:BU20"/>
    <mergeCell ref="BV20:BY20"/>
    <mergeCell ref="Z20:AC20"/>
    <mergeCell ref="AF20:AI20"/>
    <mergeCell ref="AJ20:AM20"/>
    <mergeCell ref="AN20:AQ20"/>
    <mergeCell ref="EH21:EK21"/>
    <mergeCell ref="EL21:EO21"/>
    <mergeCell ref="EP21:ES21"/>
    <mergeCell ref="CV21:CY21"/>
    <mergeCell ref="CZ21:DC21"/>
    <mergeCell ref="DD21:DG21"/>
    <mergeCell ref="DH21:DK21"/>
    <mergeCell ref="DL21:DO21"/>
    <mergeCell ref="DR21:DU21"/>
    <mergeCell ref="BV21:BY21"/>
    <mergeCell ref="BZ21:CC21"/>
    <mergeCell ref="CD21:CG21"/>
    <mergeCell ref="CH21:CK21"/>
    <mergeCell ref="CN21:CQ21"/>
    <mergeCell ref="CR21:CU21"/>
    <mergeCell ref="AV21:AY21"/>
    <mergeCell ref="AZ21:BC21"/>
    <mergeCell ref="BD21:BG21"/>
    <mergeCell ref="BJ21:BM21"/>
    <mergeCell ref="BN21:BQ21"/>
    <mergeCell ref="BR21:BU21"/>
    <mergeCell ref="BR22:BU22"/>
    <mergeCell ref="BV22:BY22"/>
    <mergeCell ref="Z22:AC22"/>
    <mergeCell ref="AF22:AI22"/>
    <mergeCell ref="AJ22:AM22"/>
    <mergeCell ref="AN22:AQ22"/>
    <mergeCell ref="AR22:AU22"/>
    <mergeCell ref="AV22:AY22"/>
    <mergeCell ref="B22:E22"/>
    <mergeCell ref="F22:I22"/>
    <mergeCell ref="J22:M22"/>
    <mergeCell ref="N22:Q22"/>
    <mergeCell ref="R22:U22"/>
    <mergeCell ref="V22:Y22"/>
    <mergeCell ref="DV21:DY21"/>
    <mergeCell ref="DZ21:EC21"/>
    <mergeCell ref="ED21:EG21"/>
    <mergeCell ref="V21:Y21"/>
    <mergeCell ref="Z21:AC21"/>
    <mergeCell ref="AF21:AI21"/>
    <mergeCell ref="AJ21:AM21"/>
    <mergeCell ref="AN21:AQ21"/>
    <mergeCell ref="AR21:AU21"/>
    <mergeCell ref="V23:Y23"/>
    <mergeCell ref="Z23:AC23"/>
    <mergeCell ref="AF23:AI23"/>
    <mergeCell ref="AJ23:AM23"/>
    <mergeCell ref="AN23:AQ23"/>
    <mergeCell ref="AR23:AU23"/>
    <mergeCell ref="DZ22:EC22"/>
    <mergeCell ref="ED22:EG22"/>
    <mergeCell ref="EH22:EK22"/>
    <mergeCell ref="EL22:EO22"/>
    <mergeCell ref="EP22:ES22"/>
    <mergeCell ref="B23:E23"/>
    <mergeCell ref="F23:I23"/>
    <mergeCell ref="J23:M23"/>
    <mergeCell ref="N23:Q23"/>
    <mergeCell ref="R23:U23"/>
    <mergeCell ref="CZ22:DC22"/>
    <mergeCell ref="DD22:DG22"/>
    <mergeCell ref="DH22:DK22"/>
    <mergeCell ref="DL22:DO22"/>
    <mergeCell ref="DR22:DU22"/>
    <mergeCell ref="DV22:DY22"/>
    <mergeCell ref="BZ22:CC22"/>
    <mergeCell ref="CD22:CG22"/>
    <mergeCell ref="CH22:CK22"/>
    <mergeCell ref="CN22:CQ22"/>
    <mergeCell ref="CR22:CU22"/>
    <mergeCell ref="CV22:CY22"/>
    <mergeCell ref="AZ22:BC22"/>
    <mergeCell ref="BD22:BG22"/>
    <mergeCell ref="BJ22:BM22"/>
    <mergeCell ref="BN22:BQ22"/>
    <mergeCell ref="AR24:AU24"/>
    <mergeCell ref="AV24:AY24"/>
    <mergeCell ref="B24:E24"/>
    <mergeCell ref="F24:I24"/>
    <mergeCell ref="J24:M24"/>
    <mergeCell ref="N24:Q24"/>
    <mergeCell ref="R24:U24"/>
    <mergeCell ref="V24:Y24"/>
    <mergeCell ref="DV23:DY23"/>
    <mergeCell ref="DZ23:EC23"/>
    <mergeCell ref="ED23:EG23"/>
    <mergeCell ref="EH23:EK23"/>
    <mergeCell ref="EL23:EO23"/>
    <mergeCell ref="EP23:ES23"/>
    <mergeCell ref="CV23:CY23"/>
    <mergeCell ref="CZ23:DC23"/>
    <mergeCell ref="DD23:DG23"/>
    <mergeCell ref="DH23:DK23"/>
    <mergeCell ref="DL23:DO23"/>
    <mergeCell ref="DR23:DU23"/>
    <mergeCell ref="BV23:BY23"/>
    <mergeCell ref="BZ23:CC23"/>
    <mergeCell ref="CD23:CG23"/>
    <mergeCell ref="CH23:CK23"/>
    <mergeCell ref="CN23:CQ23"/>
    <mergeCell ref="CR23:CU23"/>
    <mergeCell ref="AV23:AY23"/>
    <mergeCell ref="AZ23:BC23"/>
    <mergeCell ref="BD23:BG23"/>
    <mergeCell ref="BJ23:BM23"/>
    <mergeCell ref="BN23:BQ23"/>
    <mergeCell ref="BR23:BU23"/>
    <mergeCell ref="DZ24:EC24"/>
    <mergeCell ref="ED24:EG24"/>
    <mergeCell ref="EH24:EK24"/>
    <mergeCell ref="EL24:EO24"/>
    <mergeCell ref="EP24:ES24"/>
    <mergeCell ref="B25:E25"/>
    <mergeCell ref="F25:I25"/>
    <mergeCell ref="AF25:AI25"/>
    <mergeCell ref="AJ25:AM25"/>
    <mergeCell ref="BJ25:BM25"/>
    <mergeCell ref="CZ24:DC24"/>
    <mergeCell ref="DD24:DG24"/>
    <mergeCell ref="DH24:DK24"/>
    <mergeCell ref="DL24:DO24"/>
    <mergeCell ref="DR24:DU24"/>
    <mergeCell ref="DV24:DY24"/>
    <mergeCell ref="BZ24:CC24"/>
    <mergeCell ref="CD24:CG24"/>
    <mergeCell ref="CH24:CK24"/>
    <mergeCell ref="CN24:CQ24"/>
    <mergeCell ref="CR24:CU24"/>
    <mergeCell ref="CV24:CY24"/>
    <mergeCell ref="AZ24:BC24"/>
    <mergeCell ref="BD24:BG24"/>
    <mergeCell ref="BJ24:BM24"/>
    <mergeCell ref="BN24:BQ24"/>
    <mergeCell ref="BR24:BU24"/>
    <mergeCell ref="BV24:BY24"/>
    <mergeCell ref="Z24:AC24"/>
    <mergeCell ref="AF24:AI24"/>
    <mergeCell ref="AJ24:AM24"/>
    <mergeCell ref="AN24:AQ24"/>
    <mergeCell ref="CZ30:DC30"/>
    <mergeCell ref="DD30:DO30"/>
    <mergeCell ref="AJ29:AQ30"/>
    <mergeCell ref="AR29:AU29"/>
    <mergeCell ref="AV29:BG29"/>
    <mergeCell ref="BJ29:BM29"/>
    <mergeCell ref="BN29:BU30"/>
    <mergeCell ref="BV29:BY29"/>
    <mergeCell ref="BV30:BY30"/>
    <mergeCell ref="BN25:BQ25"/>
    <mergeCell ref="CN25:CQ25"/>
    <mergeCell ref="CR25:CU25"/>
    <mergeCell ref="DR25:DU25"/>
    <mergeCell ref="DV25:DY25"/>
    <mergeCell ref="B29:E29"/>
    <mergeCell ref="F29:M30"/>
    <mergeCell ref="N29:Q29"/>
    <mergeCell ref="R29:AC29"/>
    <mergeCell ref="AF29:AI29"/>
    <mergeCell ref="AN32:AQ32"/>
    <mergeCell ref="AR32:AU32"/>
    <mergeCell ref="AV32:AY32"/>
    <mergeCell ref="AZ32:BC32"/>
    <mergeCell ref="DR30:DU30"/>
    <mergeCell ref="ED30:EG30"/>
    <mergeCell ref="EH30:ES30"/>
    <mergeCell ref="B32:E32"/>
    <mergeCell ref="F32:I32"/>
    <mergeCell ref="J32:M32"/>
    <mergeCell ref="N32:Q32"/>
    <mergeCell ref="R32:U32"/>
    <mergeCell ref="V32:Y32"/>
    <mergeCell ref="Z32:AC32"/>
    <mergeCell ref="DV29:EC30"/>
    <mergeCell ref="ED29:EG29"/>
    <mergeCell ref="EH29:ES29"/>
    <mergeCell ref="B30:E30"/>
    <mergeCell ref="N30:Q30"/>
    <mergeCell ref="R30:AC30"/>
    <mergeCell ref="AF30:AI30"/>
    <mergeCell ref="AR30:AU30"/>
    <mergeCell ref="AV30:BG30"/>
    <mergeCell ref="BJ30:BM30"/>
    <mergeCell ref="BZ29:CK29"/>
    <mergeCell ref="CN29:CQ29"/>
    <mergeCell ref="CR29:CY30"/>
    <mergeCell ref="CZ29:DC29"/>
    <mergeCell ref="DD29:DO29"/>
    <mergeCell ref="DR29:DU29"/>
    <mergeCell ref="BZ30:CK30"/>
    <mergeCell ref="CN30:CQ30"/>
    <mergeCell ref="AR33:AU33"/>
    <mergeCell ref="AV33:AY33"/>
    <mergeCell ref="ED32:EG32"/>
    <mergeCell ref="EH32:EK32"/>
    <mergeCell ref="EL32:EO32"/>
    <mergeCell ref="EP32:ES32"/>
    <mergeCell ref="B33:E33"/>
    <mergeCell ref="F33:I33"/>
    <mergeCell ref="J33:M33"/>
    <mergeCell ref="N33:Q33"/>
    <mergeCell ref="R33:U33"/>
    <mergeCell ref="V33:Y33"/>
    <mergeCell ref="DD32:DG32"/>
    <mergeCell ref="DH32:DK32"/>
    <mergeCell ref="DL32:DO32"/>
    <mergeCell ref="DR32:DU32"/>
    <mergeCell ref="DV32:DY32"/>
    <mergeCell ref="DZ32:EC32"/>
    <mergeCell ref="CD32:CG32"/>
    <mergeCell ref="CH32:CK32"/>
    <mergeCell ref="CN32:CQ32"/>
    <mergeCell ref="CR32:CU32"/>
    <mergeCell ref="CV32:CY32"/>
    <mergeCell ref="CZ32:DC32"/>
    <mergeCell ref="BD32:BG32"/>
    <mergeCell ref="BJ32:BM32"/>
    <mergeCell ref="BN32:BQ32"/>
    <mergeCell ref="BR32:BU32"/>
    <mergeCell ref="BV32:BY32"/>
    <mergeCell ref="BZ32:CC32"/>
    <mergeCell ref="AF32:AI32"/>
    <mergeCell ref="AJ32:AM32"/>
    <mergeCell ref="DZ33:EC33"/>
    <mergeCell ref="ED33:EG33"/>
    <mergeCell ref="EH33:EK33"/>
    <mergeCell ref="EL33:EO33"/>
    <mergeCell ref="EP33:ES33"/>
    <mergeCell ref="B34:E36"/>
    <mergeCell ref="F34:I34"/>
    <mergeCell ref="J34:M34"/>
    <mergeCell ref="N34:Q34"/>
    <mergeCell ref="R34:U34"/>
    <mergeCell ref="CZ33:DC33"/>
    <mergeCell ref="DD33:DG33"/>
    <mergeCell ref="DH33:DK33"/>
    <mergeCell ref="DL33:DO33"/>
    <mergeCell ref="DR33:DU33"/>
    <mergeCell ref="DV33:DY33"/>
    <mergeCell ref="BZ33:CC33"/>
    <mergeCell ref="CD33:CG33"/>
    <mergeCell ref="CH33:CK33"/>
    <mergeCell ref="CN33:CQ33"/>
    <mergeCell ref="CR33:CU33"/>
    <mergeCell ref="CV33:CY33"/>
    <mergeCell ref="AZ33:BC33"/>
    <mergeCell ref="BD33:BG33"/>
    <mergeCell ref="BJ33:BM33"/>
    <mergeCell ref="BN33:BQ33"/>
    <mergeCell ref="BR33:BU33"/>
    <mergeCell ref="BV33:BY33"/>
    <mergeCell ref="Z33:AC33"/>
    <mergeCell ref="AF33:AI33"/>
    <mergeCell ref="AJ33:AM33"/>
    <mergeCell ref="AN33:AQ33"/>
    <mergeCell ref="EP35:ES35"/>
    <mergeCell ref="AV34:AY34"/>
    <mergeCell ref="AZ34:BC34"/>
    <mergeCell ref="BD34:BG34"/>
    <mergeCell ref="BJ34:BM36"/>
    <mergeCell ref="BN34:BQ34"/>
    <mergeCell ref="BR34:BU34"/>
    <mergeCell ref="AV35:AY35"/>
    <mergeCell ref="AZ35:BC35"/>
    <mergeCell ref="BD35:BG35"/>
    <mergeCell ref="BN35:BQ35"/>
    <mergeCell ref="V34:Y34"/>
    <mergeCell ref="Z34:AC34"/>
    <mergeCell ref="AF34:AI36"/>
    <mergeCell ref="AJ34:AM34"/>
    <mergeCell ref="AN34:AQ34"/>
    <mergeCell ref="AR34:AU34"/>
    <mergeCell ref="AJ35:AM35"/>
    <mergeCell ref="AN35:AQ35"/>
    <mergeCell ref="AR35:AU35"/>
    <mergeCell ref="V36:Y36"/>
    <mergeCell ref="Z36:AC36"/>
    <mergeCell ref="AJ36:AM36"/>
    <mergeCell ref="AN36:AQ36"/>
    <mergeCell ref="AR36:AU36"/>
    <mergeCell ref="DL35:DO35"/>
    <mergeCell ref="DV35:DY35"/>
    <mergeCell ref="DZ35:EC35"/>
    <mergeCell ref="ED35:EG35"/>
    <mergeCell ref="EH35:EK35"/>
    <mergeCell ref="EL35:EO35"/>
    <mergeCell ref="BR35:BU35"/>
    <mergeCell ref="F35:I35"/>
    <mergeCell ref="J35:M35"/>
    <mergeCell ref="N35:Q35"/>
    <mergeCell ref="R35:U35"/>
    <mergeCell ref="V35:Y35"/>
    <mergeCell ref="Z35:AC35"/>
    <mergeCell ref="DV34:DY34"/>
    <mergeCell ref="DZ34:EC34"/>
    <mergeCell ref="ED34:EG34"/>
    <mergeCell ref="EH34:EK34"/>
    <mergeCell ref="EL34:EO34"/>
    <mergeCell ref="EP34:ES34"/>
    <mergeCell ref="CV34:CY34"/>
    <mergeCell ref="CZ34:DC34"/>
    <mergeCell ref="DD34:DG34"/>
    <mergeCell ref="DH34:DK34"/>
    <mergeCell ref="DL34:DO34"/>
    <mergeCell ref="DR34:DU36"/>
    <mergeCell ref="CV35:CY35"/>
    <mergeCell ref="CZ35:DC35"/>
    <mergeCell ref="DD35:DG35"/>
    <mergeCell ref="DH35:DK35"/>
    <mergeCell ref="BV34:BY34"/>
    <mergeCell ref="BZ34:CC34"/>
    <mergeCell ref="CD34:CG34"/>
    <mergeCell ref="CH34:CK34"/>
    <mergeCell ref="CN34:CQ36"/>
    <mergeCell ref="CR34:CU34"/>
    <mergeCell ref="BZ36:CC36"/>
    <mergeCell ref="CD36:CG36"/>
    <mergeCell ref="CH36:CK36"/>
    <mergeCell ref="CR36:CU36"/>
    <mergeCell ref="BV35:BY35"/>
    <mergeCell ref="BZ35:CC35"/>
    <mergeCell ref="CD35:CG35"/>
    <mergeCell ref="CH35:CK35"/>
    <mergeCell ref="CR35:CU35"/>
    <mergeCell ref="V37:Y37"/>
    <mergeCell ref="Z37:AC37"/>
    <mergeCell ref="AF37:AI37"/>
    <mergeCell ref="AJ37:AM37"/>
    <mergeCell ref="AN37:AQ37"/>
    <mergeCell ref="AR37:AU37"/>
    <mergeCell ref="DZ36:EC36"/>
    <mergeCell ref="ED36:EG36"/>
    <mergeCell ref="EH36:EK36"/>
    <mergeCell ref="EL36:EO36"/>
    <mergeCell ref="EP36:ES36"/>
    <mergeCell ref="B37:E37"/>
    <mergeCell ref="F37:I37"/>
    <mergeCell ref="J37:M37"/>
    <mergeCell ref="N37:Q37"/>
    <mergeCell ref="R37:U37"/>
    <mergeCell ref="CV36:CY36"/>
    <mergeCell ref="CZ36:DC36"/>
    <mergeCell ref="DD36:DG36"/>
    <mergeCell ref="DH36:DK36"/>
    <mergeCell ref="DL36:DO36"/>
    <mergeCell ref="DV36:DY36"/>
    <mergeCell ref="AV36:AY36"/>
    <mergeCell ref="AZ36:BC36"/>
    <mergeCell ref="BD36:BG36"/>
    <mergeCell ref="BN36:BQ36"/>
    <mergeCell ref="BR36:BU36"/>
    <mergeCell ref="BV36:BY36"/>
    <mergeCell ref="F36:I36"/>
    <mergeCell ref="J36:M36"/>
    <mergeCell ref="N36:Q36"/>
    <mergeCell ref="R36:U36"/>
    <mergeCell ref="AR38:AU38"/>
    <mergeCell ref="AV38:AY38"/>
    <mergeCell ref="B38:E38"/>
    <mergeCell ref="F38:I38"/>
    <mergeCell ref="J38:M38"/>
    <mergeCell ref="N38:Q38"/>
    <mergeCell ref="R38:U38"/>
    <mergeCell ref="V38:Y38"/>
    <mergeCell ref="DV37:DY37"/>
    <mergeCell ref="DZ37:EC37"/>
    <mergeCell ref="ED37:EG37"/>
    <mergeCell ref="EH37:EK37"/>
    <mergeCell ref="DZ38:EC38"/>
    <mergeCell ref="ED38:EG38"/>
    <mergeCell ref="EH38:EK38"/>
    <mergeCell ref="BR38:BU38"/>
    <mergeCell ref="BV38:BY38"/>
    <mergeCell ref="Z38:AC38"/>
    <mergeCell ref="AF38:AI38"/>
    <mergeCell ref="AJ38:AM38"/>
    <mergeCell ref="AN38:AQ38"/>
    <mergeCell ref="AV37:AY37"/>
    <mergeCell ref="AZ37:BC37"/>
    <mergeCell ref="BD37:BG37"/>
    <mergeCell ref="BJ37:BM37"/>
    <mergeCell ref="BN37:BQ37"/>
    <mergeCell ref="BR37:BU37"/>
    <mergeCell ref="EL37:EO37"/>
    <mergeCell ref="EP37:ES37"/>
    <mergeCell ref="CV37:CY37"/>
    <mergeCell ref="CZ37:DC37"/>
    <mergeCell ref="DD37:DG37"/>
    <mergeCell ref="DH37:DK37"/>
    <mergeCell ref="DL37:DO37"/>
    <mergeCell ref="DR37:DU37"/>
    <mergeCell ref="BV37:BY37"/>
    <mergeCell ref="BZ37:CC37"/>
    <mergeCell ref="CD37:CG37"/>
    <mergeCell ref="CH37:CK37"/>
    <mergeCell ref="CN37:CQ37"/>
    <mergeCell ref="CR37:CU37"/>
    <mergeCell ref="CH39:CK39"/>
    <mergeCell ref="CN39:CQ39"/>
    <mergeCell ref="CR39:CU39"/>
    <mergeCell ref="AV39:AY39"/>
    <mergeCell ref="AZ39:BC39"/>
    <mergeCell ref="BD39:BG39"/>
    <mergeCell ref="BJ39:BM39"/>
    <mergeCell ref="BN39:BQ39"/>
    <mergeCell ref="BR39:BU39"/>
    <mergeCell ref="EL38:EO38"/>
    <mergeCell ref="EP38:ES38"/>
    <mergeCell ref="B39:E39"/>
    <mergeCell ref="F39:I39"/>
    <mergeCell ref="J39:M39"/>
    <mergeCell ref="N39:Q39"/>
    <mergeCell ref="R39:U39"/>
    <mergeCell ref="CZ38:DC38"/>
    <mergeCell ref="DD38:DG38"/>
    <mergeCell ref="DH38:DK38"/>
    <mergeCell ref="DL38:DO38"/>
    <mergeCell ref="DR38:DU38"/>
    <mergeCell ref="DV38:DY38"/>
    <mergeCell ref="BZ38:CC38"/>
    <mergeCell ref="CD38:CG38"/>
    <mergeCell ref="CH38:CK38"/>
    <mergeCell ref="CN38:CQ38"/>
    <mergeCell ref="CR38:CU38"/>
    <mergeCell ref="CV38:CY38"/>
    <mergeCell ref="AZ38:BC38"/>
    <mergeCell ref="BD38:BG38"/>
    <mergeCell ref="BJ38:BM38"/>
    <mergeCell ref="BN38:BQ38"/>
    <mergeCell ref="EH39:EK39"/>
    <mergeCell ref="EL39:EO39"/>
    <mergeCell ref="EP39:ES39"/>
    <mergeCell ref="BR40:BU40"/>
    <mergeCell ref="BV40:BY40"/>
    <mergeCell ref="Z40:AC40"/>
    <mergeCell ref="AF40:AI40"/>
    <mergeCell ref="AJ40:AM40"/>
    <mergeCell ref="AN40:AQ40"/>
    <mergeCell ref="AR40:AU40"/>
    <mergeCell ref="AV40:AY40"/>
    <mergeCell ref="B40:E40"/>
    <mergeCell ref="F40:I40"/>
    <mergeCell ref="J40:M40"/>
    <mergeCell ref="N40:Q40"/>
    <mergeCell ref="R40:U40"/>
    <mergeCell ref="V40:Y40"/>
    <mergeCell ref="DV39:DY39"/>
    <mergeCell ref="DZ39:EC39"/>
    <mergeCell ref="ED39:EG39"/>
    <mergeCell ref="V39:Y39"/>
    <mergeCell ref="Z39:AC39"/>
    <mergeCell ref="AF39:AI39"/>
    <mergeCell ref="AJ39:AM39"/>
    <mergeCell ref="AN39:AQ39"/>
    <mergeCell ref="AR39:AU39"/>
    <mergeCell ref="CV39:CY39"/>
    <mergeCell ref="CZ39:DC39"/>
    <mergeCell ref="DD39:DG39"/>
    <mergeCell ref="DH39:DK39"/>
    <mergeCell ref="DL39:DO39"/>
    <mergeCell ref="DR39:DU39"/>
    <mergeCell ref="BV39:BY39"/>
    <mergeCell ref="BZ39:CC39"/>
    <mergeCell ref="CD39:CG39"/>
    <mergeCell ref="V41:Y41"/>
    <mergeCell ref="Z41:AC41"/>
    <mergeCell ref="AF41:AI41"/>
    <mergeCell ref="AJ41:AM41"/>
    <mergeCell ref="AN41:AQ41"/>
    <mergeCell ref="AR41:AU41"/>
    <mergeCell ref="DZ40:EC40"/>
    <mergeCell ref="ED40:EG40"/>
    <mergeCell ref="EH40:EK40"/>
    <mergeCell ref="EL40:EO40"/>
    <mergeCell ref="EP40:ES40"/>
    <mergeCell ref="B41:E41"/>
    <mergeCell ref="F41:I41"/>
    <mergeCell ref="J41:M41"/>
    <mergeCell ref="N41:Q41"/>
    <mergeCell ref="R41:U41"/>
    <mergeCell ref="CZ40:DC40"/>
    <mergeCell ref="DD40:DG40"/>
    <mergeCell ref="DH40:DK40"/>
    <mergeCell ref="DL40:DO40"/>
    <mergeCell ref="DR40:DU40"/>
    <mergeCell ref="DV40:DY40"/>
    <mergeCell ref="BZ40:CC40"/>
    <mergeCell ref="CD40:CG40"/>
    <mergeCell ref="CH40:CK40"/>
    <mergeCell ref="CN40:CQ40"/>
    <mergeCell ref="CR40:CU40"/>
    <mergeCell ref="CV40:CY40"/>
    <mergeCell ref="AZ40:BC40"/>
    <mergeCell ref="BD40:BG40"/>
    <mergeCell ref="BJ40:BM40"/>
    <mergeCell ref="BN40:BQ40"/>
    <mergeCell ref="AR42:AU42"/>
    <mergeCell ref="AV42:AY42"/>
    <mergeCell ref="B42:E42"/>
    <mergeCell ref="F42:I42"/>
    <mergeCell ref="J42:M42"/>
    <mergeCell ref="N42:Q42"/>
    <mergeCell ref="R42:U42"/>
    <mergeCell ref="V42:Y42"/>
    <mergeCell ref="DV41:DY41"/>
    <mergeCell ref="DZ41:EC41"/>
    <mergeCell ref="ED41:EG41"/>
    <mergeCell ref="EH41:EK41"/>
    <mergeCell ref="EL41:EO41"/>
    <mergeCell ref="EP41:ES41"/>
    <mergeCell ref="CV41:CY41"/>
    <mergeCell ref="CZ41:DC41"/>
    <mergeCell ref="DD41:DG41"/>
    <mergeCell ref="DH41:DK41"/>
    <mergeCell ref="DL41:DO41"/>
    <mergeCell ref="DR41:DU41"/>
    <mergeCell ref="BV41:BY41"/>
    <mergeCell ref="BZ41:CC41"/>
    <mergeCell ref="CD41:CG41"/>
    <mergeCell ref="CH41:CK41"/>
    <mergeCell ref="CN41:CQ41"/>
    <mergeCell ref="CR41:CU41"/>
    <mergeCell ref="AV41:AY41"/>
    <mergeCell ref="AZ41:BC41"/>
    <mergeCell ref="BD41:BG41"/>
    <mergeCell ref="BJ41:BM41"/>
    <mergeCell ref="BN41:BQ41"/>
    <mergeCell ref="BR41:BU41"/>
    <mergeCell ref="DZ42:EC42"/>
    <mergeCell ref="ED42:EG42"/>
    <mergeCell ref="EH42:EK42"/>
    <mergeCell ref="EL42:EO42"/>
    <mergeCell ref="EP42:ES42"/>
    <mergeCell ref="B43:E43"/>
    <mergeCell ref="F43:I43"/>
    <mergeCell ref="J43:M43"/>
    <mergeCell ref="N43:Q43"/>
    <mergeCell ref="R43:U43"/>
    <mergeCell ref="CZ42:DC42"/>
    <mergeCell ref="DD42:DG42"/>
    <mergeCell ref="DH42:DK42"/>
    <mergeCell ref="DL42:DO42"/>
    <mergeCell ref="DR42:DU42"/>
    <mergeCell ref="DV42:DY42"/>
    <mergeCell ref="BZ42:CC42"/>
    <mergeCell ref="CD42:CG42"/>
    <mergeCell ref="CH42:CK42"/>
    <mergeCell ref="CN42:CQ42"/>
    <mergeCell ref="CR42:CU42"/>
    <mergeCell ref="CV42:CY42"/>
    <mergeCell ref="AZ42:BC42"/>
    <mergeCell ref="BD42:BG42"/>
    <mergeCell ref="BJ42:BM42"/>
    <mergeCell ref="BN42:BQ42"/>
    <mergeCell ref="BR42:BU42"/>
    <mergeCell ref="BV42:BY42"/>
    <mergeCell ref="Z42:AC42"/>
    <mergeCell ref="AF42:AI42"/>
    <mergeCell ref="AJ42:AM42"/>
    <mergeCell ref="AN42:AQ42"/>
    <mergeCell ref="EH43:EK43"/>
    <mergeCell ref="EL43:EO43"/>
    <mergeCell ref="EP43:ES43"/>
    <mergeCell ref="CV43:CY43"/>
    <mergeCell ref="CZ43:DC43"/>
    <mergeCell ref="DD43:DG43"/>
    <mergeCell ref="DH43:DK43"/>
    <mergeCell ref="DL43:DO43"/>
    <mergeCell ref="DR43:DU43"/>
    <mergeCell ref="BV43:BY43"/>
    <mergeCell ref="BZ43:CC43"/>
    <mergeCell ref="CD43:CG43"/>
    <mergeCell ref="CH43:CK43"/>
    <mergeCell ref="CN43:CQ43"/>
    <mergeCell ref="CR43:CU43"/>
    <mergeCell ref="AV43:AY43"/>
    <mergeCell ref="AZ43:BC43"/>
    <mergeCell ref="BD43:BG43"/>
    <mergeCell ref="BJ43:BM43"/>
    <mergeCell ref="BN43:BQ43"/>
    <mergeCell ref="BR43:BU43"/>
    <mergeCell ref="BR44:BU44"/>
    <mergeCell ref="BV44:BY44"/>
    <mergeCell ref="Z44:AC44"/>
    <mergeCell ref="AF44:AI44"/>
    <mergeCell ref="AJ44:AM44"/>
    <mergeCell ref="AN44:AQ44"/>
    <mergeCell ref="AR44:AU44"/>
    <mergeCell ref="AV44:AY44"/>
    <mergeCell ref="B44:E44"/>
    <mergeCell ref="F44:I44"/>
    <mergeCell ref="J44:M44"/>
    <mergeCell ref="N44:Q44"/>
    <mergeCell ref="R44:U44"/>
    <mergeCell ref="V44:Y44"/>
    <mergeCell ref="DV43:DY43"/>
    <mergeCell ref="DZ43:EC43"/>
    <mergeCell ref="ED43:EG43"/>
    <mergeCell ref="V43:Y43"/>
    <mergeCell ref="Z43:AC43"/>
    <mergeCell ref="AF43:AI43"/>
    <mergeCell ref="AJ43:AM43"/>
    <mergeCell ref="AN43:AQ43"/>
    <mergeCell ref="AR43:AU43"/>
    <mergeCell ref="V45:Y45"/>
    <mergeCell ref="Z45:AC45"/>
    <mergeCell ref="AF45:AI45"/>
    <mergeCell ref="AJ45:AM45"/>
    <mergeCell ref="AN45:AQ45"/>
    <mergeCell ref="AR45:AU45"/>
    <mergeCell ref="DZ44:EC44"/>
    <mergeCell ref="ED44:EG44"/>
    <mergeCell ref="EH44:EK44"/>
    <mergeCell ref="EL44:EO44"/>
    <mergeCell ref="EP44:ES44"/>
    <mergeCell ref="B45:E45"/>
    <mergeCell ref="F45:I45"/>
    <mergeCell ref="J45:M45"/>
    <mergeCell ref="N45:Q45"/>
    <mergeCell ref="R45:U45"/>
    <mergeCell ref="CZ44:DC44"/>
    <mergeCell ref="DD44:DG44"/>
    <mergeCell ref="DH44:DK44"/>
    <mergeCell ref="DL44:DO44"/>
    <mergeCell ref="DR44:DU44"/>
    <mergeCell ref="DV44:DY44"/>
    <mergeCell ref="BZ44:CC44"/>
    <mergeCell ref="CD44:CG44"/>
    <mergeCell ref="CH44:CK44"/>
    <mergeCell ref="CN44:CQ44"/>
    <mergeCell ref="CR44:CU44"/>
    <mergeCell ref="CV44:CY44"/>
    <mergeCell ref="AZ44:BC44"/>
    <mergeCell ref="BD44:BG44"/>
    <mergeCell ref="BJ44:BM44"/>
    <mergeCell ref="BN44:BQ44"/>
    <mergeCell ref="AR46:AU46"/>
    <mergeCell ref="AV46:AY46"/>
    <mergeCell ref="B46:E46"/>
    <mergeCell ref="F46:I46"/>
    <mergeCell ref="J46:M46"/>
    <mergeCell ref="N46:Q46"/>
    <mergeCell ref="R46:U46"/>
    <mergeCell ref="V46:Y46"/>
    <mergeCell ref="DV45:DY45"/>
    <mergeCell ref="DZ45:EC45"/>
    <mergeCell ref="ED45:EG45"/>
    <mergeCell ref="EH45:EK45"/>
    <mergeCell ref="EL45:EO45"/>
    <mergeCell ref="EP45:ES45"/>
    <mergeCell ref="CV45:CY45"/>
    <mergeCell ref="CZ45:DC45"/>
    <mergeCell ref="DD45:DG45"/>
    <mergeCell ref="DH45:DK45"/>
    <mergeCell ref="DL45:DO45"/>
    <mergeCell ref="DR45:DU45"/>
    <mergeCell ref="BV45:BY45"/>
    <mergeCell ref="BZ45:CC45"/>
    <mergeCell ref="CD45:CG45"/>
    <mergeCell ref="CH45:CK45"/>
    <mergeCell ref="CN45:CQ45"/>
    <mergeCell ref="CR45:CU45"/>
    <mergeCell ref="AV45:AY45"/>
    <mergeCell ref="AZ45:BC45"/>
    <mergeCell ref="BD45:BG45"/>
    <mergeCell ref="BJ45:BM45"/>
    <mergeCell ref="BN45:BQ45"/>
    <mergeCell ref="BR45:BU45"/>
    <mergeCell ref="DZ46:EC46"/>
    <mergeCell ref="ED46:EG46"/>
    <mergeCell ref="EH46:EK46"/>
    <mergeCell ref="EL46:EO46"/>
    <mergeCell ref="EP46:ES46"/>
    <mergeCell ref="B47:E47"/>
    <mergeCell ref="F47:I47"/>
    <mergeCell ref="J47:M47"/>
    <mergeCell ref="N47:Q47"/>
    <mergeCell ref="R47:U47"/>
    <mergeCell ref="CZ46:DC46"/>
    <mergeCell ref="DD46:DG46"/>
    <mergeCell ref="DH46:DK46"/>
    <mergeCell ref="DL46:DO46"/>
    <mergeCell ref="DR46:DU46"/>
    <mergeCell ref="DV46:DY46"/>
    <mergeCell ref="BZ46:CC46"/>
    <mergeCell ref="CD46:CG46"/>
    <mergeCell ref="CH46:CK46"/>
    <mergeCell ref="CN46:CQ46"/>
    <mergeCell ref="CR46:CU46"/>
    <mergeCell ref="CV46:CY46"/>
    <mergeCell ref="AZ46:BC46"/>
    <mergeCell ref="BD46:BG46"/>
    <mergeCell ref="BJ46:BM46"/>
    <mergeCell ref="BN46:BQ46"/>
    <mergeCell ref="BR46:BU46"/>
    <mergeCell ref="BV46:BY46"/>
    <mergeCell ref="Z46:AC46"/>
    <mergeCell ref="AF46:AI46"/>
    <mergeCell ref="AJ46:AM46"/>
    <mergeCell ref="AN46:AQ46"/>
    <mergeCell ref="EH47:EK47"/>
    <mergeCell ref="EL47:EO47"/>
    <mergeCell ref="EP47:ES47"/>
    <mergeCell ref="CV47:CY47"/>
    <mergeCell ref="CZ47:DC47"/>
    <mergeCell ref="DD47:DG47"/>
    <mergeCell ref="DH47:DK47"/>
    <mergeCell ref="DL47:DO47"/>
    <mergeCell ref="DR47:DU47"/>
    <mergeCell ref="BV47:BY47"/>
    <mergeCell ref="BZ47:CC47"/>
    <mergeCell ref="CD47:CG47"/>
    <mergeCell ref="CH47:CK47"/>
    <mergeCell ref="CN47:CQ47"/>
    <mergeCell ref="CR47:CU47"/>
    <mergeCell ref="AV47:AY47"/>
    <mergeCell ref="AZ47:BC47"/>
    <mergeCell ref="BD47:BG47"/>
    <mergeCell ref="BJ47:BM47"/>
    <mergeCell ref="BN47:BQ47"/>
    <mergeCell ref="BR47:BU47"/>
    <mergeCell ref="BR48:BU48"/>
    <mergeCell ref="BV48:BY48"/>
    <mergeCell ref="Z48:AC48"/>
    <mergeCell ref="AF48:AI48"/>
    <mergeCell ref="AJ48:AM48"/>
    <mergeCell ref="AN48:AQ48"/>
    <mergeCell ref="AR48:AU48"/>
    <mergeCell ref="AV48:AY48"/>
    <mergeCell ref="B48:E48"/>
    <mergeCell ref="F48:I48"/>
    <mergeCell ref="J48:M48"/>
    <mergeCell ref="N48:Q48"/>
    <mergeCell ref="R48:U48"/>
    <mergeCell ref="V48:Y48"/>
    <mergeCell ref="DV47:DY47"/>
    <mergeCell ref="DZ47:EC47"/>
    <mergeCell ref="ED47:EG47"/>
    <mergeCell ref="V47:Y47"/>
    <mergeCell ref="Z47:AC47"/>
    <mergeCell ref="AF47:AI47"/>
    <mergeCell ref="AJ47:AM47"/>
    <mergeCell ref="AN47:AQ47"/>
    <mergeCell ref="AR47:AU47"/>
    <mergeCell ref="V49:Y49"/>
    <mergeCell ref="Z49:AC49"/>
    <mergeCell ref="AF49:AI49"/>
    <mergeCell ref="AJ49:AM49"/>
    <mergeCell ref="AN49:AQ49"/>
    <mergeCell ref="AR49:AU49"/>
    <mergeCell ref="DZ48:EC48"/>
    <mergeCell ref="ED48:EG48"/>
    <mergeCell ref="EH48:EK48"/>
    <mergeCell ref="EL48:EO48"/>
    <mergeCell ref="EP48:ES48"/>
    <mergeCell ref="B49:E49"/>
    <mergeCell ref="F49:I49"/>
    <mergeCell ref="J49:M49"/>
    <mergeCell ref="N49:Q49"/>
    <mergeCell ref="R49:U49"/>
    <mergeCell ref="CZ48:DC48"/>
    <mergeCell ref="DD48:DG48"/>
    <mergeCell ref="DH48:DK48"/>
    <mergeCell ref="DL48:DO48"/>
    <mergeCell ref="DR48:DU48"/>
    <mergeCell ref="DV48:DY48"/>
    <mergeCell ref="BZ48:CC48"/>
    <mergeCell ref="CD48:CG48"/>
    <mergeCell ref="CH48:CK48"/>
    <mergeCell ref="CN48:CQ48"/>
    <mergeCell ref="CR48:CU48"/>
    <mergeCell ref="CV48:CY48"/>
    <mergeCell ref="AZ48:BC48"/>
    <mergeCell ref="BD48:BG48"/>
    <mergeCell ref="BJ48:BM48"/>
    <mergeCell ref="BN48:BQ48"/>
    <mergeCell ref="AR50:AU50"/>
    <mergeCell ref="AV50:AY50"/>
    <mergeCell ref="B50:E50"/>
    <mergeCell ref="F50:I50"/>
    <mergeCell ref="J50:M50"/>
    <mergeCell ref="N50:Q50"/>
    <mergeCell ref="R50:U50"/>
    <mergeCell ref="V50:Y50"/>
    <mergeCell ref="DV49:DY49"/>
    <mergeCell ref="DZ49:EC49"/>
    <mergeCell ref="ED49:EG49"/>
    <mergeCell ref="EH49:EK49"/>
    <mergeCell ref="EL49:EO49"/>
    <mergeCell ref="EP49:ES49"/>
    <mergeCell ref="CV49:CY49"/>
    <mergeCell ref="CZ49:DC49"/>
    <mergeCell ref="DD49:DG49"/>
    <mergeCell ref="DH49:DK49"/>
    <mergeCell ref="DL49:DO49"/>
    <mergeCell ref="DR49:DU49"/>
    <mergeCell ref="BV49:BY49"/>
    <mergeCell ref="BZ49:CC49"/>
    <mergeCell ref="CD49:CG49"/>
    <mergeCell ref="CH49:CK49"/>
    <mergeCell ref="CN49:CQ49"/>
    <mergeCell ref="CR49:CU49"/>
    <mergeCell ref="AV49:AY49"/>
    <mergeCell ref="AZ49:BC49"/>
    <mergeCell ref="BD49:BG49"/>
    <mergeCell ref="BJ49:BM49"/>
    <mergeCell ref="BN49:BQ49"/>
    <mergeCell ref="BR49:BU49"/>
    <mergeCell ref="DZ50:EC50"/>
    <mergeCell ref="ED50:EG50"/>
    <mergeCell ref="EH50:EK50"/>
    <mergeCell ref="EL50:EO50"/>
    <mergeCell ref="EP50:ES50"/>
    <mergeCell ref="B51:E51"/>
    <mergeCell ref="F51:I51"/>
    <mergeCell ref="J51:M51"/>
    <mergeCell ref="N51:Q51"/>
    <mergeCell ref="R51:U51"/>
    <mergeCell ref="CZ50:DC50"/>
    <mergeCell ref="DD50:DG50"/>
    <mergeCell ref="DH50:DK50"/>
    <mergeCell ref="DL50:DO50"/>
    <mergeCell ref="DR50:DU50"/>
    <mergeCell ref="DV50:DY50"/>
    <mergeCell ref="BZ50:CC50"/>
    <mergeCell ref="CD50:CG50"/>
    <mergeCell ref="CH50:CK50"/>
    <mergeCell ref="CN50:CQ50"/>
    <mergeCell ref="CR50:CU50"/>
    <mergeCell ref="CV50:CY50"/>
    <mergeCell ref="AZ50:BC50"/>
    <mergeCell ref="BD50:BG50"/>
    <mergeCell ref="BJ50:BM50"/>
    <mergeCell ref="BN50:BQ50"/>
    <mergeCell ref="BR50:BU50"/>
    <mergeCell ref="BV50:BY50"/>
    <mergeCell ref="Z50:AC50"/>
    <mergeCell ref="AF50:AI50"/>
    <mergeCell ref="AJ50:AM50"/>
    <mergeCell ref="AN50:AQ50"/>
    <mergeCell ref="EL51:EO51"/>
    <mergeCell ref="EP51:ES51"/>
    <mergeCell ref="CV51:CY51"/>
    <mergeCell ref="CZ51:DC51"/>
    <mergeCell ref="DD51:DG51"/>
    <mergeCell ref="DH51:DK51"/>
    <mergeCell ref="DL51:DO51"/>
    <mergeCell ref="DR51:DU51"/>
    <mergeCell ref="BV51:BY51"/>
    <mergeCell ref="BZ51:CC51"/>
    <mergeCell ref="CD51:CG51"/>
    <mergeCell ref="CH51:CK51"/>
    <mergeCell ref="CN51:CQ51"/>
    <mergeCell ref="CR51:CU51"/>
    <mergeCell ref="AV51:AY51"/>
    <mergeCell ref="AZ51:BC51"/>
    <mergeCell ref="BD51:BG51"/>
    <mergeCell ref="BJ51:BM51"/>
    <mergeCell ref="BN51:BQ51"/>
    <mergeCell ref="BR51:BU51"/>
    <mergeCell ref="BV52:BY52"/>
    <mergeCell ref="Z52:AC52"/>
    <mergeCell ref="AF52:AI52"/>
    <mergeCell ref="AJ52:AM52"/>
    <mergeCell ref="AN52:AQ52"/>
    <mergeCell ref="AR52:AU52"/>
    <mergeCell ref="AV52:AY52"/>
    <mergeCell ref="B52:E52"/>
    <mergeCell ref="F52:I52"/>
    <mergeCell ref="J52:M52"/>
    <mergeCell ref="N52:Q52"/>
    <mergeCell ref="R52:U52"/>
    <mergeCell ref="V52:Y52"/>
    <mergeCell ref="DV51:DY51"/>
    <mergeCell ref="DZ51:EC51"/>
    <mergeCell ref="ED51:EG51"/>
    <mergeCell ref="EH51:EK51"/>
    <mergeCell ref="V51:Y51"/>
    <mergeCell ref="Z51:AC51"/>
    <mergeCell ref="AF51:AI51"/>
    <mergeCell ref="AJ51:AM51"/>
    <mergeCell ref="AN51:AQ51"/>
    <mergeCell ref="AR51:AU51"/>
    <mergeCell ref="BN53:BQ53"/>
    <mergeCell ref="CN53:CQ53"/>
    <mergeCell ref="CR53:CU53"/>
    <mergeCell ref="DR53:DU53"/>
    <mergeCell ref="DV53:DY53"/>
    <mergeCell ref="DZ52:EC52"/>
    <mergeCell ref="ED52:EG52"/>
    <mergeCell ref="EH52:EK52"/>
    <mergeCell ref="EL52:EO52"/>
    <mergeCell ref="EP52:ES52"/>
    <mergeCell ref="B53:E53"/>
    <mergeCell ref="F53:I53"/>
    <mergeCell ref="AF53:AI53"/>
    <mergeCell ref="AJ53:AM53"/>
    <mergeCell ref="BJ53:BM53"/>
    <mergeCell ref="CZ52:DC52"/>
    <mergeCell ref="DD52:DG52"/>
    <mergeCell ref="DH52:DK52"/>
    <mergeCell ref="DL52:DO52"/>
    <mergeCell ref="DR52:DU52"/>
    <mergeCell ref="DV52:DY52"/>
    <mergeCell ref="BZ52:CC52"/>
    <mergeCell ref="CD52:CG52"/>
    <mergeCell ref="CH52:CK52"/>
    <mergeCell ref="CN52:CQ52"/>
    <mergeCell ref="CR52:CU52"/>
    <mergeCell ref="CV52:CY52"/>
    <mergeCell ref="AZ52:BC52"/>
    <mergeCell ref="BD52:BG52"/>
    <mergeCell ref="BJ52:BM52"/>
    <mergeCell ref="BN52:BQ52"/>
    <mergeCell ref="BR52:BU52"/>
  </mergeCells>
  <phoneticPr fontId="2"/>
  <conditionalFormatting sqref="B21:D21">
    <cfRule type="expression" dxfId="8431" priority="968" stopIfTrue="1">
      <formula>OR(B21=祝色)</formula>
    </cfRule>
  </conditionalFormatting>
  <conditionalFormatting sqref="F21:H21">
    <cfRule type="expression" dxfId="8430" priority="969" stopIfTrue="1">
      <formula>OR(F21=祝色)</formula>
    </cfRule>
  </conditionalFormatting>
  <conditionalFormatting sqref="B9:D9">
    <cfRule type="expression" dxfId="8429" priority="967" stopIfTrue="1">
      <formula>OR(B9=祝色)</formula>
    </cfRule>
  </conditionalFormatting>
  <conditionalFormatting sqref="F9:H9">
    <cfRule type="expression" dxfId="8428" priority="966" stopIfTrue="1">
      <formula>OR(F9=祝色)</formula>
    </cfRule>
  </conditionalFormatting>
  <conditionalFormatting sqref="J9:L9">
    <cfRule type="expression" dxfId="8427" priority="965" stopIfTrue="1">
      <formula>OR(J9=祝色)</formula>
    </cfRule>
  </conditionalFormatting>
  <conditionalFormatting sqref="N9:P9">
    <cfRule type="expression" dxfId="8426" priority="964" stopIfTrue="1">
      <formula>OR(N9=祝色)</formula>
    </cfRule>
  </conditionalFormatting>
  <conditionalFormatting sqref="R9:T9">
    <cfRule type="expression" dxfId="8425" priority="963" stopIfTrue="1">
      <formula>OR(R9=祝色)</formula>
    </cfRule>
  </conditionalFormatting>
  <conditionalFormatting sqref="V9:X9">
    <cfRule type="expression" dxfId="8424" priority="962" stopIfTrue="1">
      <formula>OR(V9=祝色)</formula>
    </cfRule>
  </conditionalFormatting>
  <conditionalFormatting sqref="Z9:AB9">
    <cfRule type="expression" dxfId="8423" priority="961" stopIfTrue="1">
      <formula>OR(Z9=祝色)</formula>
    </cfRule>
  </conditionalFormatting>
  <conditionalFormatting sqref="B25:D25">
    <cfRule type="expression" dxfId="8422" priority="957" stopIfTrue="1">
      <formula>OR(B25=祝色)</formula>
    </cfRule>
  </conditionalFormatting>
  <conditionalFormatting sqref="F25:H25">
    <cfRule type="expression" dxfId="8421" priority="958" stopIfTrue="1">
      <formula>OR(AND(WEEKDAY(F25)=1,MONTH(F25)&lt;&gt;MONTH(B1)),AND(OR(F25=祝色),MONTH(F25)&lt;&gt;MONTH(B1)))</formula>
    </cfRule>
    <cfRule type="expression" dxfId="8420" priority="959" stopIfTrue="1">
      <formula>MONTH(F25)&lt;&gt;MONTH(B1)</formula>
    </cfRule>
    <cfRule type="expression" dxfId="8419" priority="960" stopIfTrue="1">
      <formula>OR(F25=祝色)</formula>
    </cfRule>
  </conditionalFormatting>
  <conditionalFormatting sqref="N21:P21">
    <cfRule type="expression" dxfId="8418" priority="955" stopIfTrue="1">
      <formula>OR(N21=祝色)</formula>
    </cfRule>
  </conditionalFormatting>
  <conditionalFormatting sqref="N13:P13">
    <cfRule type="expression" dxfId="8417" priority="948" stopIfTrue="1">
      <formula>OR(N13=祝色)</formula>
    </cfRule>
  </conditionalFormatting>
  <conditionalFormatting sqref="J21:L21">
    <cfRule type="expression" dxfId="8416" priority="956" stopIfTrue="1">
      <formula>OR(J21=祝色)</formula>
    </cfRule>
  </conditionalFormatting>
  <conditionalFormatting sqref="R21:T21">
    <cfRule type="expression" dxfId="8415" priority="954" stopIfTrue="1">
      <formula>OR(R21=祝色)</formula>
    </cfRule>
  </conditionalFormatting>
  <conditionalFormatting sqref="V21:X21">
    <cfRule type="expression" dxfId="8414" priority="953" stopIfTrue="1">
      <formula>OR(V21=祝色)</formula>
    </cfRule>
  </conditionalFormatting>
  <conditionalFormatting sqref="Z21:AB21">
    <cfRule type="expression" dxfId="8413" priority="952" stopIfTrue="1">
      <formula>OR(Z21=祝色)</formula>
    </cfRule>
  </conditionalFormatting>
  <conditionalFormatting sqref="Z17:AB17">
    <cfRule type="expression" dxfId="8412" priority="938" stopIfTrue="1">
      <formula>OR(Z17=祝色)</formula>
    </cfRule>
  </conditionalFormatting>
  <conditionalFormatting sqref="B13:D13">
    <cfRule type="expression" dxfId="8411" priority="951" stopIfTrue="1">
      <formula>OR(B13=祝色)</formula>
    </cfRule>
  </conditionalFormatting>
  <conditionalFormatting sqref="F13:H13">
    <cfRule type="expression" dxfId="8410" priority="950" stopIfTrue="1">
      <formula>OR(F13=祝色)</formula>
    </cfRule>
  </conditionalFormatting>
  <conditionalFormatting sqref="J13:L13">
    <cfRule type="expression" dxfId="8409" priority="949" stopIfTrue="1">
      <formula>OR(J13=祝色)</formula>
    </cfRule>
  </conditionalFormatting>
  <conditionalFormatting sqref="R13:T13">
    <cfRule type="expression" dxfId="8408" priority="947" stopIfTrue="1">
      <formula>OR(R13=祝色)</formula>
    </cfRule>
  </conditionalFormatting>
  <conditionalFormatting sqref="V13:X13">
    <cfRule type="expression" dxfId="8407" priority="946" stopIfTrue="1">
      <formula>OR(V13=祝色)</formula>
    </cfRule>
  </conditionalFormatting>
  <conditionalFormatting sqref="Z13:AB13">
    <cfRule type="expression" dxfId="8406" priority="945" stopIfTrue="1">
      <formula>OR(Z13=祝色)</formula>
    </cfRule>
  </conditionalFormatting>
  <conditionalFormatting sqref="B17:D17">
    <cfRule type="expression" dxfId="8405" priority="944" stopIfTrue="1">
      <formula>OR(B17=祝色)</formula>
    </cfRule>
  </conditionalFormatting>
  <conditionalFormatting sqref="F17:H17">
    <cfRule type="expression" dxfId="8404" priority="943" stopIfTrue="1">
      <formula>OR(F17=祝色)</formula>
    </cfRule>
  </conditionalFormatting>
  <conditionalFormatting sqref="J17:L17">
    <cfRule type="expression" dxfId="8403" priority="942" stopIfTrue="1">
      <formula>OR(J17=祝色)</formula>
    </cfRule>
  </conditionalFormatting>
  <conditionalFormatting sqref="N17:P17">
    <cfRule type="expression" dxfId="8402" priority="941" stopIfTrue="1">
      <formula>OR(N17=祝色)</formula>
    </cfRule>
  </conditionalFormatting>
  <conditionalFormatting sqref="R17:T17">
    <cfRule type="expression" dxfId="8401" priority="940" stopIfTrue="1">
      <formula>OR(R17=祝色)</formula>
    </cfRule>
  </conditionalFormatting>
  <conditionalFormatting sqref="V17:X17">
    <cfRule type="expression" dxfId="8400" priority="939" stopIfTrue="1">
      <formula>OR(V17=祝色)</formula>
    </cfRule>
  </conditionalFormatting>
  <conditionalFormatting sqref="Z5:AB5">
    <cfRule type="expression" dxfId="8399" priority="937" stopIfTrue="1">
      <formula>OR(Z5=祝色)</formula>
    </cfRule>
  </conditionalFormatting>
  <conditionalFormatting sqref="B5">
    <cfRule type="expression" dxfId="8398" priority="934" stopIfTrue="1">
      <formula>OR(AND(WEEKDAY(B5)=1,MONTH(B5)&lt;&gt;MONTH(B1)),AND(OR(B5=祝色),MONTH(B5)&lt;&gt;MONTH(B1)))</formula>
    </cfRule>
    <cfRule type="expression" dxfId="8397" priority="935" stopIfTrue="1">
      <formula>MONTH(B5)&lt;&gt;MONTH(B1)</formula>
    </cfRule>
    <cfRule type="expression" dxfId="8396" priority="936" stopIfTrue="1">
      <formula>OR(B5=祝色)</formula>
    </cfRule>
  </conditionalFormatting>
  <conditionalFormatting sqref="F5">
    <cfRule type="expression" dxfId="8395" priority="931" stopIfTrue="1">
      <formula>OR(AND(WEEKDAY(F5)=1,MONTH(F5)&lt;&gt;MONTH(B1)),AND(OR(F5=祝色),MONTH(F5)&lt;&gt;MONTH(B1)))</formula>
    </cfRule>
    <cfRule type="expression" dxfId="8394" priority="932" stopIfTrue="1">
      <formula>MONTH(F5)&lt;&gt;MONTH(B1)</formula>
    </cfRule>
    <cfRule type="expression" dxfId="8393" priority="933" stopIfTrue="1">
      <formula>OR(F5=祝色)</formula>
    </cfRule>
  </conditionalFormatting>
  <conditionalFormatting sqref="J5">
    <cfRule type="expression" dxfId="8392" priority="928" stopIfTrue="1">
      <formula>OR(AND(WEEKDAY(J5)=1,MONTH(J5)&lt;&gt;MONTH(B1)),AND(OR(J5=祝色),MONTH(J5)&lt;&gt;MONTH(B1)))</formula>
    </cfRule>
    <cfRule type="expression" dxfId="8391" priority="929" stopIfTrue="1">
      <formula>MONTH(J5)&lt;&gt;MONTH(B1)</formula>
    </cfRule>
    <cfRule type="expression" dxfId="8390" priority="930" stopIfTrue="1">
      <formula>OR(J5=祝色)</formula>
    </cfRule>
  </conditionalFormatting>
  <conditionalFormatting sqref="N5">
    <cfRule type="expression" dxfId="8389" priority="925" stopIfTrue="1">
      <formula>OR(AND(WEEKDAY(N5)=1,MONTH(N5)&lt;&gt;MONTH(B1)),AND(OR(N5=祝色),MONTH(N5)&lt;&gt;MONTH(B1)))</formula>
    </cfRule>
    <cfRule type="expression" dxfId="8388" priority="926" stopIfTrue="1">
      <formula>MONTH(N5)&lt;&gt;MONTH(B1)</formula>
    </cfRule>
    <cfRule type="expression" dxfId="8387" priority="927" stopIfTrue="1">
      <formula>OR(N5=祝色)</formula>
    </cfRule>
  </conditionalFormatting>
  <conditionalFormatting sqref="R5">
    <cfRule type="expression" dxfId="8386" priority="922" stopIfTrue="1">
      <formula>OR(AND(WEEKDAY(R5)=1,MONTH(R5)&lt;&gt;MONTH(B1)),AND(OR(R5=祝色),MONTH(R5)&lt;&gt;MONTH(B1)))</formula>
    </cfRule>
    <cfRule type="expression" dxfId="8385" priority="923" stopIfTrue="1">
      <formula>MONTH(R5)&lt;&gt;MONTH(B1)</formula>
    </cfRule>
    <cfRule type="expression" dxfId="8384" priority="924" stopIfTrue="1">
      <formula>OR(R5=祝色)</formula>
    </cfRule>
  </conditionalFormatting>
  <conditionalFormatting sqref="V5">
    <cfRule type="expression" dxfId="8383" priority="919" stopIfTrue="1">
      <formula>OR(AND(WEEKDAY(V5)=1,MONTH(V5)&lt;&gt;MONTH(B1)),AND(OR(V5=祝色),MONTH(V5)&lt;&gt;MONTH(B1)))</formula>
    </cfRule>
    <cfRule type="expression" dxfId="8382" priority="920" stopIfTrue="1">
      <formula>MONTH(V5)&lt;&gt;MONTH(B1)</formula>
    </cfRule>
    <cfRule type="expression" dxfId="8381" priority="921" stopIfTrue="1">
      <formula>OR(V5=祝色)</formula>
    </cfRule>
  </conditionalFormatting>
  <conditionalFormatting sqref="DR21:DT21">
    <cfRule type="expression" dxfId="8380" priority="764" stopIfTrue="1">
      <formula>OR(DR21=祝色)</formula>
    </cfRule>
  </conditionalFormatting>
  <conditionalFormatting sqref="DV21:DX21">
    <cfRule type="expression" dxfId="8379" priority="765" stopIfTrue="1">
      <formula>OR(DV21=祝色)</formula>
    </cfRule>
  </conditionalFormatting>
  <conditionalFormatting sqref="DR9:DT9">
    <cfRule type="expression" dxfId="8378" priority="763" stopIfTrue="1">
      <formula>OR(DR9=祝色)</formula>
    </cfRule>
  </conditionalFormatting>
  <conditionalFormatting sqref="DV9:DX9">
    <cfRule type="expression" dxfId="8377" priority="762" stopIfTrue="1">
      <formula>OR(DV9=祝色)</formula>
    </cfRule>
  </conditionalFormatting>
  <conditionalFormatting sqref="DZ9:EB9">
    <cfRule type="expression" dxfId="8376" priority="761" stopIfTrue="1">
      <formula>OR(DZ9=祝色)</formula>
    </cfRule>
  </conditionalFormatting>
  <conditionalFormatting sqref="ED9:EF9">
    <cfRule type="expression" dxfId="8375" priority="760" stopIfTrue="1">
      <formula>OR(ED9=祝色)</formula>
    </cfRule>
  </conditionalFormatting>
  <conditionalFormatting sqref="EH9:EJ9">
    <cfRule type="expression" dxfId="8374" priority="759" stopIfTrue="1">
      <formula>OR(EH9=祝色)</formula>
    </cfRule>
  </conditionalFormatting>
  <conditionalFormatting sqref="EL9:EN9">
    <cfRule type="expression" dxfId="8373" priority="758" stopIfTrue="1">
      <formula>OR(EL9=祝色)</formula>
    </cfRule>
  </conditionalFormatting>
  <conditionalFormatting sqref="EP9:ER9">
    <cfRule type="expression" dxfId="8372" priority="757" stopIfTrue="1">
      <formula>OR(EP9=祝色)</formula>
    </cfRule>
  </conditionalFormatting>
  <conditionalFormatting sqref="DR25:DT25">
    <cfRule type="expression" dxfId="8371" priority="753" stopIfTrue="1">
      <formula>OR(DR25=祝色)</formula>
    </cfRule>
  </conditionalFormatting>
  <conditionalFormatting sqref="DV25:DX25">
    <cfRule type="expression" dxfId="8370" priority="754" stopIfTrue="1">
      <formula>OR(AND(WEEKDAY(DV25)=1,MONTH(DV25)&lt;&gt;MONTH(DR1)),AND(OR(DV25=祝色),MONTH(DV25)&lt;&gt;MONTH(DR1)))</formula>
    </cfRule>
    <cfRule type="expression" dxfId="8369" priority="755" stopIfTrue="1">
      <formula>MONTH(DV25)&lt;&gt;MONTH(DR1)</formula>
    </cfRule>
    <cfRule type="expression" dxfId="8368" priority="756" stopIfTrue="1">
      <formula>OR(DV25=祝色)</formula>
    </cfRule>
  </conditionalFormatting>
  <conditionalFormatting sqref="ED21:EF21">
    <cfRule type="expression" dxfId="8367" priority="751" stopIfTrue="1">
      <formula>OR(ED21=祝色)</formula>
    </cfRule>
  </conditionalFormatting>
  <conditionalFormatting sqref="ED13:EF13">
    <cfRule type="expression" dxfId="8366" priority="744" stopIfTrue="1">
      <formula>OR(ED13=祝色)</formula>
    </cfRule>
  </conditionalFormatting>
  <conditionalFormatting sqref="DZ21:EB21">
    <cfRule type="expression" dxfId="8365" priority="752" stopIfTrue="1">
      <formula>OR(DZ21=祝色)</formula>
    </cfRule>
  </conditionalFormatting>
  <conditionalFormatting sqref="EH21:EJ21">
    <cfRule type="expression" dxfId="8364" priority="750" stopIfTrue="1">
      <formula>OR(EH21=祝色)</formula>
    </cfRule>
  </conditionalFormatting>
  <conditionalFormatting sqref="EL21:EN21">
    <cfRule type="expression" dxfId="8363" priority="749" stopIfTrue="1">
      <formula>OR(EL21=祝色)</formula>
    </cfRule>
  </conditionalFormatting>
  <conditionalFormatting sqref="EP21:ER21">
    <cfRule type="expression" dxfId="8362" priority="748" stopIfTrue="1">
      <formula>OR(EP21=祝色)</formula>
    </cfRule>
  </conditionalFormatting>
  <conditionalFormatting sqref="EP17:ER17">
    <cfRule type="expression" dxfId="8361" priority="734" stopIfTrue="1">
      <formula>OR(EP17=祝色)</formula>
    </cfRule>
  </conditionalFormatting>
  <conditionalFormatting sqref="DR13:DT13">
    <cfRule type="expression" dxfId="8360" priority="747" stopIfTrue="1">
      <formula>OR(DR13=祝色)</formula>
    </cfRule>
  </conditionalFormatting>
  <conditionalFormatting sqref="DV13:DX13">
    <cfRule type="expression" dxfId="8359" priority="746" stopIfTrue="1">
      <formula>OR(DV13=祝色)</formula>
    </cfRule>
  </conditionalFormatting>
  <conditionalFormatting sqref="DZ13:EB13">
    <cfRule type="expression" dxfId="8358" priority="745" stopIfTrue="1">
      <formula>OR(DZ13=祝色)</formula>
    </cfRule>
  </conditionalFormatting>
  <conditionalFormatting sqref="EH13:EJ13">
    <cfRule type="expression" dxfId="8357" priority="743" stopIfTrue="1">
      <formula>OR(EH13=祝色)</formula>
    </cfRule>
  </conditionalFormatting>
  <conditionalFormatting sqref="EL13:EN13">
    <cfRule type="expression" dxfId="8356" priority="742" stopIfTrue="1">
      <formula>OR(EL13=祝色)</formula>
    </cfRule>
  </conditionalFormatting>
  <conditionalFormatting sqref="EP13:ER13">
    <cfRule type="expression" dxfId="8355" priority="741" stopIfTrue="1">
      <formula>OR(EP13=祝色)</formula>
    </cfRule>
  </conditionalFormatting>
  <conditionalFormatting sqref="DR17:DT17">
    <cfRule type="expression" dxfId="8354" priority="740" stopIfTrue="1">
      <formula>OR(DR17=祝色)</formula>
    </cfRule>
  </conditionalFormatting>
  <conditionalFormatting sqref="DV17:DX17">
    <cfRule type="expression" dxfId="8353" priority="739" stopIfTrue="1">
      <formula>OR(DV17=祝色)</formula>
    </cfRule>
  </conditionalFormatting>
  <conditionalFormatting sqref="DZ17:EB17">
    <cfRule type="expression" dxfId="8352" priority="738" stopIfTrue="1">
      <formula>OR(DZ17=祝色)</formula>
    </cfRule>
  </conditionalFormatting>
  <conditionalFormatting sqref="ED17:EF17">
    <cfRule type="expression" dxfId="8351" priority="737" stopIfTrue="1">
      <formula>OR(ED17=祝色)</formula>
    </cfRule>
  </conditionalFormatting>
  <conditionalFormatting sqref="EH17:EJ17">
    <cfRule type="expression" dxfId="8350" priority="736" stopIfTrue="1">
      <formula>OR(EH17=祝色)</formula>
    </cfRule>
  </conditionalFormatting>
  <conditionalFormatting sqref="EL17:EN17">
    <cfRule type="expression" dxfId="8349" priority="735" stopIfTrue="1">
      <formula>OR(EL17=祝色)</formula>
    </cfRule>
  </conditionalFormatting>
  <conditionalFormatting sqref="EP5:ER5">
    <cfRule type="expression" dxfId="8348" priority="733" stopIfTrue="1">
      <formula>OR(EP5=祝色)</formula>
    </cfRule>
  </conditionalFormatting>
  <conditionalFormatting sqref="DR5">
    <cfRule type="expression" dxfId="8347" priority="730" stopIfTrue="1">
      <formula>OR(AND(WEEKDAY(DR5)=1,MONTH(DR5)&lt;&gt;MONTH(DR1)),AND(OR(DR5=祝色),MONTH(DR5)&lt;&gt;MONTH(DR1)))</formula>
    </cfRule>
    <cfRule type="expression" dxfId="8346" priority="731" stopIfTrue="1">
      <formula>MONTH(DR5)&lt;&gt;MONTH(DR1)</formula>
    </cfRule>
    <cfRule type="expression" dxfId="8345" priority="732" stopIfTrue="1">
      <formula>OR(DR5=祝色)</formula>
    </cfRule>
  </conditionalFormatting>
  <conditionalFormatting sqref="DV5">
    <cfRule type="expression" dxfId="8344" priority="727" stopIfTrue="1">
      <formula>OR(AND(WEEKDAY(DV5)=1,MONTH(DV5)&lt;&gt;MONTH(DR1)),AND(OR(DV5=祝色),MONTH(DV5)&lt;&gt;MONTH(DR1)))</formula>
    </cfRule>
    <cfRule type="expression" dxfId="8343" priority="728" stopIfTrue="1">
      <formula>MONTH(DV5)&lt;&gt;MONTH(DR1)</formula>
    </cfRule>
    <cfRule type="expression" dxfId="8342" priority="729" stopIfTrue="1">
      <formula>OR(DV5=祝色)</formula>
    </cfRule>
  </conditionalFormatting>
  <conditionalFormatting sqref="DZ5">
    <cfRule type="expression" dxfId="8341" priority="724" stopIfTrue="1">
      <formula>OR(AND(WEEKDAY(DZ5)=1,MONTH(DZ5)&lt;&gt;MONTH(DR1)),AND(OR(DZ5=祝色),MONTH(DZ5)&lt;&gt;MONTH(DR1)))</formula>
    </cfRule>
    <cfRule type="expression" dxfId="8340" priority="725" stopIfTrue="1">
      <formula>MONTH(DZ5)&lt;&gt;MONTH(DR1)</formula>
    </cfRule>
    <cfRule type="expression" dxfId="8339" priority="726" stopIfTrue="1">
      <formula>OR(DZ5=祝色)</formula>
    </cfRule>
  </conditionalFormatting>
  <conditionalFormatting sqref="ED5">
    <cfRule type="expression" dxfId="8338" priority="721" stopIfTrue="1">
      <formula>OR(AND(WEEKDAY(ED5)=1,MONTH(ED5)&lt;&gt;MONTH(DR1)),AND(OR(ED5=祝色),MONTH(ED5)&lt;&gt;MONTH(DR1)))</formula>
    </cfRule>
    <cfRule type="expression" dxfId="8337" priority="722" stopIfTrue="1">
      <formula>MONTH(ED5)&lt;&gt;MONTH(DR1)</formula>
    </cfRule>
    <cfRule type="expression" dxfId="8336" priority="723" stopIfTrue="1">
      <formula>OR(ED5=祝色)</formula>
    </cfRule>
  </conditionalFormatting>
  <conditionalFormatting sqref="EH5">
    <cfRule type="expression" dxfId="8335" priority="718" stopIfTrue="1">
      <formula>OR(AND(WEEKDAY(EH5)=1,MONTH(EH5)&lt;&gt;MONTH(DR1)),AND(OR(EH5=祝色),MONTH(EH5)&lt;&gt;MONTH(DR1)))</formula>
    </cfRule>
    <cfRule type="expression" dxfId="8334" priority="719" stopIfTrue="1">
      <formula>MONTH(EH5)&lt;&gt;MONTH(DR1)</formula>
    </cfRule>
    <cfRule type="expression" dxfId="8333" priority="720" stopIfTrue="1">
      <formula>OR(EH5=祝色)</formula>
    </cfRule>
  </conditionalFormatting>
  <conditionalFormatting sqref="EL5">
    <cfRule type="expression" dxfId="8332" priority="715" stopIfTrue="1">
      <formula>OR(AND(WEEKDAY(EL5)=1,MONTH(EL5)&lt;&gt;MONTH(DR1)),AND(OR(EL5=祝色),MONTH(EL5)&lt;&gt;MONTH(DR1)))</formula>
    </cfRule>
    <cfRule type="expression" dxfId="8331" priority="716" stopIfTrue="1">
      <formula>MONTH(EL5)&lt;&gt;MONTH(DR1)</formula>
    </cfRule>
    <cfRule type="expression" dxfId="8330" priority="717" stopIfTrue="1">
      <formula>OR(EL5=祝色)</formula>
    </cfRule>
  </conditionalFormatting>
  <conditionalFormatting sqref="AF21:AH21">
    <cfRule type="expression" dxfId="8329" priority="458" stopIfTrue="1">
      <formula>OR(AF21=祝色)</formula>
    </cfRule>
  </conditionalFormatting>
  <conditionalFormatting sqref="AJ21:AL21">
    <cfRule type="expression" dxfId="8328" priority="459" stopIfTrue="1">
      <formula>OR(AJ21=祝色)</formula>
    </cfRule>
  </conditionalFormatting>
  <conditionalFormatting sqref="AF9:AH9">
    <cfRule type="expression" dxfId="8327" priority="457" stopIfTrue="1">
      <formula>OR(AF9=祝色)</formula>
    </cfRule>
  </conditionalFormatting>
  <conditionalFormatting sqref="AJ9:AL9">
    <cfRule type="expression" dxfId="8326" priority="456" stopIfTrue="1">
      <formula>OR(AJ9=祝色)</formula>
    </cfRule>
  </conditionalFormatting>
  <conditionalFormatting sqref="AN9:AP9">
    <cfRule type="expression" dxfId="8325" priority="455" stopIfTrue="1">
      <formula>OR(AN9=祝色)</formula>
    </cfRule>
  </conditionalFormatting>
  <conditionalFormatting sqref="AR9:AT9">
    <cfRule type="expression" dxfId="8324" priority="454" stopIfTrue="1">
      <formula>OR(AR9=祝色)</formula>
    </cfRule>
  </conditionalFormatting>
  <conditionalFormatting sqref="AV9:AX9">
    <cfRule type="expression" dxfId="8323" priority="453" stopIfTrue="1">
      <formula>OR(AV9=祝色)</formula>
    </cfRule>
  </conditionalFormatting>
  <conditionalFormatting sqref="AZ9:BB9">
    <cfRule type="expression" dxfId="8322" priority="452" stopIfTrue="1">
      <formula>OR(AZ9=祝色)</formula>
    </cfRule>
  </conditionalFormatting>
  <conditionalFormatting sqref="BD9:BF9">
    <cfRule type="expression" dxfId="8321" priority="451" stopIfTrue="1">
      <formula>OR(BD9=祝色)</formula>
    </cfRule>
  </conditionalFormatting>
  <conditionalFormatting sqref="AF25:AH25">
    <cfRule type="expression" dxfId="8320" priority="447" stopIfTrue="1">
      <formula>OR(AF25=祝色)</formula>
    </cfRule>
  </conditionalFormatting>
  <conditionalFormatting sqref="AJ25:AL25">
    <cfRule type="expression" dxfId="8319" priority="448" stopIfTrue="1">
      <formula>OR(AND(WEEKDAY(AJ25)=1,MONTH(AJ25)&lt;&gt;MONTH(AF1)),AND(OR(AJ25=祝色),MONTH(AJ25)&lt;&gt;MONTH(AF1)))</formula>
    </cfRule>
    <cfRule type="expression" dxfId="8318" priority="449" stopIfTrue="1">
      <formula>MONTH(AJ25)&lt;&gt;MONTH(AF1)</formula>
    </cfRule>
    <cfRule type="expression" dxfId="8317" priority="450" stopIfTrue="1">
      <formula>OR(AJ25=祝色)</formula>
    </cfRule>
  </conditionalFormatting>
  <conditionalFormatting sqref="AR21:AT21">
    <cfRule type="expression" dxfId="8316" priority="445" stopIfTrue="1">
      <formula>OR(AR21=祝色)</formula>
    </cfRule>
  </conditionalFormatting>
  <conditionalFormatting sqref="AR13:AT13">
    <cfRule type="expression" dxfId="8315" priority="438" stopIfTrue="1">
      <formula>OR(AR13=祝色)</formula>
    </cfRule>
  </conditionalFormatting>
  <conditionalFormatting sqref="AN21:AP21">
    <cfRule type="expression" dxfId="8314" priority="446" stopIfTrue="1">
      <formula>OR(AN21=祝色)</formula>
    </cfRule>
  </conditionalFormatting>
  <conditionalFormatting sqref="AV21:AX21">
    <cfRule type="expression" dxfId="8313" priority="444" stopIfTrue="1">
      <formula>OR(AV21=祝色)</formula>
    </cfRule>
  </conditionalFormatting>
  <conditionalFormatting sqref="AZ21:BB21">
    <cfRule type="expression" dxfId="8312" priority="443" stopIfTrue="1">
      <formula>OR(AZ21=祝色)</formula>
    </cfRule>
  </conditionalFormatting>
  <conditionalFormatting sqref="BD21:BF21">
    <cfRule type="expression" dxfId="8311" priority="442" stopIfTrue="1">
      <formula>OR(BD21=祝色)</formula>
    </cfRule>
  </conditionalFormatting>
  <conditionalFormatting sqref="BD17:BF17">
    <cfRule type="expression" dxfId="8310" priority="428" stopIfTrue="1">
      <formula>OR(BD17=祝色)</formula>
    </cfRule>
  </conditionalFormatting>
  <conditionalFormatting sqref="AF13:AH13">
    <cfRule type="expression" dxfId="8309" priority="441" stopIfTrue="1">
      <formula>OR(AF13=祝色)</formula>
    </cfRule>
  </conditionalFormatting>
  <conditionalFormatting sqref="AJ13:AL13">
    <cfRule type="expression" dxfId="8308" priority="440" stopIfTrue="1">
      <formula>OR(AJ13=祝色)</formula>
    </cfRule>
  </conditionalFormatting>
  <conditionalFormatting sqref="AN13:AP13">
    <cfRule type="expression" dxfId="8307" priority="439" stopIfTrue="1">
      <formula>OR(AN13=祝色)</formula>
    </cfRule>
  </conditionalFormatting>
  <conditionalFormatting sqref="AV13:AX13">
    <cfRule type="expression" dxfId="8306" priority="437" stopIfTrue="1">
      <formula>OR(AV13=祝色)</formula>
    </cfRule>
  </conditionalFormatting>
  <conditionalFormatting sqref="AZ13:BB13">
    <cfRule type="expression" dxfId="8305" priority="436" stopIfTrue="1">
      <formula>OR(AZ13=祝色)</formula>
    </cfRule>
  </conditionalFormatting>
  <conditionalFormatting sqref="BD13:BF13">
    <cfRule type="expression" dxfId="8304" priority="435" stopIfTrue="1">
      <formula>OR(BD13=祝色)</formula>
    </cfRule>
  </conditionalFormatting>
  <conditionalFormatting sqref="AF17:AH17">
    <cfRule type="expression" dxfId="8303" priority="434" stopIfTrue="1">
      <formula>OR(AF17=祝色)</formula>
    </cfRule>
  </conditionalFormatting>
  <conditionalFormatting sqref="AJ17:AL17">
    <cfRule type="expression" dxfId="8302" priority="433" stopIfTrue="1">
      <formula>OR(AJ17=祝色)</formula>
    </cfRule>
  </conditionalFormatting>
  <conditionalFormatting sqref="AN17:AP17">
    <cfRule type="expression" dxfId="8301" priority="432" stopIfTrue="1">
      <formula>OR(AN17=祝色)</formula>
    </cfRule>
  </conditionalFormatting>
  <conditionalFormatting sqref="AR17:AT17">
    <cfRule type="expression" dxfId="8300" priority="431" stopIfTrue="1">
      <formula>OR(AR17=祝色)</formula>
    </cfRule>
  </conditionalFormatting>
  <conditionalFormatting sqref="AV17:AX17">
    <cfRule type="expression" dxfId="8299" priority="430" stopIfTrue="1">
      <formula>OR(AV17=祝色)</formula>
    </cfRule>
  </conditionalFormatting>
  <conditionalFormatting sqref="AZ17:BB17">
    <cfRule type="expression" dxfId="8298" priority="429" stopIfTrue="1">
      <formula>OR(AZ17=祝色)</formula>
    </cfRule>
  </conditionalFormatting>
  <conditionalFormatting sqref="BD5:BF5">
    <cfRule type="expression" dxfId="8297" priority="427" stopIfTrue="1">
      <formula>OR(BD5=祝色)</formula>
    </cfRule>
  </conditionalFormatting>
  <conditionalFormatting sqref="AF5">
    <cfRule type="expression" dxfId="8296" priority="424" stopIfTrue="1">
      <formula>OR(AND(WEEKDAY(AF5)=1,MONTH(AF5)&lt;&gt;MONTH(AF1)),AND(OR(AF5=祝色),MONTH(AF5)&lt;&gt;MONTH(AF1)))</formula>
    </cfRule>
    <cfRule type="expression" dxfId="8295" priority="425" stopIfTrue="1">
      <formula>MONTH(AF5)&lt;&gt;MONTH(AF1)</formula>
    </cfRule>
    <cfRule type="expression" dxfId="8294" priority="426" stopIfTrue="1">
      <formula>OR(AF5=祝色)</formula>
    </cfRule>
  </conditionalFormatting>
  <conditionalFormatting sqref="AJ5">
    <cfRule type="expression" dxfId="8293" priority="421" stopIfTrue="1">
      <formula>OR(AND(WEEKDAY(AJ5)=1,MONTH(AJ5)&lt;&gt;MONTH(AF1)),AND(OR(AJ5=祝色),MONTH(AJ5)&lt;&gt;MONTH(AF1)))</formula>
    </cfRule>
    <cfRule type="expression" dxfId="8292" priority="422" stopIfTrue="1">
      <formula>MONTH(AJ5)&lt;&gt;MONTH(AF1)</formula>
    </cfRule>
    <cfRule type="expression" dxfId="8291" priority="423" stopIfTrue="1">
      <formula>OR(AJ5=祝色)</formula>
    </cfRule>
  </conditionalFormatting>
  <conditionalFormatting sqref="AN5">
    <cfRule type="expression" dxfId="8290" priority="418" stopIfTrue="1">
      <formula>OR(AND(WEEKDAY(AN5)=1,MONTH(AN5)&lt;&gt;MONTH(AF1)),AND(OR(AN5=祝色),MONTH(AN5)&lt;&gt;MONTH(AF1)))</formula>
    </cfRule>
    <cfRule type="expression" dxfId="8289" priority="419" stopIfTrue="1">
      <formula>MONTH(AN5)&lt;&gt;MONTH(AF1)</formula>
    </cfRule>
    <cfRule type="expression" dxfId="8288" priority="420" stopIfTrue="1">
      <formula>OR(AN5=祝色)</formula>
    </cfRule>
  </conditionalFormatting>
  <conditionalFormatting sqref="AR5">
    <cfRule type="expression" dxfId="8287" priority="415" stopIfTrue="1">
      <formula>OR(AND(WEEKDAY(AR5)=1,MONTH(AR5)&lt;&gt;MONTH(AF1)),AND(OR(AR5=祝色),MONTH(AR5)&lt;&gt;MONTH(AF1)))</formula>
    </cfRule>
    <cfRule type="expression" dxfId="8286" priority="416" stopIfTrue="1">
      <formula>MONTH(AR5)&lt;&gt;MONTH(AF1)</formula>
    </cfRule>
    <cfRule type="expression" dxfId="8285" priority="417" stopIfTrue="1">
      <formula>OR(AR5=祝色)</formula>
    </cfRule>
  </conditionalFormatting>
  <conditionalFormatting sqref="AV5">
    <cfRule type="expression" dxfId="8284" priority="412" stopIfTrue="1">
      <formula>OR(AND(WEEKDAY(AV5)=1,MONTH(AV5)&lt;&gt;MONTH(AF1)),AND(OR(AV5=祝色),MONTH(AV5)&lt;&gt;MONTH(AF1)))</formula>
    </cfRule>
    <cfRule type="expression" dxfId="8283" priority="413" stopIfTrue="1">
      <formula>MONTH(AV5)&lt;&gt;MONTH(AF1)</formula>
    </cfRule>
    <cfRule type="expression" dxfId="8282" priority="414" stopIfTrue="1">
      <formula>OR(AV5=祝色)</formula>
    </cfRule>
  </conditionalFormatting>
  <conditionalFormatting sqref="AZ5">
    <cfRule type="expression" dxfId="8281" priority="409" stopIfTrue="1">
      <formula>OR(AND(WEEKDAY(AZ5)=1,MONTH(AZ5)&lt;&gt;MONTH(AF1)),AND(OR(AZ5=祝色),MONTH(AZ5)&lt;&gt;MONTH(AF1)))</formula>
    </cfRule>
    <cfRule type="expression" dxfId="8280" priority="410" stopIfTrue="1">
      <formula>MONTH(AZ5)&lt;&gt;MONTH(AF1)</formula>
    </cfRule>
    <cfRule type="expression" dxfId="8279" priority="411" stopIfTrue="1">
      <formula>OR(AZ5=祝色)</formula>
    </cfRule>
  </conditionalFormatting>
  <conditionalFormatting sqref="BJ21:BL21">
    <cfRule type="expression" dxfId="8278" priority="407" stopIfTrue="1">
      <formula>OR(BJ21=祝色)</formula>
    </cfRule>
  </conditionalFormatting>
  <conditionalFormatting sqref="BN21:BP21">
    <cfRule type="expression" dxfId="8277" priority="408" stopIfTrue="1">
      <formula>OR(BN21=祝色)</formula>
    </cfRule>
  </conditionalFormatting>
  <conditionalFormatting sqref="BJ9:BL9">
    <cfRule type="expression" dxfId="8276" priority="406" stopIfTrue="1">
      <formula>OR(BJ9=祝色)</formula>
    </cfRule>
  </conditionalFormatting>
  <conditionalFormatting sqref="BN9:BP9">
    <cfRule type="expression" dxfId="8275" priority="405" stopIfTrue="1">
      <formula>OR(BN9=祝色)</formula>
    </cfRule>
  </conditionalFormatting>
  <conditionalFormatting sqref="BR9:BT9">
    <cfRule type="expression" dxfId="8274" priority="404" stopIfTrue="1">
      <formula>OR(BR9=祝色)</formula>
    </cfRule>
  </conditionalFormatting>
  <conditionalFormatting sqref="BV9:BX9">
    <cfRule type="expression" dxfId="8273" priority="403" stopIfTrue="1">
      <formula>OR(BV9=祝色)</formula>
    </cfRule>
  </conditionalFormatting>
  <conditionalFormatting sqref="BZ9:CB9">
    <cfRule type="expression" dxfId="8272" priority="402" stopIfTrue="1">
      <formula>OR(BZ9=祝色)</formula>
    </cfRule>
  </conditionalFormatting>
  <conditionalFormatting sqref="CD9:CF9">
    <cfRule type="expression" dxfId="8271" priority="401" stopIfTrue="1">
      <formula>OR(CD9=祝色)</formula>
    </cfRule>
  </conditionalFormatting>
  <conditionalFormatting sqref="CH9:CJ9">
    <cfRule type="expression" dxfId="8270" priority="400" stopIfTrue="1">
      <formula>OR(CH9=祝色)</formula>
    </cfRule>
  </conditionalFormatting>
  <conditionalFormatting sqref="BJ25:BL25">
    <cfRule type="expression" dxfId="8269" priority="396" stopIfTrue="1">
      <formula>OR(BJ25=祝色)</formula>
    </cfRule>
  </conditionalFormatting>
  <conditionalFormatting sqref="BN25:BP25">
    <cfRule type="expression" dxfId="8268" priority="397" stopIfTrue="1">
      <formula>OR(AND(WEEKDAY(BN25)=1,MONTH(BN25)&lt;&gt;MONTH(BJ1)),AND(OR(BN25=祝色),MONTH(BN25)&lt;&gt;MONTH(BJ1)))</formula>
    </cfRule>
    <cfRule type="expression" dxfId="8267" priority="398" stopIfTrue="1">
      <formula>MONTH(BN25)&lt;&gt;MONTH(BJ1)</formula>
    </cfRule>
    <cfRule type="expression" dxfId="8266" priority="399" stopIfTrue="1">
      <formula>OR(BN25=祝色)</formula>
    </cfRule>
  </conditionalFormatting>
  <conditionalFormatting sqref="BV21:BX21">
    <cfRule type="expression" dxfId="8265" priority="394" stopIfTrue="1">
      <formula>OR(BV21=祝色)</formula>
    </cfRule>
  </conditionalFormatting>
  <conditionalFormatting sqref="BV13:BX13">
    <cfRule type="expression" dxfId="8264" priority="387" stopIfTrue="1">
      <formula>OR(BV13=祝色)</formula>
    </cfRule>
  </conditionalFormatting>
  <conditionalFormatting sqref="BR21:BT21">
    <cfRule type="expression" dxfId="8263" priority="395" stopIfTrue="1">
      <formula>OR(BR21=祝色)</formula>
    </cfRule>
  </conditionalFormatting>
  <conditionalFormatting sqref="BZ21:CB21">
    <cfRule type="expression" dxfId="8262" priority="393" stopIfTrue="1">
      <formula>OR(BZ21=祝色)</formula>
    </cfRule>
  </conditionalFormatting>
  <conditionalFormatting sqref="CD21:CF21">
    <cfRule type="expression" dxfId="8261" priority="392" stopIfTrue="1">
      <formula>OR(CD21=祝色)</formula>
    </cfRule>
  </conditionalFormatting>
  <conditionalFormatting sqref="CH21:CJ21">
    <cfRule type="expression" dxfId="8260" priority="391" stopIfTrue="1">
      <formula>OR(CH21=祝色)</formula>
    </cfRule>
  </conditionalFormatting>
  <conditionalFormatting sqref="CH17:CJ17">
    <cfRule type="expression" dxfId="8259" priority="377" stopIfTrue="1">
      <formula>OR(CH17=祝色)</formula>
    </cfRule>
  </conditionalFormatting>
  <conditionalFormatting sqref="BJ13:BL13">
    <cfRule type="expression" dxfId="8258" priority="390" stopIfTrue="1">
      <formula>OR(BJ13=祝色)</formula>
    </cfRule>
  </conditionalFormatting>
  <conditionalFormatting sqref="BN13:BP13">
    <cfRule type="expression" dxfId="8257" priority="389" stopIfTrue="1">
      <formula>OR(BN13=祝色)</formula>
    </cfRule>
  </conditionalFormatting>
  <conditionalFormatting sqref="BR13:BT13">
    <cfRule type="expression" dxfId="8256" priority="388" stopIfTrue="1">
      <formula>OR(BR13=祝色)</formula>
    </cfRule>
  </conditionalFormatting>
  <conditionalFormatting sqref="BZ13:CB13">
    <cfRule type="expression" dxfId="8255" priority="386" stopIfTrue="1">
      <formula>OR(BZ13=祝色)</formula>
    </cfRule>
  </conditionalFormatting>
  <conditionalFormatting sqref="CD13:CF13">
    <cfRule type="expression" dxfId="8254" priority="385" stopIfTrue="1">
      <formula>OR(CD13=祝色)</formula>
    </cfRule>
  </conditionalFormatting>
  <conditionalFormatting sqref="CH13:CJ13">
    <cfRule type="expression" dxfId="8253" priority="384" stopIfTrue="1">
      <formula>OR(CH13=祝色)</formula>
    </cfRule>
  </conditionalFormatting>
  <conditionalFormatting sqref="BJ17:BL17">
    <cfRule type="expression" dxfId="8252" priority="383" stopIfTrue="1">
      <formula>OR(BJ17=祝色)</formula>
    </cfRule>
  </conditionalFormatting>
  <conditionalFormatting sqref="BN17:BP17">
    <cfRule type="expression" dxfId="8251" priority="382" stopIfTrue="1">
      <formula>OR(BN17=祝色)</formula>
    </cfRule>
  </conditionalFormatting>
  <conditionalFormatting sqref="BR17:BT17">
    <cfRule type="expression" dxfId="8250" priority="381" stopIfTrue="1">
      <formula>OR(BR17=祝色)</formula>
    </cfRule>
  </conditionalFormatting>
  <conditionalFormatting sqref="BV17:BX17">
    <cfRule type="expression" dxfId="8249" priority="380" stopIfTrue="1">
      <formula>OR(BV17=祝色)</formula>
    </cfRule>
  </conditionalFormatting>
  <conditionalFormatting sqref="BZ17:CB17">
    <cfRule type="expression" dxfId="8248" priority="379" stopIfTrue="1">
      <formula>OR(BZ17=祝色)</formula>
    </cfRule>
  </conditionalFormatting>
  <conditionalFormatting sqref="CD17:CF17">
    <cfRule type="expression" dxfId="8247" priority="378" stopIfTrue="1">
      <formula>OR(CD17=祝色)</formula>
    </cfRule>
  </conditionalFormatting>
  <conditionalFormatting sqref="CH5:CJ5">
    <cfRule type="expression" dxfId="8246" priority="376" stopIfTrue="1">
      <formula>OR(CH5=祝色)</formula>
    </cfRule>
  </conditionalFormatting>
  <conditionalFormatting sqref="BJ5">
    <cfRule type="expression" dxfId="8245" priority="373" stopIfTrue="1">
      <formula>OR(AND(WEEKDAY(BJ5)=1,MONTH(BJ5)&lt;&gt;MONTH(BJ1)),AND(OR(BJ5=祝色),MONTH(BJ5)&lt;&gt;MONTH(BJ1)))</formula>
    </cfRule>
    <cfRule type="expression" dxfId="8244" priority="374" stopIfTrue="1">
      <formula>MONTH(BJ5)&lt;&gt;MONTH(BJ1)</formula>
    </cfRule>
    <cfRule type="expression" dxfId="8243" priority="375" stopIfTrue="1">
      <formula>OR(BJ5=祝色)</formula>
    </cfRule>
  </conditionalFormatting>
  <conditionalFormatting sqref="BN5">
    <cfRule type="expression" dxfId="8242" priority="370" stopIfTrue="1">
      <formula>OR(AND(WEEKDAY(BN5)=1,MONTH(BN5)&lt;&gt;MONTH(BJ1)),AND(OR(BN5=祝色),MONTH(BN5)&lt;&gt;MONTH(BJ1)))</formula>
    </cfRule>
    <cfRule type="expression" dxfId="8241" priority="371" stopIfTrue="1">
      <formula>MONTH(BN5)&lt;&gt;MONTH(BJ1)</formula>
    </cfRule>
    <cfRule type="expression" dxfId="8240" priority="372" stopIfTrue="1">
      <formula>OR(BN5=祝色)</formula>
    </cfRule>
  </conditionalFormatting>
  <conditionalFormatting sqref="BR5">
    <cfRule type="expression" dxfId="8239" priority="367" stopIfTrue="1">
      <formula>OR(AND(WEEKDAY(BR5)=1,MONTH(BR5)&lt;&gt;MONTH(BJ1)),AND(OR(BR5=祝色),MONTH(BR5)&lt;&gt;MONTH(BJ1)))</formula>
    </cfRule>
    <cfRule type="expression" dxfId="8238" priority="368" stopIfTrue="1">
      <formula>MONTH(BR5)&lt;&gt;MONTH(BJ1)</formula>
    </cfRule>
    <cfRule type="expression" dxfId="8237" priority="369" stopIfTrue="1">
      <formula>OR(BR5=祝色)</formula>
    </cfRule>
  </conditionalFormatting>
  <conditionalFormatting sqref="BV5">
    <cfRule type="expression" dxfId="8236" priority="364" stopIfTrue="1">
      <formula>OR(AND(WEEKDAY(BV5)=1,MONTH(BV5)&lt;&gt;MONTH(BJ1)),AND(OR(BV5=祝色),MONTH(BV5)&lt;&gt;MONTH(BJ1)))</formula>
    </cfRule>
    <cfRule type="expression" dxfId="8235" priority="365" stopIfTrue="1">
      <formula>MONTH(BV5)&lt;&gt;MONTH(BJ1)</formula>
    </cfRule>
    <cfRule type="expression" dxfId="8234" priority="366" stopIfTrue="1">
      <formula>OR(BV5=祝色)</formula>
    </cfRule>
  </conditionalFormatting>
  <conditionalFormatting sqref="BZ5">
    <cfRule type="expression" dxfId="8233" priority="361" stopIfTrue="1">
      <formula>OR(AND(WEEKDAY(BZ5)=1,MONTH(BZ5)&lt;&gt;MONTH(BJ1)),AND(OR(BZ5=祝色),MONTH(BZ5)&lt;&gt;MONTH(BJ1)))</formula>
    </cfRule>
    <cfRule type="expression" dxfId="8232" priority="362" stopIfTrue="1">
      <formula>MONTH(BZ5)&lt;&gt;MONTH(BJ1)</formula>
    </cfRule>
    <cfRule type="expression" dxfId="8231" priority="363" stopIfTrue="1">
      <formula>OR(BZ5=祝色)</formula>
    </cfRule>
  </conditionalFormatting>
  <conditionalFormatting sqref="CD5">
    <cfRule type="expression" dxfId="8230" priority="358" stopIfTrue="1">
      <formula>OR(AND(WEEKDAY(CD5)=1,MONTH(CD5)&lt;&gt;MONTH(BJ1)),AND(OR(CD5=祝色),MONTH(CD5)&lt;&gt;MONTH(BJ1)))</formula>
    </cfRule>
    <cfRule type="expression" dxfId="8229" priority="359" stopIfTrue="1">
      <formula>MONTH(CD5)&lt;&gt;MONTH(BJ1)</formula>
    </cfRule>
    <cfRule type="expression" dxfId="8228" priority="360" stopIfTrue="1">
      <formula>OR(CD5=祝色)</formula>
    </cfRule>
  </conditionalFormatting>
  <conditionalFormatting sqref="B49:D49">
    <cfRule type="expression" dxfId="8227" priority="305" stopIfTrue="1">
      <formula>OR(B49=祝色)</formula>
    </cfRule>
  </conditionalFormatting>
  <conditionalFormatting sqref="F49:H49">
    <cfRule type="expression" dxfId="8226" priority="306" stopIfTrue="1">
      <formula>OR(F49=祝色)</formula>
    </cfRule>
  </conditionalFormatting>
  <conditionalFormatting sqref="B37:D37">
    <cfRule type="expression" dxfId="8225" priority="304" stopIfTrue="1">
      <formula>OR(B37=祝色)</formula>
    </cfRule>
  </conditionalFormatting>
  <conditionalFormatting sqref="F37:H37">
    <cfRule type="expression" dxfId="8224" priority="303" stopIfTrue="1">
      <formula>OR(F37=祝色)</formula>
    </cfRule>
  </conditionalFormatting>
  <conditionalFormatting sqref="J37:L37">
    <cfRule type="expression" dxfId="8223" priority="302" stopIfTrue="1">
      <formula>OR(J37=祝色)</formula>
    </cfRule>
  </conditionalFormatting>
  <conditionalFormatting sqref="N37:P37">
    <cfRule type="expression" dxfId="8222" priority="301" stopIfTrue="1">
      <formula>OR(N37=祝色)</formula>
    </cfRule>
  </conditionalFormatting>
  <conditionalFormatting sqref="R37:T37">
    <cfRule type="expression" dxfId="8221" priority="300" stopIfTrue="1">
      <formula>OR(R37=祝色)</formula>
    </cfRule>
  </conditionalFormatting>
  <conditionalFormatting sqref="V37:X37">
    <cfRule type="expression" dxfId="8220" priority="299" stopIfTrue="1">
      <formula>OR(V37=祝色)</formula>
    </cfRule>
  </conditionalFormatting>
  <conditionalFormatting sqref="Z37:AB37">
    <cfRule type="expression" dxfId="8219" priority="298" stopIfTrue="1">
      <formula>OR(Z37=祝色)</formula>
    </cfRule>
  </conditionalFormatting>
  <conditionalFormatting sqref="B53:D53">
    <cfRule type="expression" dxfId="8218" priority="294" stopIfTrue="1">
      <formula>OR(B53=祝色)</formula>
    </cfRule>
  </conditionalFormatting>
  <conditionalFormatting sqref="F53:H53">
    <cfRule type="expression" dxfId="8217" priority="295" stopIfTrue="1">
      <formula>OR(AND(WEEKDAY(F53)=1,MONTH(F53)&lt;&gt;MONTH(B29)),AND(OR(F53=祝色),MONTH(F53)&lt;&gt;MONTH(B29)))</formula>
    </cfRule>
    <cfRule type="expression" dxfId="8216" priority="296" stopIfTrue="1">
      <formula>MONTH(F53)&lt;&gt;MONTH(B29)</formula>
    </cfRule>
    <cfRule type="expression" dxfId="8215" priority="297" stopIfTrue="1">
      <formula>OR(F53=祝色)</formula>
    </cfRule>
  </conditionalFormatting>
  <conditionalFormatting sqref="N49:P49">
    <cfRule type="expression" dxfId="8214" priority="292" stopIfTrue="1">
      <formula>OR(N49=祝色)</formula>
    </cfRule>
  </conditionalFormatting>
  <conditionalFormatting sqref="N41:P41">
    <cfRule type="expression" dxfId="8213" priority="285" stopIfTrue="1">
      <formula>OR(N41=祝色)</formula>
    </cfRule>
  </conditionalFormatting>
  <conditionalFormatting sqref="J49:L49">
    <cfRule type="expression" dxfId="8212" priority="293" stopIfTrue="1">
      <formula>OR(J49=祝色)</formula>
    </cfRule>
  </conditionalFormatting>
  <conditionalFormatting sqref="R49:T49">
    <cfRule type="expression" dxfId="8211" priority="291" stopIfTrue="1">
      <formula>OR(R49=祝色)</formula>
    </cfRule>
  </conditionalFormatting>
  <conditionalFormatting sqref="V49:X49">
    <cfRule type="expression" dxfId="8210" priority="290" stopIfTrue="1">
      <formula>OR(V49=祝色)</formula>
    </cfRule>
  </conditionalFormatting>
  <conditionalFormatting sqref="Z49:AB49">
    <cfRule type="expression" dxfId="8209" priority="289" stopIfTrue="1">
      <formula>OR(Z49=祝色)</formula>
    </cfRule>
  </conditionalFormatting>
  <conditionalFormatting sqref="Z45:AB45">
    <cfRule type="expression" dxfId="8208" priority="275" stopIfTrue="1">
      <formula>OR(Z45=祝色)</formula>
    </cfRule>
  </conditionalFormatting>
  <conditionalFormatting sqref="B41:D41">
    <cfRule type="expression" dxfId="8207" priority="288" stopIfTrue="1">
      <formula>OR(B41=祝色)</formula>
    </cfRule>
  </conditionalFormatting>
  <conditionalFormatting sqref="F41:H41">
    <cfRule type="expression" dxfId="8206" priority="287" stopIfTrue="1">
      <formula>OR(F41=祝色)</formula>
    </cfRule>
  </conditionalFormatting>
  <conditionalFormatting sqref="J41:L41">
    <cfRule type="expression" dxfId="8205" priority="286" stopIfTrue="1">
      <formula>OR(J41=祝色)</formula>
    </cfRule>
  </conditionalFormatting>
  <conditionalFormatting sqref="R41:T41">
    <cfRule type="expression" dxfId="8204" priority="284" stopIfTrue="1">
      <formula>OR(R41=祝色)</formula>
    </cfRule>
  </conditionalFormatting>
  <conditionalFormatting sqref="V41:X41">
    <cfRule type="expression" dxfId="8203" priority="283" stopIfTrue="1">
      <formula>OR(V41=祝色)</formula>
    </cfRule>
  </conditionalFormatting>
  <conditionalFormatting sqref="Z41:AB41">
    <cfRule type="expression" dxfId="8202" priority="282" stopIfTrue="1">
      <formula>OR(Z41=祝色)</formula>
    </cfRule>
  </conditionalFormatting>
  <conditionalFormatting sqref="B45:D45">
    <cfRule type="expression" dxfId="8201" priority="281" stopIfTrue="1">
      <formula>OR(B45=祝色)</formula>
    </cfRule>
  </conditionalFormatting>
  <conditionalFormatting sqref="F45:H45">
    <cfRule type="expression" dxfId="8200" priority="280" stopIfTrue="1">
      <formula>OR(F45=祝色)</formula>
    </cfRule>
  </conditionalFormatting>
  <conditionalFormatting sqref="J45:L45">
    <cfRule type="expression" dxfId="8199" priority="279" stopIfTrue="1">
      <formula>OR(J45=祝色)</formula>
    </cfRule>
  </conditionalFormatting>
  <conditionalFormatting sqref="N45:P45">
    <cfRule type="expression" dxfId="8198" priority="278" stopIfTrue="1">
      <formula>OR(N45=祝色)</formula>
    </cfRule>
  </conditionalFormatting>
  <conditionalFormatting sqref="R45:T45">
    <cfRule type="expression" dxfId="8197" priority="277" stopIfTrue="1">
      <formula>OR(R45=祝色)</formula>
    </cfRule>
  </conditionalFormatting>
  <conditionalFormatting sqref="V45:X45">
    <cfRule type="expression" dxfId="8196" priority="276" stopIfTrue="1">
      <formula>OR(V45=祝色)</formula>
    </cfRule>
  </conditionalFormatting>
  <conditionalFormatting sqref="Z33:AB33">
    <cfRule type="expression" dxfId="8195" priority="274" stopIfTrue="1">
      <formula>OR(Z33=祝色)</formula>
    </cfRule>
  </conditionalFormatting>
  <conditionalFormatting sqref="B33">
    <cfRule type="expression" dxfId="8194" priority="271" stopIfTrue="1">
      <formula>OR(AND(WEEKDAY(B33)=1,MONTH(B33)&lt;&gt;MONTH(B29)),AND(OR(B33=祝色),MONTH(B33)&lt;&gt;MONTH(B29)))</formula>
    </cfRule>
    <cfRule type="expression" dxfId="8193" priority="272" stopIfTrue="1">
      <formula>MONTH(B33)&lt;&gt;MONTH(B29)</formula>
    </cfRule>
    <cfRule type="expression" dxfId="8192" priority="273" stopIfTrue="1">
      <formula>OR(B33=祝色)</formula>
    </cfRule>
  </conditionalFormatting>
  <conditionalFormatting sqref="F33">
    <cfRule type="expression" dxfId="8191" priority="268" stopIfTrue="1">
      <formula>OR(AND(WEEKDAY(F33)=1,MONTH(F33)&lt;&gt;MONTH(B29)),AND(OR(F33=祝色),MONTH(F33)&lt;&gt;MONTH(B29)))</formula>
    </cfRule>
    <cfRule type="expression" dxfId="8190" priority="269" stopIfTrue="1">
      <formula>MONTH(F33)&lt;&gt;MONTH(B29)</formula>
    </cfRule>
    <cfRule type="expression" dxfId="8189" priority="270" stopIfTrue="1">
      <formula>OR(F33=祝色)</formula>
    </cfRule>
  </conditionalFormatting>
  <conditionalFormatting sqref="J33">
    <cfRule type="expression" dxfId="8188" priority="265" stopIfTrue="1">
      <formula>OR(AND(WEEKDAY(J33)=1,MONTH(J33)&lt;&gt;MONTH(B29)),AND(OR(J33=祝色),MONTH(J33)&lt;&gt;MONTH(B29)))</formula>
    </cfRule>
    <cfRule type="expression" dxfId="8187" priority="266" stopIfTrue="1">
      <formula>MONTH(J33)&lt;&gt;MONTH(B29)</formula>
    </cfRule>
    <cfRule type="expression" dxfId="8186" priority="267" stopIfTrue="1">
      <formula>OR(J33=祝色)</formula>
    </cfRule>
  </conditionalFormatting>
  <conditionalFormatting sqref="N33">
    <cfRule type="expression" dxfId="8185" priority="262" stopIfTrue="1">
      <formula>OR(AND(WEEKDAY(N33)=1,MONTH(N33)&lt;&gt;MONTH(B29)),AND(OR(N33=祝色),MONTH(N33)&lt;&gt;MONTH(B29)))</formula>
    </cfRule>
    <cfRule type="expression" dxfId="8184" priority="263" stopIfTrue="1">
      <formula>MONTH(N33)&lt;&gt;MONTH(B29)</formula>
    </cfRule>
    <cfRule type="expression" dxfId="8183" priority="264" stopIfTrue="1">
      <formula>OR(N33=祝色)</formula>
    </cfRule>
  </conditionalFormatting>
  <conditionalFormatting sqref="R33">
    <cfRule type="expression" dxfId="8182" priority="259" stopIfTrue="1">
      <formula>OR(AND(WEEKDAY(R33)=1,MONTH(R33)&lt;&gt;MONTH(B29)),AND(OR(R33=祝色),MONTH(R33)&lt;&gt;MONTH(B29)))</formula>
    </cfRule>
    <cfRule type="expression" dxfId="8181" priority="260" stopIfTrue="1">
      <formula>MONTH(R33)&lt;&gt;MONTH(B29)</formula>
    </cfRule>
    <cfRule type="expression" dxfId="8180" priority="261" stopIfTrue="1">
      <formula>OR(R33=祝色)</formula>
    </cfRule>
  </conditionalFormatting>
  <conditionalFormatting sqref="V33">
    <cfRule type="expression" dxfId="8179" priority="256" stopIfTrue="1">
      <formula>OR(AND(WEEKDAY(V33)=1,MONTH(V33)&lt;&gt;MONTH(B29)),AND(OR(V33=祝色),MONTH(V33)&lt;&gt;MONTH(B29)))</formula>
    </cfRule>
    <cfRule type="expression" dxfId="8178" priority="257" stopIfTrue="1">
      <formula>MONTH(V33)&lt;&gt;MONTH(B29)</formula>
    </cfRule>
    <cfRule type="expression" dxfId="8177" priority="258" stopIfTrue="1">
      <formula>OR(V33=祝色)</formula>
    </cfRule>
  </conditionalFormatting>
  <conditionalFormatting sqref="AF49:AH49">
    <cfRule type="expression" dxfId="8176" priority="254" stopIfTrue="1">
      <formula>OR(AF49=祝色)</formula>
    </cfRule>
  </conditionalFormatting>
  <conditionalFormatting sqref="AJ49:AL49">
    <cfRule type="expression" dxfId="8175" priority="255" stopIfTrue="1">
      <formula>OR(AJ49=祝色)</formula>
    </cfRule>
  </conditionalFormatting>
  <conditionalFormatting sqref="AF37:AH37">
    <cfRule type="expression" dxfId="8174" priority="253" stopIfTrue="1">
      <formula>OR(AF37=祝色)</formula>
    </cfRule>
  </conditionalFormatting>
  <conditionalFormatting sqref="AJ37:AL37">
    <cfRule type="expression" dxfId="8173" priority="252" stopIfTrue="1">
      <formula>OR(AJ37=祝色)</formula>
    </cfRule>
  </conditionalFormatting>
  <conditionalFormatting sqref="AN37:AP37">
    <cfRule type="expression" dxfId="8172" priority="251" stopIfTrue="1">
      <formula>OR(AN37=祝色)</formula>
    </cfRule>
  </conditionalFormatting>
  <conditionalFormatting sqref="AR37:AT37">
    <cfRule type="expression" dxfId="8171" priority="250" stopIfTrue="1">
      <formula>OR(AR37=祝色)</formula>
    </cfRule>
  </conditionalFormatting>
  <conditionalFormatting sqref="AV37:AX37">
    <cfRule type="expression" dxfId="8170" priority="249" stopIfTrue="1">
      <formula>OR(AV37=祝色)</formula>
    </cfRule>
  </conditionalFormatting>
  <conditionalFormatting sqref="AZ37:BB37">
    <cfRule type="expression" dxfId="8169" priority="248" stopIfTrue="1">
      <formula>OR(AZ37=祝色)</formula>
    </cfRule>
  </conditionalFormatting>
  <conditionalFormatting sqref="BD37:BF37">
    <cfRule type="expression" dxfId="8168" priority="247" stopIfTrue="1">
      <formula>OR(BD37=祝色)</formula>
    </cfRule>
  </conditionalFormatting>
  <conditionalFormatting sqref="AF53:AH53">
    <cfRule type="expression" dxfId="8167" priority="243" stopIfTrue="1">
      <formula>OR(AF53=祝色)</formula>
    </cfRule>
  </conditionalFormatting>
  <conditionalFormatting sqref="AJ53:AL53">
    <cfRule type="expression" dxfId="8166" priority="244" stopIfTrue="1">
      <formula>OR(AND(WEEKDAY(AJ53)=1,MONTH(AJ53)&lt;&gt;MONTH(AF29)),AND(OR(AJ53=祝色),MONTH(AJ53)&lt;&gt;MONTH(AF29)))</formula>
    </cfRule>
    <cfRule type="expression" dxfId="8165" priority="245" stopIfTrue="1">
      <formula>MONTH(AJ53)&lt;&gt;MONTH(AF29)</formula>
    </cfRule>
    <cfRule type="expression" dxfId="8164" priority="246" stopIfTrue="1">
      <formula>OR(AJ53=祝色)</formula>
    </cfRule>
  </conditionalFormatting>
  <conditionalFormatting sqref="AR49:AT49">
    <cfRule type="expression" dxfId="8163" priority="241" stopIfTrue="1">
      <formula>OR(AR49=祝色)</formula>
    </cfRule>
  </conditionalFormatting>
  <conditionalFormatting sqref="AR41:AT41">
    <cfRule type="expression" dxfId="8162" priority="234" stopIfTrue="1">
      <formula>OR(AR41=祝色)</formula>
    </cfRule>
  </conditionalFormatting>
  <conditionalFormatting sqref="AN49:AP49">
    <cfRule type="expression" dxfId="8161" priority="242" stopIfTrue="1">
      <formula>OR(AN49=祝色)</formula>
    </cfRule>
  </conditionalFormatting>
  <conditionalFormatting sqref="AV49:AX49">
    <cfRule type="expression" dxfId="8160" priority="240" stopIfTrue="1">
      <formula>OR(AV49=祝色)</formula>
    </cfRule>
  </conditionalFormatting>
  <conditionalFormatting sqref="AZ49:BB49">
    <cfRule type="expression" dxfId="8159" priority="239" stopIfTrue="1">
      <formula>OR(AZ49=祝色)</formula>
    </cfRule>
  </conditionalFormatting>
  <conditionalFormatting sqref="BD49:BF49">
    <cfRule type="expression" dxfId="8158" priority="238" stopIfTrue="1">
      <formula>OR(BD49=祝色)</formula>
    </cfRule>
  </conditionalFormatting>
  <conditionalFormatting sqref="BD45:BF45">
    <cfRule type="expression" dxfId="8157" priority="224" stopIfTrue="1">
      <formula>OR(BD45=祝色)</formula>
    </cfRule>
  </conditionalFormatting>
  <conditionalFormatting sqref="AF41:AH41">
    <cfRule type="expression" dxfId="8156" priority="237" stopIfTrue="1">
      <formula>OR(AF41=祝色)</formula>
    </cfRule>
  </conditionalFormatting>
  <conditionalFormatting sqref="AJ41:AL41">
    <cfRule type="expression" dxfId="8155" priority="236" stopIfTrue="1">
      <formula>OR(AJ41=祝色)</formula>
    </cfRule>
  </conditionalFormatting>
  <conditionalFormatting sqref="AN41:AP41">
    <cfRule type="expression" dxfId="8154" priority="235" stopIfTrue="1">
      <formula>OR(AN41=祝色)</formula>
    </cfRule>
  </conditionalFormatting>
  <conditionalFormatting sqref="AV41:AX41">
    <cfRule type="expression" dxfId="8153" priority="233" stopIfTrue="1">
      <formula>OR(AV41=祝色)</formula>
    </cfRule>
  </conditionalFormatting>
  <conditionalFormatting sqref="AZ41:BB41">
    <cfRule type="expression" dxfId="8152" priority="232" stopIfTrue="1">
      <formula>OR(AZ41=祝色)</formula>
    </cfRule>
  </conditionalFormatting>
  <conditionalFormatting sqref="BD41:BF41">
    <cfRule type="expression" dxfId="8151" priority="231" stopIfTrue="1">
      <formula>OR(BD41=祝色)</formula>
    </cfRule>
  </conditionalFormatting>
  <conditionalFormatting sqref="AF45:AH45">
    <cfRule type="expression" dxfId="8150" priority="230" stopIfTrue="1">
      <formula>OR(AF45=祝色)</formula>
    </cfRule>
  </conditionalFormatting>
  <conditionalFormatting sqref="AJ45:AL45">
    <cfRule type="expression" dxfId="8149" priority="229" stopIfTrue="1">
      <formula>OR(AJ45=祝色)</formula>
    </cfRule>
  </conditionalFormatting>
  <conditionalFormatting sqref="AN45:AP45">
    <cfRule type="expression" dxfId="8148" priority="228" stopIfTrue="1">
      <formula>OR(AN45=祝色)</formula>
    </cfRule>
  </conditionalFormatting>
  <conditionalFormatting sqref="AR45:AT45">
    <cfRule type="expression" dxfId="8147" priority="227" stopIfTrue="1">
      <formula>OR(AR45=祝色)</formula>
    </cfRule>
  </conditionalFormatting>
  <conditionalFormatting sqref="AV45:AX45">
    <cfRule type="expression" dxfId="8146" priority="226" stopIfTrue="1">
      <formula>OR(AV45=祝色)</formula>
    </cfRule>
  </conditionalFormatting>
  <conditionalFormatting sqref="AZ45:BB45">
    <cfRule type="expression" dxfId="8145" priority="225" stopIfTrue="1">
      <formula>OR(AZ45=祝色)</formula>
    </cfRule>
  </conditionalFormatting>
  <conditionalFormatting sqref="BD33:BF33">
    <cfRule type="expression" dxfId="8144" priority="223" stopIfTrue="1">
      <formula>OR(BD33=祝色)</formula>
    </cfRule>
  </conditionalFormatting>
  <conditionalFormatting sqref="AF33">
    <cfRule type="expression" dxfId="8143" priority="220" stopIfTrue="1">
      <formula>OR(AND(WEEKDAY(AF33)=1,MONTH(AF33)&lt;&gt;MONTH(AF29)),AND(OR(AF33=祝色),MONTH(AF33)&lt;&gt;MONTH(AF29)))</formula>
    </cfRule>
    <cfRule type="expression" dxfId="8142" priority="221" stopIfTrue="1">
      <formula>MONTH(AF33)&lt;&gt;MONTH(AF29)</formula>
    </cfRule>
    <cfRule type="expression" dxfId="8141" priority="222" stopIfTrue="1">
      <formula>OR(AF33=祝色)</formula>
    </cfRule>
  </conditionalFormatting>
  <conditionalFormatting sqref="AJ33">
    <cfRule type="expression" dxfId="8140" priority="217" stopIfTrue="1">
      <formula>OR(AND(WEEKDAY(AJ33)=1,MONTH(AJ33)&lt;&gt;MONTH(AF29)),AND(OR(AJ33=祝色),MONTH(AJ33)&lt;&gt;MONTH(AF29)))</formula>
    </cfRule>
    <cfRule type="expression" dxfId="8139" priority="218" stopIfTrue="1">
      <formula>MONTH(AJ33)&lt;&gt;MONTH(AF29)</formula>
    </cfRule>
    <cfRule type="expression" dxfId="8138" priority="219" stopIfTrue="1">
      <formula>OR(AJ33=祝色)</formula>
    </cfRule>
  </conditionalFormatting>
  <conditionalFormatting sqref="AN33">
    <cfRule type="expression" dxfId="8137" priority="214" stopIfTrue="1">
      <formula>OR(AND(WEEKDAY(AN33)=1,MONTH(AN33)&lt;&gt;MONTH(AF29)),AND(OR(AN33=祝色),MONTH(AN33)&lt;&gt;MONTH(AF29)))</formula>
    </cfRule>
    <cfRule type="expression" dxfId="8136" priority="215" stopIfTrue="1">
      <formula>MONTH(AN33)&lt;&gt;MONTH(AF29)</formula>
    </cfRule>
    <cfRule type="expression" dxfId="8135" priority="216" stopIfTrue="1">
      <formula>OR(AN33=祝色)</formula>
    </cfRule>
  </conditionalFormatting>
  <conditionalFormatting sqref="AR33">
    <cfRule type="expression" dxfId="8134" priority="211" stopIfTrue="1">
      <formula>OR(AND(WEEKDAY(AR33)=1,MONTH(AR33)&lt;&gt;MONTH(AF29)),AND(OR(AR33=祝色),MONTH(AR33)&lt;&gt;MONTH(AF29)))</formula>
    </cfRule>
    <cfRule type="expression" dxfId="8133" priority="212" stopIfTrue="1">
      <formula>MONTH(AR33)&lt;&gt;MONTH(AF29)</formula>
    </cfRule>
    <cfRule type="expression" dxfId="8132" priority="213" stopIfTrue="1">
      <formula>OR(AR33=祝色)</formula>
    </cfRule>
  </conditionalFormatting>
  <conditionalFormatting sqref="AV33">
    <cfRule type="expression" dxfId="8131" priority="208" stopIfTrue="1">
      <formula>OR(AND(WEEKDAY(AV33)=1,MONTH(AV33)&lt;&gt;MONTH(AF29)),AND(OR(AV33=祝色),MONTH(AV33)&lt;&gt;MONTH(AF29)))</formula>
    </cfRule>
    <cfRule type="expression" dxfId="8130" priority="209" stopIfTrue="1">
      <formula>MONTH(AV33)&lt;&gt;MONTH(AF29)</formula>
    </cfRule>
    <cfRule type="expression" dxfId="8129" priority="210" stopIfTrue="1">
      <formula>OR(AV33=祝色)</formula>
    </cfRule>
  </conditionalFormatting>
  <conditionalFormatting sqref="AZ33">
    <cfRule type="expression" dxfId="8128" priority="205" stopIfTrue="1">
      <formula>OR(AND(WEEKDAY(AZ33)=1,MONTH(AZ33)&lt;&gt;MONTH(AF29)),AND(OR(AZ33=祝色),MONTH(AZ33)&lt;&gt;MONTH(AF29)))</formula>
    </cfRule>
    <cfRule type="expression" dxfId="8127" priority="206" stopIfTrue="1">
      <formula>MONTH(AZ33)&lt;&gt;MONTH(AF29)</formula>
    </cfRule>
    <cfRule type="expression" dxfId="8126" priority="207" stopIfTrue="1">
      <formula>OR(AZ33=祝色)</formula>
    </cfRule>
  </conditionalFormatting>
  <conditionalFormatting sqref="BJ49:BL49">
    <cfRule type="expression" dxfId="8125" priority="203" stopIfTrue="1">
      <formula>OR(BJ49=祝色)</formula>
    </cfRule>
  </conditionalFormatting>
  <conditionalFormatting sqref="BN49:BP49">
    <cfRule type="expression" dxfId="8124" priority="204" stopIfTrue="1">
      <formula>OR(BN49=祝色)</formula>
    </cfRule>
  </conditionalFormatting>
  <conditionalFormatting sqref="BJ37:BL37">
    <cfRule type="expression" dxfId="8123" priority="202" stopIfTrue="1">
      <formula>OR(BJ37=祝色)</formula>
    </cfRule>
  </conditionalFormatting>
  <conditionalFormatting sqref="BN37:BP37">
    <cfRule type="expression" dxfId="8122" priority="201" stopIfTrue="1">
      <formula>OR(BN37=祝色)</formula>
    </cfRule>
  </conditionalFormatting>
  <conditionalFormatting sqref="BR37:BT37">
    <cfRule type="expression" dxfId="8121" priority="200" stopIfTrue="1">
      <formula>OR(BR37=祝色)</formula>
    </cfRule>
  </conditionalFormatting>
  <conditionalFormatting sqref="BV37:BX37">
    <cfRule type="expression" dxfId="8120" priority="199" stopIfTrue="1">
      <formula>OR(BV37=祝色)</formula>
    </cfRule>
  </conditionalFormatting>
  <conditionalFormatting sqref="BZ37:CB37">
    <cfRule type="expression" dxfId="8119" priority="198" stopIfTrue="1">
      <formula>OR(BZ37=祝色)</formula>
    </cfRule>
  </conditionalFormatting>
  <conditionalFormatting sqref="CD37:CF37">
    <cfRule type="expression" dxfId="8118" priority="197" stopIfTrue="1">
      <formula>OR(CD37=祝色)</formula>
    </cfRule>
  </conditionalFormatting>
  <conditionalFormatting sqref="CH37:CJ37">
    <cfRule type="expression" dxfId="8117" priority="196" stopIfTrue="1">
      <formula>OR(CH37=祝色)</formula>
    </cfRule>
  </conditionalFormatting>
  <conditionalFormatting sqref="BJ53:BL53">
    <cfRule type="expression" dxfId="8116" priority="192" stopIfTrue="1">
      <formula>OR(BJ53=祝色)</formula>
    </cfRule>
  </conditionalFormatting>
  <conditionalFormatting sqref="BN53:BP53">
    <cfRule type="expression" dxfId="8115" priority="193" stopIfTrue="1">
      <formula>OR(AND(WEEKDAY(BN53)=1,MONTH(BN53)&lt;&gt;MONTH(BJ29)),AND(OR(BN53=祝色),MONTH(BN53)&lt;&gt;MONTH(BJ29)))</formula>
    </cfRule>
    <cfRule type="expression" dxfId="8114" priority="194" stopIfTrue="1">
      <formula>MONTH(BN53)&lt;&gt;MONTH(BJ29)</formula>
    </cfRule>
    <cfRule type="expression" dxfId="8113" priority="195" stopIfTrue="1">
      <formula>OR(BN53=祝色)</formula>
    </cfRule>
  </conditionalFormatting>
  <conditionalFormatting sqref="BV49:BX49">
    <cfRule type="expression" dxfId="8112" priority="190" stopIfTrue="1">
      <formula>OR(BV49=祝色)</formula>
    </cfRule>
  </conditionalFormatting>
  <conditionalFormatting sqref="BV41:BX41">
    <cfRule type="expression" dxfId="8111" priority="183" stopIfTrue="1">
      <formula>OR(BV41=祝色)</formula>
    </cfRule>
  </conditionalFormatting>
  <conditionalFormatting sqref="BR49:BT49">
    <cfRule type="expression" dxfId="8110" priority="191" stopIfTrue="1">
      <formula>OR(BR49=祝色)</formula>
    </cfRule>
  </conditionalFormatting>
  <conditionalFormatting sqref="BZ49:CB49">
    <cfRule type="expression" dxfId="8109" priority="189" stopIfTrue="1">
      <formula>OR(BZ49=祝色)</formula>
    </cfRule>
  </conditionalFormatting>
  <conditionalFormatting sqref="CD49:CF49">
    <cfRule type="expression" dxfId="8108" priority="188" stopIfTrue="1">
      <formula>OR(CD49=祝色)</formula>
    </cfRule>
  </conditionalFormatting>
  <conditionalFormatting sqref="CH49:CJ49">
    <cfRule type="expression" dxfId="8107" priority="187" stopIfTrue="1">
      <formula>OR(CH49=祝色)</formula>
    </cfRule>
  </conditionalFormatting>
  <conditionalFormatting sqref="CH45:CJ45">
    <cfRule type="expression" dxfId="8106" priority="173" stopIfTrue="1">
      <formula>OR(CH45=祝色)</formula>
    </cfRule>
  </conditionalFormatting>
  <conditionalFormatting sqref="BJ41:BL41">
    <cfRule type="expression" dxfId="8105" priority="186" stopIfTrue="1">
      <formula>OR(BJ41=祝色)</formula>
    </cfRule>
  </conditionalFormatting>
  <conditionalFormatting sqref="BN41:BP41">
    <cfRule type="expression" dxfId="8104" priority="185" stopIfTrue="1">
      <formula>OR(BN41=祝色)</formula>
    </cfRule>
  </conditionalFormatting>
  <conditionalFormatting sqref="BR41:BT41">
    <cfRule type="expression" dxfId="8103" priority="184" stopIfTrue="1">
      <formula>OR(BR41=祝色)</formula>
    </cfRule>
  </conditionalFormatting>
  <conditionalFormatting sqref="BZ41:CB41">
    <cfRule type="expression" dxfId="8102" priority="182" stopIfTrue="1">
      <formula>OR(BZ41=祝色)</formula>
    </cfRule>
  </conditionalFormatting>
  <conditionalFormatting sqref="CD41:CF41">
    <cfRule type="expression" dxfId="8101" priority="181" stopIfTrue="1">
      <formula>OR(CD41=祝色)</formula>
    </cfRule>
  </conditionalFormatting>
  <conditionalFormatting sqref="CH41:CJ41">
    <cfRule type="expression" dxfId="8100" priority="180" stopIfTrue="1">
      <formula>OR(CH41=祝色)</formula>
    </cfRule>
  </conditionalFormatting>
  <conditionalFormatting sqref="BJ45:BL45">
    <cfRule type="expression" dxfId="8099" priority="179" stopIfTrue="1">
      <formula>OR(BJ45=祝色)</formula>
    </cfRule>
  </conditionalFormatting>
  <conditionalFormatting sqref="BN45:BP45">
    <cfRule type="expression" dxfId="8098" priority="178" stopIfTrue="1">
      <formula>OR(BN45=祝色)</formula>
    </cfRule>
  </conditionalFormatting>
  <conditionalFormatting sqref="BR45:BT45">
    <cfRule type="expression" dxfId="8097" priority="177" stopIfTrue="1">
      <formula>OR(BR45=祝色)</formula>
    </cfRule>
  </conditionalFormatting>
  <conditionalFormatting sqref="BV45:BX45">
    <cfRule type="expression" dxfId="8096" priority="176" stopIfTrue="1">
      <formula>OR(BV45=祝色)</formula>
    </cfRule>
  </conditionalFormatting>
  <conditionalFormatting sqref="BZ45:CB45">
    <cfRule type="expression" dxfId="8095" priority="175" stopIfTrue="1">
      <formula>OR(BZ45=祝色)</formula>
    </cfRule>
  </conditionalFormatting>
  <conditionalFormatting sqref="CD45:CF45">
    <cfRule type="expression" dxfId="8094" priority="174" stopIfTrue="1">
      <formula>OR(CD45=祝色)</formula>
    </cfRule>
  </conditionalFormatting>
  <conditionalFormatting sqref="CH33:CJ33">
    <cfRule type="expression" dxfId="8093" priority="172" stopIfTrue="1">
      <formula>OR(CH33=祝色)</formula>
    </cfRule>
  </conditionalFormatting>
  <conditionalFormatting sqref="BJ33">
    <cfRule type="expression" dxfId="8092" priority="169" stopIfTrue="1">
      <formula>OR(AND(WEEKDAY(BJ33)=1,MONTH(BJ33)&lt;&gt;MONTH(BJ29)),AND(OR(BJ33=祝色),MONTH(BJ33)&lt;&gt;MONTH(BJ29)))</formula>
    </cfRule>
    <cfRule type="expression" dxfId="8091" priority="170" stopIfTrue="1">
      <formula>MONTH(BJ33)&lt;&gt;MONTH(BJ29)</formula>
    </cfRule>
    <cfRule type="expression" dxfId="8090" priority="171" stopIfTrue="1">
      <formula>OR(BJ33=祝色)</formula>
    </cfRule>
  </conditionalFormatting>
  <conditionalFormatting sqref="BN33">
    <cfRule type="expression" dxfId="8089" priority="166" stopIfTrue="1">
      <formula>OR(AND(WEEKDAY(BN33)=1,MONTH(BN33)&lt;&gt;MONTH(BJ29)),AND(OR(BN33=祝色),MONTH(BN33)&lt;&gt;MONTH(BJ29)))</formula>
    </cfRule>
    <cfRule type="expression" dxfId="8088" priority="167" stopIfTrue="1">
      <formula>MONTH(BN33)&lt;&gt;MONTH(BJ29)</formula>
    </cfRule>
    <cfRule type="expression" dxfId="8087" priority="168" stopIfTrue="1">
      <formula>OR(BN33=祝色)</formula>
    </cfRule>
  </conditionalFormatting>
  <conditionalFormatting sqref="BR33">
    <cfRule type="expression" dxfId="8086" priority="163" stopIfTrue="1">
      <formula>OR(AND(WEEKDAY(BR33)=1,MONTH(BR33)&lt;&gt;MONTH(BJ29)),AND(OR(BR33=祝色),MONTH(BR33)&lt;&gt;MONTH(BJ29)))</formula>
    </cfRule>
    <cfRule type="expression" dxfId="8085" priority="164" stopIfTrue="1">
      <formula>MONTH(BR33)&lt;&gt;MONTH(BJ29)</formula>
    </cfRule>
    <cfRule type="expression" dxfId="8084" priority="165" stopIfTrue="1">
      <formula>OR(BR33=祝色)</formula>
    </cfRule>
  </conditionalFormatting>
  <conditionalFormatting sqref="BV33">
    <cfRule type="expression" dxfId="8083" priority="160" stopIfTrue="1">
      <formula>OR(AND(WEEKDAY(BV33)=1,MONTH(BV33)&lt;&gt;MONTH(BJ29)),AND(OR(BV33=祝色),MONTH(BV33)&lt;&gt;MONTH(BJ29)))</formula>
    </cfRule>
    <cfRule type="expression" dxfId="8082" priority="161" stopIfTrue="1">
      <formula>MONTH(BV33)&lt;&gt;MONTH(BJ29)</formula>
    </cfRule>
    <cfRule type="expression" dxfId="8081" priority="162" stopIfTrue="1">
      <formula>OR(BV33=祝色)</formula>
    </cfRule>
  </conditionalFormatting>
  <conditionalFormatting sqref="BZ33">
    <cfRule type="expression" dxfId="8080" priority="157" stopIfTrue="1">
      <formula>OR(AND(WEEKDAY(BZ33)=1,MONTH(BZ33)&lt;&gt;MONTH(BJ29)),AND(OR(BZ33=祝色),MONTH(BZ33)&lt;&gt;MONTH(BJ29)))</formula>
    </cfRule>
    <cfRule type="expression" dxfId="8079" priority="158" stopIfTrue="1">
      <formula>MONTH(BZ33)&lt;&gt;MONTH(BJ29)</formula>
    </cfRule>
    <cfRule type="expression" dxfId="8078" priority="159" stopIfTrue="1">
      <formula>OR(BZ33=祝色)</formula>
    </cfRule>
  </conditionalFormatting>
  <conditionalFormatting sqref="CD33">
    <cfRule type="expression" dxfId="8077" priority="154" stopIfTrue="1">
      <formula>OR(AND(WEEKDAY(CD33)=1,MONTH(CD33)&lt;&gt;MONTH(BJ29)),AND(OR(CD33=祝色),MONTH(CD33)&lt;&gt;MONTH(BJ29)))</formula>
    </cfRule>
    <cfRule type="expression" dxfId="8076" priority="155" stopIfTrue="1">
      <formula>MONTH(CD33)&lt;&gt;MONTH(BJ29)</formula>
    </cfRule>
    <cfRule type="expression" dxfId="8075" priority="156" stopIfTrue="1">
      <formula>OR(CD33=祝色)</formula>
    </cfRule>
  </conditionalFormatting>
  <conditionalFormatting sqref="CN49:CP49">
    <cfRule type="expression" dxfId="8074" priority="152" stopIfTrue="1">
      <formula>OR(CN49=祝色)</formula>
    </cfRule>
  </conditionalFormatting>
  <conditionalFormatting sqref="CR49:CT49">
    <cfRule type="expression" dxfId="8073" priority="153" stopIfTrue="1">
      <formula>OR(CR49=祝色)</formula>
    </cfRule>
  </conditionalFormatting>
  <conditionalFormatting sqref="CN37:CP37">
    <cfRule type="expression" dxfId="8072" priority="151" stopIfTrue="1">
      <formula>OR(CN37=祝色)</formula>
    </cfRule>
  </conditionalFormatting>
  <conditionalFormatting sqref="CR37:CT37">
    <cfRule type="expression" dxfId="8071" priority="150" stopIfTrue="1">
      <formula>OR(CR37=祝色)</formula>
    </cfRule>
  </conditionalFormatting>
  <conditionalFormatting sqref="CV37:CX37">
    <cfRule type="expression" dxfId="8070" priority="149" stopIfTrue="1">
      <formula>OR(CV37=祝色)</formula>
    </cfRule>
  </conditionalFormatting>
  <conditionalFormatting sqref="CZ37:DB37">
    <cfRule type="expression" dxfId="8069" priority="148" stopIfTrue="1">
      <formula>OR(CZ37=祝色)</formula>
    </cfRule>
  </conditionalFormatting>
  <conditionalFormatting sqref="DD37:DF37">
    <cfRule type="expression" dxfId="8068" priority="147" stopIfTrue="1">
      <formula>OR(DD37=祝色)</formula>
    </cfRule>
  </conditionalFormatting>
  <conditionalFormatting sqref="DH37:DJ37">
    <cfRule type="expression" dxfId="8067" priority="146" stopIfTrue="1">
      <formula>OR(DH37=祝色)</formula>
    </cfRule>
  </conditionalFormatting>
  <conditionalFormatting sqref="DL37:DN37">
    <cfRule type="expression" dxfId="8066" priority="145" stopIfTrue="1">
      <formula>OR(DL37=祝色)</formula>
    </cfRule>
  </conditionalFormatting>
  <conditionalFormatting sqref="CN53:CP53">
    <cfRule type="expression" dxfId="8065" priority="141" stopIfTrue="1">
      <formula>OR(CN53=祝色)</formula>
    </cfRule>
  </conditionalFormatting>
  <conditionalFormatting sqref="CR53:CT53">
    <cfRule type="expression" dxfId="8064" priority="142" stopIfTrue="1">
      <formula>OR(AND(WEEKDAY(CR53)=1,MONTH(CR53)&lt;&gt;MONTH(CN29)),AND(OR(CR53=祝色),MONTH(CR53)&lt;&gt;MONTH(CN29)))</formula>
    </cfRule>
    <cfRule type="expression" dxfId="8063" priority="143" stopIfTrue="1">
      <formula>MONTH(CR53)&lt;&gt;MONTH(CN29)</formula>
    </cfRule>
    <cfRule type="expression" dxfId="8062" priority="144" stopIfTrue="1">
      <formula>OR(CR53=祝色)</formula>
    </cfRule>
  </conditionalFormatting>
  <conditionalFormatting sqref="CZ49:DB49">
    <cfRule type="expression" dxfId="8061" priority="139" stopIfTrue="1">
      <formula>OR(CZ49=祝色)</formula>
    </cfRule>
  </conditionalFormatting>
  <conditionalFormatting sqref="CZ41:DB41">
    <cfRule type="expression" dxfId="8060" priority="132" stopIfTrue="1">
      <formula>OR(CZ41=祝色)</formula>
    </cfRule>
  </conditionalFormatting>
  <conditionalFormatting sqref="CV49:CX49">
    <cfRule type="expression" dxfId="8059" priority="140" stopIfTrue="1">
      <formula>OR(CV49=祝色)</formula>
    </cfRule>
  </conditionalFormatting>
  <conditionalFormatting sqref="DD49:DF49">
    <cfRule type="expression" dxfId="8058" priority="138" stopIfTrue="1">
      <formula>OR(DD49=祝色)</formula>
    </cfRule>
  </conditionalFormatting>
  <conditionalFormatting sqref="DH49:DJ49">
    <cfRule type="expression" dxfId="8057" priority="137" stopIfTrue="1">
      <formula>OR(DH49=祝色)</formula>
    </cfRule>
  </conditionalFormatting>
  <conditionalFormatting sqref="DL49:DN49">
    <cfRule type="expression" dxfId="8056" priority="136" stopIfTrue="1">
      <formula>OR(DL49=祝色)</formula>
    </cfRule>
  </conditionalFormatting>
  <conditionalFormatting sqref="DL45:DN45">
    <cfRule type="expression" dxfId="8055" priority="122" stopIfTrue="1">
      <formula>OR(DL45=祝色)</formula>
    </cfRule>
  </conditionalFormatting>
  <conditionalFormatting sqref="CN41:CP41">
    <cfRule type="expression" dxfId="8054" priority="135" stopIfTrue="1">
      <formula>OR(CN41=祝色)</formula>
    </cfRule>
  </conditionalFormatting>
  <conditionalFormatting sqref="CR41:CT41">
    <cfRule type="expression" dxfId="8053" priority="134" stopIfTrue="1">
      <formula>OR(CR41=祝色)</formula>
    </cfRule>
  </conditionalFormatting>
  <conditionalFormatting sqref="CV41:CX41">
    <cfRule type="expression" dxfId="8052" priority="133" stopIfTrue="1">
      <formula>OR(CV41=祝色)</formula>
    </cfRule>
  </conditionalFormatting>
  <conditionalFormatting sqref="DD41:DF41">
    <cfRule type="expression" dxfId="8051" priority="131" stopIfTrue="1">
      <formula>OR(DD41=祝色)</formula>
    </cfRule>
  </conditionalFormatting>
  <conditionalFormatting sqref="DH41:DJ41">
    <cfRule type="expression" dxfId="8050" priority="130" stopIfTrue="1">
      <formula>OR(DH41=祝色)</formula>
    </cfRule>
  </conditionalFormatting>
  <conditionalFormatting sqref="DL41:DN41">
    <cfRule type="expression" dxfId="8049" priority="129" stopIfTrue="1">
      <formula>OR(DL41=祝色)</formula>
    </cfRule>
  </conditionalFormatting>
  <conditionalFormatting sqref="CN45:CP45">
    <cfRule type="expression" dxfId="8048" priority="128" stopIfTrue="1">
      <formula>OR(CN45=祝色)</formula>
    </cfRule>
  </conditionalFormatting>
  <conditionalFormatting sqref="CR45:CT45">
    <cfRule type="expression" dxfId="8047" priority="127" stopIfTrue="1">
      <formula>OR(CR45=祝色)</formula>
    </cfRule>
  </conditionalFormatting>
  <conditionalFormatting sqref="CV45:CX45">
    <cfRule type="expression" dxfId="8046" priority="126" stopIfTrue="1">
      <formula>OR(CV45=祝色)</formula>
    </cfRule>
  </conditionalFormatting>
  <conditionalFormatting sqref="CZ45:DB45">
    <cfRule type="expression" dxfId="8045" priority="125" stopIfTrue="1">
      <formula>OR(CZ45=祝色)</formula>
    </cfRule>
  </conditionalFormatting>
  <conditionalFormatting sqref="DD45:DF45">
    <cfRule type="expression" dxfId="8044" priority="124" stopIfTrue="1">
      <formula>OR(DD45=祝色)</formula>
    </cfRule>
  </conditionalFormatting>
  <conditionalFormatting sqref="DH45:DJ45">
    <cfRule type="expression" dxfId="8043" priority="123" stopIfTrue="1">
      <formula>OR(DH45=祝色)</formula>
    </cfRule>
  </conditionalFormatting>
  <conditionalFormatting sqref="DL33:DN33">
    <cfRule type="expression" dxfId="8042" priority="121" stopIfTrue="1">
      <formula>OR(DL33=祝色)</formula>
    </cfRule>
  </conditionalFormatting>
  <conditionalFormatting sqref="CN33">
    <cfRule type="expression" dxfId="8041" priority="118" stopIfTrue="1">
      <formula>OR(AND(WEEKDAY(CN33)=1,MONTH(CN33)&lt;&gt;MONTH(CN29)),AND(OR(CN33=祝色),MONTH(CN33)&lt;&gt;MONTH(CN29)))</formula>
    </cfRule>
    <cfRule type="expression" dxfId="8040" priority="119" stopIfTrue="1">
      <formula>MONTH(CN33)&lt;&gt;MONTH(CN29)</formula>
    </cfRule>
    <cfRule type="expression" dxfId="8039" priority="120" stopIfTrue="1">
      <formula>OR(CN33=祝色)</formula>
    </cfRule>
  </conditionalFormatting>
  <conditionalFormatting sqref="CR33">
    <cfRule type="expression" dxfId="8038" priority="115" stopIfTrue="1">
      <formula>OR(AND(WEEKDAY(CR33)=1,MONTH(CR33)&lt;&gt;MONTH(CN29)),AND(OR(CR33=祝色),MONTH(CR33)&lt;&gt;MONTH(CN29)))</formula>
    </cfRule>
    <cfRule type="expression" dxfId="8037" priority="116" stopIfTrue="1">
      <formula>MONTH(CR33)&lt;&gt;MONTH(CN29)</formula>
    </cfRule>
    <cfRule type="expression" dxfId="8036" priority="117" stopIfTrue="1">
      <formula>OR(CR33=祝色)</formula>
    </cfRule>
  </conditionalFormatting>
  <conditionalFormatting sqref="CV33">
    <cfRule type="expression" dxfId="8035" priority="112" stopIfTrue="1">
      <formula>OR(AND(WEEKDAY(CV33)=1,MONTH(CV33)&lt;&gt;MONTH(CN29)),AND(OR(CV33=祝色),MONTH(CV33)&lt;&gt;MONTH(CN29)))</formula>
    </cfRule>
    <cfRule type="expression" dxfId="8034" priority="113" stopIfTrue="1">
      <formula>MONTH(CV33)&lt;&gt;MONTH(CN29)</formula>
    </cfRule>
    <cfRule type="expression" dxfId="8033" priority="114" stopIfTrue="1">
      <formula>OR(CV33=祝色)</formula>
    </cfRule>
  </conditionalFormatting>
  <conditionalFormatting sqref="CZ33">
    <cfRule type="expression" dxfId="8032" priority="109" stopIfTrue="1">
      <formula>OR(AND(WEEKDAY(CZ33)=1,MONTH(CZ33)&lt;&gt;MONTH(CN29)),AND(OR(CZ33=祝色),MONTH(CZ33)&lt;&gt;MONTH(CN29)))</formula>
    </cfRule>
    <cfRule type="expression" dxfId="8031" priority="110" stopIfTrue="1">
      <formula>MONTH(CZ33)&lt;&gt;MONTH(CN29)</formula>
    </cfRule>
    <cfRule type="expression" dxfId="8030" priority="111" stopIfTrue="1">
      <formula>OR(CZ33=祝色)</formula>
    </cfRule>
  </conditionalFormatting>
  <conditionalFormatting sqref="DD33">
    <cfRule type="expression" dxfId="8029" priority="106" stopIfTrue="1">
      <formula>OR(AND(WEEKDAY(DD33)=1,MONTH(DD33)&lt;&gt;MONTH(CN29)),AND(OR(DD33=祝色),MONTH(DD33)&lt;&gt;MONTH(CN29)))</formula>
    </cfRule>
    <cfRule type="expression" dxfId="8028" priority="107" stopIfTrue="1">
      <formula>MONTH(DD33)&lt;&gt;MONTH(CN29)</formula>
    </cfRule>
    <cfRule type="expression" dxfId="8027" priority="108" stopIfTrue="1">
      <formula>OR(DD33=祝色)</formula>
    </cfRule>
  </conditionalFormatting>
  <conditionalFormatting sqref="DH33">
    <cfRule type="expression" dxfId="8026" priority="103" stopIfTrue="1">
      <formula>OR(AND(WEEKDAY(DH33)=1,MONTH(DH33)&lt;&gt;MONTH(CN29)),AND(OR(DH33=祝色),MONTH(DH33)&lt;&gt;MONTH(CN29)))</formula>
    </cfRule>
    <cfRule type="expression" dxfId="8025" priority="104" stopIfTrue="1">
      <formula>MONTH(DH33)&lt;&gt;MONTH(CN29)</formula>
    </cfRule>
    <cfRule type="expression" dxfId="8024" priority="105" stopIfTrue="1">
      <formula>OR(DH33=祝色)</formula>
    </cfRule>
  </conditionalFormatting>
  <conditionalFormatting sqref="CN21:CP21">
    <cfRule type="expression" dxfId="8023" priority="101" stopIfTrue="1">
      <formula>OR(CN21=祝色)</formula>
    </cfRule>
  </conditionalFormatting>
  <conditionalFormatting sqref="CR21:CT21">
    <cfRule type="expression" dxfId="8022" priority="102" stopIfTrue="1">
      <formula>OR(CR21=祝色)</formula>
    </cfRule>
  </conditionalFormatting>
  <conditionalFormatting sqref="CN9:CP9">
    <cfRule type="expression" dxfId="8021" priority="100" stopIfTrue="1">
      <formula>OR(CN9=祝色)</formula>
    </cfRule>
  </conditionalFormatting>
  <conditionalFormatting sqref="CR9:CT9">
    <cfRule type="expression" dxfId="8020" priority="99" stopIfTrue="1">
      <formula>OR(CR9=祝色)</formula>
    </cfRule>
  </conditionalFormatting>
  <conditionalFormatting sqref="CV9:CX9">
    <cfRule type="expression" dxfId="8019" priority="98" stopIfTrue="1">
      <formula>OR(CV9=祝色)</formula>
    </cfRule>
  </conditionalFormatting>
  <conditionalFormatting sqref="CZ9:DB9">
    <cfRule type="expression" dxfId="8018" priority="97" stopIfTrue="1">
      <formula>OR(CZ9=祝色)</formula>
    </cfRule>
  </conditionalFormatting>
  <conditionalFormatting sqref="DD9:DF9">
    <cfRule type="expression" dxfId="8017" priority="96" stopIfTrue="1">
      <formula>OR(DD9=祝色)</formula>
    </cfRule>
  </conditionalFormatting>
  <conditionalFormatting sqref="DH9:DJ9">
    <cfRule type="expression" dxfId="8016" priority="95" stopIfTrue="1">
      <formula>OR(DH9=祝色)</formula>
    </cfRule>
  </conditionalFormatting>
  <conditionalFormatting sqref="DL9:DN9">
    <cfRule type="expression" dxfId="8015" priority="94" stopIfTrue="1">
      <formula>OR(DL9=祝色)</formula>
    </cfRule>
  </conditionalFormatting>
  <conditionalFormatting sqref="CN25:CP25">
    <cfRule type="expression" dxfId="8014" priority="90" stopIfTrue="1">
      <formula>OR(CN25=祝色)</formula>
    </cfRule>
  </conditionalFormatting>
  <conditionalFormatting sqref="CR25:CT25">
    <cfRule type="expression" dxfId="8013" priority="91" stopIfTrue="1">
      <formula>OR(AND(WEEKDAY(CR25)=1,MONTH(CR25)&lt;&gt;MONTH(CN1)),AND(OR(CR25=祝色),MONTH(CR25)&lt;&gt;MONTH(CN1)))</formula>
    </cfRule>
    <cfRule type="expression" dxfId="8012" priority="92" stopIfTrue="1">
      <formula>MONTH(CR25)&lt;&gt;MONTH(CN1)</formula>
    </cfRule>
    <cfRule type="expression" dxfId="8011" priority="93" stopIfTrue="1">
      <formula>OR(CR25=祝色)</formula>
    </cfRule>
  </conditionalFormatting>
  <conditionalFormatting sqref="CZ21:DB21">
    <cfRule type="expression" dxfId="8010" priority="88" stopIfTrue="1">
      <formula>OR(CZ21=祝色)</formula>
    </cfRule>
  </conditionalFormatting>
  <conditionalFormatting sqref="CZ13:DB13">
    <cfRule type="expression" dxfId="8009" priority="81" stopIfTrue="1">
      <formula>OR(CZ13=祝色)</formula>
    </cfRule>
  </conditionalFormatting>
  <conditionalFormatting sqref="CV21:CX21">
    <cfRule type="expression" dxfId="8008" priority="89" stopIfTrue="1">
      <formula>OR(CV21=祝色)</formula>
    </cfRule>
  </conditionalFormatting>
  <conditionalFormatting sqref="DD21:DF21">
    <cfRule type="expression" dxfId="8007" priority="87" stopIfTrue="1">
      <formula>OR(DD21=祝色)</formula>
    </cfRule>
  </conditionalFormatting>
  <conditionalFormatting sqref="DH21:DJ21">
    <cfRule type="expression" dxfId="8006" priority="86" stopIfTrue="1">
      <formula>OR(DH21=祝色)</formula>
    </cfRule>
  </conditionalFormatting>
  <conditionalFormatting sqref="DL21:DN21">
    <cfRule type="expression" dxfId="8005" priority="85" stopIfTrue="1">
      <formula>OR(DL21=祝色)</formula>
    </cfRule>
  </conditionalFormatting>
  <conditionalFormatting sqref="DL17:DN17">
    <cfRule type="expression" dxfId="8004" priority="71" stopIfTrue="1">
      <formula>OR(DL17=祝色)</formula>
    </cfRule>
  </conditionalFormatting>
  <conditionalFormatting sqref="CN13:CP13">
    <cfRule type="expression" dxfId="8003" priority="84" stopIfTrue="1">
      <formula>OR(CN13=祝色)</formula>
    </cfRule>
  </conditionalFormatting>
  <conditionalFormatting sqref="CR13:CT13">
    <cfRule type="expression" dxfId="8002" priority="83" stopIfTrue="1">
      <formula>OR(CR13=祝色)</formula>
    </cfRule>
  </conditionalFormatting>
  <conditionalFormatting sqref="CV13:CX13">
    <cfRule type="expression" dxfId="8001" priority="82" stopIfTrue="1">
      <formula>OR(CV13=祝色)</formula>
    </cfRule>
  </conditionalFormatting>
  <conditionalFormatting sqref="DD13:DF13">
    <cfRule type="expression" dxfId="8000" priority="80" stopIfTrue="1">
      <formula>OR(DD13=祝色)</formula>
    </cfRule>
  </conditionalFormatting>
  <conditionalFormatting sqref="DH13:DJ13">
    <cfRule type="expression" dxfId="7999" priority="79" stopIfTrue="1">
      <formula>OR(DH13=祝色)</formula>
    </cfRule>
  </conditionalFormatting>
  <conditionalFormatting sqref="DL13:DN13">
    <cfRule type="expression" dxfId="7998" priority="78" stopIfTrue="1">
      <formula>OR(DL13=祝色)</formula>
    </cfRule>
  </conditionalFormatting>
  <conditionalFormatting sqref="CN17:CP17">
    <cfRule type="expression" dxfId="7997" priority="77" stopIfTrue="1">
      <formula>OR(CN17=祝色)</formula>
    </cfRule>
  </conditionalFormatting>
  <conditionalFormatting sqref="CR17:CT17">
    <cfRule type="expression" dxfId="7996" priority="76" stopIfTrue="1">
      <formula>OR(CR17=祝色)</formula>
    </cfRule>
  </conditionalFormatting>
  <conditionalFormatting sqref="CV17:CX17">
    <cfRule type="expression" dxfId="7995" priority="75" stopIfTrue="1">
      <formula>OR(CV17=祝色)</formula>
    </cfRule>
  </conditionalFormatting>
  <conditionalFormatting sqref="CZ17:DB17">
    <cfRule type="expression" dxfId="7994" priority="74" stopIfTrue="1">
      <formula>OR(CZ17=祝色)</formula>
    </cfRule>
  </conditionalFormatting>
  <conditionalFormatting sqref="DD17:DF17">
    <cfRule type="expression" dxfId="7993" priority="73" stopIfTrue="1">
      <formula>OR(DD17=祝色)</formula>
    </cfRule>
  </conditionalFormatting>
  <conditionalFormatting sqref="DH17:DJ17">
    <cfRule type="expression" dxfId="7992" priority="72" stopIfTrue="1">
      <formula>OR(DH17=祝色)</formula>
    </cfRule>
  </conditionalFormatting>
  <conditionalFormatting sqref="DL5:DN5">
    <cfRule type="expression" dxfId="7991" priority="70" stopIfTrue="1">
      <formula>OR(DL5=祝色)</formula>
    </cfRule>
  </conditionalFormatting>
  <conditionalFormatting sqref="CN5">
    <cfRule type="expression" dxfId="7990" priority="67" stopIfTrue="1">
      <formula>OR(AND(WEEKDAY(CN5)=1,MONTH(CN5)&lt;&gt;MONTH(CN1)),AND(OR(CN5=祝色),MONTH(CN5)&lt;&gt;MONTH(CN1)))</formula>
    </cfRule>
    <cfRule type="expression" dxfId="7989" priority="68" stopIfTrue="1">
      <formula>MONTH(CN5)&lt;&gt;MONTH(CN1)</formula>
    </cfRule>
    <cfRule type="expression" dxfId="7988" priority="69" stopIfTrue="1">
      <formula>OR(CN5=祝色)</formula>
    </cfRule>
  </conditionalFormatting>
  <conditionalFormatting sqref="CR5">
    <cfRule type="expression" dxfId="7987" priority="64" stopIfTrue="1">
      <formula>OR(AND(WEEKDAY(CR5)=1,MONTH(CR5)&lt;&gt;MONTH(CN1)),AND(OR(CR5=祝色),MONTH(CR5)&lt;&gt;MONTH(CN1)))</formula>
    </cfRule>
    <cfRule type="expression" dxfId="7986" priority="65" stopIfTrue="1">
      <formula>MONTH(CR5)&lt;&gt;MONTH(CN1)</formula>
    </cfRule>
    <cfRule type="expression" dxfId="7985" priority="66" stopIfTrue="1">
      <formula>OR(CR5=祝色)</formula>
    </cfRule>
  </conditionalFormatting>
  <conditionalFormatting sqref="CV5">
    <cfRule type="expression" dxfId="7984" priority="61" stopIfTrue="1">
      <formula>OR(AND(WEEKDAY(CV5)=1,MONTH(CV5)&lt;&gt;MONTH(CN1)),AND(OR(CV5=祝色),MONTH(CV5)&lt;&gt;MONTH(CN1)))</formula>
    </cfRule>
    <cfRule type="expression" dxfId="7983" priority="62" stopIfTrue="1">
      <formula>MONTH(CV5)&lt;&gt;MONTH(CN1)</formula>
    </cfRule>
    <cfRule type="expression" dxfId="7982" priority="63" stopIfTrue="1">
      <formula>OR(CV5=祝色)</formula>
    </cfRule>
  </conditionalFormatting>
  <conditionalFormatting sqref="CZ5">
    <cfRule type="expression" dxfId="7981" priority="58" stopIfTrue="1">
      <formula>OR(AND(WEEKDAY(CZ5)=1,MONTH(CZ5)&lt;&gt;MONTH(CN1)),AND(OR(CZ5=祝色),MONTH(CZ5)&lt;&gt;MONTH(CN1)))</formula>
    </cfRule>
    <cfRule type="expression" dxfId="7980" priority="59" stopIfTrue="1">
      <formula>MONTH(CZ5)&lt;&gt;MONTH(CN1)</formula>
    </cfRule>
    <cfRule type="expression" dxfId="7979" priority="60" stopIfTrue="1">
      <formula>OR(CZ5=祝色)</formula>
    </cfRule>
  </conditionalFormatting>
  <conditionalFormatting sqref="DD5">
    <cfRule type="expression" dxfId="7978" priority="55" stopIfTrue="1">
      <formula>OR(AND(WEEKDAY(DD5)=1,MONTH(DD5)&lt;&gt;MONTH(CN1)),AND(OR(DD5=祝色),MONTH(DD5)&lt;&gt;MONTH(CN1)))</formula>
    </cfRule>
    <cfRule type="expression" dxfId="7977" priority="56" stopIfTrue="1">
      <formula>MONTH(DD5)&lt;&gt;MONTH(CN1)</formula>
    </cfRule>
    <cfRule type="expression" dxfId="7976" priority="57" stopIfTrue="1">
      <formula>OR(DD5=祝色)</formula>
    </cfRule>
  </conditionalFormatting>
  <conditionalFormatting sqref="DH5">
    <cfRule type="expression" dxfId="7975" priority="52" stopIfTrue="1">
      <formula>OR(AND(WEEKDAY(DH5)=1,MONTH(DH5)&lt;&gt;MONTH(CN1)),AND(OR(DH5=祝色),MONTH(DH5)&lt;&gt;MONTH(CN1)))</formula>
    </cfRule>
    <cfRule type="expression" dxfId="7974" priority="53" stopIfTrue="1">
      <formula>MONTH(DH5)&lt;&gt;MONTH(CN1)</formula>
    </cfRule>
    <cfRule type="expression" dxfId="7973" priority="54" stopIfTrue="1">
      <formula>OR(DH5=祝色)</formula>
    </cfRule>
  </conditionalFormatting>
  <conditionalFormatting sqref="DR49:DT49">
    <cfRule type="expression" dxfId="7972" priority="50" stopIfTrue="1">
      <formula>OR(DR49=祝色)</formula>
    </cfRule>
  </conditionalFormatting>
  <conditionalFormatting sqref="DV49:DX49">
    <cfRule type="expression" dxfId="7971" priority="51" stopIfTrue="1">
      <formula>OR(DV49=祝色)</formula>
    </cfRule>
  </conditionalFormatting>
  <conditionalFormatting sqref="DR37:DT37">
    <cfRule type="expression" dxfId="7970" priority="49" stopIfTrue="1">
      <formula>OR(DR37=祝色)</formula>
    </cfRule>
  </conditionalFormatting>
  <conditionalFormatting sqref="DV37:DX37">
    <cfRule type="expression" dxfId="7969" priority="48" stopIfTrue="1">
      <formula>OR(DV37=祝色)</formula>
    </cfRule>
  </conditionalFormatting>
  <conditionalFormatting sqref="DZ37:EB37">
    <cfRule type="expression" dxfId="7968" priority="47" stopIfTrue="1">
      <formula>OR(DZ37=祝色)</formula>
    </cfRule>
  </conditionalFormatting>
  <conditionalFormatting sqref="ED37:EF37">
    <cfRule type="expression" dxfId="7967" priority="46" stopIfTrue="1">
      <formula>OR(ED37=祝色)</formula>
    </cfRule>
  </conditionalFormatting>
  <conditionalFormatting sqref="EH37:EJ37">
    <cfRule type="expression" dxfId="7966" priority="45" stopIfTrue="1">
      <formula>OR(EH37=祝色)</formula>
    </cfRule>
  </conditionalFormatting>
  <conditionalFormatting sqref="EL37:EN37">
    <cfRule type="expression" dxfId="7965" priority="44" stopIfTrue="1">
      <formula>OR(EL37=祝色)</formula>
    </cfRule>
  </conditionalFormatting>
  <conditionalFormatting sqref="EP37:ER37">
    <cfRule type="expression" dxfId="7964" priority="43" stopIfTrue="1">
      <formula>OR(EP37=祝色)</formula>
    </cfRule>
  </conditionalFormatting>
  <conditionalFormatting sqref="DR53:DT53">
    <cfRule type="expression" dxfId="7963" priority="39" stopIfTrue="1">
      <formula>OR(DR53=祝色)</formula>
    </cfRule>
  </conditionalFormatting>
  <conditionalFormatting sqref="DV53:DX53">
    <cfRule type="expression" dxfId="7962" priority="40" stopIfTrue="1">
      <formula>OR(AND(WEEKDAY(DV53)=1,MONTH(DV53)&lt;&gt;MONTH(DR29)),AND(OR(DV53=祝色),MONTH(DV53)&lt;&gt;MONTH(DR29)))</formula>
    </cfRule>
    <cfRule type="expression" dxfId="7961" priority="41" stopIfTrue="1">
      <formula>MONTH(DV53)&lt;&gt;MONTH(DR29)</formula>
    </cfRule>
    <cfRule type="expression" dxfId="7960" priority="42" stopIfTrue="1">
      <formula>OR(DV53=祝色)</formula>
    </cfRule>
  </conditionalFormatting>
  <conditionalFormatting sqref="ED49:EF49">
    <cfRule type="expression" dxfId="7959" priority="37" stopIfTrue="1">
      <formula>OR(ED49=祝色)</formula>
    </cfRule>
  </conditionalFormatting>
  <conditionalFormatting sqref="ED41:EF41">
    <cfRule type="expression" dxfId="7958" priority="30" stopIfTrue="1">
      <formula>OR(ED41=祝色)</formula>
    </cfRule>
  </conditionalFormatting>
  <conditionalFormatting sqref="DZ49:EB49">
    <cfRule type="expression" dxfId="7957" priority="38" stopIfTrue="1">
      <formula>OR(DZ49=祝色)</formula>
    </cfRule>
  </conditionalFormatting>
  <conditionalFormatting sqref="EH49:EJ49">
    <cfRule type="expression" dxfId="7956" priority="36" stopIfTrue="1">
      <formula>OR(EH49=祝色)</formula>
    </cfRule>
  </conditionalFormatting>
  <conditionalFormatting sqref="EL49:EN49">
    <cfRule type="expression" dxfId="7955" priority="35" stopIfTrue="1">
      <formula>OR(EL49=祝色)</formula>
    </cfRule>
  </conditionalFormatting>
  <conditionalFormatting sqref="EP49:ER49">
    <cfRule type="expression" dxfId="7954" priority="34" stopIfTrue="1">
      <formula>OR(EP49=祝色)</formula>
    </cfRule>
  </conditionalFormatting>
  <conditionalFormatting sqref="EP45:ER45">
    <cfRule type="expression" dxfId="7953" priority="20" stopIfTrue="1">
      <formula>OR(EP45=祝色)</formula>
    </cfRule>
  </conditionalFormatting>
  <conditionalFormatting sqref="DR41:DT41">
    <cfRule type="expression" dxfId="7952" priority="33" stopIfTrue="1">
      <formula>OR(DR41=祝色)</formula>
    </cfRule>
  </conditionalFormatting>
  <conditionalFormatting sqref="DV41:DX41">
    <cfRule type="expression" dxfId="7951" priority="32" stopIfTrue="1">
      <formula>OR(DV41=祝色)</formula>
    </cfRule>
  </conditionalFormatting>
  <conditionalFormatting sqref="DZ41:EB41">
    <cfRule type="expression" dxfId="7950" priority="31" stopIfTrue="1">
      <formula>OR(DZ41=祝色)</formula>
    </cfRule>
  </conditionalFormatting>
  <conditionalFormatting sqref="EH41:EJ41">
    <cfRule type="expression" dxfId="7949" priority="29" stopIfTrue="1">
      <formula>OR(EH41=祝色)</formula>
    </cfRule>
  </conditionalFormatting>
  <conditionalFormatting sqref="EL41:EN41">
    <cfRule type="expression" dxfId="7948" priority="28" stopIfTrue="1">
      <formula>OR(EL41=祝色)</formula>
    </cfRule>
  </conditionalFormatting>
  <conditionalFormatting sqref="EP41:ER41">
    <cfRule type="expression" dxfId="7947" priority="27" stopIfTrue="1">
      <formula>OR(EP41=祝色)</formula>
    </cfRule>
  </conditionalFormatting>
  <conditionalFormatting sqref="DR45:DT45">
    <cfRule type="expression" dxfId="7946" priority="26" stopIfTrue="1">
      <formula>OR(DR45=祝色)</formula>
    </cfRule>
  </conditionalFormatting>
  <conditionalFormatting sqref="DV45:DX45">
    <cfRule type="expression" dxfId="7945" priority="25" stopIfTrue="1">
      <formula>OR(DV45=祝色)</formula>
    </cfRule>
  </conditionalFormatting>
  <conditionalFormatting sqref="DZ45:EB45">
    <cfRule type="expression" dxfId="7944" priority="24" stopIfTrue="1">
      <formula>OR(DZ45=祝色)</formula>
    </cfRule>
  </conditionalFormatting>
  <conditionalFormatting sqref="ED45:EF45">
    <cfRule type="expression" dxfId="7943" priority="23" stopIfTrue="1">
      <formula>OR(ED45=祝色)</formula>
    </cfRule>
  </conditionalFormatting>
  <conditionalFormatting sqref="EH45:EJ45">
    <cfRule type="expression" dxfId="7942" priority="22" stopIfTrue="1">
      <formula>OR(EH45=祝色)</formula>
    </cfRule>
  </conditionalFormatting>
  <conditionalFormatting sqref="EL45:EN45">
    <cfRule type="expression" dxfId="7941" priority="21" stopIfTrue="1">
      <formula>OR(EL45=祝色)</formula>
    </cfRule>
  </conditionalFormatting>
  <conditionalFormatting sqref="EP33:ER33">
    <cfRule type="expression" dxfId="7940" priority="19" stopIfTrue="1">
      <formula>OR(EP33=祝色)</formula>
    </cfRule>
  </conditionalFormatting>
  <conditionalFormatting sqref="DR33">
    <cfRule type="expression" dxfId="7939" priority="16" stopIfTrue="1">
      <formula>OR(AND(WEEKDAY(DR33)=1,MONTH(DR33)&lt;&gt;MONTH(DR29)),AND(OR(DR33=祝色),MONTH(DR33)&lt;&gt;MONTH(DR29)))</formula>
    </cfRule>
    <cfRule type="expression" dxfId="7938" priority="17" stopIfTrue="1">
      <formula>MONTH(DR33)&lt;&gt;MONTH(DR29)</formula>
    </cfRule>
    <cfRule type="expression" dxfId="7937" priority="18" stopIfTrue="1">
      <formula>OR(DR33=祝色)</formula>
    </cfRule>
  </conditionalFormatting>
  <conditionalFormatting sqref="DV33">
    <cfRule type="expression" dxfId="7936" priority="13" stopIfTrue="1">
      <formula>OR(AND(WEEKDAY(DV33)=1,MONTH(DV33)&lt;&gt;MONTH(DR29)),AND(OR(DV33=祝色),MONTH(DV33)&lt;&gt;MONTH(DR29)))</formula>
    </cfRule>
    <cfRule type="expression" dxfId="7935" priority="14" stopIfTrue="1">
      <formula>MONTH(DV33)&lt;&gt;MONTH(DR29)</formula>
    </cfRule>
    <cfRule type="expression" dxfId="7934" priority="15" stopIfTrue="1">
      <formula>OR(DV33=祝色)</formula>
    </cfRule>
  </conditionalFormatting>
  <conditionalFormatting sqref="DZ33">
    <cfRule type="expression" dxfId="7933" priority="10" stopIfTrue="1">
      <formula>OR(AND(WEEKDAY(DZ33)=1,MONTH(DZ33)&lt;&gt;MONTH(DR29)),AND(OR(DZ33=祝色),MONTH(DZ33)&lt;&gt;MONTH(DR29)))</formula>
    </cfRule>
    <cfRule type="expression" dxfId="7932" priority="11" stopIfTrue="1">
      <formula>MONTH(DZ33)&lt;&gt;MONTH(DR29)</formula>
    </cfRule>
    <cfRule type="expression" dxfId="7931" priority="12" stopIfTrue="1">
      <formula>OR(DZ33=祝色)</formula>
    </cfRule>
  </conditionalFormatting>
  <conditionalFormatting sqref="ED33">
    <cfRule type="expression" dxfId="7930" priority="7" stopIfTrue="1">
      <formula>OR(AND(WEEKDAY(ED33)=1,MONTH(ED33)&lt;&gt;MONTH(DR29)),AND(OR(ED33=祝色),MONTH(ED33)&lt;&gt;MONTH(DR29)))</formula>
    </cfRule>
    <cfRule type="expression" dxfId="7929" priority="8" stopIfTrue="1">
      <formula>MONTH(ED33)&lt;&gt;MONTH(DR29)</formula>
    </cfRule>
    <cfRule type="expression" dxfId="7928" priority="9" stopIfTrue="1">
      <formula>OR(ED33=祝色)</formula>
    </cfRule>
  </conditionalFormatting>
  <conditionalFormatting sqref="EH33">
    <cfRule type="expression" dxfId="7927" priority="4" stopIfTrue="1">
      <formula>OR(AND(WEEKDAY(EH33)=1,MONTH(EH33)&lt;&gt;MONTH(DR29)),AND(OR(EH33=祝色),MONTH(EH33)&lt;&gt;MONTH(DR29)))</formula>
    </cfRule>
    <cfRule type="expression" dxfId="7926" priority="5" stopIfTrue="1">
      <formula>MONTH(EH33)&lt;&gt;MONTH(DR29)</formula>
    </cfRule>
    <cfRule type="expression" dxfId="7925" priority="6" stopIfTrue="1">
      <formula>OR(EH33=祝色)</formula>
    </cfRule>
  </conditionalFormatting>
  <conditionalFormatting sqref="EL33">
    <cfRule type="expression" dxfId="7924" priority="1" stopIfTrue="1">
      <formula>OR(AND(WEEKDAY(EL33)=1,MONTH(EL33)&lt;&gt;MONTH(DR29)),AND(OR(EL33=祝色),MONTH(EL33)&lt;&gt;MONTH(DR29)))</formula>
    </cfRule>
    <cfRule type="expression" dxfId="7923" priority="2" stopIfTrue="1">
      <formula>MONTH(EL33)&lt;&gt;MONTH(DR29)</formula>
    </cfRule>
    <cfRule type="expression" dxfId="7922" priority="3" stopIfTrue="1">
      <formula>OR(EL33=祝色)</formula>
    </cfRule>
  </conditionalFormatting>
  <printOptions horizontalCentered="1" verticalCentered="1"/>
  <pageMargins left="0" right="0" top="0" bottom="0" header="0.51181102362204722" footer="0.51181102362204722"/>
  <pageSetup paperSize="12" scale="38" orientation="landscape" r:id="rId1"/>
  <headerFooter alignWithMargins="0"/>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ES54"/>
  <sheetViews>
    <sheetView zoomScale="25" zoomScaleNormal="25" workbookViewId="0">
      <selection activeCell="BH2" sqref="BH2"/>
    </sheetView>
  </sheetViews>
  <sheetFormatPr defaultRowHeight="13.5"/>
  <cols>
    <col min="1" max="1" width="0.75" customWidth="1"/>
    <col min="2" max="4" width="3" customWidth="1"/>
    <col min="5" max="5" width="2.875" customWidth="1"/>
    <col min="6" max="8" width="3" customWidth="1"/>
    <col min="9" max="9" width="2.875" customWidth="1"/>
    <col min="10" max="12" width="3" customWidth="1"/>
    <col min="13" max="13" width="2.875" customWidth="1"/>
    <col min="14" max="16" width="3" customWidth="1"/>
    <col min="17" max="17" width="2.875" customWidth="1"/>
    <col min="18" max="20" width="3" customWidth="1"/>
    <col min="21" max="21" width="2.875" customWidth="1"/>
    <col min="22" max="24" width="3" customWidth="1"/>
    <col min="25" max="25" width="2.875" customWidth="1"/>
    <col min="26" max="28" width="3" customWidth="1"/>
    <col min="29" max="29" width="2.875" customWidth="1"/>
    <col min="30" max="31" width="7.875" customWidth="1"/>
    <col min="32" max="34" width="3" customWidth="1"/>
    <col min="35" max="35" width="2.875" customWidth="1"/>
    <col min="36" max="38" width="3" customWidth="1"/>
    <col min="39" max="39" width="2.875" customWidth="1"/>
    <col min="40" max="42" width="3" customWidth="1"/>
    <col min="43" max="43" width="2.875" customWidth="1"/>
    <col min="44" max="46" width="3" customWidth="1"/>
    <col min="47" max="47" width="2.875" customWidth="1"/>
    <col min="48" max="50" width="3" customWidth="1"/>
    <col min="51" max="51" width="2.875" customWidth="1"/>
    <col min="52" max="54" width="3" customWidth="1"/>
    <col min="55" max="55" width="2.875" customWidth="1"/>
    <col min="56" max="58" width="3" customWidth="1"/>
    <col min="59" max="59" width="2.875" customWidth="1"/>
    <col min="60" max="61" width="7.875" customWidth="1"/>
    <col min="62" max="64" width="3" customWidth="1"/>
    <col min="65" max="65" width="2.875" customWidth="1"/>
    <col min="66" max="68" width="3" customWidth="1"/>
    <col min="69" max="69" width="2.875" customWidth="1"/>
    <col min="70" max="72" width="3" customWidth="1"/>
    <col min="73" max="73" width="2.875" customWidth="1"/>
    <col min="74" max="76" width="3" customWidth="1"/>
    <col min="77" max="77" width="2.875" customWidth="1"/>
    <col min="78" max="80" width="3" customWidth="1"/>
    <col min="81" max="81" width="2.875" customWidth="1"/>
    <col min="82" max="84" width="3" customWidth="1"/>
    <col min="85" max="85" width="2.875" customWidth="1"/>
    <col min="86" max="88" width="3" customWidth="1"/>
    <col min="89" max="89" width="2.875" customWidth="1"/>
    <col min="90" max="91" width="7.875" customWidth="1"/>
    <col min="92" max="94" width="3" customWidth="1"/>
    <col min="95" max="95" width="2.875" customWidth="1"/>
    <col min="96" max="98" width="3" customWidth="1"/>
    <col min="99" max="99" width="2.875" customWidth="1"/>
    <col min="100" max="102" width="3" customWidth="1"/>
    <col min="103" max="103" width="2.875" customWidth="1"/>
    <col min="104" max="106" width="3" customWidth="1"/>
    <col min="107" max="107" width="2.875" customWidth="1"/>
    <col min="108" max="110" width="3" customWidth="1"/>
    <col min="111" max="111" width="2.875" customWidth="1"/>
    <col min="112" max="114" width="3" customWidth="1"/>
    <col min="115" max="115" width="2.875" customWidth="1"/>
    <col min="116" max="118" width="3" customWidth="1"/>
    <col min="119" max="119" width="2.875" customWidth="1"/>
    <col min="120" max="121" width="7.875" customWidth="1"/>
    <col min="122" max="124" width="3" customWidth="1"/>
    <col min="125" max="125" width="2.875" customWidth="1"/>
    <col min="126" max="128" width="3" customWidth="1"/>
    <col min="129" max="129" width="2.875" customWidth="1"/>
    <col min="130" max="132" width="3" customWidth="1"/>
    <col min="133" max="133" width="2.875" customWidth="1"/>
    <col min="134" max="136" width="3" customWidth="1"/>
    <col min="137" max="137" width="2.875" customWidth="1"/>
    <col min="138" max="140" width="3" customWidth="1"/>
    <col min="141" max="141" width="2.875" customWidth="1"/>
    <col min="142" max="144" width="3" customWidth="1"/>
    <col min="145" max="145" width="2.875" customWidth="1"/>
    <col min="146" max="148" width="3" customWidth="1"/>
    <col min="149" max="149" width="2.875" customWidth="1"/>
  </cols>
  <sheetData>
    <row r="1" spans="2:149" ht="40.5" customHeight="1">
      <c r="B1" s="1556">
        <v>46266</v>
      </c>
      <c r="C1" s="1556"/>
      <c r="D1" s="1556"/>
      <c r="E1" s="1556"/>
      <c r="F1" s="1557">
        <f>B1</f>
        <v>46266</v>
      </c>
      <c r="G1" s="1557"/>
      <c r="H1" s="1557"/>
      <c r="I1" s="1557"/>
      <c r="J1" s="1557"/>
      <c r="K1" s="1558"/>
      <c r="L1" s="1557"/>
      <c r="M1" s="1557"/>
      <c r="N1" s="1548" t="s">
        <v>493</v>
      </c>
      <c r="O1" s="1548"/>
      <c r="P1" s="1548"/>
      <c r="Q1" s="1548"/>
      <c r="R1" s="1277" t="str">
        <f>VLOOKUP(B1,祝節名,2,FALSE)</f>
        <v>21 敬老の日、22 国民の休日
23 秋分の日。白露7、秋分23</v>
      </c>
      <c r="S1" s="1278"/>
      <c r="T1" s="1278"/>
      <c r="U1" s="1278"/>
      <c r="V1" s="1278"/>
      <c r="W1" s="1278"/>
      <c r="X1" s="1278"/>
      <c r="Y1" s="1278"/>
      <c r="Z1" s="1278"/>
      <c r="AA1" s="1278"/>
      <c r="AB1" s="1278"/>
      <c r="AC1" s="1279"/>
      <c r="AF1" s="1549">
        <f>IF(MONTH(B1)=12,DATE(YEAR(B1)+1,1,1),DATE(YEAR(B1),MONTH(B1)+1,1))</f>
        <v>46296</v>
      </c>
      <c r="AG1" s="1549"/>
      <c r="AH1" s="1549"/>
      <c r="AI1" s="1549"/>
      <c r="AJ1" s="1552">
        <f>AF1</f>
        <v>46296</v>
      </c>
      <c r="AK1" s="1552"/>
      <c r="AL1" s="1552"/>
      <c r="AM1" s="1552"/>
      <c r="AN1" s="1552"/>
      <c r="AO1" s="1553"/>
      <c r="AP1" s="1552"/>
      <c r="AQ1" s="1552"/>
      <c r="AR1" s="1548" t="s">
        <v>493</v>
      </c>
      <c r="AS1" s="1548"/>
      <c r="AT1" s="1548"/>
      <c r="AU1" s="1548"/>
      <c r="AV1" s="1277" t="str">
        <f>VLOOKUP(AF1,祝節名,2,FALSE)</f>
        <v>12 スポーツの日
寒露8、霜降23</v>
      </c>
      <c r="AW1" s="1278"/>
      <c r="AX1" s="1278"/>
      <c r="AY1" s="1278"/>
      <c r="AZ1" s="1278"/>
      <c r="BA1" s="1278"/>
      <c r="BB1" s="1278"/>
      <c r="BC1" s="1278"/>
      <c r="BD1" s="1278"/>
      <c r="BE1" s="1278"/>
      <c r="BF1" s="1278"/>
      <c r="BG1" s="1279"/>
      <c r="BJ1" s="1549">
        <f>IF(MONTH(AF1)=12,DATE(YEAR(AF1)+1,1,1),DATE(YEAR(AF1),MONTH(AF1)+1,1))</f>
        <v>46327</v>
      </c>
      <c r="BK1" s="1549"/>
      <c r="BL1" s="1549"/>
      <c r="BM1" s="1549"/>
      <c r="BN1" s="1554">
        <f>BJ1</f>
        <v>46327</v>
      </c>
      <c r="BO1" s="1554"/>
      <c r="BP1" s="1554"/>
      <c r="BQ1" s="1554"/>
      <c r="BR1" s="1554"/>
      <c r="BS1" s="1555"/>
      <c r="BT1" s="1554"/>
      <c r="BU1" s="1554"/>
      <c r="BV1" s="1548" t="s">
        <v>493</v>
      </c>
      <c r="BW1" s="1548"/>
      <c r="BX1" s="1548"/>
      <c r="BY1" s="1548"/>
      <c r="BZ1" s="1277" t="str">
        <f>VLOOKUP(BJ1,祝節名,2,FALSE)</f>
        <v>3 文化の日、23 勤労感謝の日
立冬7、小雪22</v>
      </c>
      <c r="CA1" s="1278"/>
      <c r="CB1" s="1278"/>
      <c r="CC1" s="1278"/>
      <c r="CD1" s="1278"/>
      <c r="CE1" s="1278"/>
      <c r="CF1" s="1278"/>
      <c r="CG1" s="1278"/>
      <c r="CH1" s="1278"/>
      <c r="CI1" s="1278"/>
      <c r="CJ1" s="1278"/>
      <c r="CK1" s="1279"/>
      <c r="CN1" s="1549">
        <f>IF(MONTH(BJ1)=12,DATE(YEAR(BJ1)+1,1,1),DATE(YEAR(BJ1),MONTH(BJ1)+1,1))</f>
        <v>46357</v>
      </c>
      <c r="CO1" s="1549"/>
      <c r="CP1" s="1549"/>
      <c r="CQ1" s="1549"/>
      <c r="CR1" s="1550">
        <f>CN1</f>
        <v>46357</v>
      </c>
      <c r="CS1" s="1550"/>
      <c r="CT1" s="1550"/>
      <c r="CU1" s="1550"/>
      <c r="CV1" s="1550"/>
      <c r="CW1" s="1551"/>
      <c r="CX1" s="1550"/>
      <c r="CY1" s="1550"/>
      <c r="CZ1" s="1548" t="s">
        <v>493</v>
      </c>
      <c r="DA1" s="1548"/>
      <c r="DB1" s="1548"/>
      <c r="DC1" s="1548"/>
      <c r="DD1" s="1277" t="str">
        <f>VLOOKUP(CN1,祝節名,2,FALSE)</f>
        <v xml:space="preserve">
大雪7、冬至22</v>
      </c>
      <c r="DE1" s="1278"/>
      <c r="DF1" s="1278"/>
      <c r="DG1" s="1278"/>
      <c r="DH1" s="1278"/>
      <c r="DI1" s="1278"/>
      <c r="DJ1" s="1278"/>
      <c r="DK1" s="1278"/>
      <c r="DL1" s="1278"/>
      <c r="DM1" s="1278"/>
      <c r="DN1" s="1278"/>
      <c r="DO1" s="1279"/>
      <c r="DR1" s="1559">
        <f>IF(MONTH(CN1)=12,DATE(YEAR(CN1)+1,1,1),DATE(YEAR(CN1),MONTH(CN1)+1,1))</f>
        <v>46388</v>
      </c>
      <c r="DS1" s="1559"/>
      <c r="DT1" s="1559"/>
      <c r="DU1" s="1559"/>
      <c r="DV1" s="1557">
        <f>DR1</f>
        <v>46388</v>
      </c>
      <c r="DW1" s="1557"/>
      <c r="DX1" s="1557"/>
      <c r="DY1" s="1557"/>
      <c r="DZ1" s="1557"/>
      <c r="EA1" s="1558"/>
      <c r="EB1" s="1557"/>
      <c r="EC1" s="1557"/>
      <c r="ED1" s="1548" t="s">
        <v>493</v>
      </c>
      <c r="EE1" s="1548"/>
      <c r="EF1" s="1548"/>
      <c r="EG1" s="1548"/>
      <c r="EH1" s="1277" t="str">
        <f>VLOOKUP(DR1,祝節名,2,FALSE)</f>
        <v>1 元日、11 成人の日
小寒5、大寒20</v>
      </c>
      <c r="EI1" s="1278"/>
      <c r="EJ1" s="1278"/>
      <c r="EK1" s="1278"/>
      <c r="EL1" s="1278"/>
      <c r="EM1" s="1278"/>
      <c r="EN1" s="1278"/>
      <c r="EO1" s="1278"/>
      <c r="EP1" s="1278"/>
      <c r="EQ1" s="1278"/>
      <c r="ER1" s="1278"/>
      <c r="ES1" s="1279"/>
    </row>
    <row r="2" spans="2:149" ht="39.75" customHeight="1">
      <c r="B2" s="1276" t="str">
        <f>IF(B1&gt;=43586,"令和"&amp;IF(YEAR(B1)-2018=1,"元",YEAR(B1)-2018),"平成"&amp;(YEAR(B1)-1988))</f>
        <v>令和8</v>
      </c>
      <c r="C2" s="1276"/>
      <c r="D2" s="1276"/>
      <c r="E2" s="1276"/>
      <c r="F2" s="1557"/>
      <c r="G2" s="1557"/>
      <c r="H2" s="1557"/>
      <c r="I2" s="1557"/>
      <c r="J2" s="1557"/>
      <c r="K2" s="1558"/>
      <c r="L2" s="1557"/>
      <c r="M2" s="1557"/>
      <c r="N2" s="1542" t="s">
        <v>478</v>
      </c>
      <c r="O2" s="1542"/>
      <c r="P2" s="1542"/>
      <c r="Q2" s="1542"/>
      <c r="R2" s="1277" t="str">
        <f>VLOOKUP(B1,記念名,2,FALSE)</f>
        <v>防災の日 1
動物愛護週間 20～26</v>
      </c>
      <c r="S2" s="1278"/>
      <c r="T2" s="1278"/>
      <c r="U2" s="1278"/>
      <c r="V2" s="1278"/>
      <c r="W2" s="1278"/>
      <c r="X2" s="1278"/>
      <c r="Y2" s="1278"/>
      <c r="Z2" s="1278"/>
      <c r="AA2" s="1278"/>
      <c r="AB2" s="1278"/>
      <c r="AC2" s="1279"/>
      <c r="AF2" s="1276" t="str">
        <f>IF(AF1&gt;=43586,"令和"&amp;IF(YEAR(AF1)-2018=1,"元",YEAR(AF1)-2018),"平成"&amp;(YEAR(AF1)-1988))</f>
        <v>令和8</v>
      </c>
      <c r="AG2" s="1276"/>
      <c r="AH2" s="1276"/>
      <c r="AI2" s="1276"/>
      <c r="AJ2" s="1552"/>
      <c r="AK2" s="1552"/>
      <c r="AL2" s="1552"/>
      <c r="AM2" s="1552"/>
      <c r="AN2" s="1552"/>
      <c r="AO2" s="1553"/>
      <c r="AP2" s="1552"/>
      <c r="AQ2" s="1552"/>
      <c r="AR2" s="1542" t="s">
        <v>478</v>
      </c>
      <c r="AS2" s="1542"/>
      <c r="AT2" s="1542"/>
      <c r="AU2" s="1542"/>
      <c r="AV2" s="1277" t="str">
        <f>VLOOKUP(AF1,記念名,2,FALSE)</f>
        <v>目の愛護デー 10
電信電話記念日 23</v>
      </c>
      <c r="AW2" s="1278"/>
      <c r="AX2" s="1278"/>
      <c r="AY2" s="1278"/>
      <c r="AZ2" s="1278"/>
      <c r="BA2" s="1278"/>
      <c r="BB2" s="1278"/>
      <c r="BC2" s="1278"/>
      <c r="BD2" s="1278"/>
      <c r="BE2" s="1278"/>
      <c r="BF2" s="1278"/>
      <c r="BG2" s="1279"/>
      <c r="BJ2" s="1276" t="str">
        <f>IF(BJ1&gt;=43586,"令和"&amp;IF(YEAR(BJ1)-2018=1,"元",YEAR(BJ1)-2018),"平成"&amp;(YEAR(BJ1)-1988))</f>
        <v>令和8</v>
      </c>
      <c r="BK2" s="1276"/>
      <c r="BL2" s="1276"/>
      <c r="BM2" s="1276"/>
      <c r="BN2" s="1554"/>
      <c r="BO2" s="1554"/>
      <c r="BP2" s="1554"/>
      <c r="BQ2" s="1554"/>
      <c r="BR2" s="1554"/>
      <c r="BS2" s="1555"/>
      <c r="BT2" s="1554"/>
      <c r="BU2" s="1554"/>
      <c r="BV2" s="1542" t="s">
        <v>478</v>
      </c>
      <c r="BW2" s="1542"/>
      <c r="BX2" s="1542"/>
      <c r="BY2" s="1542"/>
      <c r="BZ2" s="1277" t="str">
        <f>VLOOKUP(BJ1,記念名,2,FALSE)</f>
        <v>119番の日 9
世界平和記念日 11</v>
      </c>
      <c r="CA2" s="1278"/>
      <c r="CB2" s="1278"/>
      <c r="CC2" s="1278"/>
      <c r="CD2" s="1278"/>
      <c r="CE2" s="1278"/>
      <c r="CF2" s="1278"/>
      <c r="CG2" s="1278"/>
      <c r="CH2" s="1278"/>
      <c r="CI2" s="1278"/>
      <c r="CJ2" s="1278"/>
      <c r="CK2" s="1279"/>
      <c r="CN2" s="1276" t="str">
        <f>IF(CN1&gt;=43586,"令和"&amp;IF(YEAR(CN1)-2018=1,"元",YEAR(CN1)-2018),"平成"&amp;(YEAR(CN1)-1988))</f>
        <v>令和8</v>
      </c>
      <c r="CO2" s="1276"/>
      <c r="CP2" s="1276"/>
      <c r="CQ2" s="1276"/>
      <c r="CR2" s="1550"/>
      <c r="CS2" s="1550"/>
      <c r="CT2" s="1550"/>
      <c r="CU2" s="1550"/>
      <c r="CV2" s="1550"/>
      <c r="CW2" s="1551"/>
      <c r="CX2" s="1550"/>
      <c r="CY2" s="1550"/>
      <c r="CZ2" s="1542" t="s">
        <v>478</v>
      </c>
      <c r="DA2" s="1542"/>
      <c r="DB2" s="1542"/>
      <c r="DC2" s="1542"/>
      <c r="DD2" s="1277" t="str">
        <f>VLOOKUP(CN1,記念名,2,FALSE)</f>
        <v>地球温暖化防止月間 1～31
人権週間 4～10</v>
      </c>
      <c r="DE2" s="1278"/>
      <c r="DF2" s="1278"/>
      <c r="DG2" s="1278"/>
      <c r="DH2" s="1278"/>
      <c r="DI2" s="1278"/>
      <c r="DJ2" s="1278"/>
      <c r="DK2" s="1278"/>
      <c r="DL2" s="1278"/>
      <c r="DM2" s="1278"/>
      <c r="DN2" s="1278"/>
      <c r="DO2" s="1279"/>
      <c r="DR2" s="1276" t="str">
        <f>IF(DR1&gt;=43586,"令和"&amp;IF(YEAR(DR1)-2018=1,"元",YEAR(DR1)-2018),"平成"&amp;(YEAR(DR1)-1988))</f>
        <v>令和9</v>
      </c>
      <c r="DS2" s="1276"/>
      <c r="DT2" s="1276"/>
      <c r="DU2" s="1276"/>
      <c r="DV2" s="1557"/>
      <c r="DW2" s="1557"/>
      <c r="DX2" s="1557"/>
      <c r="DY2" s="1557"/>
      <c r="DZ2" s="1557"/>
      <c r="EA2" s="1558"/>
      <c r="EB2" s="1557"/>
      <c r="EC2" s="1557"/>
      <c r="ED2" s="1542" t="s">
        <v>478</v>
      </c>
      <c r="EE2" s="1542"/>
      <c r="EF2" s="1542"/>
      <c r="EG2" s="1542"/>
      <c r="EH2" s="1277" t="str">
        <f>VLOOKUP(DR1,記念名,2,FALSE)</f>
        <v>防災とボランティアの日 17</v>
      </c>
      <c r="EI2" s="1278"/>
      <c r="EJ2" s="1278"/>
      <c r="EK2" s="1278"/>
      <c r="EL2" s="1278"/>
      <c r="EM2" s="1278"/>
      <c r="EN2" s="1278"/>
      <c r="EO2" s="1278"/>
      <c r="EP2" s="1278"/>
      <c r="EQ2" s="1278"/>
      <c r="ER2" s="1278"/>
      <c r="ES2" s="1279"/>
    </row>
    <row r="3" spans="2:149" ht="8.25" customHeight="1"/>
    <row r="4" spans="2:149" ht="30" customHeight="1">
      <c r="B4" s="1533" t="s">
        <v>589</v>
      </c>
      <c r="C4" s="1534"/>
      <c r="D4" s="1534"/>
      <c r="E4" s="1535"/>
      <c r="F4" s="1518" t="s">
        <v>590</v>
      </c>
      <c r="G4" s="1519"/>
      <c r="H4" s="1519"/>
      <c r="I4" s="1520"/>
      <c r="J4" s="1543" t="s">
        <v>315</v>
      </c>
      <c r="K4" s="1544"/>
      <c r="L4" s="1544"/>
      <c r="M4" s="1545"/>
      <c r="N4" s="1518" t="s">
        <v>591</v>
      </c>
      <c r="O4" s="1519"/>
      <c r="P4" s="1519"/>
      <c r="Q4" s="1520"/>
      <c r="R4" s="1543" t="s">
        <v>592</v>
      </c>
      <c r="S4" s="1544"/>
      <c r="T4" s="1544"/>
      <c r="U4" s="1545"/>
      <c r="V4" s="1518" t="s">
        <v>593</v>
      </c>
      <c r="W4" s="1519"/>
      <c r="X4" s="1519"/>
      <c r="Y4" s="1520"/>
      <c r="Z4" s="1527" t="s">
        <v>594</v>
      </c>
      <c r="AA4" s="1528"/>
      <c r="AB4" s="1528"/>
      <c r="AC4" s="1529"/>
      <c r="AF4" s="1533" t="s">
        <v>595</v>
      </c>
      <c r="AG4" s="1534"/>
      <c r="AH4" s="1534"/>
      <c r="AI4" s="1535"/>
      <c r="AJ4" s="1518" t="s">
        <v>51</v>
      </c>
      <c r="AK4" s="1519"/>
      <c r="AL4" s="1519"/>
      <c r="AM4" s="1520"/>
      <c r="AN4" s="1539" t="s">
        <v>315</v>
      </c>
      <c r="AO4" s="1540"/>
      <c r="AP4" s="1540"/>
      <c r="AQ4" s="1541"/>
      <c r="AR4" s="1518" t="s">
        <v>596</v>
      </c>
      <c r="AS4" s="1519"/>
      <c r="AT4" s="1519"/>
      <c r="AU4" s="1520"/>
      <c r="AV4" s="1539" t="s">
        <v>592</v>
      </c>
      <c r="AW4" s="1540"/>
      <c r="AX4" s="1540"/>
      <c r="AY4" s="1541"/>
      <c r="AZ4" s="1518" t="s">
        <v>597</v>
      </c>
      <c r="BA4" s="1519"/>
      <c r="BB4" s="1519"/>
      <c r="BC4" s="1520"/>
      <c r="BD4" s="1527" t="s">
        <v>598</v>
      </c>
      <c r="BE4" s="1528"/>
      <c r="BF4" s="1528"/>
      <c r="BG4" s="1529"/>
      <c r="BJ4" s="1533" t="s">
        <v>599</v>
      </c>
      <c r="BK4" s="1534"/>
      <c r="BL4" s="1534"/>
      <c r="BM4" s="1535"/>
      <c r="BN4" s="1518" t="s">
        <v>590</v>
      </c>
      <c r="BO4" s="1519"/>
      <c r="BP4" s="1519"/>
      <c r="BQ4" s="1520"/>
      <c r="BR4" s="1536" t="s">
        <v>600</v>
      </c>
      <c r="BS4" s="1537"/>
      <c r="BT4" s="1537"/>
      <c r="BU4" s="1538"/>
      <c r="BV4" s="1518" t="s">
        <v>601</v>
      </c>
      <c r="BW4" s="1519"/>
      <c r="BX4" s="1519"/>
      <c r="BY4" s="1520"/>
      <c r="BZ4" s="1536" t="s">
        <v>317</v>
      </c>
      <c r="CA4" s="1537"/>
      <c r="CB4" s="1537"/>
      <c r="CC4" s="1538"/>
      <c r="CD4" s="1518" t="s">
        <v>318</v>
      </c>
      <c r="CE4" s="1519"/>
      <c r="CF4" s="1519"/>
      <c r="CG4" s="1520"/>
      <c r="CH4" s="1527" t="s">
        <v>594</v>
      </c>
      <c r="CI4" s="1528"/>
      <c r="CJ4" s="1528"/>
      <c r="CK4" s="1529"/>
      <c r="CN4" s="1533" t="s">
        <v>589</v>
      </c>
      <c r="CO4" s="1534"/>
      <c r="CP4" s="1534"/>
      <c r="CQ4" s="1535"/>
      <c r="CR4" s="1518" t="s">
        <v>590</v>
      </c>
      <c r="CS4" s="1519"/>
      <c r="CT4" s="1519"/>
      <c r="CU4" s="1520"/>
      <c r="CV4" s="1524" t="s">
        <v>602</v>
      </c>
      <c r="CW4" s="1525"/>
      <c r="CX4" s="1525"/>
      <c r="CY4" s="1526"/>
      <c r="CZ4" s="1518" t="s">
        <v>601</v>
      </c>
      <c r="DA4" s="1519"/>
      <c r="DB4" s="1519"/>
      <c r="DC4" s="1520"/>
      <c r="DD4" s="1524" t="s">
        <v>317</v>
      </c>
      <c r="DE4" s="1525"/>
      <c r="DF4" s="1525"/>
      <c r="DG4" s="1526"/>
      <c r="DH4" s="1518" t="s">
        <v>318</v>
      </c>
      <c r="DI4" s="1519"/>
      <c r="DJ4" s="1519"/>
      <c r="DK4" s="1520"/>
      <c r="DL4" s="1527" t="s">
        <v>154</v>
      </c>
      <c r="DM4" s="1528"/>
      <c r="DN4" s="1528"/>
      <c r="DO4" s="1529"/>
      <c r="DR4" s="1533" t="s">
        <v>589</v>
      </c>
      <c r="DS4" s="1534"/>
      <c r="DT4" s="1534"/>
      <c r="DU4" s="1535"/>
      <c r="DV4" s="1518" t="s">
        <v>51</v>
      </c>
      <c r="DW4" s="1519"/>
      <c r="DX4" s="1519"/>
      <c r="DY4" s="1520"/>
      <c r="DZ4" s="1543" t="s">
        <v>602</v>
      </c>
      <c r="EA4" s="1544"/>
      <c r="EB4" s="1544"/>
      <c r="EC4" s="1545"/>
      <c r="ED4" s="1518" t="s">
        <v>601</v>
      </c>
      <c r="EE4" s="1519"/>
      <c r="EF4" s="1519"/>
      <c r="EG4" s="1520"/>
      <c r="EH4" s="1543" t="s">
        <v>317</v>
      </c>
      <c r="EI4" s="1544"/>
      <c r="EJ4" s="1544"/>
      <c r="EK4" s="1545"/>
      <c r="EL4" s="1518" t="s">
        <v>318</v>
      </c>
      <c r="EM4" s="1519"/>
      <c r="EN4" s="1519"/>
      <c r="EO4" s="1520"/>
      <c r="EP4" s="1527" t="s">
        <v>594</v>
      </c>
      <c r="EQ4" s="1528"/>
      <c r="ER4" s="1528"/>
      <c r="ES4" s="1529"/>
    </row>
    <row r="5" spans="2:149" ht="64.5" customHeight="1">
      <c r="B5" s="1509">
        <f>IF(WEEKDAY(B1)=1,B1,(IF(WEEKDAY(B1)=2,B1-1,(IF(WEEKDAY(B1)=3,B1-2,(IF(WEEKDAY(B1)=4,B1-3,(IF(WEEKDAY(B1)=5,B1-4,IF(WEEKDAY(B1)=6,B1-5,B1-6))))))))))</f>
        <v>46264</v>
      </c>
      <c r="C5" s="1510"/>
      <c r="D5" s="1510"/>
      <c r="E5" s="1511"/>
      <c r="F5" s="1500">
        <f>B5+1</f>
        <v>46265</v>
      </c>
      <c r="G5" s="1501"/>
      <c r="H5" s="1501"/>
      <c r="I5" s="1502"/>
      <c r="J5" s="1500">
        <f>F5+1</f>
        <v>46266</v>
      </c>
      <c r="K5" s="1501"/>
      <c r="L5" s="1501"/>
      <c r="M5" s="1502"/>
      <c r="N5" s="1500">
        <f>J5+1</f>
        <v>46267</v>
      </c>
      <c r="O5" s="1501"/>
      <c r="P5" s="1501"/>
      <c r="Q5" s="1502"/>
      <c r="R5" s="1500">
        <f>N5+1</f>
        <v>46268</v>
      </c>
      <c r="S5" s="1501"/>
      <c r="T5" s="1501"/>
      <c r="U5" s="1502"/>
      <c r="V5" s="1500">
        <f>R5+1</f>
        <v>46269</v>
      </c>
      <c r="W5" s="1501"/>
      <c r="X5" s="1501"/>
      <c r="Y5" s="1502"/>
      <c r="Z5" s="1503">
        <f>V5+1</f>
        <v>46270</v>
      </c>
      <c r="AA5" s="1504"/>
      <c r="AB5" s="1504"/>
      <c r="AC5" s="1505"/>
      <c r="AF5" s="1509">
        <f>IF(WEEKDAY(AF1)=1,AF1,(IF(WEEKDAY(AF1)=2,AF1-1,(IF(WEEKDAY(AF1)=3,AF1-2,(IF(WEEKDAY(AF1)=4,AF1-3,(IF(WEEKDAY(AF1)=5,AF1-4,IF(WEEKDAY(AF1)=6,AF1-5,AF1-6))))))))))</f>
        <v>46292</v>
      </c>
      <c r="AG5" s="1510"/>
      <c r="AH5" s="1510"/>
      <c r="AI5" s="1511"/>
      <c r="AJ5" s="1500">
        <f>AF5+1</f>
        <v>46293</v>
      </c>
      <c r="AK5" s="1501"/>
      <c r="AL5" s="1501"/>
      <c r="AM5" s="1502"/>
      <c r="AN5" s="1500">
        <f>AJ5+1</f>
        <v>46294</v>
      </c>
      <c r="AO5" s="1501"/>
      <c r="AP5" s="1501"/>
      <c r="AQ5" s="1502"/>
      <c r="AR5" s="1500">
        <f>AN5+1</f>
        <v>46295</v>
      </c>
      <c r="AS5" s="1501"/>
      <c r="AT5" s="1501"/>
      <c r="AU5" s="1502"/>
      <c r="AV5" s="1500">
        <f>AR5+1</f>
        <v>46296</v>
      </c>
      <c r="AW5" s="1501"/>
      <c r="AX5" s="1501"/>
      <c r="AY5" s="1502"/>
      <c r="AZ5" s="1500">
        <f>AV5+1</f>
        <v>46297</v>
      </c>
      <c r="BA5" s="1501"/>
      <c r="BB5" s="1501"/>
      <c r="BC5" s="1502"/>
      <c r="BD5" s="1503">
        <f>AZ5+1</f>
        <v>46298</v>
      </c>
      <c r="BE5" s="1504"/>
      <c r="BF5" s="1504"/>
      <c r="BG5" s="1505"/>
      <c r="BJ5" s="1509">
        <f>IF(WEEKDAY(BJ1)=1,BJ1,(IF(WEEKDAY(BJ1)=2,BJ1-1,(IF(WEEKDAY(BJ1)=3,BJ1-2,(IF(WEEKDAY(BJ1)=4,BJ1-3,(IF(WEEKDAY(BJ1)=5,BJ1-4,IF(WEEKDAY(BJ1)=6,BJ1-5,BJ1-6))))))))))</f>
        <v>46327</v>
      </c>
      <c r="BK5" s="1510"/>
      <c r="BL5" s="1510"/>
      <c r="BM5" s="1511"/>
      <c r="BN5" s="1500">
        <f>BJ5+1</f>
        <v>46328</v>
      </c>
      <c r="BO5" s="1501"/>
      <c r="BP5" s="1501"/>
      <c r="BQ5" s="1502"/>
      <c r="BR5" s="1500">
        <f>BN5+1</f>
        <v>46329</v>
      </c>
      <c r="BS5" s="1501"/>
      <c r="BT5" s="1501"/>
      <c r="BU5" s="1502"/>
      <c r="BV5" s="1500">
        <f>BR5+1</f>
        <v>46330</v>
      </c>
      <c r="BW5" s="1501"/>
      <c r="BX5" s="1501"/>
      <c r="BY5" s="1502"/>
      <c r="BZ5" s="1500">
        <f>BV5+1</f>
        <v>46331</v>
      </c>
      <c r="CA5" s="1501"/>
      <c r="CB5" s="1501"/>
      <c r="CC5" s="1502"/>
      <c r="CD5" s="1500">
        <f>BZ5+1</f>
        <v>46332</v>
      </c>
      <c r="CE5" s="1501"/>
      <c r="CF5" s="1501"/>
      <c r="CG5" s="1502"/>
      <c r="CH5" s="1503">
        <f>CD5+1</f>
        <v>46333</v>
      </c>
      <c r="CI5" s="1504"/>
      <c r="CJ5" s="1504"/>
      <c r="CK5" s="1505"/>
      <c r="CN5" s="1509">
        <f>IF(WEEKDAY(CN1)=1,CN1,(IF(WEEKDAY(CN1)=2,CN1-1,(IF(WEEKDAY(CN1)=3,CN1-2,(IF(WEEKDAY(CN1)=4,CN1-3,(IF(WEEKDAY(CN1)=5,CN1-4,IF(WEEKDAY(CN1)=6,CN1-5,CN1-6))))))))))</f>
        <v>46355</v>
      </c>
      <c r="CO5" s="1510"/>
      <c r="CP5" s="1510"/>
      <c r="CQ5" s="1511"/>
      <c r="CR5" s="1500">
        <f>CN5+1</f>
        <v>46356</v>
      </c>
      <c r="CS5" s="1501"/>
      <c r="CT5" s="1501"/>
      <c r="CU5" s="1502"/>
      <c r="CV5" s="1500">
        <f>CR5+1</f>
        <v>46357</v>
      </c>
      <c r="CW5" s="1501"/>
      <c r="CX5" s="1501"/>
      <c r="CY5" s="1502"/>
      <c r="CZ5" s="1500">
        <f>CV5+1</f>
        <v>46358</v>
      </c>
      <c r="DA5" s="1501"/>
      <c r="DB5" s="1501"/>
      <c r="DC5" s="1502"/>
      <c r="DD5" s="1500">
        <f>CZ5+1</f>
        <v>46359</v>
      </c>
      <c r="DE5" s="1501"/>
      <c r="DF5" s="1501"/>
      <c r="DG5" s="1502"/>
      <c r="DH5" s="1500">
        <f>DD5+1</f>
        <v>46360</v>
      </c>
      <c r="DI5" s="1501"/>
      <c r="DJ5" s="1501"/>
      <c r="DK5" s="1502"/>
      <c r="DL5" s="1503">
        <f>DH5+1</f>
        <v>46361</v>
      </c>
      <c r="DM5" s="1504"/>
      <c r="DN5" s="1504"/>
      <c r="DO5" s="1505"/>
      <c r="DR5" s="1509">
        <f>IF(WEEKDAY(DR1)=1,DR1,(IF(WEEKDAY(DR1)=2,DR1-1,(IF(WEEKDAY(DR1)=3,DR1-2,(IF(WEEKDAY(DR1)=4,DR1-3,(IF(WEEKDAY(DR1)=5,DR1-4,IF(WEEKDAY(DR1)=6,DR1-5,DR1-6))))))))))</f>
        <v>46383</v>
      </c>
      <c r="DS5" s="1510"/>
      <c r="DT5" s="1510"/>
      <c r="DU5" s="1511"/>
      <c r="DV5" s="1500">
        <f>DR5+1</f>
        <v>46384</v>
      </c>
      <c r="DW5" s="1501"/>
      <c r="DX5" s="1501"/>
      <c r="DY5" s="1502"/>
      <c r="DZ5" s="1500">
        <f>DV5+1</f>
        <v>46385</v>
      </c>
      <c r="EA5" s="1501"/>
      <c r="EB5" s="1501"/>
      <c r="EC5" s="1502"/>
      <c r="ED5" s="1500">
        <f>DZ5+1</f>
        <v>46386</v>
      </c>
      <c r="EE5" s="1501"/>
      <c r="EF5" s="1501"/>
      <c r="EG5" s="1502"/>
      <c r="EH5" s="1500">
        <f>ED5+1</f>
        <v>46387</v>
      </c>
      <c r="EI5" s="1501"/>
      <c r="EJ5" s="1501"/>
      <c r="EK5" s="1502"/>
      <c r="EL5" s="1500">
        <f>EH5+1</f>
        <v>46388</v>
      </c>
      <c r="EM5" s="1501"/>
      <c r="EN5" s="1501"/>
      <c r="EO5" s="1502"/>
      <c r="EP5" s="1503">
        <f>EL5+1</f>
        <v>46389</v>
      </c>
      <c r="EQ5" s="1504"/>
      <c r="ER5" s="1504"/>
      <c r="ES5" s="1505"/>
    </row>
    <row r="6" spans="2:149" ht="34.5" customHeight="1">
      <c r="B6" s="1512" t="str">
        <f>IF(DAY(B5)=1,"",(MONTH(B5)&amp;"月"))</f>
        <v>8月</v>
      </c>
      <c r="C6" s="1513"/>
      <c r="D6" s="1513"/>
      <c r="E6" s="1514"/>
      <c r="F6" s="928"/>
      <c r="G6" s="929"/>
      <c r="H6" s="929"/>
      <c r="I6" s="930"/>
      <c r="J6" s="928"/>
      <c r="K6" s="929"/>
      <c r="L6" s="929"/>
      <c r="M6" s="930"/>
      <c r="N6" s="928"/>
      <c r="O6" s="929"/>
      <c r="P6" s="929"/>
      <c r="Q6" s="930"/>
      <c r="R6" s="928"/>
      <c r="S6" s="929"/>
      <c r="T6" s="929"/>
      <c r="U6" s="930"/>
      <c r="V6" s="928"/>
      <c r="W6" s="929"/>
      <c r="X6" s="929"/>
      <c r="Y6" s="930"/>
      <c r="Z6" s="928"/>
      <c r="AA6" s="929"/>
      <c r="AB6" s="929"/>
      <c r="AC6" s="930"/>
      <c r="AF6" s="1512" t="str">
        <f>IF(DAY(AF5)=1,"",(MONTH(AF5)&amp;"月"))</f>
        <v>9月</v>
      </c>
      <c r="AG6" s="1513"/>
      <c r="AH6" s="1513"/>
      <c r="AI6" s="1514"/>
      <c r="AJ6" s="928"/>
      <c r="AK6" s="929"/>
      <c r="AL6" s="929"/>
      <c r="AM6" s="930"/>
      <c r="AN6" s="928"/>
      <c r="AO6" s="929"/>
      <c r="AP6" s="929"/>
      <c r="AQ6" s="930"/>
      <c r="AR6" s="928"/>
      <c r="AS6" s="929"/>
      <c r="AT6" s="929"/>
      <c r="AU6" s="930"/>
      <c r="AV6" s="928"/>
      <c r="AW6" s="929"/>
      <c r="AX6" s="929"/>
      <c r="AY6" s="930"/>
      <c r="AZ6" s="928"/>
      <c r="BA6" s="929"/>
      <c r="BB6" s="929"/>
      <c r="BC6" s="930"/>
      <c r="BD6" s="928"/>
      <c r="BE6" s="929"/>
      <c r="BF6" s="929"/>
      <c r="BG6" s="930"/>
      <c r="BJ6" s="1512" t="str">
        <f>IF(DAY(BJ5)=1,"",(MONTH(BJ5)&amp;"月"))</f>
        <v/>
      </c>
      <c r="BK6" s="1513"/>
      <c r="BL6" s="1513"/>
      <c r="BM6" s="1514"/>
      <c r="BN6" s="928"/>
      <c r="BO6" s="929"/>
      <c r="BP6" s="929"/>
      <c r="BQ6" s="930"/>
      <c r="BR6" s="928"/>
      <c r="BS6" s="929"/>
      <c r="BT6" s="929"/>
      <c r="BU6" s="930"/>
      <c r="BV6" s="928"/>
      <c r="BW6" s="929"/>
      <c r="BX6" s="929"/>
      <c r="BY6" s="930"/>
      <c r="BZ6" s="928"/>
      <c r="CA6" s="929"/>
      <c r="CB6" s="929"/>
      <c r="CC6" s="930"/>
      <c r="CD6" s="928"/>
      <c r="CE6" s="929"/>
      <c r="CF6" s="929"/>
      <c r="CG6" s="930"/>
      <c r="CH6" s="928"/>
      <c r="CI6" s="929"/>
      <c r="CJ6" s="929"/>
      <c r="CK6" s="930"/>
      <c r="CN6" s="1512" t="str">
        <f>IF(DAY(CN5)=1,"",(MONTH(CN5)&amp;"月"))</f>
        <v>11月</v>
      </c>
      <c r="CO6" s="1513"/>
      <c r="CP6" s="1513"/>
      <c r="CQ6" s="1514"/>
      <c r="CR6" s="928"/>
      <c r="CS6" s="929"/>
      <c r="CT6" s="929"/>
      <c r="CU6" s="930"/>
      <c r="CV6" s="928"/>
      <c r="CW6" s="929"/>
      <c r="CX6" s="929"/>
      <c r="CY6" s="930"/>
      <c r="CZ6" s="928"/>
      <c r="DA6" s="929"/>
      <c r="DB6" s="929"/>
      <c r="DC6" s="930"/>
      <c r="DD6" s="928"/>
      <c r="DE6" s="929"/>
      <c r="DF6" s="929"/>
      <c r="DG6" s="930"/>
      <c r="DH6" s="928"/>
      <c r="DI6" s="929"/>
      <c r="DJ6" s="929"/>
      <c r="DK6" s="930"/>
      <c r="DL6" s="928"/>
      <c r="DM6" s="929"/>
      <c r="DN6" s="929"/>
      <c r="DO6" s="930"/>
      <c r="DR6" s="1512" t="str">
        <f>IF(DAY(DR5)=1,"",(MONTH(DR5)&amp;"月"))</f>
        <v>12月</v>
      </c>
      <c r="DS6" s="1513"/>
      <c r="DT6" s="1513"/>
      <c r="DU6" s="1514"/>
      <c r="DV6" s="928"/>
      <c r="DW6" s="929"/>
      <c r="DX6" s="929"/>
      <c r="DY6" s="930"/>
      <c r="DZ6" s="928"/>
      <c r="EA6" s="929"/>
      <c r="EB6" s="929"/>
      <c r="EC6" s="930"/>
      <c r="ED6" s="928"/>
      <c r="EE6" s="929"/>
      <c r="EF6" s="929"/>
      <c r="EG6" s="930"/>
      <c r="EH6" s="928"/>
      <c r="EI6" s="929"/>
      <c r="EJ6" s="929"/>
      <c r="EK6" s="930"/>
      <c r="EL6" s="928"/>
      <c r="EM6" s="929"/>
      <c r="EN6" s="929"/>
      <c r="EO6" s="930"/>
      <c r="EP6" s="928"/>
      <c r="EQ6" s="929"/>
      <c r="ER6" s="929"/>
      <c r="ES6" s="930"/>
    </row>
    <row r="7" spans="2:149" ht="34.5" customHeight="1">
      <c r="B7" s="1512"/>
      <c r="C7" s="1513"/>
      <c r="D7" s="1513"/>
      <c r="E7" s="1514"/>
      <c r="F7" s="928"/>
      <c r="G7" s="929"/>
      <c r="H7" s="929"/>
      <c r="I7" s="930"/>
      <c r="J7" s="928"/>
      <c r="K7" s="929"/>
      <c r="L7" s="929"/>
      <c r="M7" s="930"/>
      <c r="N7" s="928"/>
      <c r="O7" s="929"/>
      <c r="P7" s="929"/>
      <c r="Q7" s="930"/>
      <c r="R7" s="928"/>
      <c r="S7" s="929"/>
      <c r="T7" s="929"/>
      <c r="U7" s="930"/>
      <c r="V7" s="928"/>
      <c r="W7" s="929"/>
      <c r="X7" s="929"/>
      <c r="Y7" s="930"/>
      <c r="Z7" s="928"/>
      <c r="AA7" s="929"/>
      <c r="AB7" s="929"/>
      <c r="AC7" s="930"/>
      <c r="AF7" s="1512"/>
      <c r="AG7" s="1513"/>
      <c r="AH7" s="1513"/>
      <c r="AI7" s="1514"/>
      <c r="AJ7" s="928"/>
      <c r="AK7" s="929"/>
      <c r="AL7" s="929"/>
      <c r="AM7" s="930"/>
      <c r="AN7" s="928"/>
      <c r="AO7" s="929"/>
      <c r="AP7" s="929"/>
      <c r="AQ7" s="930"/>
      <c r="AR7" s="928"/>
      <c r="AS7" s="929"/>
      <c r="AT7" s="929"/>
      <c r="AU7" s="930"/>
      <c r="AV7" s="928"/>
      <c r="AW7" s="929"/>
      <c r="AX7" s="929"/>
      <c r="AY7" s="930"/>
      <c r="AZ7" s="928"/>
      <c r="BA7" s="929"/>
      <c r="BB7" s="929"/>
      <c r="BC7" s="930"/>
      <c r="BD7" s="928"/>
      <c r="BE7" s="929"/>
      <c r="BF7" s="929"/>
      <c r="BG7" s="930"/>
      <c r="BJ7" s="1512"/>
      <c r="BK7" s="1513"/>
      <c r="BL7" s="1513"/>
      <c r="BM7" s="1514"/>
      <c r="BN7" s="928"/>
      <c r="BO7" s="929"/>
      <c r="BP7" s="929"/>
      <c r="BQ7" s="930"/>
      <c r="BR7" s="928"/>
      <c r="BS7" s="929"/>
      <c r="BT7" s="929"/>
      <c r="BU7" s="930"/>
      <c r="BV7" s="928"/>
      <c r="BW7" s="929"/>
      <c r="BX7" s="929"/>
      <c r="BY7" s="930"/>
      <c r="BZ7" s="928"/>
      <c r="CA7" s="929"/>
      <c r="CB7" s="929"/>
      <c r="CC7" s="930"/>
      <c r="CD7" s="928"/>
      <c r="CE7" s="929"/>
      <c r="CF7" s="929"/>
      <c r="CG7" s="930"/>
      <c r="CH7" s="928"/>
      <c r="CI7" s="929"/>
      <c r="CJ7" s="929"/>
      <c r="CK7" s="930"/>
      <c r="CN7" s="1512"/>
      <c r="CO7" s="1513"/>
      <c r="CP7" s="1513"/>
      <c r="CQ7" s="1514"/>
      <c r="CR7" s="928"/>
      <c r="CS7" s="929"/>
      <c r="CT7" s="929"/>
      <c r="CU7" s="930"/>
      <c r="CV7" s="928"/>
      <c r="CW7" s="929"/>
      <c r="CX7" s="929"/>
      <c r="CY7" s="930"/>
      <c r="CZ7" s="928"/>
      <c r="DA7" s="929"/>
      <c r="DB7" s="929"/>
      <c r="DC7" s="930"/>
      <c r="DD7" s="928"/>
      <c r="DE7" s="929"/>
      <c r="DF7" s="929"/>
      <c r="DG7" s="930"/>
      <c r="DH7" s="928"/>
      <c r="DI7" s="929"/>
      <c r="DJ7" s="929"/>
      <c r="DK7" s="930"/>
      <c r="DL7" s="928"/>
      <c r="DM7" s="929"/>
      <c r="DN7" s="929"/>
      <c r="DO7" s="930"/>
      <c r="DR7" s="1512"/>
      <c r="DS7" s="1513"/>
      <c r="DT7" s="1513"/>
      <c r="DU7" s="1514"/>
      <c r="DV7" s="928"/>
      <c r="DW7" s="929"/>
      <c r="DX7" s="929"/>
      <c r="DY7" s="930"/>
      <c r="DZ7" s="928"/>
      <c r="EA7" s="929"/>
      <c r="EB7" s="929"/>
      <c r="EC7" s="930"/>
      <c r="ED7" s="928"/>
      <c r="EE7" s="929"/>
      <c r="EF7" s="929"/>
      <c r="EG7" s="930"/>
      <c r="EH7" s="928"/>
      <c r="EI7" s="929"/>
      <c r="EJ7" s="929"/>
      <c r="EK7" s="930"/>
      <c r="EL7" s="928"/>
      <c r="EM7" s="929"/>
      <c r="EN7" s="929"/>
      <c r="EO7" s="930"/>
      <c r="EP7" s="928"/>
      <c r="EQ7" s="929"/>
      <c r="ER7" s="929"/>
      <c r="ES7" s="930"/>
    </row>
    <row r="8" spans="2:149" ht="34.5" customHeight="1">
      <c r="B8" s="1515"/>
      <c r="C8" s="1516"/>
      <c r="D8" s="1516"/>
      <c r="E8" s="1517"/>
      <c r="F8" s="928"/>
      <c r="G8" s="929"/>
      <c r="H8" s="929"/>
      <c r="I8" s="930"/>
      <c r="J8" s="928"/>
      <c r="K8" s="929"/>
      <c r="L8" s="929"/>
      <c r="M8" s="930"/>
      <c r="N8" s="928"/>
      <c r="O8" s="929"/>
      <c r="P8" s="929"/>
      <c r="Q8" s="930"/>
      <c r="R8" s="928"/>
      <c r="S8" s="929"/>
      <c r="T8" s="929"/>
      <c r="U8" s="930"/>
      <c r="V8" s="928"/>
      <c r="W8" s="929"/>
      <c r="X8" s="929"/>
      <c r="Y8" s="930"/>
      <c r="Z8" s="928"/>
      <c r="AA8" s="929"/>
      <c r="AB8" s="929"/>
      <c r="AC8" s="930"/>
      <c r="AF8" s="1515"/>
      <c r="AG8" s="1516"/>
      <c r="AH8" s="1516"/>
      <c r="AI8" s="1517"/>
      <c r="AJ8" s="928"/>
      <c r="AK8" s="929"/>
      <c r="AL8" s="929"/>
      <c r="AM8" s="930"/>
      <c r="AN8" s="928"/>
      <c r="AO8" s="929"/>
      <c r="AP8" s="929"/>
      <c r="AQ8" s="930"/>
      <c r="AR8" s="928"/>
      <c r="AS8" s="929"/>
      <c r="AT8" s="929"/>
      <c r="AU8" s="930"/>
      <c r="AV8" s="928"/>
      <c r="AW8" s="929"/>
      <c r="AX8" s="929"/>
      <c r="AY8" s="930"/>
      <c r="AZ8" s="928"/>
      <c r="BA8" s="929"/>
      <c r="BB8" s="929"/>
      <c r="BC8" s="930"/>
      <c r="BD8" s="928"/>
      <c r="BE8" s="929"/>
      <c r="BF8" s="929"/>
      <c r="BG8" s="930"/>
      <c r="BJ8" s="1515"/>
      <c r="BK8" s="1516"/>
      <c r="BL8" s="1516"/>
      <c r="BM8" s="1517"/>
      <c r="BN8" s="928"/>
      <c r="BO8" s="929"/>
      <c r="BP8" s="929"/>
      <c r="BQ8" s="930"/>
      <c r="BR8" s="928"/>
      <c r="BS8" s="929"/>
      <c r="BT8" s="929"/>
      <c r="BU8" s="930"/>
      <c r="BV8" s="928"/>
      <c r="BW8" s="929"/>
      <c r="BX8" s="929"/>
      <c r="BY8" s="930"/>
      <c r="BZ8" s="928"/>
      <c r="CA8" s="929"/>
      <c r="CB8" s="929"/>
      <c r="CC8" s="930"/>
      <c r="CD8" s="928"/>
      <c r="CE8" s="929"/>
      <c r="CF8" s="929"/>
      <c r="CG8" s="930"/>
      <c r="CH8" s="928"/>
      <c r="CI8" s="929"/>
      <c r="CJ8" s="929"/>
      <c r="CK8" s="930"/>
      <c r="CN8" s="1515"/>
      <c r="CO8" s="1516"/>
      <c r="CP8" s="1516"/>
      <c r="CQ8" s="1517"/>
      <c r="CR8" s="928"/>
      <c r="CS8" s="929"/>
      <c r="CT8" s="929"/>
      <c r="CU8" s="930"/>
      <c r="CV8" s="928"/>
      <c r="CW8" s="929"/>
      <c r="CX8" s="929"/>
      <c r="CY8" s="930"/>
      <c r="CZ8" s="928"/>
      <c r="DA8" s="929"/>
      <c r="DB8" s="929"/>
      <c r="DC8" s="930"/>
      <c r="DD8" s="928"/>
      <c r="DE8" s="929"/>
      <c r="DF8" s="929"/>
      <c r="DG8" s="930"/>
      <c r="DH8" s="928"/>
      <c r="DI8" s="929"/>
      <c r="DJ8" s="929"/>
      <c r="DK8" s="930"/>
      <c r="DL8" s="928"/>
      <c r="DM8" s="929"/>
      <c r="DN8" s="929"/>
      <c r="DO8" s="930"/>
      <c r="DR8" s="1515"/>
      <c r="DS8" s="1516"/>
      <c r="DT8" s="1516"/>
      <c r="DU8" s="1517"/>
      <c r="DV8" s="928"/>
      <c r="DW8" s="929"/>
      <c r="DX8" s="929"/>
      <c r="DY8" s="930"/>
      <c r="DZ8" s="928"/>
      <c r="EA8" s="929"/>
      <c r="EB8" s="929"/>
      <c r="EC8" s="930"/>
      <c r="ED8" s="928"/>
      <c r="EE8" s="929"/>
      <c r="EF8" s="929"/>
      <c r="EG8" s="930"/>
      <c r="EH8" s="928"/>
      <c r="EI8" s="929"/>
      <c r="EJ8" s="929"/>
      <c r="EK8" s="930"/>
      <c r="EL8" s="928"/>
      <c r="EM8" s="929"/>
      <c r="EN8" s="929"/>
      <c r="EO8" s="930"/>
      <c r="EP8" s="928"/>
      <c r="EQ8" s="929"/>
      <c r="ER8" s="929"/>
      <c r="ES8" s="930"/>
    </row>
    <row r="9" spans="2:149" ht="65.25" customHeight="1">
      <c r="B9" s="1509">
        <f>Z5+1</f>
        <v>46271</v>
      </c>
      <c r="C9" s="1510"/>
      <c r="D9" s="1510"/>
      <c r="E9" s="1511"/>
      <c r="F9" s="1500">
        <f>B9+1</f>
        <v>46272</v>
      </c>
      <c r="G9" s="1501"/>
      <c r="H9" s="1501"/>
      <c r="I9" s="1502"/>
      <c r="J9" s="1500">
        <f>F9+1</f>
        <v>46273</v>
      </c>
      <c r="K9" s="1501"/>
      <c r="L9" s="1501"/>
      <c r="M9" s="1502"/>
      <c r="N9" s="1500">
        <f>J9+1</f>
        <v>46274</v>
      </c>
      <c r="O9" s="1501"/>
      <c r="P9" s="1501"/>
      <c r="Q9" s="1502"/>
      <c r="R9" s="1500">
        <f>N9+1</f>
        <v>46275</v>
      </c>
      <c r="S9" s="1501"/>
      <c r="T9" s="1501"/>
      <c r="U9" s="1502"/>
      <c r="V9" s="1500">
        <f>R9+1</f>
        <v>46276</v>
      </c>
      <c r="W9" s="1501"/>
      <c r="X9" s="1501"/>
      <c r="Y9" s="1502"/>
      <c r="Z9" s="1503">
        <f>V9+1</f>
        <v>46277</v>
      </c>
      <c r="AA9" s="1504"/>
      <c r="AB9" s="1504"/>
      <c r="AC9" s="1505"/>
      <c r="AD9" s="103"/>
      <c r="AF9" s="1509">
        <f>BD5+1</f>
        <v>46299</v>
      </c>
      <c r="AG9" s="1510"/>
      <c r="AH9" s="1510"/>
      <c r="AI9" s="1511"/>
      <c r="AJ9" s="1500">
        <f>AF9+1</f>
        <v>46300</v>
      </c>
      <c r="AK9" s="1501"/>
      <c r="AL9" s="1501"/>
      <c r="AM9" s="1502"/>
      <c r="AN9" s="1500">
        <f>AJ9+1</f>
        <v>46301</v>
      </c>
      <c r="AO9" s="1501"/>
      <c r="AP9" s="1501"/>
      <c r="AQ9" s="1502"/>
      <c r="AR9" s="1500">
        <f>AN9+1</f>
        <v>46302</v>
      </c>
      <c r="AS9" s="1501"/>
      <c r="AT9" s="1501"/>
      <c r="AU9" s="1502"/>
      <c r="AV9" s="1500">
        <f>AR9+1</f>
        <v>46303</v>
      </c>
      <c r="AW9" s="1501"/>
      <c r="AX9" s="1501"/>
      <c r="AY9" s="1502"/>
      <c r="AZ9" s="1500">
        <f>AV9+1</f>
        <v>46304</v>
      </c>
      <c r="BA9" s="1501"/>
      <c r="BB9" s="1501"/>
      <c r="BC9" s="1502"/>
      <c r="BD9" s="1503">
        <f>AZ9+1</f>
        <v>46305</v>
      </c>
      <c r="BE9" s="1504"/>
      <c r="BF9" s="1504"/>
      <c r="BG9" s="1505"/>
      <c r="BJ9" s="1509">
        <f>CH5+1</f>
        <v>46334</v>
      </c>
      <c r="BK9" s="1510"/>
      <c r="BL9" s="1510"/>
      <c r="BM9" s="1511"/>
      <c r="BN9" s="1500">
        <f>BJ9+1</f>
        <v>46335</v>
      </c>
      <c r="BO9" s="1501"/>
      <c r="BP9" s="1501"/>
      <c r="BQ9" s="1502"/>
      <c r="BR9" s="1500">
        <f>BN9+1</f>
        <v>46336</v>
      </c>
      <c r="BS9" s="1501"/>
      <c r="BT9" s="1501"/>
      <c r="BU9" s="1502"/>
      <c r="BV9" s="1500">
        <f>BR9+1</f>
        <v>46337</v>
      </c>
      <c r="BW9" s="1501"/>
      <c r="BX9" s="1501"/>
      <c r="BY9" s="1502"/>
      <c r="BZ9" s="1500">
        <f>BV9+1</f>
        <v>46338</v>
      </c>
      <c r="CA9" s="1501"/>
      <c r="CB9" s="1501"/>
      <c r="CC9" s="1502"/>
      <c r="CD9" s="1500">
        <f>BZ9+1</f>
        <v>46339</v>
      </c>
      <c r="CE9" s="1501"/>
      <c r="CF9" s="1501"/>
      <c r="CG9" s="1502"/>
      <c r="CH9" s="1503">
        <f>CD9+1</f>
        <v>46340</v>
      </c>
      <c r="CI9" s="1504"/>
      <c r="CJ9" s="1504"/>
      <c r="CK9" s="1505"/>
      <c r="CN9" s="1509">
        <f>DL5+1</f>
        <v>46362</v>
      </c>
      <c r="CO9" s="1510"/>
      <c r="CP9" s="1510"/>
      <c r="CQ9" s="1511"/>
      <c r="CR9" s="1500">
        <f>CN9+1</f>
        <v>46363</v>
      </c>
      <c r="CS9" s="1501"/>
      <c r="CT9" s="1501"/>
      <c r="CU9" s="1502"/>
      <c r="CV9" s="1500">
        <f>CR9+1</f>
        <v>46364</v>
      </c>
      <c r="CW9" s="1501"/>
      <c r="CX9" s="1501"/>
      <c r="CY9" s="1502"/>
      <c r="CZ9" s="1500">
        <f>CV9+1</f>
        <v>46365</v>
      </c>
      <c r="DA9" s="1501"/>
      <c r="DB9" s="1501"/>
      <c r="DC9" s="1502"/>
      <c r="DD9" s="1500">
        <f>CZ9+1</f>
        <v>46366</v>
      </c>
      <c r="DE9" s="1501"/>
      <c r="DF9" s="1501"/>
      <c r="DG9" s="1502"/>
      <c r="DH9" s="1500">
        <f>DD9+1</f>
        <v>46367</v>
      </c>
      <c r="DI9" s="1501"/>
      <c r="DJ9" s="1501"/>
      <c r="DK9" s="1502"/>
      <c r="DL9" s="1503">
        <f>DH9+1</f>
        <v>46368</v>
      </c>
      <c r="DM9" s="1504"/>
      <c r="DN9" s="1504"/>
      <c r="DO9" s="1505"/>
      <c r="DR9" s="1509">
        <f>EP5+1</f>
        <v>46390</v>
      </c>
      <c r="DS9" s="1510"/>
      <c r="DT9" s="1510"/>
      <c r="DU9" s="1511"/>
      <c r="DV9" s="1500">
        <f>DR9+1</f>
        <v>46391</v>
      </c>
      <c r="DW9" s="1501"/>
      <c r="DX9" s="1501"/>
      <c r="DY9" s="1502"/>
      <c r="DZ9" s="1500">
        <f>DV9+1</f>
        <v>46392</v>
      </c>
      <c r="EA9" s="1501"/>
      <c r="EB9" s="1501"/>
      <c r="EC9" s="1502"/>
      <c r="ED9" s="1500">
        <f>DZ9+1</f>
        <v>46393</v>
      </c>
      <c r="EE9" s="1501"/>
      <c r="EF9" s="1501"/>
      <c r="EG9" s="1502"/>
      <c r="EH9" s="1500">
        <f>ED9+1</f>
        <v>46394</v>
      </c>
      <c r="EI9" s="1501"/>
      <c r="EJ9" s="1501"/>
      <c r="EK9" s="1502"/>
      <c r="EL9" s="1500">
        <f>EH9+1</f>
        <v>46395</v>
      </c>
      <c r="EM9" s="1501"/>
      <c r="EN9" s="1501"/>
      <c r="EO9" s="1502"/>
      <c r="EP9" s="1503">
        <f>EL9+1</f>
        <v>46396</v>
      </c>
      <c r="EQ9" s="1504"/>
      <c r="ER9" s="1504"/>
      <c r="ES9" s="1505"/>
    </row>
    <row r="10" spans="2:149" ht="34.5" customHeight="1">
      <c r="B10" s="928"/>
      <c r="C10" s="929"/>
      <c r="D10" s="929"/>
      <c r="E10" s="930"/>
      <c r="F10" s="928"/>
      <c r="G10" s="929"/>
      <c r="H10" s="929"/>
      <c r="I10" s="930"/>
      <c r="J10" s="928"/>
      <c r="K10" s="929"/>
      <c r="L10" s="929"/>
      <c r="M10" s="930"/>
      <c r="N10" s="928"/>
      <c r="O10" s="929"/>
      <c r="P10" s="929"/>
      <c r="Q10" s="930"/>
      <c r="R10" s="928"/>
      <c r="S10" s="929"/>
      <c r="T10" s="929"/>
      <c r="U10" s="930"/>
      <c r="V10" s="928"/>
      <c r="W10" s="929"/>
      <c r="X10" s="929"/>
      <c r="Y10" s="930"/>
      <c r="Z10" s="928"/>
      <c r="AA10" s="929"/>
      <c r="AB10" s="929"/>
      <c r="AC10" s="930"/>
      <c r="AF10" s="928"/>
      <c r="AG10" s="929"/>
      <c r="AH10" s="929"/>
      <c r="AI10" s="930"/>
      <c r="AJ10" s="928"/>
      <c r="AK10" s="929"/>
      <c r="AL10" s="929"/>
      <c r="AM10" s="930"/>
      <c r="AN10" s="928"/>
      <c r="AO10" s="929"/>
      <c r="AP10" s="929"/>
      <c r="AQ10" s="930"/>
      <c r="AR10" s="928"/>
      <c r="AS10" s="929"/>
      <c r="AT10" s="929"/>
      <c r="AU10" s="930"/>
      <c r="AV10" s="928"/>
      <c r="AW10" s="929"/>
      <c r="AX10" s="929"/>
      <c r="AY10" s="930"/>
      <c r="AZ10" s="928"/>
      <c r="BA10" s="929"/>
      <c r="BB10" s="929"/>
      <c r="BC10" s="930"/>
      <c r="BD10" s="928"/>
      <c r="BE10" s="929"/>
      <c r="BF10" s="929"/>
      <c r="BG10" s="930"/>
      <c r="BJ10" s="928"/>
      <c r="BK10" s="929"/>
      <c r="BL10" s="929"/>
      <c r="BM10" s="930"/>
      <c r="BN10" s="928"/>
      <c r="BO10" s="929"/>
      <c r="BP10" s="929"/>
      <c r="BQ10" s="930"/>
      <c r="BR10" s="928"/>
      <c r="BS10" s="929"/>
      <c r="BT10" s="929"/>
      <c r="BU10" s="930"/>
      <c r="BV10" s="928"/>
      <c r="BW10" s="929"/>
      <c r="BX10" s="929"/>
      <c r="BY10" s="930"/>
      <c r="BZ10" s="928"/>
      <c r="CA10" s="929"/>
      <c r="CB10" s="929"/>
      <c r="CC10" s="930"/>
      <c r="CD10" s="928"/>
      <c r="CE10" s="929"/>
      <c r="CF10" s="929"/>
      <c r="CG10" s="930"/>
      <c r="CH10" s="928"/>
      <c r="CI10" s="929"/>
      <c r="CJ10" s="929"/>
      <c r="CK10" s="930"/>
      <c r="CN10" s="928"/>
      <c r="CO10" s="929"/>
      <c r="CP10" s="929"/>
      <c r="CQ10" s="930"/>
      <c r="CR10" s="928"/>
      <c r="CS10" s="929"/>
      <c r="CT10" s="929"/>
      <c r="CU10" s="930"/>
      <c r="CV10" s="928"/>
      <c r="CW10" s="929"/>
      <c r="CX10" s="929"/>
      <c r="CY10" s="930"/>
      <c r="CZ10" s="928"/>
      <c r="DA10" s="929"/>
      <c r="DB10" s="929"/>
      <c r="DC10" s="930"/>
      <c r="DD10" s="928"/>
      <c r="DE10" s="929"/>
      <c r="DF10" s="929"/>
      <c r="DG10" s="930"/>
      <c r="DH10" s="928"/>
      <c r="DI10" s="929"/>
      <c r="DJ10" s="929"/>
      <c r="DK10" s="930"/>
      <c r="DL10" s="928"/>
      <c r="DM10" s="929"/>
      <c r="DN10" s="929"/>
      <c r="DO10" s="930"/>
      <c r="DR10" s="928"/>
      <c r="DS10" s="929"/>
      <c r="DT10" s="929"/>
      <c r="DU10" s="930"/>
      <c r="DV10" s="928"/>
      <c r="DW10" s="929"/>
      <c r="DX10" s="929"/>
      <c r="DY10" s="930"/>
      <c r="DZ10" s="928"/>
      <c r="EA10" s="929"/>
      <c r="EB10" s="929"/>
      <c r="EC10" s="930"/>
      <c r="ED10" s="928"/>
      <c r="EE10" s="929"/>
      <c r="EF10" s="929"/>
      <c r="EG10" s="930"/>
      <c r="EH10" s="928"/>
      <c r="EI10" s="929"/>
      <c r="EJ10" s="929"/>
      <c r="EK10" s="930"/>
      <c r="EL10" s="928"/>
      <c r="EM10" s="929"/>
      <c r="EN10" s="929"/>
      <c r="EO10" s="930"/>
      <c r="EP10" s="928"/>
      <c r="EQ10" s="929"/>
      <c r="ER10" s="929"/>
      <c r="ES10" s="930"/>
    </row>
    <row r="11" spans="2:149" ht="34.5" customHeight="1">
      <c r="B11" s="928"/>
      <c r="C11" s="929"/>
      <c r="D11" s="929"/>
      <c r="E11" s="930"/>
      <c r="F11" s="928"/>
      <c r="G11" s="929"/>
      <c r="H11" s="929"/>
      <c r="I11" s="930"/>
      <c r="J11" s="928"/>
      <c r="K11" s="929"/>
      <c r="L11" s="929"/>
      <c r="M11" s="930"/>
      <c r="N11" s="928"/>
      <c r="O11" s="929"/>
      <c r="P11" s="929"/>
      <c r="Q11" s="930"/>
      <c r="R11" s="928"/>
      <c r="S11" s="929"/>
      <c r="T11" s="929"/>
      <c r="U11" s="930"/>
      <c r="V11" s="928"/>
      <c r="W11" s="929"/>
      <c r="X11" s="929"/>
      <c r="Y11" s="930"/>
      <c r="Z11" s="928"/>
      <c r="AA11" s="929"/>
      <c r="AB11" s="929"/>
      <c r="AC11" s="930"/>
      <c r="AF11" s="928"/>
      <c r="AG11" s="929"/>
      <c r="AH11" s="929"/>
      <c r="AI11" s="930"/>
      <c r="AJ11" s="928"/>
      <c r="AK11" s="929"/>
      <c r="AL11" s="929"/>
      <c r="AM11" s="930"/>
      <c r="AN11" s="928"/>
      <c r="AO11" s="929"/>
      <c r="AP11" s="929"/>
      <c r="AQ11" s="930"/>
      <c r="AR11" s="928"/>
      <c r="AS11" s="929"/>
      <c r="AT11" s="929"/>
      <c r="AU11" s="930"/>
      <c r="AV11" s="928"/>
      <c r="AW11" s="929"/>
      <c r="AX11" s="929"/>
      <c r="AY11" s="930"/>
      <c r="AZ11" s="928"/>
      <c r="BA11" s="929"/>
      <c r="BB11" s="929"/>
      <c r="BC11" s="930"/>
      <c r="BD11" s="928"/>
      <c r="BE11" s="929"/>
      <c r="BF11" s="929"/>
      <c r="BG11" s="930"/>
      <c r="BJ11" s="928"/>
      <c r="BK11" s="929"/>
      <c r="BL11" s="929"/>
      <c r="BM11" s="930"/>
      <c r="BN11" s="928"/>
      <c r="BO11" s="929"/>
      <c r="BP11" s="929"/>
      <c r="BQ11" s="930"/>
      <c r="BR11" s="928"/>
      <c r="BS11" s="929"/>
      <c r="BT11" s="929"/>
      <c r="BU11" s="930"/>
      <c r="BV11" s="928"/>
      <c r="BW11" s="929"/>
      <c r="BX11" s="929"/>
      <c r="BY11" s="930"/>
      <c r="BZ11" s="928"/>
      <c r="CA11" s="929"/>
      <c r="CB11" s="929"/>
      <c r="CC11" s="930"/>
      <c r="CD11" s="928"/>
      <c r="CE11" s="929"/>
      <c r="CF11" s="929"/>
      <c r="CG11" s="930"/>
      <c r="CH11" s="928"/>
      <c r="CI11" s="929"/>
      <c r="CJ11" s="929"/>
      <c r="CK11" s="930"/>
      <c r="CN11" s="928"/>
      <c r="CO11" s="929"/>
      <c r="CP11" s="929"/>
      <c r="CQ11" s="930"/>
      <c r="CR11" s="928"/>
      <c r="CS11" s="929"/>
      <c r="CT11" s="929"/>
      <c r="CU11" s="930"/>
      <c r="CV11" s="928"/>
      <c r="CW11" s="929"/>
      <c r="CX11" s="929"/>
      <c r="CY11" s="930"/>
      <c r="CZ11" s="928"/>
      <c r="DA11" s="929"/>
      <c r="DB11" s="929"/>
      <c r="DC11" s="930"/>
      <c r="DD11" s="928"/>
      <c r="DE11" s="929"/>
      <c r="DF11" s="929"/>
      <c r="DG11" s="930"/>
      <c r="DH11" s="928"/>
      <c r="DI11" s="929"/>
      <c r="DJ11" s="929"/>
      <c r="DK11" s="930"/>
      <c r="DL11" s="928"/>
      <c r="DM11" s="929"/>
      <c r="DN11" s="929"/>
      <c r="DO11" s="930"/>
      <c r="DR11" s="928"/>
      <c r="DS11" s="929"/>
      <c r="DT11" s="929"/>
      <c r="DU11" s="930"/>
      <c r="DV11" s="928"/>
      <c r="DW11" s="929"/>
      <c r="DX11" s="929"/>
      <c r="DY11" s="930"/>
      <c r="DZ11" s="928"/>
      <c r="EA11" s="929"/>
      <c r="EB11" s="929"/>
      <c r="EC11" s="930"/>
      <c r="ED11" s="928"/>
      <c r="EE11" s="929"/>
      <c r="EF11" s="929"/>
      <c r="EG11" s="930"/>
      <c r="EH11" s="928"/>
      <c r="EI11" s="929"/>
      <c r="EJ11" s="929"/>
      <c r="EK11" s="930"/>
      <c r="EL11" s="928"/>
      <c r="EM11" s="929"/>
      <c r="EN11" s="929"/>
      <c r="EO11" s="930"/>
      <c r="EP11" s="928"/>
      <c r="EQ11" s="929"/>
      <c r="ER11" s="929"/>
      <c r="ES11" s="930"/>
    </row>
    <row r="12" spans="2:149" ht="34.5" customHeight="1">
      <c r="B12" s="928"/>
      <c r="C12" s="929"/>
      <c r="D12" s="929"/>
      <c r="E12" s="930"/>
      <c r="F12" s="928"/>
      <c r="G12" s="929"/>
      <c r="H12" s="929"/>
      <c r="I12" s="930"/>
      <c r="J12" s="928"/>
      <c r="K12" s="929"/>
      <c r="L12" s="929"/>
      <c r="M12" s="930"/>
      <c r="N12" s="928"/>
      <c r="O12" s="929"/>
      <c r="P12" s="929"/>
      <c r="Q12" s="930"/>
      <c r="R12" s="928"/>
      <c r="S12" s="929"/>
      <c r="T12" s="929"/>
      <c r="U12" s="930"/>
      <c r="V12" s="928"/>
      <c r="W12" s="929"/>
      <c r="X12" s="929"/>
      <c r="Y12" s="930"/>
      <c r="Z12" s="928"/>
      <c r="AA12" s="929"/>
      <c r="AB12" s="929"/>
      <c r="AC12" s="930"/>
      <c r="AF12" s="928"/>
      <c r="AG12" s="929"/>
      <c r="AH12" s="929"/>
      <c r="AI12" s="930"/>
      <c r="AJ12" s="928"/>
      <c r="AK12" s="929"/>
      <c r="AL12" s="929"/>
      <c r="AM12" s="930"/>
      <c r="AN12" s="928"/>
      <c r="AO12" s="929"/>
      <c r="AP12" s="929"/>
      <c r="AQ12" s="930"/>
      <c r="AR12" s="928"/>
      <c r="AS12" s="929"/>
      <c r="AT12" s="929"/>
      <c r="AU12" s="930"/>
      <c r="AV12" s="928"/>
      <c r="AW12" s="929"/>
      <c r="AX12" s="929"/>
      <c r="AY12" s="930"/>
      <c r="AZ12" s="928"/>
      <c r="BA12" s="929"/>
      <c r="BB12" s="929"/>
      <c r="BC12" s="930"/>
      <c r="BD12" s="928"/>
      <c r="BE12" s="929"/>
      <c r="BF12" s="929"/>
      <c r="BG12" s="930"/>
      <c r="BJ12" s="928"/>
      <c r="BK12" s="929"/>
      <c r="BL12" s="929"/>
      <c r="BM12" s="930"/>
      <c r="BN12" s="928"/>
      <c r="BO12" s="929"/>
      <c r="BP12" s="929"/>
      <c r="BQ12" s="930"/>
      <c r="BR12" s="928"/>
      <c r="BS12" s="929"/>
      <c r="BT12" s="929"/>
      <c r="BU12" s="930"/>
      <c r="BV12" s="928"/>
      <c r="BW12" s="929"/>
      <c r="BX12" s="929"/>
      <c r="BY12" s="930"/>
      <c r="BZ12" s="928"/>
      <c r="CA12" s="929"/>
      <c r="CB12" s="929"/>
      <c r="CC12" s="930"/>
      <c r="CD12" s="928"/>
      <c r="CE12" s="929"/>
      <c r="CF12" s="929"/>
      <c r="CG12" s="930"/>
      <c r="CH12" s="928"/>
      <c r="CI12" s="929"/>
      <c r="CJ12" s="929"/>
      <c r="CK12" s="930"/>
      <c r="CN12" s="928"/>
      <c r="CO12" s="929"/>
      <c r="CP12" s="929"/>
      <c r="CQ12" s="930"/>
      <c r="CR12" s="928"/>
      <c r="CS12" s="929"/>
      <c r="CT12" s="929"/>
      <c r="CU12" s="930"/>
      <c r="CV12" s="928"/>
      <c r="CW12" s="929"/>
      <c r="CX12" s="929"/>
      <c r="CY12" s="930"/>
      <c r="CZ12" s="928"/>
      <c r="DA12" s="929"/>
      <c r="DB12" s="929"/>
      <c r="DC12" s="930"/>
      <c r="DD12" s="928"/>
      <c r="DE12" s="929"/>
      <c r="DF12" s="929"/>
      <c r="DG12" s="930"/>
      <c r="DH12" s="928"/>
      <c r="DI12" s="929"/>
      <c r="DJ12" s="929"/>
      <c r="DK12" s="930"/>
      <c r="DL12" s="928"/>
      <c r="DM12" s="929"/>
      <c r="DN12" s="929"/>
      <c r="DO12" s="930"/>
      <c r="DR12" s="928"/>
      <c r="DS12" s="929"/>
      <c r="DT12" s="929"/>
      <c r="DU12" s="930"/>
      <c r="DV12" s="928"/>
      <c r="DW12" s="929"/>
      <c r="DX12" s="929"/>
      <c r="DY12" s="930"/>
      <c r="DZ12" s="928"/>
      <c r="EA12" s="929"/>
      <c r="EB12" s="929"/>
      <c r="EC12" s="930"/>
      <c r="ED12" s="928"/>
      <c r="EE12" s="929"/>
      <c r="EF12" s="929"/>
      <c r="EG12" s="930"/>
      <c r="EH12" s="928"/>
      <c r="EI12" s="929"/>
      <c r="EJ12" s="929"/>
      <c r="EK12" s="930"/>
      <c r="EL12" s="928"/>
      <c r="EM12" s="929"/>
      <c r="EN12" s="929"/>
      <c r="EO12" s="930"/>
      <c r="EP12" s="928"/>
      <c r="EQ12" s="929"/>
      <c r="ER12" s="929"/>
      <c r="ES12" s="930"/>
    </row>
    <row r="13" spans="2:149" ht="66" customHeight="1">
      <c r="B13" s="1509">
        <f>Z9+1</f>
        <v>46278</v>
      </c>
      <c r="C13" s="1510"/>
      <c r="D13" s="1510"/>
      <c r="E13" s="1511"/>
      <c r="F13" s="1500">
        <f>B13+1</f>
        <v>46279</v>
      </c>
      <c r="G13" s="1501"/>
      <c r="H13" s="1501"/>
      <c r="I13" s="1502"/>
      <c r="J13" s="1500">
        <f>F13+1</f>
        <v>46280</v>
      </c>
      <c r="K13" s="1501"/>
      <c r="L13" s="1501"/>
      <c r="M13" s="1502"/>
      <c r="N13" s="1500">
        <f>J13+1</f>
        <v>46281</v>
      </c>
      <c r="O13" s="1501"/>
      <c r="P13" s="1501"/>
      <c r="Q13" s="1502"/>
      <c r="R13" s="1500">
        <f>N13+1</f>
        <v>46282</v>
      </c>
      <c r="S13" s="1501"/>
      <c r="T13" s="1501"/>
      <c r="U13" s="1502"/>
      <c r="V13" s="1500">
        <f>R13+1</f>
        <v>46283</v>
      </c>
      <c r="W13" s="1501"/>
      <c r="X13" s="1501"/>
      <c r="Y13" s="1502"/>
      <c r="Z13" s="1503">
        <f>V13+1</f>
        <v>46284</v>
      </c>
      <c r="AA13" s="1504"/>
      <c r="AB13" s="1504"/>
      <c r="AC13" s="1505"/>
      <c r="AF13" s="1509">
        <f>BD9+1</f>
        <v>46306</v>
      </c>
      <c r="AG13" s="1510"/>
      <c r="AH13" s="1510"/>
      <c r="AI13" s="1511"/>
      <c r="AJ13" s="1500">
        <f>AF13+1</f>
        <v>46307</v>
      </c>
      <c r="AK13" s="1501"/>
      <c r="AL13" s="1501"/>
      <c r="AM13" s="1502"/>
      <c r="AN13" s="1500">
        <f>AJ13+1</f>
        <v>46308</v>
      </c>
      <c r="AO13" s="1501"/>
      <c r="AP13" s="1501"/>
      <c r="AQ13" s="1502"/>
      <c r="AR13" s="1500">
        <f>AN13+1</f>
        <v>46309</v>
      </c>
      <c r="AS13" s="1501"/>
      <c r="AT13" s="1501"/>
      <c r="AU13" s="1502"/>
      <c r="AV13" s="1500">
        <f>AR13+1</f>
        <v>46310</v>
      </c>
      <c r="AW13" s="1501"/>
      <c r="AX13" s="1501"/>
      <c r="AY13" s="1502"/>
      <c r="AZ13" s="1500">
        <f>AV13+1</f>
        <v>46311</v>
      </c>
      <c r="BA13" s="1501"/>
      <c r="BB13" s="1501"/>
      <c r="BC13" s="1502"/>
      <c r="BD13" s="1503">
        <f>AZ13+1</f>
        <v>46312</v>
      </c>
      <c r="BE13" s="1504"/>
      <c r="BF13" s="1504"/>
      <c r="BG13" s="1505"/>
      <c r="BJ13" s="1509">
        <f>CH9+1</f>
        <v>46341</v>
      </c>
      <c r="BK13" s="1510"/>
      <c r="BL13" s="1510"/>
      <c r="BM13" s="1511"/>
      <c r="BN13" s="1500">
        <f>BJ13+1</f>
        <v>46342</v>
      </c>
      <c r="BO13" s="1501"/>
      <c r="BP13" s="1501"/>
      <c r="BQ13" s="1502"/>
      <c r="BR13" s="1500">
        <f>BN13+1</f>
        <v>46343</v>
      </c>
      <c r="BS13" s="1501"/>
      <c r="BT13" s="1501"/>
      <c r="BU13" s="1502"/>
      <c r="BV13" s="1500">
        <f>BR13+1</f>
        <v>46344</v>
      </c>
      <c r="BW13" s="1501"/>
      <c r="BX13" s="1501"/>
      <c r="BY13" s="1502"/>
      <c r="BZ13" s="1500">
        <f>BV13+1</f>
        <v>46345</v>
      </c>
      <c r="CA13" s="1501"/>
      <c r="CB13" s="1501"/>
      <c r="CC13" s="1502"/>
      <c r="CD13" s="1500">
        <f>BZ13+1</f>
        <v>46346</v>
      </c>
      <c r="CE13" s="1501"/>
      <c r="CF13" s="1501"/>
      <c r="CG13" s="1502"/>
      <c r="CH13" s="1503">
        <f>CD13+1</f>
        <v>46347</v>
      </c>
      <c r="CI13" s="1504"/>
      <c r="CJ13" s="1504"/>
      <c r="CK13" s="1505"/>
      <c r="CN13" s="1509">
        <f>DL9+1</f>
        <v>46369</v>
      </c>
      <c r="CO13" s="1510"/>
      <c r="CP13" s="1510"/>
      <c r="CQ13" s="1511"/>
      <c r="CR13" s="1500">
        <f>CN13+1</f>
        <v>46370</v>
      </c>
      <c r="CS13" s="1501"/>
      <c r="CT13" s="1501"/>
      <c r="CU13" s="1502"/>
      <c r="CV13" s="1500">
        <f>CR13+1</f>
        <v>46371</v>
      </c>
      <c r="CW13" s="1501"/>
      <c r="CX13" s="1501"/>
      <c r="CY13" s="1502"/>
      <c r="CZ13" s="1500">
        <f>CV13+1</f>
        <v>46372</v>
      </c>
      <c r="DA13" s="1501"/>
      <c r="DB13" s="1501"/>
      <c r="DC13" s="1502"/>
      <c r="DD13" s="1500">
        <f>CZ13+1</f>
        <v>46373</v>
      </c>
      <c r="DE13" s="1501"/>
      <c r="DF13" s="1501"/>
      <c r="DG13" s="1502"/>
      <c r="DH13" s="1500">
        <f>DD13+1</f>
        <v>46374</v>
      </c>
      <c r="DI13" s="1501"/>
      <c r="DJ13" s="1501"/>
      <c r="DK13" s="1502"/>
      <c r="DL13" s="1503">
        <f>DH13+1</f>
        <v>46375</v>
      </c>
      <c r="DM13" s="1504"/>
      <c r="DN13" s="1504"/>
      <c r="DO13" s="1505"/>
      <c r="DR13" s="1509">
        <f>EP9+1</f>
        <v>46397</v>
      </c>
      <c r="DS13" s="1510"/>
      <c r="DT13" s="1510"/>
      <c r="DU13" s="1511"/>
      <c r="DV13" s="1500">
        <f>DR13+1</f>
        <v>46398</v>
      </c>
      <c r="DW13" s="1501"/>
      <c r="DX13" s="1501"/>
      <c r="DY13" s="1502"/>
      <c r="DZ13" s="1500">
        <f>DV13+1</f>
        <v>46399</v>
      </c>
      <c r="EA13" s="1501"/>
      <c r="EB13" s="1501"/>
      <c r="EC13" s="1502"/>
      <c r="ED13" s="1500">
        <f>DZ13+1</f>
        <v>46400</v>
      </c>
      <c r="EE13" s="1501"/>
      <c r="EF13" s="1501"/>
      <c r="EG13" s="1502"/>
      <c r="EH13" s="1500">
        <f>ED13+1</f>
        <v>46401</v>
      </c>
      <c r="EI13" s="1501"/>
      <c r="EJ13" s="1501"/>
      <c r="EK13" s="1502"/>
      <c r="EL13" s="1500">
        <f>EH13+1</f>
        <v>46402</v>
      </c>
      <c r="EM13" s="1501"/>
      <c r="EN13" s="1501"/>
      <c r="EO13" s="1502"/>
      <c r="EP13" s="1503">
        <f>EL13+1</f>
        <v>46403</v>
      </c>
      <c r="EQ13" s="1504"/>
      <c r="ER13" s="1504"/>
      <c r="ES13" s="1505"/>
    </row>
    <row r="14" spans="2:149" ht="34.5" customHeight="1">
      <c r="B14" s="928"/>
      <c r="C14" s="929"/>
      <c r="D14" s="929"/>
      <c r="E14" s="930"/>
      <c r="F14" s="928"/>
      <c r="G14" s="929"/>
      <c r="H14" s="929"/>
      <c r="I14" s="930"/>
      <c r="J14" s="928"/>
      <c r="K14" s="929"/>
      <c r="L14" s="929"/>
      <c r="M14" s="930"/>
      <c r="N14" s="928"/>
      <c r="O14" s="929"/>
      <c r="P14" s="929"/>
      <c r="Q14" s="930"/>
      <c r="R14" s="928"/>
      <c r="S14" s="929"/>
      <c r="T14" s="929"/>
      <c r="U14" s="930"/>
      <c r="V14" s="928"/>
      <c r="W14" s="929"/>
      <c r="X14" s="929"/>
      <c r="Y14" s="930"/>
      <c r="Z14" s="928"/>
      <c r="AA14" s="929"/>
      <c r="AB14" s="929"/>
      <c r="AC14" s="930"/>
      <c r="AF14" s="928"/>
      <c r="AG14" s="929"/>
      <c r="AH14" s="929"/>
      <c r="AI14" s="930"/>
      <c r="AJ14" s="928"/>
      <c r="AK14" s="929"/>
      <c r="AL14" s="929"/>
      <c r="AM14" s="930"/>
      <c r="AN14" s="928"/>
      <c r="AO14" s="929"/>
      <c r="AP14" s="929"/>
      <c r="AQ14" s="930"/>
      <c r="AR14" s="928"/>
      <c r="AS14" s="929"/>
      <c r="AT14" s="929"/>
      <c r="AU14" s="930"/>
      <c r="AV14" s="928"/>
      <c r="AW14" s="929"/>
      <c r="AX14" s="929"/>
      <c r="AY14" s="930"/>
      <c r="AZ14" s="928"/>
      <c r="BA14" s="929"/>
      <c r="BB14" s="929"/>
      <c r="BC14" s="930"/>
      <c r="BD14" s="928"/>
      <c r="BE14" s="929"/>
      <c r="BF14" s="929"/>
      <c r="BG14" s="930"/>
      <c r="BJ14" s="928"/>
      <c r="BK14" s="929"/>
      <c r="BL14" s="929"/>
      <c r="BM14" s="930"/>
      <c r="BN14" s="928"/>
      <c r="BO14" s="929"/>
      <c r="BP14" s="929"/>
      <c r="BQ14" s="930"/>
      <c r="BR14" s="928"/>
      <c r="BS14" s="929"/>
      <c r="BT14" s="929"/>
      <c r="BU14" s="930"/>
      <c r="BV14" s="928"/>
      <c r="BW14" s="929"/>
      <c r="BX14" s="929"/>
      <c r="BY14" s="930"/>
      <c r="BZ14" s="928"/>
      <c r="CA14" s="929"/>
      <c r="CB14" s="929"/>
      <c r="CC14" s="930"/>
      <c r="CD14" s="928"/>
      <c r="CE14" s="929"/>
      <c r="CF14" s="929"/>
      <c r="CG14" s="930"/>
      <c r="CH14" s="928"/>
      <c r="CI14" s="929"/>
      <c r="CJ14" s="929"/>
      <c r="CK14" s="930"/>
      <c r="CN14" s="928"/>
      <c r="CO14" s="929"/>
      <c r="CP14" s="929"/>
      <c r="CQ14" s="930"/>
      <c r="CR14" s="928"/>
      <c r="CS14" s="929"/>
      <c r="CT14" s="929"/>
      <c r="CU14" s="930"/>
      <c r="CV14" s="928"/>
      <c r="CW14" s="929"/>
      <c r="CX14" s="929"/>
      <c r="CY14" s="930"/>
      <c r="CZ14" s="928"/>
      <c r="DA14" s="929"/>
      <c r="DB14" s="929"/>
      <c r="DC14" s="930"/>
      <c r="DD14" s="928"/>
      <c r="DE14" s="929"/>
      <c r="DF14" s="929"/>
      <c r="DG14" s="930"/>
      <c r="DH14" s="928"/>
      <c r="DI14" s="929"/>
      <c r="DJ14" s="929"/>
      <c r="DK14" s="930"/>
      <c r="DL14" s="928"/>
      <c r="DM14" s="929"/>
      <c r="DN14" s="929"/>
      <c r="DO14" s="930"/>
      <c r="DR14" s="928"/>
      <c r="DS14" s="929"/>
      <c r="DT14" s="929"/>
      <c r="DU14" s="930"/>
      <c r="DV14" s="928"/>
      <c r="DW14" s="929"/>
      <c r="DX14" s="929"/>
      <c r="DY14" s="930"/>
      <c r="DZ14" s="928"/>
      <c r="EA14" s="929"/>
      <c r="EB14" s="929"/>
      <c r="EC14" s="930"/>
      <c r="ED14" s="928"/>
      <c r="EE14" s="929"/>
      <c r="EF14" s="929"/>
      <c r="EG14" s="930"/>
      <c r="EH14" s="928"/>
      <c r="EI14" s="929"/>
      <c r="EJ14" s="929"/>
      <c r="EK14" s="930"/>
      <c r="EL14" s="928"/>
      <c r="EM14" s="929"/>
      <c r="EN14" s="929"/>
      <c r="EO14" s="930"/>
      <c r="EP14" s="928"/>
      <c r="EQ14" s="929"/>
      <c r="ER14" s="929"/>
      <c r="ES14" s="930"/>
    </row>
    <row r="15" spans="2:149" ht="34.5" customHeight="1">
      <c r="B15" s="928"/>
      <c r="C15" s="929"/>
      <c r="D15" s="929"/>
      <c r="E15" s="930"/>
      <c r="F15" s="928"/>
      <c r="G15" s="929"/>
      <c r="H15" s="929"/>
      <c r="I15" s="930"/>
      <c r="J15" s="928"/>
      <c r="K15" s="929"/>
      <c r="L15" s="929"/>
      <c r="M15" s="930"/>
      <c r="N15" s="928"/>
      <c r="O15" s="929"/>
      <c r="P15" s="929"/>
      <c r="Q15" s="930"/>
      <c r="R15" s="928"/>
      <c r="S15" s="929"/>
      <c r="T15" s="929"/>
      <c r="U15" s="930"/>
      <c r="V15" s="928"/>
      <c r="W15" s="929"/>
      <c r="X15" s="929"/>
      <c r="Y15" s="930"/>
      <c r="Z15" s="928"/>
      <c r="AA15" s="929"/>
      <c r="AB15" s="929"/>
      <c r="AC15" s="930"/>
      <c r="AF15" s="928"/>
      <c r="AG15" s="929"/>
      <c r="AH15" s="929"/>
      <c r="AI15" s="930"/>
      <c r="AJ15" s="928"/>
      <c r="AK15" s="929"/>
      <c r="AL15" s="929"/>
      <c r="AM15" s="930"/>
      <c r="AN15" s="928"/>
      <c r="AO15" s="929"/>
      <c r="AP15" s="929"/>
      <c r="AQ15" s="930"/>
      <c r="AR15" s="928"/>
      <c r="AS15" s="929"/>
      <c r="AT15" s="929"/>
      <c r="AU15" s="930"/>
      <c r="AV15" s="928"/>
      <c r="AW15" s="929"/>
      <c r="AX15" s="929"/>
      <c r="AY15" s="930"/>
      <c r="AZ15" s="928"/>
      <c r="BA15" s="929"/>
      <c r="BB15" s="929"/>
      <c r="BC15" s="930"/>
      <c r="BD15" s="928"/>
      <c r="BE15" s="929"/>
      <c r="BF15" s="929"/>
      <c r="BG15" s="930"/>
      <c r="BJ15" s="928"/>
      <c r="BK15" s="929"/>
      <c r="BL15" s="929"/>
      <c r="BM15" s="930"/>
      <c r="BN15" s="928"/>
      <c r="BO15" s="929"/>
      <c r="BP15" s="929"/>
      <c r="BQ15" s="930"/>
      <c r="BR15" s="928"/>
      <c r="BS15" s="929"/>
      <c r="BT15" s="929"/>
      <c r="BU15" s="930"/>
      <c r="BV15" s="928"/>
      <c r="BW15" s="929"/>
      <c r="BX15" s="929"/>
      <c r="BY15" s="930"/>
      <c r="BZ15" s="928"/>
      <c r="CA15" s="929"/>
      <c r="CB15" s="929"/>
      <c r="CC15" s="930"/>
      <c r="CD15" s="928"/>
      <c r="CE15" s="929"/>
      <c r="CF15" s="929"/>
      <c r="CG15" s="930"/>
      <c r="CH15" s="928"/>
      <c r="CI15" s="929"/>
      <c r="CJ15" s="929"/>
      <c r="CK15" s="930"/>
      <c r="CN15" s="928"/>
      <c r="CO15" s="929"/>
      <c r="CP15" s="929"/>
      <c r="CQ15" s="930"/>
      <c r="CR15" s="928"/>
      <c r="CS15" s="929"/>
      <c r="CT15" s="929"/>
      <c r="CU15" s="930"/>
      <c r="CV15" s="928"/>
      <c r="CW15" s="929"/>
      <c r="CX15" s="929"/>
      <c r="CY15" s="930"/>
      <c r="CZ15" s="928"/>
      <c r="DA15" s="929"/>
      <c r="DB15" s="929"/>
      <c r="DC15" s="930"/>
      <c r="DD15" s="928"/>
      <c r="DE15" s="929"/>
      <c r="DF15" s="929"/>
      <c r="DG15" s="930"/>
      <c r="DH15" s="928"/>
      <c r="DI15" s="929"/>
      <c r="DJ15" s="929"/>
      <c r="DK15" s="930"/>
      <c r="DL15" s="928"/>
      <c r="DM15" s="929"/>
      <c r="DN15" s="929"/>
      <c r="DO15" s="930"/>
      <c r="DR15" s="928"/>
      <c r="DS15" s="929"/>
      <c r="DT15" s="929"/>
      <c r="DU15" s="930"/>
      <c r="DV15" s="928"/>
      <c r="DW15" s="929"/>
      <c r="DX15" s="929"/>
      <c r="DY15" s="930"/>
      <c r="DZ15" s="928"/>
      <c r="EA15" s="929"/>
      <c r="EB15" s="929"/>
      <c r="EC15" s="930"/>
      <c r="ED15" s="928"/>
      <c r="EE15" s="929"/>
      <c r="EF15" s="929"/>
      <c r="EG15" s="930"/>
      <c r="EH15" s="928"/>
      <c r="EI15" s="929"/>
      <c r="EJ15" s="929"/>
      <c r="EK15" s="930"/>
      <c r="EL15" s="928"/>
      <c r="EM15" s="929"/>
      <c r="EN15" s="929"/>
      <c r="EO15" s="930"/>
      <c r="EP15" s="928"/>
      <c r="EQ15" s="929"/>
      <c r="ER15" s="929"/>
      <c r="ES15" s="930"/>
    </row>
    <row r="16" spans="2:149" ht="34.5" customHeight="1">
      <c r="B16" s="928"/>
      <c r="C16" s="929"/>
      <c r="D16" s="929"/>
      <c r="E16" s="930"/>
      <c r="F16" s="928"/>
      <c r="G16" s="929"/>
      <c r="H16" s="929"/>
      <c r="I16" s="930"/>
      <c r="J16" s="928"/>
      <c r="K16" s="929"/>
      <c r="L16" s="929"/>
      <c r="M16" s="930"/>
      <c r="N16" s="928"/>
      <c r="O16" s="929"/>
      <c r="P16" s="929"/>
      <c r="Q16" s="930"/>
      <c r="R16" s="928"/>
      <c r="S16" s="929"/>
      <c r="T16" s="929"/>
      <c r="U16" s="930"/>
      <c r="V16" s="928"/>
      <c r="W16" s="929"/>
      <c r="X16" s="929"/>
      <c r="Y16" s="930"/>
      <c r="Z16" s="928"/>
      <c r="AA16" s="929"/>
      <c r="AB16" s="929"/>
      <c r="AC16" s="930"/>
      <c r="AF16" s="928"/>
      <c r="AG16" s="929"/>
      <c r="AH16" s="929"/>
      <c r="AI16" s="930"/>
      <c r="AJ16" s="928"/>
      <c r="AK16" s="929"/>
      <c r="AL16" s="929"/>
      <c r="AM16" s="930"/>
      <c r="AN16" s="928"/>
      <c r="AO16" s="929"/>
      <c r="AP16" s="929"/>
      <c r="AQ16" s="930"/>
      <c r="AR16" s="928"/>
      <c r="AS16" s="929"/>
      <c r="AT16" s="929"/>
      <c r="AU16" s="930"/>
      <c r="AV16" s="928"/>
      <c r="AW16" s="929"/>
      <c r="AX16" s="929"/>
      <c r="AY16" s="930"/>
      <c r="AZ16" s="928"/>
      <c r="BA16" s="929"/>
      <c r="BB16" s="929"/>
      <c r="BC16" s="930"/>
      <c r="BD16" s="928"/>
      <c r="BE16" s="929"/>
      <c r="BF16" s="929"/>
      <c r="BG16" s="930"/>
      <c r="BJ16" s="928"/>
      <c r="BK16" s="929"/>
      <c r="BL16" s="929"/>
      <c r="BM16" s="930"/>
      <c r="BN16" s="928"/>
      <c r="BO16" s="929"/>
      <c r="BP16" s="929"/>
      <c r="BQ16" s="930"/>
      <c r="BR16" s="928"/>
      <c r="BS16" s="929"/>
      <c r="BT16" s="929"/>
      <c r="BU16" s="930"/>
      <c r="BV16" s="928"/>
      <c r="BW16" s="929"/>
      <c r="BX16" s="929"/>
      <c r="BY16" s="930"/>
      <c r="BZ16" s="928"/>
      <c r="CA16" s="929"/>
      <c r="CB16" s="929"/>
      <c r="CC16" s="930"/>
      <c r="CD16" s="928"/>
      <c r="CE16" s="929"/>
      <c r="CF16" s="929"/>
      <c r="CG16" s="930"/>
      <c r="CH16" s="928"/>
      <c r="CI16" s="929"/>
      <c r="CJ16" s="929"/>
      <c r="CK16" s="930"/>
      <c r="CN16" s="928"/>
      <c r="CO16" s="929"/>
      <c r="CP16" s="929"/>
      <c r="CQ16" s="930"/>
      <c r="CR16" s="928"/>
      <c r="CS16" s="929"/>
      <c r="CT16" s="929"/>
      <c r="CU16" s="930"/>
      <c r="CV16" s="928"/>
      <c r="CW16" s="929"/>
      <c r="CX16" s="929"/>
      <c r="CY16" s="930"/>
      <c r="CZ16" s="928"/>
      <c r="DA16" s="929"/>
      <c r="DB16" s="929"/>
      <c r="DC16" s="930"/>
      <c r="DD16" s="928"/>
      <c r="DE16" s="929"/>
      <c r="DF16" s="929"/>
      <c r="DG16" s="930"/>
      <c r="DH16" s="928"/>
      <c r="DI16" s="929"/>
      <c r="DJ16" s="929"/>
      <c r="DK16" s="930"/>
      <c r="DL16" s="928"/>
      <c r="DM16" s="929"/>
      <c r="DN16" s="929"/>
      <c r="DO16" s="930"/>
      <c r="DR16" s="928"/>
      <c r="DS16" s="929"/>
      <c r="DT16" s="929"/>
      <c r="DU16" s="930"/>
      <c r="DV16" s="928"/>
      <c r="DW16" s="929"/>
      <c r="DX16" s="929"/>
      <c r="DY16" s="930"/>
      <c r="DZ16" s="928"/>
      <c r="EA16" s="929"/>
      <c r="EB16" s="929"/>
      <c r="EC16" s="930"/>
      <c r="ED16" s="928"/>
      <c r="EE16" s="929"/>
      <c r="EF16" s="929"/>
      <c r="EG16" s="930"/>
      <c r="EH16" s="928"/>
      <c r="EI16" s="929"/>
      <c r="EJ16" s="929"/>
      <c r="EK16" s="930"/>
      <c r="EL16" s="928"/>
      <c r="EM16" s="929"/>
      <c r="EN16" s="929"/>
      <c r="EO16" s="930"/>
      <c r="EP16" s="928"/>
      <c r="EQ16" s="929"/>
      <c r="ER16" s="929"/>
      <c r="ES16" s="930"/>
    </row>
    <row r="17" spans="2:149" ht="66" customHeight="1">
      <c r="B17" s="1509">
        <f>Z13+1</f>
        <v>46285</v>
      </c>
      <c r="C17" s="1510"/>
      <c r="D17" s="1510"/>
      <c r="E17" s="1511"/>
      <c r="F17" s="1500">
        <f>B17+1</f>
        <v>46286</v>
      </c>
      <c r="G17" s="1501"/>
      <c r="H17" s="1501"/>
      <c r="I17" s="1502"/>
      <c r="J17" s="1500">
        <f>F17+1</f>
        <v>46287</v>
      </c>
      <c r="K17" s="1501"/>
      <c r="L17" s="1501"/>
      <c r="M17" s="1502"/>
      <c r="N17" s="1500">
        <f>J17+1</f>
        <v>46288</v>
      </c>
      <c r="O17" s="1501"/>
      <c r="P17" s="1501"/>
      <c r="Q17" s="1502"/>
      <c r="R17" s="1500">
        <f>N17+1</f>
        <v>46289</v>
      </c>
      <c r="S17" s="1501"/>
      <c r="T17" s="1501"/>
      <c r="U17" s="1502"/>
      <c r="V17" s="1500">
        <f>R17+1</f>
        <v>46290</v>
      </c>
      <c r="W17" s="1501"/>
      <c r="X17" s="1501"/>
      <c r="Y17" s="1502"/>
      <c r="Z17" s="1503">
        <f>V17+1</f>
        <v>46291</v>
      </c>
      <c r="AA17" s="1504"/>
      <c r="AB17" s="1504"/>
      <c r="AC17" s="1505"/>
      <c r="AF17" s="1509">
        <f>BD13+1</f>
        <v>46313</v>
      </c>
      <c r="AG17" s="1510"/>
      <c r="AH17" s="1510"/>
      <c r="AI17" s="1511"/>
      <c r="AJ17" s="1500">
        <f>AF17+1</f>
        <v>46314</v>
      </c>
      <c r="AK17" s="1501"/>
      <c r="AL17" s="1501"/>
      <c r="AM17" s="1502"/>
      <c r="AN17" s="1500">
        <f>AJ17+1</f>
        <v>46315</v>
      </c>
      <c r="AO17" s="1501"/>
      <c r="AP17" s="1501"/>
      <c r="AQ17" s="1502"/>
      <c r="AR17" s="1500">
        <f>AN17+1</f>
        <v>46316</v>
      </c>
      <c r="AS17" s="1501"/>
      <c r="AT17" s="1501"/>
      <c r="AU17" s="1502"/>
      <c r="AV17" s="1500">
        <f>AR17+1</f>
        <v>46317</v>
      </c>
      <c r="AW17" s="1501"/>
      <c r="AX17" s="1501"/>
      <c r="AY17" s="1502"/>
      <c r="AZ17" s="1500">
        <f>AV17+1</f>
        <v>46318</v>
      </c>
      <c r="BA17" s="1501"/>
      <c r="BB17" s="1501"/>
      <c r="BC17" s="1502"/>
      <c r="BD17" s="1503">
        <f>AZ17+1</f>
        <v>46319</v>
      </c>
      <c r="BE17" s="1504"/>
      <c r="BF17" s="1504"/>
      <c r="BG17" s="1505"/>
      <c r="BJ17" s="1509">
        <f>CH13+1</f>
        <v>46348</v>
      </c>
      <c r="BK17" s="1510"/>
      <c r="BL17" s="1510"/>
      <c r="BM17" s="1511"/>
      <c r="BN17" s="1500">
        <f>BJ17+1</f>
        <v>46349</v>
      </c>
      <c r="BO17" s="1501"/>
      <c r="BP17" s="1501"/>
      <c r="BQ17" s="1502"/>
      <c r="BR17" s="1500">
        <f>BN17+1</f>
        <v>46350</v>
      </c>
      <c r="BS17" s="1501"/>
      <c r="BT17" s="1501"/>
      <c r="BU17" s="1502"/>
      <c r="BV17" s="1500">
        <f>BR17+1</f>
        <v>46351</v>
      </c>
      <c r="BW17" s="1501"/>
      <c r="BX17" s="1501"/>
      <c r="BY17" s="1502"/>
      <c r="BZ17" s="1500">
        <f>BV17+1</f>
        <v>46352</v>
      </c>
      <c r="CA17" s="1501"/>
      <c r="CB17" s="1501"/>
      <c r="CC17" s="1502"/>
      <c r="CD17" s="1500">
        <f>BZ17+1</f>
        <v>46353</v>
      </c>
      <c r="CE17" s="1501"/>
      <c r="CF17" s="1501"/>
      <c r="CG17" s="1502"/>
      <c r="CH17" s="1503">
        <f>CD17+1</f>
        <v>46354</v>
      </c>
      <c r="CI17" s="1504"/>
      <c r="CJ17" s="1504"/>
      <c r="CK17" s="1505"/>
      <c r="CN17" s="1509">
        <f>DL13+1</f>
        <v>46376</v>
      </c>
      <c r="CO17" s="1510"/>
      <c r="CP17" s="1510"/>
      <c r="CQ17" s="1511"/>
      <c r="CR17" s="1500">
        <f>CN17+1</f>
        <v>46377</v>
      </c>
      <c r="CS17" s="1501"/>
      <c r="CT17" s="1501"/>
      <c r="CU17" s="1502"/>
      <c r="CV17" s="1500">
        <f>CR17+1</f>
        <v>46378</v>
      </c>
      <c r="CW17" s="1501"/>
      <c r="CX17" s="1501"/>
      <c r="CY17" s="1502"/>
      <c r="CZ17" s="1500">
        <f>CV17+1</f>
        <v>46379</v>
      </c>
      <c r="DA17" s="1501"/>
      <c r="DB17" s="1501"/>
      <c r="DC17" s="1502"/>
      <c r="DD17" s="1500">
        <f>CZ17+1</f>
        <v>46380</v>
      </c>
      <c r="DE17" s="1501"/>
      <c r="DF17" s="1501"/>
      <c r="DG17" s="1502"/>
      <c r="DH17" s="1500">
        <f>DD17+1</f>
        <v>46381</v>
      </c>
      <c r="DI17" s="1501"/>
      <c r="DJ17" s="1501"/>
      <c r="DK17" s="1502"/>
      <c r="DL17" s="1503">
        <f>DH17+1</f>
        <v>46382</v>
      </c>
      <c r="DM17" s="1504"/>
      <c r="DN17" s="1504"/>
      <c r="DO17" s="1505"/>
      <c r="DR17" s="1509">
        <f>EP13+1</f>
        <v>46404</v>
      </c>
      <c r="DS17" s="1510"/>
      <c r="DT17" s="1510"/>
      <c r="DU17" s="1511"/>
      <c r="DV17" s="1500">
        <f>DR17+1</f>
        <v>46405</v>
      </c>
      <c r="DW17" s="1501"/>
      <c r="DX17" s="1501"/>
      <c r="DY17" s="1502"/>
      <c r="DZ17" s="1500">
        <f>DV17+1</f>
        <v>46406</v>
      </c>
      <c r="EA17" s="1501"/>
      <c r="EB17" s="1501"/>
      <c r="EC17" s="1502"/>
      <c r="ED17" s="1500">
        <f>DZ17+1</f>
        <v>46407</v>
      </c>
      <c r="EE17" s="1501"/>
      <c r="EF17" s="1501"/>
      <c r="EG17" s="1502"/>
      <c r="EH17" s="1500">
        <f>ED17+1</f>
        <v>46408</v>
      </c>
      <c r="EI17" s="1501"/>
      <c r="EJ17" s="1501"/>
      <c r="EK17" s="1502"/>
      <c r="EL17" s="1500">
        <f>EH17+1</f>
        <v>46409</v>
      </c>
      <c r="EM17" s="1501"/>
      <c r="EN17" s="1501"/>
      <c r="EO17" s="1502"/>
      <c r="EP17" s="1503">
        <f>EL17+1</f>
        <v>46410</v>
      </c>
      <c r="EQ17" s="1504"/>
      <c r="ER17" s="1504"/>
      <c r="ES17" s="1505"/>
    </row>
    <row r="18" spans="2:149" ht="34.5" customHeight="1">
      <c r="B18" s="928"/>
      <c r="C18" s="929"/>
      <c r="D18" s="929"/>
      <c r="E18" s="930"/>
      <c r="F18" s="928"/>
      <c r="G18" s="929"/>
      <c r="H18" s="929"/>
      <c r="I18" s="930"/>
      <c r="J18" s="928"/>
      <c r="K18" s="929"/>
      <c r="L18" s="929"/>
      <c r="M18" s="930"/>
      <c r="N18" s="928"/>
      <c r="O18" s="929"/>
      <c r="P18" s="929"/>
      <c r="Q18" s="930"/>
      <c r="R18" s="928"/>
      <c r="S18" s="929"/>
      <c r="T18" s="929"/>
      <c r="U18" s="930"/>
      <c r="V18" s="928"/>
      <c r="W18" s="929"/>
      <c r="X18" s="929"/>
      <c r="Y18" s="930"/>
      <c r="Z18" s="928"/>
      <c r="AA18" s="929"/>
      <c r="AB18" s="929"/>
      <c r="AC18" s="930"/>
      <c r="AF18" s="928"/>
      <c r="AG18" s="929"/>
      <c r="AH18" s="929"/>
      <c r="AI18" s="930"/>
      <c r="AJ18" s="928"/>
      <c r="AK18" s="929"/>
      <c r="AL18" s="929"/>
      <c r="AM18" s="930"/>
      <c r="AN18" s="928"/>
      <c r="AO18" s="929"/>
      <c r="AP18" s="929"/>
      <c r="AQ18" s="930"/>
      <c r="AR18" s="928"/>
      <c r="AS18" s="929"/>
      <c r="AT18" s="929"/>
      <c r="AU18" s="930"/>
      <c r="AV18" s="928"/>
      <c r="AW18" s="929"/>
      <c r="AX18" s="929"/>
      <c r="AY18" s="930"/>
      <c r="AZ18" s="928"/>
      <c r="BA18" s="929"/>
      <c r="BB18" s="929"/>
      <c r="BC18" s="930"/>
      <c r="BD18" s="928"/>
      <c r="BE18" s="929"/>
      <c r="BF18" s="929"/>
      <c r="BG18" s="930"/>
      <c r="BJ18" s="928"/>
      <c r="BK18" s="929"/>
      <c r="BL18" s="929"/>
      <c r="BM18" s="930"/>
      <c r="BN18" s="928"/>
      <c r="BO18" s="929"/>
      <c r="BP18" s="929"/>
      <c r="BQ18" s="930"/>
      <c r="BR18" s="928"/>
      <c r="BS18" s="929"/>
      <c r="BT18" s="929"/>
      <c r="BU18" s="930"/>
      <c r="BV18" s="928"/>
      <c r="BW18" s="929"/>
      <c r="BX18" s="929"/>
      <c r="BY18" s="930"/>
      <c r="BZ18" s="928"/>
      <c r="CA18" s="929"/>
      <c r="CB18" s="929"/>
      <c r="CC18" s="930"/>
      <c r="CD18" s="928"/>
      <c r="CE18" s="929"/>
      <c r="CF18" s="929"/>
      <c r="CG18" s="930"/>
      <c r="CH18" s="928"/>
      <c r="CI18" s="929"/>
      <c r="CJ18" s="929"/>
      <c r="CK18" s="930"/>
      <c r="CN18" s="928"/>
      <c r="CO18" s="929"/>
      <c r="CP18" s="929"/>
      <c r="CQ18" s="930"/>
      <c r="CR18" s="928"/>
      <c r="CS18" s="929"/>
      <c r="CT18" s="929"/>
      <c r="CU18" s="930"/>
      <c r="CV18" s="928"/>
      <c r="CW18" s="929"/>
      <c r="CX18" s="929"/>
      <c r="CY18" s="930"/>
      <c r="CZ18" s="928"/>
      <c r="DA18" s="929"/>
      <c r="DB18" s="929"/>
      <c r="DC18" s="930"/>
      <c r="DD18" s="928"/>
      <c r="DE18" s="929"/>
      <c r="DF18" s="929"/>
      <c r="DG18" s="930"/>
      <c r="DH18" s="928"/>
      <c r="DI18" s="929"/>
      <c r="DJ18" s="929"/>
      <c r="DK18" s="930"/>
      <c r="DL18" s="928"/>
      <c r="DM18" s="929"/>
      <c r="DN18" s="929"/>
      <c r="DO18" s="930"/>
      <c r="DR18" s="928"/>
      <c r="DS18" s="929"/>
      <c r="DT18" s="929"/>
      <c r="DU18" s="930"/>
      <c r="DV18" s="928"/>
      <c r="DW18" s="929"/>
      <c r="DX18" s="929"/>
      <c r="DY18" s="930"/>
      <c r="DZ18" s="928"/>
      <c r="EA18" s="929"/>
      <c r="EB18" s="929"/>
      <c r="EC18" s="930"/>
      <c r="ED18" s="928"/>
      <c r="EE18" s="929"/>
      <c r="EF18" s="929"/>
      <c r="EG18" s="930"/>
      <c r="EH18" s="928"/>
      <c r="EI18" s="929"/>
      <c r="EJ18" s="929"/>
      <c r="EK18" s="930"/>
      <c r="EL18" s="928"/>
      <c r="EM18" s="929"/>
      <c r="EN18" s="929"/>
      <c r="EO18" s="930"/>
      <c r="EP18" s="928"/>
      <c r="EQ18" s="929"/>
      <c r="ER18" s="929"/>
      <c r="ES18" s="930"/>
    </row>
    <row r="19" spans="2:149" ht="34.5" customHeight="1">
      <c r="B19" s="928"/>
      <c r="C19" s="929"/>
      <c r="D19" s="929"/>
      <c r="E19" s="930"/>
      <c r="F19" s="928"/>
      <c r="G19" s="929"/>
      <c r="H19" s="929"/>
      <c r="I19" s="930"/>
      <c r="J19" s="928"/>
      <c r="K19" s="929"/>
      <c r="L19" s="929"/>
      <c r="M19" s="930"/>
      <c r="N19" s="928"/>
      <c r="O19" s="929"/>
      <c r="P19" s="929"/>
      <c r="Q19" s="930"/>
      <c r="R19" s="928"/>
      <c r="S19" s="929"/>
      <c r="T19" s="929"/>
      <c r="U19" s="930"/>
      <c r="V19" s="928"/>
      <c r="W19" s="929"/>
      <c r="X19" s="929"/>
      <c r="Y19" s="930"/>
      <c r="Z19" s="928"/>
      <c r="AA19" s="929"/>
      <c r="AB19" s="929"/>
      <c r="AC19" s="930"/>
      <c r="AF19" s="928"/>
      <c r="AG19" s="929"/>
      <c r="AH19" s="929"/>
      <c r="AI19" s="930"/>
      <c r="AJ19" s="928"/>
      <c r="AK19" s="929"/>
      <c r="AL19" s="929"/>
      <c r="AM19" s="930"/>
      <c r="AN19" s="928"/>
      <c r="AO19" s="929"/>
      <c r="AP19" s="929"/>
      <c r="AQ19" s="930"/>
      <c r="AR19" s="928"/>
      <c r="AS19" s="929"/>
      <c r="AT19" s="929"/>
      <c r="AU19" s="930"/>
      <c r="AV19" s="928"/>
      <c r="AW19" s="929"/>
      <c r="AX19" s="929"/>
      <c r="AY19" s="930"/>
      <c r="AZ19" s="928"/>
      <c r="BA19" s="929"/>
      <c r="BB19" s="929"/>
      <c r="BC19" s="930"/>
      <c r="BD19" s="928"/>
      <c r="BE19" s="929"/>
      <c r="BF19" s="929"/>
      <c r="BG19" s="930"/>
      <c r="BJ19" s="928"/>
      <c r="BK19" s="929"/>
      <c r="BL19" s="929"/>
      <c r="BM19" s="930"/>
      <c r="BN19" s="928"/>
      <c r="BO19" s="929"/>
      <c r="BP19" s="929"/>
      <c r="BQ19" s="930"/>
      <c r="BR19" s="928"/>
      <c r="BS19" s="929"/>
      <c r="BT19" s="929"/>
      <c r="BU19" s="930"/>
      <c r="BV19" s="928"/>
      <c r="BW19" s="929"/>
      <c r="BX19" s="929"/>
      <c r="BY19" s="930"/>
      <c r="BZ19" s="928"/>
      <c r="CA19" s="929"/>
      <c r="CB19" s="929"/>
      <c r="CC19" s="930"/>
      <c r="CD19" s="928"/>
      <c r="CE19" s="929"/>
      <c r="CF19" s="929"/>
      <c r="CG19" s="930"/>
      <c r="CH19" s="928"/>
      <c r="CI19" s="929"/>
      <c r="CJ19" s="929"/>
      <c r="CK19" s="930"/>
      <c r="CN19" s="928"/>
      <c r="CO19" s="929"/>
      <c r="CP19" s="929"/>
      <c r="CQ19" s="930"/>
      <c r="CR19" s="928"/>
      <c r="CS19" s="929"/>
      <c r="CT19" s="929"/>
      <c r="CU19" s="930"/>
      <c r="CV19" s="928"/>
      <c r="CW19" s="929"/>
      <c r="CX19" s="929"/>
      <c r="CY19" s="930"/>
      <c r="CZ19" s="928"/>
      <c r="DA19" s="929"/>
      <c r="DB19" s="929"/>
      <c r="DC19" s="930"/>
      <c r="DD19" s="928"/>
      <c r="DE19" s="929"/>
      <c r="DF19" s="929"/>
      <c r="DG19" s="930"/>
      <c r="DH19" s="928"/>
      <c r="DI19" s="929"/>
      <c r="DJ19" s="929"/>
      <c r="DK19" s="930"/>
      <c r="DL19" s="928"/>
      <c r="DM19" s="929"/>
      <c r="DN19" s="929"/>
      <c r="DO19" s="930"/>
      <c r="DR19" s="928"/>
      <c r="DS19" s="929"/>
      <c r="DT19" s="929"/>
      <c r="DU19" s="930"/>
      <c r="DV19" s="928"/>
      <c r="DW19" s="929"/>
      <c r="DX19" s="929"/>
      <c r="DY19" s="930"/>
      <c r="DZ19" s="928"/>
      <c r="EA19" s="929"/>
      <c r="EB19" s="929"/>
      <c r="EC19" s="930"/>
      <c r="ED19" s="928"/>
      <c r="EE19" s="929"/>
      <c r="EF19" s="929"/>
      <c r="EG19" s="930"/>
      <c r="EH19" s="928"/>
      <c r="EI19" s="929"/>
      <c r="EJ19" s="929"/>
      <c r="EK19" s="930"/>
      <c r="EL19" s="928"/>
      <c r="EM19" s="929"/>
      <c r="EN19" s="929"/>
      <c r="EO19" s="930"/>
      <c r="EP19" s="928"/>
      <c r="EQ19" s="929"/>
      <c r="ER19" s="929"/>
      <c r="ES19" s="930"/>
    </row>
    <row r="20" spans="2:149" ht="34.5" customHeight="1">
      <c r="B20" s="928"/>
      <c r="C20" s="929"/>
      <c r="D20" s="929"/>
      <c r="E20" s="930"/>
      <c r="F20" s="928"/>
      <c r="G20" s="929"/>
      <c r="H20" s="929"/>
      <c r="I20" s="930"/>
      <c r="J20" s="928"/>
      <c r="K20" s="929"/>
      <c r="L20" s="929"/>
      <c r="M20" s="930"/>
      <c r="N20" s="928"/>
      <c r="O20" s="929"/>
      <c r="P20" s="929"/>
      <c r="Q20" s="930"/>
      <c r="R20" s="928"/>
      <c r="S20" s="929"/>
      <c r="T20" s="929"/>
      <c r="U20" s="930"/>
      <c r="V20" s="928"/>
      <c r="W20" s="929"/>
      <c r="X20" s="929"/>
      <c r="Y20" s="930"/>
      <c r="Z20" s="928"/>
      <c r="AA20" s="929"/>
      <c r="AB20" s="929"/>
      <c r="AC20" s="930"/>
      <c r="AF20" s="928"/>
      <c r="AG20" s="929"/>
      <c r="AH20" s="929"/>
      <c r="AI20" s="930"/>
      <c r="AJ20" s="928"/>
      <c r="AK20" s="929"/>
      <c r="AL20" s="929"/>
      <c r="AM20" s="930"/>
      <c r="AN20" s="928"/>
      <c r="AO20" s="929"/>
      <c r="AP20" s="929"/>
      <c r="AQ20" s="930"/>
      <c r="AR20" s="928"/>
      <c r="AS20" s="929"/>
      <c r="AT20" s="929"/>
      <c r="AU20" s="930"/>
      <c r="AV20" s="928"/>
      <c r="AW20" s="929"/>
      <c r="AX20" s="929"/>
      <c r="AY20" s="930"/>
      <c r="AZ20" s="928"/>
      <c r="BA20" s="929"/>
      <c r="BB20" s="929"/>
      <c r="BC20" s="930"/>
      <c r="BD20" s="928"/>
      <c r="BE20" s="929"/>
      <c r="BF20" s="929"/>
      <c r="BG20" s="930"/>
      <c r="BJ20" s="928"/>
      <c r="BK20" s="929"/>
      <c r="BL20" s="929"/>
      <c r="BM20" s="930"/>
      <c r="BN20" s="928"/>
      <c r="BO20" s="929"/>
      <c r="BP20" s="929"/>
      <c r="BQ20" s="930"/>
      <c r="BR20" s="928"/>
      <c r="BS20" s="929"/>
      <c r="BT20" s="929"/>
      <c r="BU20" s="930"/>
      <c r="BV20" s="928"/>
      <c r="BW20" s="929"/>
      <c r="BX20" s="929"/>
      <c r="BY20" s="930"/>
      <c r="BZ20" s="928"/>
      <c r="CA20" s="929"/>
      <c r="CB20" s="929"/>
      <c r="CC20" s="930"/>
      <c r="CD20" s="928"/>
      <c r="CE20" s="929"/>
      <c r="CF20" s="929"/>
      <c r="CG20" s="930"/>
      <c r="CH20" s="928"/>
      <c r="CI20" s="929"/>
      <c r="CJ20" s="929"/>
      <c r="CK20" s="930"/>
      <c r="CN20" s="928"/>
      <c r="CO20" s="929"/>
      <c r="CP20" s="929"/>
      <c r="CQ20" s="930"/>
      <c r="CR20" s="928"/>
      <c r="CS20" s="929"/>
      <c r="CT20" s="929"/>
      <c r="CU20" s="930"/>
      <c r="CV20" s="928"/>
      <c r="CW20" s="929"/>
      <c r="CX20" s="929"/>
      <c r="CY20" s="930"/>
      <c r="CZ20" s="928"/>
      <c r="DA20" s="929"/>
      <c r="DB20" s="929"/>
      <c r="DC20" s="930"/>
      <c r="DD20" s="928"/>
      <c r="DE20" s="929"/>
      <c r="DF20" s="929"/>
      <c r="DG20" s="930"/>
      <c r="DH20" s="928"/>
      <c r="DI20" s="929"/>
      <c r="DJ20" s="929"/>
      <c r="DK20" s="930"/>
      <c r="DL20" s="928"/>
      <c r="DM20" s="929"/>
      <c r="DN20" s="929"/>
      <c r="DO20" s="930"/>
      <c r="DR20" s="928"/>
      <c r="DS20" s="929"/>
      <c r="DT20" s="929"/>
      <c r="DU20" s="930"/>
      <c r="DV20" s="928"/>
      <c r="DW20" s="929"/>
      <c r="DX20" s="929"/>
      <c r="DY20" s="930"/>
      <c r="DZ20" s="928"/>
      <c r="EA20" s="929"/>
      <c r="EB20" s="929"/>
      <c r="EC20" s="930"/>
      <c r="ED20" s="928"/>
      <c r="EE20" s="929"/>
      <c r="EF20" s="929"/>
      <c r="EG20" s="930"/>
      <c r="EH20" s="928"/>
      <c r="EI20" s="929"/>
      <c r="EJ20" s="929"/>
      <c r="EK20" s="930"/>
      <c r="EL20" s="928"/>
      <c r="EM20" s="929"/>
      <c r="EN20" s="929"/>
      <c r="EO20" s="930"/>
      <c r="EP20" s="928"/>
      <c r="EQ20" s="929"/>
      <c r="ER20" s="929"/>
      <c r="ES20" s="930"/>
    </row>
    <row r="21" spans="2:149" ht="66.75" customHeight="1">
      <c r="B21" s="1509">
        <f>IF(DAY(Z17)+1&gt;IF(MONTH(B1)=12,31,DATE(YEAR(B1),MONTH(B1)+1,1)-B1),"",Z17+1)</f>
        <v>46292</v>
      </c>
      <c r="C21" s="1510"/>
      <c r="D21" s="1510"/>
      <c r="E21" s="1511"/>
      <c r="F21" s="1500">
        <f>IF(B21="","",IF(DAY(B21)+1&gt;IF(MONTH(B1)=12,31,DATE(YEAR(B1),MONTH(B1)+1,1)-B1),"",B21+1))</f>
        <v>46293</v>
      </c>
      <c r="G21" s="1501"/>
      <c r="H21" s="1501"/>
      <c r="I21" s="1502"/>
      <c r="J21" s="1500">
        <f>IF(F21="","",IF(DAY(F21)+1&gt;IF(MONTH(B1)=12,31,DATE(YEAR(B1),MONTH(B1)+1,1)-B1),"",F21+1))</f>
        <v>46294</v>
      </c>
      <c r="K21" s="1501"/>
      <c r="L21" s="1501"/>
      <c r="M21" s="1502"/>
      <c r="N21" s="1500">
        <f>IF(J21="","",IF(DAY(J21)+1&gt;IF(MONTH(B1)=12,31,DATE(YEAR(B1),MONTH(B1)+1,1)-B1),"",J21+1))</f>
        <v>46295</v>
      </c>
      <c r="O21" s="1501"/>
      <c r="P21" s="1501"/>
      <c r="Q21" s="1502"/>
      <c r="R21" s="1500" t="str">
        <f>IF(N21="","",IF(DAY(N21)+1&gt;IF(MONTH(B1)=12,31,DATE(YEAR(B1),MONTH(B1)+1,1)-B1),"",N21+1))</f>
        <v/>
      </c>
      <c r="S21" s="1501"/>
      <c r="T21" s="1501"/>
      <c r="U21" s="1502"/>
      <c r="V21" s="1500" t="str">
        <f>IF(R21="","",IF(DAY(R21)+1&gt;IF(MONTH(B1)=12,31,DATE(YEAR(B1),MONTH(B1)+1,1)-B1),"",R21+1))</f>
        <v/>
      </c>
      <c r="W21" s="1501"/>
      <c r="X21" s="1501"/>
      <c r="Y21" s="1502"/>
      <c r="Z21" s="1503" t="str">
        <f>IF(V21="","",IF(DAY(V21)+1&gt;IF(MONTH(B1)=12,31,DATE(YEAR(B1),MONTH(B1)+1,1)-B1),"",V21+1))</f>
        <v/>
      </c>
      <c r="AA21" s="1504"/>
      <c r="AB21" s="1504"/>
      <c r="AC21" s="1505"/>
      <c r="AF21" s="1509">
        <f>IF(DAY(BD17)+1&gt;IF(MONTH(AF1)=12,31,DATE(YEAR(AF1),MONTH(AF1)+1,1)-AF1),"",BD17+1)</f>
        <v>46320</v>
      </c>
      <c r="AG21" s="1510"/>
      <c r="AH21" s="1510"/>
      <c r="AI21" s="1511"/>
      <c r="AJ21" s="1500">
        <f>IF(AF21="","",IF(DAY(AF21)+1&gt;IF(MONTH(AF1)=12,31,DATE(YEAR(AF1),MONTH(AF1)+1,1)-AF1),"",AF21+1))</f>
        <v>46321</v>
      </c>
      <c r="AK21" s="1501"/>
      <c r="AL21" s="1501"/>
      <c r="AM21" s="1502"/>
      <c r="AN21" s="1500">
        <f>IF(AJ21="","",IF(DAY(AJ21)+1&gt;IF(MONTH(AF1)=12,31,DATE(YEAR(AF1),MONTH(AF1)+1,1)-AF1),"",AJ21+1))</f>
        <v>46322</v>
      </c>
      <c r="AO21" s="1501"/>
      <c r="AP21" s="1501"/>
      <c r="AQ21" s="1502"/>
      <c r="AR21" s="1500">
        <f>IF(AN21="","",IF(DAY(AN21)+1&gt;IF(MONTH(AF1)=12,31,DATE(YEAR(AF1),MONTH(AF1)+1,1)-AF1),"",AN21+1))</f>
        <v>46323</v>
      </c>
      <c r="AS21" s="1501"/>
      <c r="AT21" s="1501"/>
      <c r="AU21" s="1502"/>
      <c r="AV21" s="1500">
        <f>IF(AR21="","",IF(DAY(AR21)+1&gt;IF(MONTH(AF1)=12,31,DATE(YEAR(AF1),MONTH(AF1)+1,1)-AF1),"",AR21+1))</f>
        <v>46324</v>
      </c>
      <c r="AW21" s="1501"/>
      <c r="AX21" s="1501"/>
      <c r="AY21" s="1502"/>
      <c r="AZ21" s="1500">
        <f>IF(AV21="","",IF(DAY(AV21)+1&gt;IF(MONTH(AF1)=12,31,DATE(YEAR(AF1),MONTH(AF1)+1,1)-AF1),"",AV21+1))</f>
        <v>46325</v>
      </c>
      <c r="BA21" s="1501"/>
      <c r="BB21" s="1501"/>
      <c r="BC21" s="1502"/>
      <c r="BD21" s="1503">
        <f>IF(AZ21="","",IF(DAY(AZ21)+1&gt;IF(MONTH(AF1)=12,31,DATE(YEAR(AF1),MONTH(AF1)+1,1)-AF1),"",AZ21+1))</f>
        <v>46326</v>
      </c>
      <c r="BE21" s="1504"/>
      <c r="BF21" s="1504"/>
      <c r="BG21" s="1505"/>
      <c r="BJ21" s="1509">
        <f>IF(DAY(CH17)+1&gt;IF(MONTH(BJ1)=12,31,DATE(YEAR(BJ1),MONTH(BJ1)+1,1)-BJ1),"",CH17+1)</f>
        <v>46355</v>
      </c>
      <c r="BK21" s="1510"/>
      <c r="BL21" s="1510"/>
      <c r="BM21" s="1511"/>
      <c r="BN21" s="1500">
        <f>IF(BJ21="","",IF(DAY(BJ21)+1&gt;IF(MONTH(BJ1)=12,31,DATE(YEAR(BJ1),MONTH(BJ1)+1,1)-BJ1),"",BJ21+1))</f>
        <v>46356</v>
      </c>
      <c r="BO21" s="1501"/>
      <c r="BP21" s="1501"/>
      <c r="BQ21" s="1502"/>
      <c r="BR21" s="1500" t="str">
        <f>IF(BN21="","",IF(DAY(BN21)+1&gt;IF(MONTH(BJ1)=12,31,DATE(YEAR(BJ1),MONTH(BJ1)+1,1)-BJ1),"",BN21+1))</f>
        <v/>
      </c>
      <c r="BS21" s="1501"/>
      <c r="BT21" s="1501"/>
      <c r="BU21" s="1502"/>
      <c r="BV21" s="1500" t="str">
        <f>IF(BR21="","",IF(DAY(BR21)+1&gt;IF(MONTH(BJ1)=12,31,DATE(YEAR(BJ1),MONTH(BJ1)+1,1)-BJ1),"",BR21+1))</f>
        <v/>
      </c>
      <c r="BW21" s="1501"/>
      <c r="BX21" s="1501"/>
      <c r="BY21" s="1502"/>
      <c r="BZ21" s="1500" t="str">
        <f>IF(BV21="","",IF(DAY(BV21)+1&gt;IF(MONTH(BJ1)=12,31,DATE(YEAR(BJ1),MONTH(BJ1)+1,1)-BJ1),"",BV21+1))</f>
        <v/>
      </c>
      <c r="CA21" s="1501"/>
      <c r="CB21" s="1501"/>
      <c r="CC21" s="1502"/>
      <c r="CD21" s="1500" t="str">
        <f>IF(BZ21="","",IF(DAY(BZ21)+1&gt;IF(MONTH(BJ1)=12,31,DATE(YEAR(BJ1),MONTH(BJ1)+1,1)-BJ1),"",BZ21+1))</f>
        <v/>
      </c>
      <c r="CE21" s="1501"/>
      <c r="CF21" s="1501"/>
      <c r="CG21" s="1502"/>
      <c r="CH21" s="1503" t="str">
        <f>IF(CD21="","",IF(DAY(CD21)+1&gt;IF(MONTH(BJ1)=12,31,DATE(YEAR(BJ1),MONTH(BJ1)+1,1)-BJ1),"",CD21+1))</f>
        <v/>
      </c>
      <c r="CI21" s="1504"/>
      <c r="CJ21" s="1504"/>
      <c r="CK21" s="1505"/>
      <c r="CN21" s="1509">
        <f>IF(DAY(DL17)+1&gt;IF(MONTH(CN1)=12,31,DATE(YEAR(CN1),MONTH(CN1)+1,1)-CN1),"",DL17+1)</f>
        <v>46383</v>
      </c>
      <c r="CO21" s="1510"/>
      <c r="CP21" s="1510"/>
      <c r="CQ21" s="1511"/>
      <c r="CR21" s="1500">
        <f>IF(CN21="","",IF(DAY(CN21)+1&gt;IF(MONTH(CN1)=12,31,DATE(YEAR(CN1),MONTH(CN1)+1,1)-CN1),"",CN21+1))</f>
        <v>46384</v>
      </c>
      <c r="CS21" s="1501"/>
      <c r="CT21" s="1501"/>
      <c r="CU21" s="1502"/>
      <c r="CV21" s="1500">
        <f>IF(CR21="","",IF(DAY(CR21)+1&gt;IF(MONTH(CN1)=12,31,DATE(YEAR(CN1),MONTH(CN1)+1,1)-CN1),"",CR21+1))</f>
        <v>46385</v>
      </c>
      <c r="CW21" s="1501"/>
      <c r="CX21" s="1501"/>
      <c r="CY21" s="1502"/>
      <c r="CZ21" s="1500">
        <f>IF(CV21="","",IF(DAY(CV21)+1&gt;IF(MONTH(CN1)=12,31,DATE(YEAR(CN1),MONTH(CN1)+1,1)-CN1),"",CV21+1))</f>
        <v>46386</v>
      </c>
      <c r="DA21" s="1501"/>
      <c r="DB21" s="1501"/>
      <c r="DC21" s="1502"/>
      <c r="DD21" s="1500">
        <f>IF(CZ21="","",IF(DAY(CZ21)+1&gt;IF(MONTH(CN1)=12,31,DATE(YEAR(CN1),MONTH(CN1)+1,1)-CN1),"",CZ21+1))</f>
        <v>46387</v>
      </c>
      <c r="DE21" s="1501"/>
      <c r="DF21" s="1501"/>
      <c r="DG21" s="1502"/>
      <c r="DH21" s="1500" t="str">
        <f>IF(DD21="","",IF(DAY(DD21)+1&gt;IF(MONTH(CN1)=12,31,DATE(YEAR(CN1),MONTH(CN1)+1,1)-CN1),"",DD21+1))</f>
        <v/>
      </c>
      <c r="DI21" s="1501"/>
      <c r="DJ21" s="1501"/>
      <c r="DK21" s="1502"/>
      <c r="DL21" s="1503" t="str">
        <f>IF(DH21="","",IF(DAY(DH21)+1&gt;IF(MONTH(CN1)=12,31,DATE(YEAR(CN1),MONTH(CN1)+1,1)-CN1),"",DH21+1))</f>
        <v/>
      </c>
      <c r="DM21" s="1504"/>
      <c r="DN21" s="1504"/>
      <c r="DO21" s="1505"/>
      <c r="DR21" s="1509">
        <f>IF(DAY(EP17)+1&gt;IF(MONTH(DR1)=12,31,DATE(YEAR(DR1),MONTH(DR1)+1,1)-DR1),"",EP17+1)</f>
        <v>46411</v>
      </c>
      <c r="DS21" s="1510"/>
      <c r="DT21" s="1510"/>
      <c r="DU21" s="1511"/>
      <c r="DV21" s="1500">
        <f>IF(DR21="","",IF(DAY(DR21)+1&gt;IF(MONTH(DR1)=12,31,DATE(YEAR(DR1),MONTH(DR1)+1,1)-DR1),"",DR21+1))</f>
        <v>46412</v>
      </c>
      <c r="DW21" s="1501"/>
      <c r="DX21" s="1501"/>
      <c r="DY21" s="1502"/>
      <c r="DZ21" s="1500">
        <f>IF(DV21="","",IF(DAY(DV21)+1&gt;IF(MONTH(DR1)=12,31,DATE(YEAR(DR1),MONTH(DR1)+1,1)-DR1),"",DV21+1))</f>
        <v>46413</v>
      </c>
      <c r="EA21" s="1501"/>
      <c r="EB21" s="1501"/>
      <c r="EC21" s="1502"/>
      <c r="ED21" s="1500">
        <f>IF(DZ21="","",IF(DAY(DZ21)+1&gt;IF(MONTH(DR1)=12,31,DATE(YEAR(DR1),MONTH(DR1)+1,1)-DR1),"",DZ21+1))</f>
        <v>46414</v>
      </c>
      <c r="EE21" s="1501"/>
      <c r="EF21" s="1501"/>
      <c r="EG21" s="1502"/>
      <c r="EH21" s="1500">
        <f>IF(ED21="","",IF(DAY(ED21)+1&gt;IF(MONTH(DR1)=12,31,DATE(YEAR(DR1),MONTH(DR1)+1,1)-DR1),"",ED21+1))</f>
        <v>46415</v>
      </c>
      <c r="EI21" s="1501"/>
      <c r="EJ21" s="1501"/>
      <c r="EK21" s="1502"/>
      <c r="EL21" s="1500">
        <f>IF(EH21="","",IF(DAY(EH21)+1&gt;IF(MONTH(DR1)=12,31,DATE(YEAR(DR1),MONTH(DR1)+1,1)-DR1),"",EH21+1))</f>
        <v>46416</v>
      </c>
      <c r="EM21" s="1501"/>
      <c r="EN21" s="1501"/>
      <c r="EO21" s="1502"/>
      <c r="EP21" s="1503">
        <f>IF(EL21="","",IF(DAY(EL21)+1&gt;IF(MONTH(DR1)=12,31,DATE(YEAR(DR1),MONTH(DR1)+1,1)-DR1),"",EL21+1))</f>
        <v>46417</v>
      </c>
      <c r="EQ21" s="1504"/>
      <c r="ER21" s="1504"/>
      <c r="ES21" s="1505"/>
    </row>
    <row r="22" spans="2:149" ht="14.25" customHeight="1">
      <c r="B22" s="928"/>
      <c r="C22" s="929"/>
      <c r="D22" s="929"/>
      <c r="E22" s="930"/>
      <c r="F22" s="928"/>
      <c r="G22" s="929"/>
      <c r="H22" s="929"/>
      <c r="I22" s="930"/>
      <c r="J22" s="928"/>
      <c r="K22" s="929"/>
      <c r="L22" s="929"/>
      <c r="M22" s="930"/>
      <c r="N22" s="928"/>
      <c r="O22" s="929"/>
      <c r="P22" s="929"/>
      <c r="Q22" s="930"/>
      <c r="R22" s="928"/>
      <c r="S22" s="929"/>
      <c r="T22" s="929"/>
      <c r="U22" s="930"/>
      <c r="V22" s="928"/>
      <c r="W22" s="929"/>
      <c r="X22" s="929"/>
      <c r="Y22" s="930"/>
      <c r="Z22" s="928"/>
      <c r="AA22" s="929"/>
      <c r="AB22" s="929"/>
      <c r="AC22" s="930"/>
      <c r="AF22" s="928"/>
      <c r="AG22" s="929"/>
      <c r="AH22" s="929"/>
      <c r="AI22" s="930"/>
      <c r="AJ22" s="928"/>
      <c r="AK22" s="929"/>
      <c r="AL22" s="929"/>
      <c r="AM22" s="930"/>
      <c r="AN22" s="928"/>
      <c r="AO22" s="929"/>
      <c r="AP22" s="929"/>
      <c r="AQ22" s="930"/>
      <c r="AR22" s="928"/>
      <c r="AS22" s="929"/>
      <c r="AT22" s="929"/>
      <c r="AU22" s="930"/>
      <c r="AV22" s="928"/>
      <c r="AW22" s="929"/>
      <c r="AX22" s="929"/>
      <c r="AY22" s="930"/>
      <c r="AZ22" s="928"/>
      <c r="BA22" s="929"/>
      <c r="BB22" s="929"/>
      <c r="BC22" s="930"/>
      <c r="BD22" s="928"/>
      <c r="BE22" s="929"/>
      <c r="BF22" s="929"/>
      <c r="BG22" s="930"/>
      <c r="BJ22" s="928"/>
      <c r="BK22" s="929"/>
      <c r="BL22" s="929"/>
      <c r="BM22" s="930"/>
      <c r="BN22" s="928"/>
      <c r="BO22" s="929"/>
      <c r="BP22" s="929"/>
      <c r="BQ22" s="930"/>
      <c r="BR22" s="928"/>
      <c r="BS22" s="929"/>
      <c r="BT22" s="929"/>
      <c r="BU22" s="930"/>
      <c r="BV22" s="928"/>
      <c r="BW22" s="929"/>
      <c r="BX22" s="929"/>
      <c r="BY22" s="930"/>
      <c r="BZ22" s="928"/>
      <c r="CA22" s="929"/>
      <c r="CB22" s="929"/>
      <c r="CC22" s="930"/>
      <c r="CD22" s="928"/>
      <c r="CE22" s="929"/>
      <c r="CF22" s="929"/>
      <c r="CG22" s="930"/>
      <c r="CH22" s="928"/>
      <c r="CI22" s="929"/>
      <c r="CJ22" s="929"/>
      <c r="CK22" s="930"/>
      <c r="CN22" s="928"/>
      <c r="CO22" s="929"/>
      <c r="CP22" s="929"/>
      <c r="CQ22" s="930"/>
      <c r="CR22" s="928"/>
      <c r="CS22" s="929"/>
      <c r="CT22" s="929"/>
      <c r="CU22" s="930"/>
      <c r="CV22" s="928"/>
      <c r="CW22" s="929"/>
      <c r="CX22" s="929"/>
      <c r="CY22" s="930"/>
      <c r="CZ22" s="928"/>
      <c r="DA22" s="929"/>
      <c r="DB22" s="929"/>
      <c r="DC22" s="930"/>
      <c r="DD22" s="928"/>
      <c r="DE22" s="929"/>
      <c r="DF22" s="929"/>
      <c r="DG22" s="930"/>
      <c r="DH22" s="928"/>
      <c r="DI22" s="929"/>
      <c r="DJ22" s="929"/>
      <c r="DK22" s="930"/>
      <c r="DL22" s="928"/>
      <c r="DM22" s="929"/>
      <c r="DN22" s="929"/>
      <c r="DO22" s="930"/>
      <c r="DR22" s="928"/>
      <c r="DS22" s="929"/>
      <c r="DT22" s="929"/>
      <c r="DU22" s="930"/>
      <c r="DV22" s="928"/>
      <c r="DW22" s="929"/>
      <c r="DX22" s="929"/>
      <c r="DY22" s="930"/>
      <c r="DZ22" s="928"/>
      <c r="EA22" s="929"/>
      <c r="EB22" s="929"/>
      <c r="EC22" s="930"/>
      <c r="ED22" s="928"/>
      <c r="EE22" s="929"/>
      <c r="EF22" s="929"/>
      <c r="EG22" s="930"/>
      <c r="EH22" s="928"/>
      <c r="EI22" s="929"/>
      <c r="EJ22" s="929"/>
      <c r="EK22" s="930"/>
      <c r="EL22" s="928"/>
      <c r="EM22" s="929"/>
      <c r="EN22" s="929"/>
      <c r="EO22" s="930"/>
      <c r="EP22" s="928"/>
      <c r="EQ22" s="929"/>
      <c r="ER22" s="929"/>
      <c r="ES22" s="930"/>
    </row>
    <row r="23" spans="2:149" ht="14.25" customHeight="1">
      <c r="B23" s="928"/>
      <c r="C23" s="929"/>
      <c r="D23" s="929"/>
      <c r="E23" s="930"/>
      <c r="F23" s="928"/>
      <c r="G23" s="929"/>
      <c r="H23" s="929"/>
      <c r="I23" s="930"/>
      <c r="J23" s="928"/>
      <c r="K23" s="929"/>
      <c r="L23" s="929"/>
      <c r="M23" s="930"/>
      <c r="N23" s="928"/>
      <c r="O23" s="929"/>
      <c r="P23" s="929"/>
      <c r="Q23" s="930"/>
      <c r="R23" s="928"/>
      <c r="S23" s="929"/>
      <c r="T23" s="929"/>
      <c r="U23" s="930"/>
      <c r="V23" s="928"/>
      <c r="W23" s="929"/>
      <c r="X23" s="929"/>
      <c r="Y23" s="930"/>
      <c r="Z23" s="928"/>
      <c r="AA23" s="929"/>
      <c r="AB23" s="929"/>
      <c r="AC23" s="930"/>
      <c r="AF23" s="928"/>
      <c r="AG23" s="929"/>
      <c r="AH23" s="929"/>
      <c r="AI23" s="930"/>
      <c r="AJ23" s="928"/>
      <c r="AK23" s="929"/>
      <c r="AL23" s="929"/>
      <c r="AM23" s="930"/>
      <c r="AN23" s="928"/>
      <c r="AO23" s="929"/>
      <c r="AP23" s="929"/>
      <c r="AQ23" s="930"/>
      <c r="AR23" s="928"/>
      <c r="AS23" s="929"/>
      <c r="AT23" s="929"/>
      <c r="AU23" s="930"/>
      <c r="AV23" s="928"/>
      <c r="AW23" s="929"/>
      <c r="AX23" s="929"/>
      <c r="AY23" s="930"/>
      <c r="AZ23" s="928"/>
      <c r="BA23" s="929"/>
      <c r="BB23" s="929"/>
      <c r="BC23" s="930"/>
      <c r="BD23" s="928"/>
      <c r="BE23" s="929"/>
      <c r="BF23" s="929"/>
      <c r="BG23" s="930"/>
      <c r="BJ23" s="928"/>
      <c r="BK23" s="929"/>
      <c r="BL23" s="929"/>
      <c r="BM23" s="930"/>
      <c r="BN23" s="928"/>
      <c r="BO23" s="929"/>
      <c r="BP23" s="929"/>
      <c r="BQ23" s="930"/>
      <c r="BR23" s="928"/>
      <c r="BS23" s="929"/>
      <c r="BT23" s="929"/>
      <c r="BU23" s="930"/>
      <c r="BV23" s="928"/>
      <c r="BW23" s="929"/>
      <c r="BX23" s="929"/>
      <c r="BY23" s="930"/>
      <c r="BZ23" s="928"/>
      <c r="CA23" s="929"/>
      <c r="CB23" s="929"/>
      <c r="CC23" s="930"/>
      <c r="CD23" s="928"/>
      <c r="CE23" s="929"/>
      <c r="CF23" s="929"/>
      <c r="CG23" s="930"/>
      <c r="CH23" s="928"/>
      <c r="CI23" s="929"/>
      <c r="CJ23" s="929"/>
      <c r="CK23" s="930"/>
      <c r="CN23" s="928"/>
      <c r="CO23" s="929"/>
      <c r="CP23" s="929"/>
      <c r="CQ23" s="930"/>
      <c r="CR23" s="928"/>
      <c r="CS23" s="929"/>
      <c r="CT23" s="929"/>
      <c r="CU23" s="930"/>
      <c r="CV23" s="928"/>
      <c r="CW23" s="929"/>
      <c r="CX23" s="929"/>
      <c r="CY23" s="930"/>
      <c r="CZ23" s="928"/>
      <c r="DA23" s="929"/>
      <c r="DB23" s="929"/>
      <c r="DC23" s="930"/>
      <c r="DD23" s="928"/>
      <c r="DE23" s="929"/>
      <c r="DF23" s="929"/>
      <c r="DG23" s="930"/>
      <c r="DH23" s="928"/>
      <c r="DI23" s="929"/>
      <c r="DJ23" s="929"/>
      <c r="DK23" s="930"/>
      <c r="DL23" s="928"/>
      <c r="DM23" s="929"/>
      <c r="DN23" s="929"/>
      <c r="DO23" s="930"/>
      <c r="DR23" s="928"/>
      <c r="DS23" s="929"/>
      <c r="DT23" s="929"/>
      <c r="DU23" s="930"/>
      <c r="DV23" s="928"/>
      <c r="DW23" s="929"/>
      <c r="DX23" s="929"/>
      <c r="DY23" s="930"/>
      <c r="DZ23" s="928"/>
      <c r="EA23" s="929"/>
      <c r="EB23" s="929"/>
      <c r="EC23" s="930"/>
      <c r="ED23" s="928"/>
      <c r="EE23" s="929"/>
      <c r="EF23" s="929"/>
      <c r="EG23" s="930"/>
      <c r="EH23" s="928"/>
      <c r="EI23" s="929"/>
      <c r="EJ23" s="929"/>
      <c r="EK23" s="930"/>
      <c r="EL23" s="928"/>
      <c r="EM23" s="929"/>
      <c r="EN23" s="929"/>
      <c r="EO23" s="930"/>
      <c r="EP23" s="928"/>
      <c r="EQ23" s="929"/>
      <c r="ER23" s="929"/>
      <c r="ES23" s="930"/>
    </row>
    <row r="24" spans="2:149" ht="14.25" customHeight="1">
      <c r="B24" s="928"/>
      <c r="C24" s="929"/>
      <c r="D24" s="929"/>
      <c r="E24" s="930"/>
      <c r="F24" s="928"/>
      <c r="G24" s="929"/>
      <c r="H24" s="929"/>
      <c r="I24" s="930"/>
      <c r="J24" s="928"/>
      <c r="K24" s="929"/>
      <c r="L24" s="929"/>
      <c r="M24" s="930"/>
      <c r="N24" s="928"/>
      <c r="O24" s="929"/>
      <c r="P24" s="929"/>
      <c r="Q24" s="930"/>
      <c r="R24" s="928"/>
      <c r="S24" s="929"/>
      <c r="T24" s="929"/>
      <c r="U24" s="930"/>
      <c r="V24" s="928"/>
      <c r="W24" s="929"/>
      <c r="X24" s="929"/>
      <c r="Y24" s="930"/>
      <c r="Z24" s="928"/>
      <c r="AA24" s="929"/>
      <c r="AB24" s="929"/>
      <c r="AC24" s="930"/>
      <c r="AF24" s="928"/>
      <c r="AG24" s="929"/>
      <c r="AH24" s="929"/>
      <c r="AI24" s="930"/>
      <c r="AJ24" s="928"/>
      <c r="AK24" s="929"/>
      <c r="AL24" s="929"/>
      <c r="AM24" s="930"/>
      <c r="AN24" s="928"/>
      <c r="AO24" s="929"/>
      <c r="AP24" s="929"/>
      <c r="AQ24" s="930"/>
      <c r="AR24" s="928"/>
      <c r="AS24" s="929"/>
      <c r="AT24" s="929"/>
      <c r="AU24" s="930"/>
      <c r="AV24" s="928"/>
      <c r="AW24" s="929"/>
      <c r="AX24" s="929"/>
      <c r="AY24" s="930"/>
      <c r="AZ24" s="928"/>
      <c r="BA24" s="929"/>
      <c r="BB24" s="929"/>
      <c r="BC24" s="930"/>
      <c r="BD24" s="928"/>
      <c r="BE24" s="929"/>
      <c r="BF24" s="929"/>
      <c r="BG24" s="930"/>
      <c r="BJ24" s="928"/>
      <c r="BK24" s="929"/>
      <c r="BL24" s="929"/>
      <c r="BM24" s="930"/>
      <c r="BN24" s="928"/>
      <c r="BO24" s="929"/>
      <c r="BP24" s="929"/>
      <c r="BQ24" s="930"/>
      <c r="BR24" s="928"/>
      <c r="BS24" s="929"/>
      <c r="BT24" s="929"/>
      <c r="BU24" s="930"/>
      <c r="BV24" s="928"/>
      <c r="BW24" s="929"/>
      <c r="BX24" s="929"/>
      <c r="BY24" s="930"/>
      <c r="BZ24" s="928"/>
      <c r="CA24" s="929"/>
      <c r="CB24" s="929"/>
      <c r="CC24" s="930"/>
      <c r="CD24" s="928"/>
      <c r="CE24" s="929"/>
      <c r="CF24" s="929"/>
      <c r="CG24" s="930"/>
      <c r="CH24" s="928"/>
      <c r="CI24" s="929"/>
      <c r="CJ24" s="929"/>
      <c r="CK24" s="930"/>
      <c r="CN24" s="928"/>
      <c r="CO24" s="929"/>
      <c r="CP24" s="929"/>
      <c r="CQ24" s="930"/>
      <c r="CR24" s="928"/>
      <c r="CS24" s="929"/>
      <c r="CT24" s="929"/>
      <c r="CU24" s="930"/>
      <c r="CV24" s="928"/>
      <c r="CW24" s="929"/>
      <c r="CX24" s="929"/>
      <c r="CY24" s="930"/>
      <c r="CZ24" s="928"/>
      <c r="DA24" s="929"/>
      <c r="DB24" s="929"/>
      <c r="DC24" s="930"/>
      <c r="DD24" s="928"/>
      <c r="DE24" s="929"/>
      <c r="DF24" s="929"/>
      <c r="DG24" s="930"/>
      <c r="DH24" s="928"/>
      <c r="DI24" s="929"/>
      <c r="DJ24" s="929"/>
      <c r="DK24" s="930"/>
      <c r="DL24" s="928"/>
      <c r="DM24" s="929"/>
      <c r="DN24" s="929"/>
      <c r="DO24" s="930"/>
      <c r="DR24" s="928"/>
      <c r="DS24" s="929"/>
      <c r="DT24" s="929"/>
      <c r="DU24" s="930"/>
      <c r="DV24" s="928"/>
      <c r="DW24" s="929"/>
      <c r="DX24" s="929"/>
      <c r="DY24" s="930"/>
      <c r="DZ24" s="928"/>
      <c r="EA24" s="929"/>
      <c r="EB24" s="929"/>
      <c r="EC24" s="930"/>
      <c r="ED24" s="928"/>
      <c r="EE24" s="929"/>
      <c r="EF24" s="929"/>
      <c r="EG24" s="930"/>
      <c r="EH24" s="928"/>
      <c r="EI24" s="929"/>
      <c r="EJ24" s="929"/>
      <c r="EK24" s="930"/>
      <c r="EL24" s="928"/>
      <c r="EM24" s="929"/>
      <c r="EN24" s="929"/>
      <c r="EO24" s="930"/>
      <c r="EP24" s="928"/>
      <c r="EQ24" s="929"/>
      <c r="ER24" s="929"/>
      <c r="ES24" s="930"/>
    </row>
    <row r="25" spans="2:149" ht="51" customHeight="1">
      <c r="B25" s="1485" t="str">
        <f>IF(Z21="","",IF(DAY(Z21)+1&gt;IF(MONTH(B1)=12,31,DATE(YEAR(B1),MONTH(B1)+1,1)-B1),"",Z21+1))</f>
        <v/>
      </c>
      <c r="C25" s="1486"/>
      <c r="D25" s="1486"/>
      <c r="E25" s="1487"/>
      <c r="F25" s="1482" t="str">
        <f>IF(B25="","",IF(DAY(B25)+1&gt;IF(MONTH(B1)=12,31,DATE(YEAR(B1),MONTH(B1)+1,1)-B1),"",B25+1))</f>
        <v/>
      </c>
      <c r="G25" s="1483"/>
      <c r="H25" s="1483"/>
      <c r="I25" s="1484"/>
      <c r="J25" s="24"/>
      <c r="M25" s="19"/>
      <c r="N25" s="24"/>
      <c r="Q25" s="19"/>
      <c r="R25" s="24"/>
      <c r="U25" s="19"/>
      <c r="V25" s="24"/>
      <c r="Y25" s="19"/>
      <c r="AC25" s="19"/>
      <c r="AF25" s="1485" t="str">
        <f>IF(BD21="","",IF(DAY(BD21)+1&gt;IF(MONTH(AF1)=12,31,DATE(YEAR(AF1),MONTH(AF1)+1,1)-AF1),"",BD21+1))</f>
        <v/>
      </c>
      <c r="AG25" s="1486"/>
      <c r="AH25" s="1486"/>
      <c r="AI25" s="1487"/>
      <c r="AJ25" s="1482" t="str">
        <f>IF(AF25="","",IF(DAY(AF25)+1&gt;IF(MONTH(AF1)=12,31,DATE(YEAR(AF1),MONTH(AF1)+1,1)-AF1),"",AF25+1))</f>
        <v/>
      </c>
      <c r="AK25" s="1483"/>
      <c r="AL25" s="1483"/>
      <c r="AM25" s="1484"/>
      <c r="AN25" s="24"/>
      <c r="AQ25" s="19"/>
      <c r="AR25" s="24"/>
      <c r="AU25" s="19"/>
      <c r="AV25" s="24"/>
      <c r="AY25" s="19"/>
      <c r="AZ25" s="24"/>
      <c r="BC25" s="19"/>
      <c r="BG25" s="19"/>
      <c r="BJ25" s="1485" t="str">
        <f>IF(CH21="","",IF(DAY(CH21)+1&gt;IF(MONTH(BJ1)=12,31,DATE(YEAR(BJ1),MONTH(BJ1)+1,1)-BJ1),"",CH21+1))</f>
        <v/>
      </c>
      <c r="BK25" s="1486"/>
      <c r="BL25" s="1486"/>
      <c r="BM25" s="1487"/>
      <c r="BN25" s="1482" t="str">
        <f>IF(BJ25="","",IF(DAY(BJ25)+1&gt;IF(MONTH(BJ1)=12,31,DATE(YEAR(BJ1),MONTH(BJ1)+1,1)-BJ1),"",BJ25+1))</f>
        <v/>
      </c>
      <c r="BO25" s="1483"/>
      <c r="BP25" s="1483"/>
      <c r="BQ25" s="1484"/>
      <c r="BR25" s="24"/>
      <c r="BU25" s="19"/>
      <c r="BV25" s="24"/>
      <c r="BY25" s="19"/>
      <c r="BZ25" s="24"/>
      <c r="CC25" s="19"/>
      <c r="CD25" s="24"/>
      <c r="CG25" s="19"/>
      <c r="CK25" s="19"/>
      <c r="CN25" s="1485" t="str">
        <f>IF(DL21="","",IF(DAY(DL21)+1&gt;IF(MONTH(CN1)=12,31,DATE(YEAR(CN1),MONTH(CN1)+1,1)-CN1),"",DL21+1))</f>
        <v/>
      </c>
      <c r="CO25" s="1486"/>
      <c r="CP25" s="1486"/>
      <c r="CQ25" s="1487"/>
      <c r="CR25" s="1482" t="str">
        <f>IF(CN25="","",IF(DAY(CN25)+1&gt;IF(MONTH(CN1)=12,31,DATE(YEAR(CN1),MONTH(CN1)+1,1)-CN1),"",CN25+1))</f>
        <v/>
      </c>
      <c r="CS25" s="1483"/>
      <c r="CT25" s="1483"/>
      <c r="CU25" s="1484"/>
      <c r="CV25" s="24"/>
      <c r="CY25" s="19"/>
      <c r="CZ25" s="24"/>
      <c r="DC25" s="19"/>
      <c r="DD25" s="24"/>
      <c r="DG25" s="19"/>
      <c r="DH25" s="24"/>
      <c r="DK25" s="19"/>
      <c r="DO25" s="19"/>
      <c r="DR25" s="1485">
        <f>IF(EP21="","",IF(DAY(EP21)+1&gt;IF(MONTH(DR1)=12,31,DATE(YEAR(DR1),MONTH(DR1)+1,1)-DR1),"",EP21+1))</f>
        <v>46418</v>
      </c>
      <c r="DS25" s="1486"/>
      <c r="DT25" s="1486"/>
      <c r="DU25" s="1487"/>
      <c r="DV25" s="1482" t="str">
        <f>IF(DR25="","",IF(DAY(DR25)+1&gt;IF(MONTH(DR1)=12,31,DATE(YEAR(DR1),MONTH(DR1)+1,1)-DR1),"",DR25+1))</f>
        <v/>
      </c>
      <c r="DW25" s="1483"/>
      <c r="DX25" s="1483"/>
      <c r="DY25" s="1484"/>
      <c r="DZ25" s="24"/>
      <c r="EC25" s="19"/>
      <c r="ED25" s="24"/>
      <c r="EG25" s="19"/>
      <c r="EH25" s="24"/>
      <c r="EK25" s="19"/>
      <c r="EL25" s="24"/>
      <c r="EO25" s="19"/>
      <c r="ES25" s="19"/>
    </row>
    <row r="26" spans="2:149" ht="12" customHeight="1">
      <c r="B26" s="44"/>
      <c r="C26" s="20"/>
      <c r="D26" s="20"/>
      <c r="E26" s="21"/>
      <c r="F26" s="44"/>
      <c r="G26" s="20"/>
      <c r="H26" s="20"/>
      <c r="I26" s="21"/>
      <c r="J26" s="44"/>
      <c r="K26" s="20"/>
      <c r="L26" s="20"/>
      <c r="M26" s="21"/>
      <c r="N26" s="44"/>
      <c r="O26" s="20"/>
      <c r="P26" s="20"/>
      <c r="Q26" s="21"/>
      <c r="R26" s="44"/>
      <c r="S26" s="20"/>
      <c r="T26" s="20"/>
      <c r="U26" s="21"/>
      <c r="V26" s="44"/>
      <c r="W26" s="20"/>
      <c r="X26" s="20"/>
      <c r="Y26" s="21"/>
      <c r="Z26" s="20"/>
      <c r="AA26" s="20"/>
      <c r="AB26" s="20"/>
      <c r="AC26" s="21"/>
      <c r="AF26" s="44"/>
      <c r="AG26" s="20"/>
      <c r="AH26" s="20"/>
      <c r="AI26" s="21"/>
      <c r="AJ26" s="44"/>
      <c r="AK26" s="20"/>
      <c r="AL26" s="20"/>
      <c r="AM26" s="21"/>
      <c r="AN26" s="44"/>
      <c r="AO26" s="20"/>
      <c r="AP26" s="20"/>
      <c r="AQ26" s="21"/>
      <c r="AR26" s="44"/>
      <c r="AS26" s="20"/>
      <c r="AT26" s="20"/>
      <c r="AU26" s="21"/>
      <c r="AV26" s="44"/>
      <c r="AW26" s="20"/>
      <c r="AX26" s="20"/>
      <c r="AY26" s="21"/>
      <c r="AZ26" s="44"/>
      <c r="BA26" s="20"/>
      <c r="BB26" s="20"/>
      <c r="BC26" s="21"/>
      <c r="BD26" s="20"/>
      <c r="BE26" s="20"/>
      <c r="BF26" s="20"/>
      <c r="BG26" s="21"/>
      <c r="BJ26" s="44"/>
      <c r="BK26" s="20"/>
      <c r="BL26" s="20"/>
      <c r="BM26" s="21"/>
      <c r="BN26" s="44"/>
      <c r="BO26" s="20"/>
      <c r="BP26" s="20"/>
      <c r="BQ26" s="21"/>
      <c r="BR26" s="44"/>
      <c r="BS26" s="20"/>
      <c r="BT26" s="20"/>
      <c r="BU26" s="21"/>
      <c r="BV26" s="44"/>
      <c r="BW26" s="20"/>
      <c r="BX26" s="20"/>
      <c r="BY26" s="21"/>
      <c r="BZ26" s="44"/>
      <c r="CA26" s="20"/>
      <c r="CB26" s="20"/>
      <c r="CC26" s="21"/>
      <c r="CD26" s="44"/>
      <c r="CE26" s="20"/>
      <c r="CF26" s="20"/>
      <c r="CG26" s="21"/>
      <c r="CH26" s="20"/>
      <c r="CI26" s="20"/>
      <c r="CJ26" s="20"/>
      <c r="CK26" s="21"/>
      <c r="CN26" s="44"/>
      <c r="CO26" s="20"/>
      <c r="CP26" s="20"/>
      <c r="CQ26" s="21"/>
      <c r="CR26" s="44"/>
      <c r="CS26" s="20"/>
      <c r="CT26" s="20"/>
      <c r="CU26" s="21"/>
      <c r="CV26" s="44"/>
      <c r="CW26" s="20"/>
      <c r="CX26" s="20"/>
      <c r="CY26" s="21"/>
      <c r="CZ26" s="44"/>
      <c r="DA26" s="20"/>
      <c r="DB26" s="20"/>
      <c r="DC26" s="21"/>
      <c r="DD26" s="44"/>
      <c r="DE26" s="20"/>
      <c r="DF26" s="20"/>
      <c r="DG26" s="21"/>
      <c r="DH26" s="44"/>
      <c r="DI26" s="20"/>
      <c r="DJ26" s="20"/>
      <c r="DK26" s="21"/>
      <c r="DL26" s="20"/>
      <c r="DM26" s="20"/>
      <c r="DN26" s="20"/>
      <c r="DO26" s="21"/>
      <c r="DR26" s="44"/>
      <c r="DS26" s="20"/>
      <c r="DT26" s="20"/>
      <c r="DU26" s="21"/>
      <c r="DV26" s="44"/>
      <c r="DW26" s="20"/>
      <c r="DX26" s="20"/>
      <c r="DY26" s="21"/>
      <c r="DZ26" s="44"/>
      <c r="EA26" s="20"/>
      <c r="EB26" s="20"/>
      <c r="EC26" s="21"/>
      <c r="ED26" s="44"/>
      <c r="EE26" s="20"/>
      <c r="EF26" s="20"/>
      <c r="EG26" s="21"/>
      <c r="EH26" s="44"/>
      <c r="EI26" s="20"/>
      <c r="EJ26" s="20"/>
      <c r="EK26" s="21"/>
      <c r="EL26" s="44"/>
      <c r="EM26" s="20"/>
      <c r="EN26" s="20"/>
      <c r="EO26" s="21"/>
      <c r="EP26" s="20"/>
      <c r="EQ26" s="20"/>
      <c r="ER26" s="20"/>
      <c r="ES26" s="21"/>
    </row>
    <row r="27" spans="2:149" ht="46.5" customHeight="1">
      <c r="C27" s="15"/>
      <c r="D27" s="15"/>
      <c r="E27" s="15"/>
      <c r="F27" s="16"/>
      <c r="G27" s="16"/>
      <c r="H27" s="16"/>
      <c r="I27" s="16"/>
      <c r="J27" s="16"/>
      <c r="K27" s="17"/>
      <c r="L27" s="18"/>
      <c r="M27" s="18"/>
      <c r="N27" s="18"/>
      <c r="O27" s="18"/>
      <c r="P27" s="15"/>
      <c r="Q27" s="15"/>
      <c r="R27" s="15"/>
      <c r="S27" s="15"/>
      <c r="T27" s="16"/>
      <c r="U27" s="16"/>
      <c r="V27" s="16"/>
      <c r="W27" s="16"/>
      <c r="X27" s="16"/>
      <c r="Y27" s="17"/>
      <c r="Z27" s="18"/>
      <c r="AA27" s="18"/>
      <c r="AB27" s="18"/>
      <c r="AF27" s="15"/>
      <c r="AG27" s="15"/>
      <c r="AH27" s="15"/>
      <c r="AI27" s="15"/>
      <c r="AJ27" s="16"/>
      <c r="AK27" s="16"/>
      <c r="AL27" s="16"/>
      <c r="AM27" s="16"/>
      <c r="AN27" s="16"/>
      <c r="AO27" s="17"/>
      <c r="AP27" s="18"/>
      <c r="AQ27" s="18"/>
      <c r="AR27" s="18"/>
      <c r="AS27" s="18"/>
      <c r="AT27" s="15"/>
      <c r="AU27" s="15"/>
      <c r="AV27" s="15"/>
      <c r="AW27" s="15"/>
      <c r="AX27" s="16"/>
      <c r="AY27" s="16"/>
      <c r="AZ27" s="16"/>
      <c r="BA27" s="16"/>
      <c r="BB27" s="16"/>
      <c r="BC27" s="17"/>
      <c r="BD27" s="18"/>
      <c r="BE27" s="18"/>
      <c r="BF27" s="18"/>
      <c r="BG27" s="18"/>
      <c r="BJ27" s="15"/>
      <c r="BK27" s="15"/>
      <c r="BL27" s="15"/>
      <c r="BM27" s="15"/>
      <c r="BN27" s="16"/>
      <c r="BO27" s="16"/>
      <c r="BP27" s="16"/>
      <c r="BQ27" s="16"/>
      <c r="BR27" s="16"/>
      <c r="BS27" s="17"/>
      <c r="BT27" s="18"/>
      <c r="BU27" s="18"/>
      <c r="BV27" s="18"/>
      <c r="BW27" s="18"/>
      <c r="BX27" s="15"/>
      <c r="BY27" s="15"/>
      <c r="BZ27" s="15"/>
      <c r="CA27" s="15"/>
      <c r="CB27" s="16"/>
      <c r="CC27" s="16"/>
      <c r="CD27" s="16"/>
      <c r="CE27" s="16"/>
      <c r="CF27" s="16"/>
      <c r="CG27" s="17"/>
      <c r="CH27" s="18"/>
      <c r="CI27" s="18"/>
      <c r="CJ27" s="18"/>
      <c r="CK27" s="18"/>
    </row>
    <row r="28" spans="2:149" ht="47.25" customHeight="1"/>
    <row r="29" spans="2:149" ht="40.5" customHeight="1">
      <c r="DR29" s="45"/>
      <c r="DS29" s="22"/>
      <c r="DT29" s="22"/>
      <c r="DU29" s="22"/>
      <c r="DV29" s="22"/>
      <c r="DW29" s="22"/>
      <c r="DX29" s="22"/>
      <c r="DY29" s="22"/>
      <c r="DZ29" s="22"/>
      <c r="EA29" s="22"/>
      <c r="EB29" s="22"/>
      <c r="EC29" s="22"/>
      <c r="ED29" s="22"/>
      <c r="EE29" s="22"/>
      <c r="EF29" s="22"/>
      <c r="EG29" s="22"/>
      <c r="EH29" s="22"/>
      <c r="EI29" s="22"/>
      <c r="EJ29" s="22"/>
      <c r="EK29" s="22"/>
      <c r="EL29" s="22"/>
      <c r="EM29" s="22"/>
      <c r="EN29" s="22"/>
      <c r="EO29" s="22"/>
      <c r="EP29" s="22"/>
      <c r="EQ29" s="22"/>
      <c r="ER29" s="22"/>
      <c r="ES29" s="23"/>
    </row>
    <row r="30" spans="2:149" ht="40.5" customHeight="1">
      <c r="DR30" s="24"/>
      <c r="ES30" s="19"/>
    </row>
    <row r="31" spans="2:149" ht="8.25" customHeight="1">
      <c r="DR31" s="24"/>
      <c r="ES31" s="19"/>
    </row>
    <row r="32" spans="2:149" ht="30" customHeight="1">
      <c r="DR32" s="24"/>
      <c r="ES32" s="19"/>
    </row>
    <row r="33" spans="122:149" ht="64.5" customHeight="1">
      <c r="DR33" s="24"/>
      <c r="ES33" s="19"/>
    </row>
    <row r="34" spans="122:149" ht="34.5" customHeight="1">
      <c r="DR34" s="24"/>
      <c r="ES34" s="19"/>
    </row>
    <row r="35" spans="122:149" ht="34.5" customHeight="1">
      <c r="DR35" s="24"/>
      <c r="ES35" s="19"/>
    </row>
    <row r="36" spans="122:149" ht="34.5" customHeight="1">
      <c r="DR36" s="24"/>
      <c r="ES36" s="19"/>
    </row>
    <row r="37" spans="122:149" ht="65.25" customHeight="1">
      <c r="DR37" s="24"/>
      <c r="ES37" s="19"/>
    </row>
    <row r="38" spans="122:149" ht="34.5" customHeight="1">
      <c r="DR38" s="24"/>
      <c r="ES38" s="19"/>
    </row>
    <row r="39" spans="122:149" ht="34.5" customHeight="1">
      <c r="DR39" s="24"/>
      <c r="ES39" s="19"/>
    </row>
    <row r="40" spans="122:149" ht="34.5" customHeight="1">
      <c r="DR40" s="24"/>
      <c r="ES40" s="19"/>
    </row>
    <row r="41" spans="122:149" ht="66" customHeight="1">
      <c r="DR41" s="24"/>
      <c r="ES41" s="19"/>
    </row>
    <row r="42" spans="122:149" ht="34.5" customHeight="1">
      <c r="DR42" s="24"/>
      <c r="ES42" s="19"/>
    </row>
    <row r="43" spans="122:149" ht="34.5" customHeight="1">
      <c r="DR43" s="24"/>
      <c r="ES43" s="19"/>
    </row>
    <row r="44" spans="122:149" ht="34.5" customHeight="1">
      <c r="DR44" s="24"/>
      <c r="ES44" s="19"/>
    </row>
    <row r="45" spans="122:149" ht="66" customHeight="1">
      <c r="DR45" s="24"/>
      <c r="ES45" s="19"/>
    </row>
    <row r="46" spans="122:149" ht="34.5" customHeight="1">
      <c r="DR46" s="24"/>
      <c r="ES46" s="19"/>
    </row>
    <row r="47" spans="122:149" ht="34.5" customHeight="1">
      <c r="DR47" s="24"/>
      <c r="ES47" s="19"/>
    </row>
    <row r="48" spans="122:149" ht="34.5" customHeight="1">
      <c r="DR48" s="24"/>
      <c r="ES48" s="19"/>
    </row>
    <row r="49" spans="122:149" ht="66.75" customHeight="1">
      <c r="DR49" s="24"/>
      <c r="ES49" s="19"/>
    </row>
    <row r="50" spans="122:149" ht="14.25" customHeight="1">
      <c r="DR50" s="24"/>
      <c r="ES50" s="19"/>
    </row>
    <row r="51" spans="122:149" ht="14.25" customHeight="1">
      <c r="DR51" s="24"/>
      <c r="ES51" s="19"/>
    </row>
    <row r="52" spans="122:149" ht="14.25" customHeight="1">
      <c r="DR52" s="24"/>
      <c r="ES52" s="19"/>
    </row>
    <row r="53" spans="122:149" ht="51" customHeight="1">
      <c r="DR53" s="24"/>
      <c r="ES53" s="19"/>
    </row>
    <row r="54" spans="122:149" ht="12" customHeight="1">
      <c r="DR54" s="44"/>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1"/>
    </row>
  </sheetData>
  <mergeCells count="770">
    <mergeCell ref="BV1:BY1"/>
    <mergeCell ref="BZ1:CK1"/>
    <mergeCell ref="BZ2:CK2"/>
    <mergeCell ref="B1:E1"/>
    <mergeCell ref="F1:M2"/>
    <mergeCell ref="N1:Q1"/>
    <mergeCell ref="R1:AC1"/>
    <mergeCell ref="AF1:AI1"/>
    <mergeCell ref="AJ1:AQ2"/>
    <mergeCell ref="ED1:EG1"/>
    <mergeCell ref="EH1:ES1"/>
    <mergeCell ref="B2:E2"/>
    <mergeCell ref="N2:Q2"/>
    <mergeCell ref="R2:AC2"/>
    <mergeCell ref="AF2:AI2"/>
    <mergeCell ref="AR2:AU2"/>
    <mergeCell ref="AV2:BG2"/>
    <mergeCell ref="BJ2:BM2"/>
    <mergeCell ref="BV2:BY2"/>
    <mergeCell ref="CN1:CQ1"/>
    <mergeCell ref="CR1:CY2"/>
    <mergeCell ref="CZ1:DC1"/>
    <mergeCell ref="DD1:DO1"/>
    <mergeCell ref="DR1:DU1"/>
    <mergeCell ref="DV1:EC2"/>
    <mergeCell ref="CN2:CQ2"/>
    <mergeCell ref="CZ2:DC2"/>
    <mergeCell ref="DD2:DO2"/>
    <mergeCell ref="DR2:DU2"/>
    <mergeCell ref="AR1:AU1"/>
    <mergeCell ref="AV1:BG1"/>
    <mergeCell ref="BJ1:BM1"/>
    <mergeCell ref="BN1:BU2"/>
    <mergeCell ref="ED2:EG2"/>
    <mergeCell ref="EH2:ES2"/>
    <mergeCell ref="B4:E4"/>
    <mergeCell ref="F4:I4"/>
    <mergeCell ref="J4:M4"/>
    <mergeCell ref="N4:Q4"/>
    <mergeCell ref="R4:U4"/>
    <mergeCell ref="V4:Y4"/>
    <mergeCell ref="Z4:AC4"/>
    <mergeCell ref="AF4:AI4"/>
    <mergeCell ref="BR4:BU4"/>
    <mergeCell ref="BV4:BY4"/>
    <mergeCell ref="BZ4:CC4"/>
    <mergeCell ref="CD4:CG4"/>
    <mergeCell ref="AJ4:AM4"/>
    <mergeCell ref="AN4:AQ4"/>
    <mergeCell ref="AR4:AU4"/>
    <mergeCell ref="AV4:AY4"/>
    <mergeCell ref="AZ4:BC4"/>
    <mergeCell ref="BD4:BG4"/>
    <mergeCell ref="EH4:EK4"/>
    <mergeCell ref="EL4:EO4"/>
    <mergeCell ref="EP4:ES4"/>
    <mergeCell ref="DR4:DU4"/>
    <mergeCell ref="B5:E5"/>
    <mergeCell ref="F5:I5"/>
    <mergeCell ref="J5:M5"/>
    <mergeCell ref="N5:Q5"/>
    <mergeCell ref="R5:U5"/>
    <mergeCell ref="V5:Y5"/>
    <mergeCell ref="Z5:AC5"/>
    <mergeCell ref="DH4:DK4"/>
    <mergeCell ref="DL4:DO4"/>
    <mergeCell ref="BJ4:BM4"/>
    <mergeCell ref="BN4:BQ4"/>
    <mergeCell ref="BN5:BQ5"/>
    <mergeCell ref="BR5:BU5"/>
    <mergeCell ref="BV5:BY5"/>
    <mergeCell ref="BZ5:CC5"/>
    <mergeCell ref="AF5:AI5"/>
    <mergeCell ref="AJ5:AM5"/>
    <mergeCell ref="AN5:AQ5"/>
    <mergeCell ref="AR5:AU5"/>
    <mergeCell ref="AV5:AY5"/>
    <mergeCell ref="AZ5:BC5"/>
    <mergeCell ref="DV4:DY4"/>
    <mergeCell ref="DZ4:EC4"/>
    <mergeCell ref="ED4:EG4"/>
    <mergeCell ref="CH4:CK4"/>
    <mergeCell ref="CN4:CQ4"/>
    <mergeCell ref="CR4:CU4"/>
    <mergeCell ref="CV4:CY4"/>
    <mergeCell ref="CZ4:DC4"/>
    <mergeCell ref="DD4:DG4"/>
    <mergeCell ref="ED5:EG5"/>
    <mergeCell ref="EH5:EK5"/>
    <mergeCell ref="EL5:EO5"/>
    <mergeCell ref="EP5:ES5"/>
    <mergeCell ref="B6:E8"/>
    <mergeCell ref="F6:I6"/>
    <mergeCell ref="J6:M6"/>
    <mergeCell ref="N6:Q6"/>
    <mergeCell ref="R6:U6"/>
    <mergeCell ref="V6:Y6"/>
    <mergeCell ref="DD5:DG5"/>
    <mergeCell ref="DH5:DK5"/>
    <mergeCell ref="DL5:DO5"/>
    <mergeCell ref="DR5:DU5"/>
    <mergeCell ref="DV5:DY5"/>
    <mergeCell ref="DZ5:EC5"/>
    <mergeCell ref="CD5:CG5"/>
    <mergeCell ref="CH5:CK5"/>
    <mergeCell ref="CN5:CQ5"/>
    <mergeCell ref="CR5:CU5"/>
    <mergeCell ref="CV5:CY5"/>
    <mergeCell ref="CZ5:DC5"/>
    <mergeCell ref="BD5:BG5"/>
    <mergeCell ref="BJ5:BM5"/>
    <mergeCell ref="Z6:AC6"/>
    <mergeCell ref="AF6:AI8"/>
    <mergeCell ref="AJ6:AM6"/>
    <mergeCell ref="AN6:AQ6"/>
    <mergeCell ref="AR6:AU6"/>
    <mergeCell ref="AV6:AY6"/>
    <mergeCell ref="Z7:AC7"/>
    <mergeCell ref="AJ7:AM7"/>
    <mergeCell ref="AN7:AQ7"/>
    <mergeCell ref="AR7:AU7"/>
    <mergeCell ref="CR6:CU6"/>
    <mergeCell ref="CV6:CY6"/>
    <mergeCell ref="BZ7:CC7"/>
    <mergeCell ref="CD7:CG7"/>
    <mergeCell ref="CH7:CK7"/>
    <mergeCell ref="CR7:CU7"/>
    <mergeCell ref="AZ6:BC6"/>
    <mergeCell ref="BD6:BG6"/>
    <mergeCell ref="BJ6:BM8"/>
    <mergeCell ref="BN6:BQ6"/>
    <mergeCell ref="BR6:BU6"/>
    <mergeCell ref="BV6:BY6"/>
    <mergeCell ref="BD8:BG8"/>
    <mergeCell ref="BN8:BQ8"/>
    <mergeCell ref="BR8:BU8"/>
    <mergeCell ref="BV8:BY8"/>
    <mergeCell ref="AZ8:BC8"/>
    <mergeCell ref="DZ6:EC6"/>
    <mergeCell ref="ED6:EG6"/>
    <mergeCell ref="EH6:EK6"/>
    <mergeCell ref="EL6:EO6"/>
    <mergeCell ref="EP6:ES6"/>
    <mergeCell ref="F7:I7"/>
    <mergeCell ref="J7:M7"/>
    <mergeCell ref="N7:Q7"/>
    <mergeCell ref="R7:U7"/>
    <mergeCell ref="V7:Y7"/>
    <mergeCell ref="CZ6:DC6"/>
    <mergeCell ref="DD6:DG6"/>
    <mergeCell ref="DH6:DK6"/>
    <mergeCell ref="DL6:DO6"/>
    <mergeCell ref="DR6:DU8"/>
    <mergeCell ref="DV6:DY6"/>
    <mergeCell ref="DD8:DG8"/>
    <mergeCell ref="DH8:DK8"/>
    <mergeCell ref="DL8:DO8"/>
    <mergeCell ref="DV8:DY8"/>
    <mergeCell ref="BZ6:CC6"/>
    <mergeCell ref="CD6:CG6"/>
    <mergeCell ref="CH6:CK6"/>
    <mergeCell ref="CN6:CQ8"/>
    <mergeCell ref="DZ7:EC7"/>
    <mergeCell ref="ED7:EG7"/>
    <mergeCell ref="EH7:EK7"/>
    <mergeCell ref="EL7:EO7"/>
    <mergeCell ref="EP7:ES7"/>
    <mergeCell ref="F8:I8"/>
    <mergeCell ref="J8:M8"/>
    <mergeCell ref="N8:Q8"/>
    <mergeCell ref="R8:U8"/>
    <mergeCell ref="V8:Y8"/>
    <mergeCell ref="CV7:CY7"/>
    <mergeCell ref="CZ7:DC7"/>
    <mergeCell ref="DD7:DG7"/>
    <mergeCell ref="DH7:DK7"/>
    <mergeCell ref="DL7:DO7"/>
    <mergeCell ref="DV7:DY7"/>
    <mergeCell ref="AV7:AY7"/>
    <mergeCell ref="AZ7:BC7"/>
    <mergeCell ref="BD7:BG7"/>
    <mergeCell ref="BN7:BQ7"/>
    <mergeCell ref="BR7:BU7"/>
    <mergeCell ref="BV7:BY7"/>
    <mergeCell ref="AJ9:AM9"/>
    <mergeCell ref="AN9:AQ9"/>
    <mergeCell ref="AR9:AU9"/>
    <mergeCell ref="DZ8:EC8"/>
    <mergeCell ref="ED8:EG8"/>
    <mergeCell ref="EH8:EK8"/>
    <mergeCell ref="EL8:EO8"/>
    <mergeCell ref="EP8:ES8"/>
    <mergeCell ref="B9:E9"/>
    <mergeCell ref="F9:I9"/>
    <mergeCell ref="J9:M9"/>
    <mergeCell ref="N9:Q9"/>
    <mergeCell ref="R9:U9"/>
    <mergeCell ref="BZ8:CC8"/>
    <mergeCell ref="CD8:CG8"/>
    <mergeCell ref="CH8:CK8"/>
    <mergeCell ref="CR8:CU8"/>
    <mergeCell ref="CV8:CY8"/>
    <mergeCell ref="CZ8:DC8"/>
    <mergeCell ref="Z8:AC8"/>
    <mergeCell ref="AJ8:AM8"/>
    <mergeCell ref="AN8:AQ8"/>
    <mergeCell ref="AR8:AU8"/>
    <mergeCell ref="AV8:AY8"/>
    <mergeCell ref="EH9:EK9"/>
    <mergeCell ref="EL9:EO9"/>
    <mergeCell ref="EP9:ES9"/>
    <mergeCell ref="CV9:CY9"/>
    <mergeCell ref="CZ9:DC9"/>
    <mergeCell ref="DD9:DG9"/>
    <mergeCell ref="DH9:DK9"/>
    <mergeCell ref="DL9:DO9"/>
    <mergeCell ref="DR9:DU9"/>
    <mergeCell ref="B10:E10"/>
    <mergeCell ref="F10:I10"/>
    <mergeCell ref="J10:M10"/>
    <mergeCell ref="N10:Q10"/>
    <mergeCell ref="R10:U10"/>
    <mergeCell ref="V10:Y10"/>
    <mergeCell ref="DV9:DY9"/>
    <mergeCell ref="DZ9:EC9"/>
    <mergeCell ref="ED9:EG9"/>
    <mergeCell ref="BV9:BY9"/>
    <mergeCell ref="BZ9:CC9"/>
    <mergeCell ref="CD9:CG9"/>
    <mergeCell ref="CH9:CK9"/>
    <mergeCell ref="CN9:CQ9"/>
    <mergeCell ref="CR9:CU9"/>
    <mergeCell ref="AV9:AY9"/>
    <mergeCell ref="AZ9:BC9"/>
    <mergeCell ref="BD9:BG9"/>
    <mergeCell ref="BJ9:BM9"/>
    <mergeCell ref="BN9:BQ9"/>
    <mergeCell ref="BR9:BU9"/>
    <mergeCell ref="V9:Y9"/>
    <mergeCell ref="Z9:AC9"/>
    <mergeCell ref="AF9:AI9"/>
    <mergeCell ref="CV10:CY10"/>
    <mergeCell ref="AZ10:BC10"/>
    <mergeCell ref="BD10:BG10"/>
    <mergeCell ref="BJ10:BM10"/>
    <mergeCell ref="BN10:BQ10"/>
    <mergeCell ref="BR10:BU10"/>
    <mergeCell ref="BV10:BY10"/>
    <mergeCell ref="Z10:AC10"/>
    <mergeCell ref="AF10:AI10"/>
    <mergeCell ref="AJ10:AM10"/>
    <mergeCell ref="AN10:AQ10"/>
    <mergeCell ref="AR10:AU10"/>
    <mergeCell ref="AV10:AY10"/>
    <mergeCell ref="AJ11:AM11"/>
    <mergeCell ref="AN11:AQ11"/>
    <mergeCell ref="AR11:AU11"/>
    <mergeCell ref="DZ10:EC10"/>
    <mergeCell ref="ED10:EG10"/>
    <mergeCell ref="EH10:EK10"/>
    <mergeCell ref="EL10:EO10"/>
    <mergeCell ref="EP10:ES10"/>
    <mergeCell ref="B11:E11"/>
    <mergeCell ref="F11:I11"/>
    <mergeCell ref="J11:M11"/>
    <mergeCell ref="N11:Q11"/>
    <mergeCell ref="R11:U11"/>
    <mergeCell ref="CZ10:DC10"/>
    <mergeCell ref="DD10:DG10"/>
    <mergeCell ref="DH10:DK10"/>
    <mergeCell ref="DL10:DO10"/>
    <mergeCell ref="DR10:DU10"/>
    <mergeCell ref="DV10:DY10"/>
    <mergeCell ref="BZ10:CC10"/>
    <mergeCell ref="CD10:CG10"/>
    <mergeCell ref="CH10:CK10"/>
    <mergeCell ref="CN10:CQ10"/>
    <mergeCell ref="CR10:CU10"/>
    <mergeCell ref="EH11:EK11"/>
    <mergeCell ref="EL11:EO11"/>
    <mergeCell ref="EP11:ES11"/>
    <mergeCell ref="CV11:CY11"/>
    <mergeCell ref="CZ11:DC11"/>
    <mergeCell ref="DD11:DG11"/>
    <mergeCell ref="DH11:DK11"/>
    <mergeCell ref="DL11:DO11"/>
    <mergeCell ref="DR11:DU11"/>
    <mergeCell ref="B12:E12"/>
    <mergeCell ref="F12:I12"/>
    <mergeCell ref="J12:M12"/>
    <mergeCell ref="N12:Q12"/>
    <mergeCell ref="R12:U12"/>
    <mergeCell ref="V12:Y12"/>
    <mergeCell ref="DV11:DY11"/>
    <mergeCell ref="DZ11:EC11"/>
    <mergeCell ref="ED11:EG11"/>
    <mergeCell ref="BV11:BY11"/>
    <mergeCell ref="BZ11:CC11"/>
    <mergeCell ref="CD11:CG11"/>
    <mergeCell ref="CH11:CK11"/>
    <mergeCell ref="CN11:CQ11"/>
    <mergeCell ref="CR11:CU11"/>
    <mergeCell ref="AV11:AY11"/>
    <mergeCell ref="AZ11:BC11"/>
    <mergeCell ref="BD11:BG11"/>
    <mergeCell ref="BJ11:BM11"/>
    <mergeCell ref="BN11:BQ11"/>
    <mergeCell ref="BR11:BU11"/>
    <mergeCell ref="V11:Y11"/>
    <mergeCell ref="Z11:AC11"/>
    <mergeCell ref="AF11:AI11"/>
    <mergeCell ref="CV12:CY12"/>
    <mergeCell ref="AZ12:BC12"/>
    <mergeCell ref="BD12:BG12"/>
    <mergeCell ref="BJ12:BM12"/>
    <mergeCell ref="BN12:BQ12"/>
    <mergeCell ref="BR12:BU12"/>
    <mergeCell ref="BV12:BY12"/>
    <mergeCell ref="Z12:AC12"/>
    <mergeCell ref="AF12:AI12"/>
    <mergeCell ref="AJ12:AM12"/>
    <mergeCell ref="AN12:AQ12"/>
    <mergeCell ref="AR12:AU12"/>
    <mergeCell ref="AV12:AY12"/>
    <mergeCell ref="AJ13:AM13"/>
    <mergeCell ref="AN13:AQ13"/>
    <mergeCell ref="AR13:AU13"/>
    <mergeCell ref="DZ12:EC12"/>
    <mergeCell ref="ED12:EG12"/>
    <mergeCell ref="EH12:EK12"/>
    <mergeCell ref="EL12:EO12"/>
    <mergeCell ref="EP12:ES12"/>
    <mergeCell ref="B13:E13"/>
    <mergeCell ref="F13:I13"/>
    <mergeCell ref="J13:M13"/>
    <mergeCell ref="N13:Q13"/>
    <mergeCell ref="R13:U13"/>
    <mergeCell ref="CZ12:DC12"/>
    <mergeCell ref="DD12:DG12"/>
    <mergeCell ref="DH12:DK12"/>
    <mergeCell ref="DL12:DO12"/>
    <mergeCell ref="DR12:DU12"/>
    <mergeCell ref="DV12:DY12"/>
    <mergeCell ref="BZ12:CC12"/>
    <mergeCell ref="CD12:CG12"/>
    <mergeCell ref="CH12:CK12"/>
    <mergeCell ref="CN12:CQ12"/>
    <mergeCell ref="CR12:CU12"/>
    <mergeCell ref="EH13:EK13"/>
    <mergeCell ref="EL13:EO13"/>
    <mergeCell ref="EP13:ES13"/>
    <mergeCell ref="CV13:CY13"/>
    <mergeCell ref="CZ13:DC13"/>
    <mergeCell ref="DD13:DG13"/>
    <mergeCell ref="DH13:DK13"/>
    <mergeCell ref="DL13:DO13"/>
    <mergeCell ref="DR13:DU13"/>
    <mergeCell ref="B14:E14"/>
    <mergeCell ref="F14:I14"/>
    <mergeCell ref="J14:M14"/>
    <mergeCell ref="N14:Q14"/>
    <mergeCell ref="R14:U14"/>
    <mergeCell ref="V14:Y14"/>
    <mergeCell ref="DV13:DY13"/>
    <mergeCell ref="DZ13:EC13"/>
    <mergeCell ref="ED13:EG13"/>
    <mergeCell ref="BV13:BY13"/>
    <mergeCell ref="BZ13:CC13"/>
    <mergeCell ref="CD13:CG13"/>
    <mergeCell ref="CH13:CK13"/>
    <mergeCell ref="CN13:CQ13"/>
    <mergeCell ref="CR13:CU13"/>
    <mergeCell ref="AV13:AY13"/>
    <mergeCell ref="AZ13:BC13"/>
    <mergeCell ref="BD13:BG13"/>
    <mergeCell ref="BJ13:BM13"/>
    <mergeCell ref="BN13:BQ13"/>
    <mergeCell ref="BR13:BU13"/>
    <mergeCell ref="V13:Y13"/>
    <mergeCell ref="Z13:AC13"/>
    <mergeCell ref="AF13:AI13"/>
    <mergeCell ref="CV14:CY14"/>
    <mergeCell ref="AZ14:BC14"/>
    <mergeCell ref="BD14:BG14"/>
    <mergeCell ref="BJ14:BM14"/>
    <mergeCell ref="BN14:BQ14"/>
    <mergeCell ref="BR14:BU14"/>
    <mergeCell ref="BV14:BY14"/>
    <mergeCell ref="Z14:AC14"/>
    <mergeCell ref="AF14:AI14"/>
    <mergeCell ref="AJ14:AM14"/>
    <mergeCell ref="AN14:AQ14"/>
    <mergeCell ref="AR14:AU14"/>
    <mergeCell ref="AV14:AY14"/>
    <mergeCell ref="AJ15:AM15"/>
    <mergeCell ref="AN15:AQ15"/>
    <mergeCell ref="AR15:AU15"/>
    <mergeCell ref="DZ14:EC14"/>
    <mergeCell ref="ED14:EG14"/>
    <mergeCell ref="EH14:EK14"/>
    <mergeCell ref="EL14:EO14"/>
    <mergeCell ref="EP14:ES14"/>
    <mergeCell ref="B15:E15"/>
    <mergeCell ref="F15:I15"/>
    <mergeCell ref="J15:M15"/>
    <mergeCell ref="N15:Q15"/>
    <mergeCell ref="R15:U15"/>
    <mergeCell ref="CZ14:DC14"/>
    <mergeCell ref="DD14:DG14"/>
    <mergeCell ref="DH14:DK14"/>
    <mergeCell ref="DL14:DO14"/>
    <mergeCell ref="DR14:DU14"/>
    <mergeCell ref="DV14:DY14"/>
    <mergeCell ref="BZ14:CC14"/>
    <mergeCell ref="CD14:CG14"/>
    <mergeCell ref="CH14:CK14"/>
    <mergeCell ref="CN14:CQ14"/>
    <mergeCell ref="CR14:CU14"/>
    <mergeCell ref="EH15:EK15"/>
    <mergeCell ref="EL15:EO15"/>
    <mergeCell ref="EP15:ES15"/>
    <mergeCell ref="CV15:CY15"/>
    <mergeCell ref="CZ15:DC15"/>
    <mergeCell ref="DD15:DG15"/>
    <mergeCell ref="DH15:DK15"/>
    <mergeCell ref="DL15:DO15"/>
    <mergeCell ref="DR15:DU15"/>
    <mergeCell ref="B16:E16"/>
    <mergeCell ref="F16:I16"/>
    <mergeCell ref="J16:M16"/>
    <mergeCell ref="N16:Q16"/>
    <mergeCell ref="R16:U16"/>
    <mergeCell ref="V16:Y16"/>
    <mergeCell ref="DV15:DY15"/>
    <mergeCell ref="DZ15:EC15"/>
    <mergeCell ref="ED15:EG15"/>
    <mergeCell ref="BV15:BY15"/>
    <mergeCell ref="BZ15:CC15"/>
    <mergeCell ref="CD15:CG15"/>
    <mergeCell ref="CH15:CK15"/>
    <mergeCell ref="CN15:CQ15"/>
    <mergeCell ref="CR15:CU15"/>
    <mergeCell ref="AV15:AY15"/>
    <mergeCell ref="AZ15:BC15"/>
    <mergeCell ref="BD15:BG15"/>
    <mergeCell ref="BJ15:BM15"/>
    <mergeCell ref="BN15:BQ15"/>
    <mergeCell ref="BR15:BU15"/>
    <mergeCell ref="V15:Y15"/>
    <mergeCell ref="Z15:AC15"/>
    <mergeCell ref="AF15:AI15"/>
    <mergeCell ref="CV16:CY16"/>
    <mergeCell ref="AZ16:BC16"/>
    <mergeCell ref="BD16:BG16"/>
    <mergeCell ref="BJ16:BM16"/>
    <mergeCell ref="BN16:BQ16"/>
    <mergeCell ref="BR16:BU16"/>
    <mergeCell ref="BV16:BY16"/>
    <mergeCell ref="Z16:AC16"/>
    <mergeCell ref="AF16:AI16"/>
    <mergeCell ref="AJ16:AM16"/>
    <mergeCell ref="AN16:AQ16"/>
    <mergeCell ref="AR16:AU16"/>
    <mergeCell ref="AV16:AY16"/>
    <mergeCell ref="AJ17:AM17"/>
    <mergeCell ref="AN17:AQ17"/>
    <mergeCell ref="AR17:AU17"/>
    <mergeCell ref="DZ16:EC16"/>
    <mergeCell ref="ED16:EG16"/>
    <mergeCell ref="EH16:EK16"/>
    <mergeCell ref="EL16:EO16"/>
    <mergeCell ref="EP16:ES16"/>
    <mergeCell ref="B17:E17"/>
    <mergeCell ref="F17:I17"/>
    <mergeCell ref="J17:M17"/>
    <mergeCell ref="N17:Q17"/>
    <mergeCell ref="R17:U17"/>
    <mergeCell ref="CZ16:DC16"/>
    <mergeCell ref="DD16:DG16"/>
    <mergeCell ref="DH16:DK16"/>
    <mergeCell ref="DL16:DO16"/>
    <mergeCell ref="DR16:DU16"/>
    <mergeCell ref="DV16:DY16"/>
    <mergeCell ref="BZ16:CC16"/>
    <mergeCell ref="CD16:CG16"/>
    <mergeCell ref="CH16:CK16"/>
    <mergeCell ref="CN16:CQ16"/>
    <mergeCell ref="CR16:CU16"/>
    <mergeCell ref="EH17:EK17"/>
    <mergeCell ref="EL17:EO17"/>
    <mergeCell ref="EP17:ES17"/>
    <mergeCell ref="CV17:CY17"/>
    <mergeCell ref="CZ17:DC17"/>
    <mergeCell ref="DD17:DG17"/>
    <mergeCell ref="DH17:DK17"/>
    <mergeCell ref="DL17:DO17"/>
    <mergeCell ref="DR17:DU17"/>
    <mergeCell ref="B18:E18"/>
    <mergeCell ref="F18:I18"/>
    <mergeCell ref="J18:M18"/>
    <mergeCell ref="N18:Q18"/>
    <mergeCell ref="R18:U18"/>
    <mergeCell ref="V18:Y18"/>
    <mergeCell ref="DV17:DY17"/>
    <mergeCell ref="DZ17:EC17"/>
    <mergeCell ref="ED17:EG17"/>
    <mergeCell ref="BV17:BY17"/>
    <mergeCell ref="BZ17:CC17"/>
    <mergeCell ref="CD17:CG17"/>
    <mergeCell ref="CH17:CK17"/>
    <mergeCell ref="CN17:CQ17"/>
    <mergeCell ref="CR17:CU17"/>
    <mergeCell ref="AV17:AY17"/>
    <mergeCell ref="AZ17:BC17"/>
    <mergeCell ref="BD17:BG17"/>
    <mergeCell ref="BJ17:BM17"/>
    <mergeCell ref="BN17:BQ17"/>
    <mergeCell ref="BR17:BU17"/>
    <mergeCell ref="V17:Y17"/>
    <mergeCell ref="Z17:AC17"/>
    <mergeCell ref="AF17:AI17"/>
    <mergeCell ref="CV18:CY18"/>
    <mergeCell ref="AZ18:BC18"/>
    <mergeCell ref="BD18:BG18"/>
    <mergeCell ref="BJ18:BM18"/>
    <mergeCell ref="BN18:BQ18"/>
    <mergeCell ref="BR18:BU18"/>
    <mergeCell ref="BV18:BY18"/>
    <mergeCell ref="Z18:AC18"/>
    <mergeCell ref="AF18:AI18"/>
    <mergeCell ref="AJ18:AM18"/>
    <mergeCell ref="AN18:AQ18"/>
    <mergeCell ref="AR18:AU18"/>
    <mergeCell ref="AV18:AY18"/>
    <mergeCell ref="AJ19:AM19"/>
    <mergeCell ref="AN19:AQ19"/>
    <mergeCell ref="AR19:AU19"/>
    <mergeCell ref="DZ18:EC18"/>
    <mergeCell ref="ED18:EG18"/>
    <mergeCell ref="EH18:EK18"/>
    <mergeCell ref="EL18:EO18"/>
    <mergeCell ref="EP18:ES18"/>
    <mergeCell ref="B19:E19"/>
    <mergeCell ref="F19:I19"/>
    <mergeCell ref="J19:M19"/>
    <mergeCell ref="N19:Q19"/>
    <mergeCell ref="R19:U19"/>
    <mergeCell ref="CZ18:DC18"/>
    <mergeCell ref="DD18:DG18"/>
    <mergeCell ref="DH18:DK18"/>
    <mergeCell ref="DL18:DO18"/>
    <mergeCell ref="DR18:DU18"/>
    <mergeCell ref="DV18:DY18"/>
    <mergeCell ref="BZ18:CC18"/>
    <mergeCell ref="CD18:CG18"/>
    <mergeCell ref="CH18:CK18"/>
    <mergeCell ref="CN18:CQ18"/>
    <mergeCell ref="CR18:CU18"/>
    <mergeCell ref="EH19:EK19"/>
    <mergeCell ref="EL19:EO19"/>
    <mergeCell ref="EP19:ES19"/>
    <mergeCell ref="CV19:CY19"/>
    <mergeCell ref="CZ19:DC19"/>
    <mergeCell ref="DD19:DG19"/>
    <mergeCell ref="DH19:DK19"/>
    <mergeCell ref="DL19:DO19"/>
    <mergeCell ref="DR19:DU19"/>
    <mergeCell ref="B20:E20"/>
    <mergeCell ref="F20:I20"/>
    <mergeCell ref="J20:M20"/>
    <mergeCell ref="N20:Q20"/>
    <mergeCell ref="R20:U20"/>
    <mergeCell ref="V20:Y20"/>
    <mergeCell ref="DV19:DY19"/>
    <mergeCell ref="DZ19:EC19"/>
    <mergeCell ref="ED19:EG19"/>
    <mergeCell ref="BV19:BY19"/>
    <mergeCell ref="BZ19:CC19"/>
    <mergeCell ref="CD19:CG19"/>
    <mergeCell ref="CH19:CK19"/>
    <mergeCell ref="CN19:CQ19"/>
    <mergeCell ref="CR19:CU19"/>
    <mergeCell ref="AV19:AY19"/>
    <mergeCell ref="AZ19:BC19"/>
    <mergeCell ref="BD19:BG19"/>
    <mergeCell ref="BJ19:BM19"/>
    <mergeCell ref="BN19:BQ19"/>
    <mergeCell ref="BR19:BU19"/>
    <mergeCell ref="V19:Y19"/>
    <mergeCell ref="Z19:AC19"/>
    <mergeCell ref="AF19:AI19"/>
    <mergeCell ref="CV20:CY20"/>
    <mergeCell ref="AZ20:BC20"/>
    <mergeCell ref="BD20:BG20"/>
    <mergeCell ref="BJ20:BM20"/>
    <mergeCell ref="BN20:BQ20"/>
    <mergeCell ref="BR20:BU20"/>
    <mergeCell ref="BV20:BY20"/>
    <mergeCell ref="Z20:AC20"/>
    <mergeCell ref="AF20:AI20"/>
    <mergeCell ref="AJ20:AM20"/>
    <mergeCell ref="AN20:AQ20"/>
    <mergeCell ref="AR20:AU20"/>
    <mergeCell ref="AV20:AY20"/>
    <mergeCell ref="AJ21:AM21"/>
    <mergeCell ref="AN21:AQ21"/>
    <mergeCell ref="AR21:AU21"/>
    <mergeCell ref="DZ20:EC20"/>
    <mergeCell ref="ED20:EG20"/>
    <mergeCell ref="EH20:EK20"/>
    <mergeCell ref="EL20:EO20"/>
    <mergeCell ref="EP20:ES20"/>
    <mergeCell ref="B21:E21"/>
    <mergeCell ref="F21:I21"/>
    <mergeCell ref="J21:M21"/>
    <mergeCell ref="N21:Q21"/>
    <mergeCell ref="R21:U21"/>
    <mergeCell ref="CZ20:DC20"/>
    <mergeCell ref="DD20:DG20"/>
    <mergeCell ref="DH20:DK20"/>
    <mergeCell ref="DL20:DO20"/>
    <mergeCell ref="DR20:DU20"/>
    <mergeCell ref="DV20:DY20"/>
    <mergeCell ref="BZ20:CC20"/>
    <mergeCell ref="CD20:CG20"/>
    <mergeCell ref="CH20:CK20"/>
    <mergeCell ref="CN20:CQ20"/>
    <mergeCell ref="CR20:CU20"/>
    <mergeCell ref="EH21:EK21"/>
    <mergeCell ref="EL21:EO21"/>
    <mergeCell ref="EP21:ES21"/>
    <mergeCell ref="CV21:CY21"/>
    <mergeCell ref="CZ21:DC21"/>
    <mergeCell ref="DD21:DG21"/>
    <mergeCell ref="DH21:DK21"/>
    <mergeCell ref="DL21:DO21"/>
    <mergeCell ref="DR21:DU21"/>
    <mergeCell ref="B22:E22"/>
    <mergeCell ref="F22:I22"/>
    <mergeCell ref="J22:M22"/>
    <mergeCell ref="N22:Q22"/>
    <mergeCell ref="R22:U22"/>
    <mergeCell ref="V22:Y22"/>
    <mergeCell ref="DV21:DY21"/>
    <mergeCell ref="DZ21:EC21"/>
    <mergeCell ref="ED21:EG21"/>
    <mergeCell ref="BV21:BY21"/>
    <mergeCell ref="BZ21:CC21"/>
    <mergeCell ref="CD21:CG21"/>
    <mergeCell ref="CH21:CK21"/>
    <mergeCell ref="CN21:CQ21"/>
    <mergeCell ref="CR21:CU21"/>
    <mergeCell ref="AV21:AY21"/>
    <mergeCell ref="AZ21:BC21"/>
    <mergeCell ref="BD21:BG21"/>
    <mergeCell ref="BJ21:BM21"/>
    <mergeCell ref="BN21:BQ21"/>
    <mergeCell ref="BR21:BU21"/>
    <mergeCell ref="V21:Y21"/>
    <mergeCell ref="Z21:AC21"/>
    <mergeCell ref="AF21:AI21"/>
    <mergeCell ref="EL22:EO22"/>
    <mergeCell ref="EP22:ES22"/>
    <mergeCell ref="B23:E23"/>
    <mergeCell ref="F23:I23"/>
    <mergeCell ref="J23:M23"/>
    <mergeCell ref="N23:Q23"/>
    <mergeCell ref="R23:U23"/>
    <mergeCell ref="CZ22:DC22"/>
    <mergeCell ref="DD22:DG22"/>
    <mergeCell ref="DH22:DK22"/>
    <mergeCell ref="DL22:DO22"/>
    <mergeCell ref="DR22:DU22"/>
    <mergeCell ref="DV22:DY22"/>
    <mergeCell ref="BZ22:CC22"/>
    <mergeCell ref="CD22:CG22"/>
    <mergeCell ref="CH22:CK22"/>
    <mergeCell ref="CN22:CQ22"/>
    <mergeCell ref="CR22:CU22"/>
    <mergeCell ref="CV22:CY22"/>
    <mergeCell ref="AZ22:BC22"/>
    <mergeCell ref="BD22:BG22"/>
    <mergeCell ref="BJ22:BM22"/>
    <mergeCell ref="BN22:BQ22"/>
    <mergeCell ref="BR22:BU22"/>
    <mergeCell ref="DZ22:EC22"/>
    <mergeCell ref="ED22:EG22"/>
    <mergeCell ref="EH22:EK22"/>
    <mergeCell ref="BV22:BY22"/>
    <mergeCell ref="Z22:AC22"/>
    <mergeCell ref="AF22:AI22"/>
    <mergeCell ref="AJ22:AM22"/>
    <mergeCell ref="AN22:AQ22"/>
    <mergeCell ref="AR22:AU22"/>
    <mergeCell ref="AV22:AY22"/>
    <mergeCell ref="DZ23:EC23"/>
    <mergeCell ref="ED23:EG23"/>
    <mergeCell ref="EH23:EK23"/>
    <mergeCell ref="EL23:EO23"/>
    <mergeCell ref="V23:Y23"/>
    <mergeCell ref="Z23:AC23"/>
    <mergeCell ref="AF23:AI23"/>
    <mergeCell ref="AJ23:AM23"/>
    <mergeCell ref="AN23:AQ23"/>
    <mergeCell ref="AR23:AU23"/>
    <mergeCell ref="BV23:BY23"/>
    <mergeCell ref="BZ23:CC23"/>
    <mergeCell ref="CD23:CG23"/>
    <mergeCell ref="CH23:CK23"/>
    <mergeCell ref="CN23:CQ23"/>
    <mergeCell ref="CR23:CU23"/>
    <mergeCell ref="AV23:AY23"/>
    <mergeCell ref="AZ23:BC23"/>
    <mergeCell ref="EP23:ES23"/>
    <mergeCell ref="CV23:CY23"/>
    <mergeCell ref="CZ23:DC23"/>
    <mergeCell ref="DD23:DG23"/>
    <mergeCell ref="DH23:DK23"/>
    <mergeCell ref="DL23:DO23"/>
    <mergeCell ref="DR23:DU23"/>
    <mergeCell ref="Z24:AC24"/>
    <mergeCell ref="AF24:AI24"/>
    <mergeCell ref="AJ24:AM24"/>
    <mergeCell ref="AN24:AQ24"/>
    <mergeCell ref="AR24:AU24"/>
    <mergeCell ref="AV24:AY24"/>
    <mergeCell ref="AZ24:BC24"/>
    <mergeCell ref="BD24:BG24"/>
    <mergeCell ref="BJ24:BM24"/>
    <mergeCell ref="BN24:BQ24"/>
    <mergeCell ref="BR24:BU24"/>
    <mergeCell ref="BV24:BY24"/>
    <mergeCell ref="BD23:BG23"/>
    <mergeCell ref="BJ23:BM23"/>
    <mergeCell ref="BN23:BQ23"/>
    <mergeCell ref="BR23:BU23"/>
    <mergeCell ref="DV23:DY23"/>
    <mergeCell ref="B24:E24"/>
    <mergeCell ref="F24:I24"/>
    <mergeCell ref="J24:M24"/>
    <mergeCell ref="N24:Q24"/>
    <mergeCell ref="R24:U24"/>
    <mergeCell ref="V24:Y24"/>
    <mergeCell ref="EP24:ES24"/>
    <mergeCell ref="B25:E25"/>
    <mergeCell ref="F25:I25"/>
    <mergeCell ref="AF25:AI25"/>
    <mergeCell ref="AJ25:AM25"/>
    <mergeCell ref="BJ25:BM25"/>
    <mergeCell ref="CZ24:DC24"/>
    <mergeCell ref="DD24:DG24"/>
    <mergeCell ref="DH24:DK24"/>
    <mergeCell ref="DL24:DO24"/>
    <mergeCell ref="DR24:DU24"/>
    <mergeCell ref="DV24:DY24"/>
    <mergeCell ref="BZ24:CC24"/>
    <mergeCell ref="CD24:CG24"/>
    <mergeCell ref="CH24:CK24"/>
    <mergeCell ref="CN24:CQ24"/>
    <mergeCell ref="CR24:CU24"/>
    <mergeCell ref="CV24:CY24"/>
    <mergeCell ref="BN25:BQ25"/>
    <mergeCell ref="CN25:CQ25"/>
    <mergeCell ref="CR25:CU25"/>
    <mergeCell ref="DR25:DU25"/>
    <mergeCell ref="DV25:DY25"/>
    <mergeCell ref="DZ24:EC24"/>
    <mergeCell ref="ED24:EG24"/>
    <mergeCell ref="EH24:EK24"/>
    <mergeCell ref="EL24:EO24"/>
  </mergeCells>
  <phoneticPr fontId="2"/>
  <conditionalFormatting sqref="B21:D21">
    <cfRule type="expression" dxfId="7921" priority="305" stopIfTrue="1">
      <formula>OR(B21=祝色)</formula>
    </cfRule>
  </conditionalFormatting>
  <conditionalFormatting sqref="F21:H21">
    <cfRule type="expression" dxfId="7920" priority="306" stopIfTrue="1">
      <formula>OR(F21=祝色)</formula>
    </cfRule>
  </conditionalFormatting>
  <conditionalFormatting sqref="B9:D9">
    <cfRule type="expression" dxfId="7919" priority="304" stopIfTrue="1">
      <formula>OR(B9=祝色)</formula>
    </cfRule>
  </conditionalFormatting>
  <conditionalFormatting sqref="F9:H9">
    <cfRule type="expression" dxfId="7918" priority="303" stopIfTrue="1">
      <formula>OR(F9=祝色)</formula>
    </cfRule>
  </conditionalFormatting>
  <conditionalFormatting sqref="J9:L9">
    <cfRule type="expression" dxfId="7917" priority="302" stopIfTrue="1">
      <formula>OR(J9=祝色)</formula>
    </cfRule>
  </conditionalFormatting>
  <conditionalFormatting sqref="N9:P9">
    <cfRule type="expression" dxfId="7916" priority="301" stopIfTrue="1">
      <formula>OR(N9=祝色)</formula>
    </cfRule>
  </conditionalFormatting>
  <conditionalFormatting sqref="R9:T9">
    <cfRule type="expression" dxfId="7915" priority="300" stopIfTrue="1">
      <formula>OR(R9=祝色)</formula>
    </cfRule>
  </conditionalFormatting>
  <conditionalFormatting sqref="V9:X9">
    <cfRule type="expression" dxfId="7914" priority="299" stopIfTrue="1">
      <formula>OR(V9=祝色)</formula>
    </cfRule>
  </conditionalFormatting>
  <conditionalFormatting sqref="Z9:AB9">
    <cfRule type="expression" dxfId="7913" priority="298" stopIfTrue="1">
      <formula>OR(Z9=祝色)</formula>
    </cfRule>
  </conditionalFormatting>
  <conditionalFormatting sqref="B25:D25">
    <cfRule type="expression" dxfId="7912" priority="294" stopIfTrue="1">
      <formula>OR(B25=祝色)</formula>
    </cfRule>
  </conditionalFormatting>
  <conditionalFormatting sqref="F25:H25">
    <cfRule type="expression" dxfId="7911" priority="295" stopIfTrue="1">
      <formula>OR(AND(WEEKDAY(F25)=1,MONTH(F25)&lt;&gt;MONTH(B1)),AND(OR(F25=祝色),MONTH(F25)&lt;&gt;MONTH(B1)))</formula>
    </cfRule>
    <cfRule type="expression" dxfId="7910" priority="296" stopIfTrue="1">
      <formula>MONTH(F25)&lt;&gt;MONTH(B1)</formula>
    </cfRule>
    <cfRule type="expression" dxfId="7909" priority="297" stopIfTrue="1">
      <formula>OR(F25=祝色)</formula>
    </cfRule>
  </conditionalFormatting>
  <conditionalFormatting sqref="N21:P21">
    <cfRule type="expression" dxfId="7908" priority="292" stopIfTrue="1">
      <formula>OR(N21=祝色)</formula>
    </cfRule>
  </conditionalFormatting>
  <conditionalFormatting sqref="N13:P13">
    <cfRule type="expression" dxfId="7907" priority="285" stopIfTrue="1">
      <formula>OR(N13=祝色)</formula>
    </cfRule>
  </conditionalFormatting>
  <conditionalFormatting sqref="J21:L21">
    <cfRule type="expression" dxfId="7906" priority="293" stopIfTrue="1">
      <formula>OR(J21=祝色)</formula>
    </cfRule>
  </conditionalFormatting>
  <conditionalFormatting sqref="R21:T21">
    <cfRule type="expression" dxfId="7905" priority="291" stopIfTrue="1">
      <formula>OR(R21=祝色)</formula>
    </cfRule>
  </conditionalFormatting>
  <conditionalFormatting sqref="V21:X21">
    <cfRule type="expression" dxfId="7904" priority="290" stopIfTrue="1">
      <formula>OR(V21=祝色)</formula>
    </cfRule>
  </conditionalFormatting>
  <conditionalFormatting sqref="Z21:AB21">
    <cfRule type="expression" dxfId="7903" priority="289" stopIfTrue="1">
      <formula>OR(Z21=祝色)</formula>
    </cfRule>
  </conditionalFormatting>
  <conditionalFormatting sqref="Z17:AB17">
    <cfRule type="expression" dxfId="7902" priority="275" stopIfTrue="1">
      <formula>OR(Z17=祝色)</formula>
    </cfRule>
  </conditionalFormatting>
  <conditionalFormatting sqref="B13:D13">
    <cfRule type="expression" dxfId="7901" priority="288" stopIfTrue="1">
      <formula>OR(B13=祝色)</formula>
    </cfRule>
  </conditionalFormatting>
  <conditionalFormatting sqref="F13:H13">
    <cfRule type="expression" dxfId="7900" priority="287" stopIfTrue="1">
      <formula>OR(F13=祝色)</formula>
    </cfRule>
  </conditionalFormatting>
  <conditionalFormatting sqref="J13:L13">
    <cfRule type="expression" dxfId="7899" priority="286" stopIfTrue="1">
      <formula>OR(J13=祝色)</formula>
    </cfRule>
  </conditionalFormatting>
  <conditionalFormatting sqref="R13:T13">
    <cfRule type="expression" dxfId="7898" priority="284" stopIfTrue="1">
      <formula>OR(R13=祝色)</formula>
    </cfRule>
  </conditionalFormatting>
  <conditionalFormatting sqref="V13:X13">
    <cfRule type="expression" dxfId="7897" priority="283" stopIfTrue="1">
      <formula>OR(V13=祝色)</formula>
    </cfRule>
  </conditionalFormatting>
  <conditionalFormatting sqref="Z13:AB13">
    <cfRule type="expression" dxfId="7896" priority="282" stopIfTrue="1">
      <formula>OR(Z13=祝色)</formula>
    </cfRule>
  </conditionalFormatting>
  <conditionalFormatting sqref="B17:D17">
    <cfRule type="expression" dxfId="7895" priority="281" stopIfTrue="1">
      <formula>OR(B17=祝色)</formula>
    </cfRule>
  </conditionalFormatting>
  <conditionalFormatting sqref="F17:H17">
    <cfRule type="expression" dxfId="7894" priority="280" stopIfTrue="1">
      <formula>OR(F17=祝色)</formula>
    </cfRule>
  </conditionalFormatting>
  <conditionalFormatting sqref="J17:L17">
    <cfRule type="expression" dxfId="7893" priority="279" stopIfTrue="1">
      <formula>OR(J17=祝色)</formula>
    </cfRule>
  </conditionalFormatting>
  <conditionalFormatting sqref="N17:P17">
    <cfRule type="expression" dxfId="7892" priority="278" stopIfTrue="1">
      <formula>OR(N17=祝色)</formula>
    </cfRule>
  </conditionalFormatting>
  <conditionalFormatting sqref="R17:T17">
    <cfRule type="expression" dxfId="7891" priority="277" stopIfTrue="1">
      <formula>OR(R17=祝色)</formula>
    </cfRule>
  </conditionalFormatting>
  <conditionalFormatting sqref="V17:X17">
    <cfRule type="expression" dxfId="7890" priority="276" stopIfTrue="1">
      <formula>OR(V17=祝色)</formula>
    </cfRule>
  </conditionalFormatting>
  <conditionalFormatting sqref="Z5:AB5">
    <cfRule type="expression" dxfId="7889" priority="274" stopIfTrue="1">
      <formula>OR(Z5=祝色)</formula>
    </cfRule>
  </conditionalFormatting>
  <conditionalFormatting sqref="B5">
    <cfRule type="expression" dxfId="7888" priority="271" stopIfTrue="1">
      <formula>OR(AND(WEEKDAY(B5)=1,MONTH(B5)&lt;&gt;MONTH(B1)),AND(OR(B5=祝色),MONTH(B5)&lt;&gt;MONTH(B1)))</formula>
    </cfRule>
    <cfRule type="expression" dxfId="7887" priority="272" stopIfTrue="1">
      <formula>MONTH(B5)&lt;&gt;MONTH(B1)</formula>
    </cfRule>
    <cfRule type="expression" dxfId="7886" priority="273" stopIfTrue="1">
      <formula>OR(B5=祝色)</formula>
    </cfRule>
  </conditionalFormatting>
  <conditionalFormatting sqref="F5">
    <cfRule type="expression" dxfId="7885" priority="268" stopIfTrue="1">
      <formula>OR(AND(WEEKDAY(F5)=1,MONTH(F5)&lt;&gt;MONTH(B1)),AND(OR(F5=祝色),MONTH(F5)&lt;&gt;MONTH(B1)))</formula>
    </cfRule>
    <cfRule type="expression" dxfId="7884" priority="269" stopIfTrue="1">
      <formula>MONTH(F5)&lt;&gt;MONTH(B1)</formula>
    </cfRule>
    <cfRule type="expression" dxfId="7883" priority="270" stopIfTrue="1">
      <formula>OR(F5=祝色)</formula>
    </cfRule>
  </conditionalFormatting>
  <conditionalFormatting sqref="J5">
    <cfRule type="expression" dxfId="7882" priority="265" stopIfTrue="1">
      <formula>OR(AND(WEEKDAY(J5)=1,MONTH(J5)&lt;&gt;MONTH(B1)),AND(OR(J5=祝色),MONTH(J5)&lt;&gt;MONTH(B1)))</formula>
    </cfRule>
    <cfRule type="expression" dxfId="7881" priority="266" stopIfTrue="1">
      <formula>MONTH(J5)&lt;&gt;MONTH(B1)</formula>
    </cfRule>
    <cfRule type="expression" dxfId="7880" priority="267" stopIfTrue="1">
      <formula>OR(J5=祝色)</formula>
    </cfRule>
  </conditionalFormatting>
  <conditionalFormatting sqref="N5">
    <cfRule type="expression" dxfId="7879" priority="262" stopIfTrue="1">
      <formula>OR(AND(WEEKDAY(N5)=1,MONTH(N5)&lt;&gt;MONTH(B1)),AND(OR(N5=祝色),MONTH(N5)&lt;&gt;MONTH(B1)))</formula>
    </cfRule>
    <cfRule type="expression" dxfId="7878" priority="263" stopIfTrue="1">
      <formula>MONTH(N5)&lt;&gt;MONTH(B1)</formula>
    </cfRule>
    <cfRule type="expression" dxfId="7877" priority="264" stopIfTrue="1">
      <formula>OR(N5=祝色)</formula>
    </cfRule>
  </conditionalFormatting>
  <conditionalFormatting sqref="R5">
    <cfRule type="expression" dxfId="7876" priority="259" stopIfTrue="1">
      <formula>OR(AND(WEEKDAY(R5)=1,MONTH(R5)&lt;&gt;MONTH(B1)),AND(OR(R5=祝色),MONTH(R5)&lt;&gt;MONTH(B1)))</formula>
    </cfRule>
    <cfRule type="expression" dxfId="7875" priority="260" stopIfTrue="1">
      <formula>MONTH(R5)&lt;&gt;MONTH(B1)</formula>
    </cfRule>
    <cfRule type="expression" dxfId="7874" priority="261" stopIfTrue="1">
      <formula>OR(R5=祝色)</formula>
    </cfRule>
  </conditionalFormatting>
  <conditionalFormatting sqref="V5">
    <cfRule type="expression" dxfId="7873" priority="256" stopIfTrue="1">
      <formula>OR(AND(WEEKDAY(V5)=1,MONTH(V5)&lt;&gt;MONTH(B1)),AND(OR(V5=祝色),MONTH(V5)&lt;&gt;MONTH(B1)))</formula>
    </cfRule>
    <cfRule type="expression" dxfId="7872" priority="257" stopIfTrue="1">
      <formula>MONTH(V5)&lt;&gt;MONTH(B1)</formula>
    </cfRule>
    <cfRule type="expression" dxfId="7871" priority="258" stopIfTrue="1">
      <formula>OR(V5=祝色)</formula>
    </cfRule>
  </conditionalFormatting>
  <conditionalFormatting sqref="AF21:AH21">
    <cfRule type="expression" dxfId="7870" priority="254" stopIfTrue="1">
      <formula>OR(AF21=祝色)</formula>
    </cfRule>
  </conditionalFormatting>
  <conditionalFormatting sqref="AJ21:AL21">
    <cfRule type="expression" dxfId="7869" priority="255" stopIfTrue="1">
      <formula>OR(AJ21=祝色)</formula>
    </cfRule>
  </conditionalFormatting>
  <conditionalFormatting sqref="AF9:AH9">
    <cfRule type="expression" dxfId="7868" priority="253" stopIfTrue="1">
      <formula>OR(AF9=祝色)</formula>
    </cfRule>
  </conditionalFormatting>
  <conditionalFormatting sqref="AJ9:AL9">
    <cfRule type="expression" dxfId="7867" priority="252" stopIfTrue="1">
      <formula>OR(AJ9=祝色)</formula>
    </cfRule>
  </conditionalFormatting>
  <conditionalFormatting sqref="AN9:AP9">
    <cfRule type="expression" dxfId="7866" priority="251" stopIfTrue="1">
      <formula>OR(AN9=祝色)</formula>
    </cfRule>
  </conditionalFormatting>
  <conditionalFormatting sqref="AR9:AT9">
    <cfRule type="expression" dxfId="7865" priority="250" stopIfTrue="1">
      <formula>OR(AR9=祝色)</formula>
    </cfRule>
  </conditionalFormatting>
  <conditionalFormatting sqref="AV9:AX9">
    <cfRule type="expression" dxfId="7864" priority="249" stopIfTrue="1">
      <formula>OR(AV9=祝色)</formula>
    </cfRule>
  </conditionalFormatting>
  <conditionalFormatting sqref="AZ9:BB9">
    <cfRule type="expression" dxfId="7863" priority="248" stopIfTrue="1">
      <formula>OR(AZ9=祝色)</formula>
    </cfRule>
  </conditionalFormatting>
  <conditionalFormatting sqref="BD9:BF9">
    <cfRule type="expression" dxfId="7862" priority="247" stopIfTrue="1">
      <formula>OR(BD9=祝色)</formula>
    </cfRule>
  </conditionalFormatting>
  <conditionalFormatting sqref="AF25:AH25">
    <cfRule type="expression" dxfId="7861" priority="243" stopIfTrue="1">
      <formula>OR(AF25=祝色)</formula>
    </cfRule>
  </conditionalFormatting>
  <conditionalFormatting sqref="AJ25:AL25">
    <cfRule type="expression" dxfId="7860" priority="244" stopIfTrue="1">
      <formula>OR(AND(WEEKDAY(AJ25)=1,MONTH(AJ25)&lt;&gt;MONTH(AF1)),AND(OR(AJ25=祝色),MONTH(AJ25)&lt;&gt;MONTH(AF1)))</formula>
    </cfRule>
    <cfRule type="expression" dxfId="7859" priority="245" stopIfTrue="1">
      <formula>MONTH(AJ25)&lt;&gt;MONTH(AF1)</formula>
    </cfRule>
    <cfRule type="expression" dxfId="7858" priority="246" stopIfTrue="1">
      <formula>OR(AJ25=祝色)</formula>
    </cfRule>
  </conditionalFormatting>
  <conditionalFormatting sqref="AR21:AT21">
    <cfRule type="expression" dxfId="7857" priority="241" stopIfTrue="1">
      <formula>OR(AR21=祝色)</formula>
    </cfRule>
  </conditionalFormatting>
  <conditionalFormatting sqref="AR13:AT13">
    <cfRule type="expression" dxfId="7856" priority="234" stopIfTrue="1">
      <formula>OR(AR13=祝色)</formula>
    </cfRule>
  </conditionalFormatting>
  <conditionalFormatting sqref="AN21:AP21">
    <cfRule type="expression" dxfId="7855" priority="242" stopIfTrue="1">
      <formula>OR(AN21=祝色)</formula>
    </cfRule>
  </conditionalFormatting>
  <conditionalFormatting sqref="AV21:AX21">
    <cfRule type="expression" dxfId="7854" priority="240" stopIfTrue="1">
      <formula>OR(AV21=祝色)</formula>
    </cfRule>
  </conditionalFormatting>
  <conditionalFormatting sqref="AZ21:BB21">
    <cfRule type="expression" dxfId="7853" priority="239" stopIfTrue="1">
      <formula>OR(AZ21=祝色)</formula>
    </cfRule>
  </conditionalFormatting>
  <conditionalFormatting sqref="BD21:BF21">
    <cfRule type="expression" dxfId="7852" priority="238" stopIfTrue="1">
      <formula>OR(BD21=祝色)</formula>
    </cfRule>
  </conditionalFormatting>
  <conditionalFormatting sqref="BD17:BF17">
    <cfRule type="expression" dxfId="7851" priority="224" stopIfTrue="1">
      <formula>OR(BD17=祝色)</formula>
    </cfRule>
  </conditionalFormatting>
  <conditionalFormatting sqref="AF13:AH13">
    <cfRule type="expression" dxfId="7850" priority="237" stopIfTrue="1">
      <formula>OR(AF13=祝色)</formula>
    </cfRule>
  </conditionalFormatting>
  <conditionalFormatting sqref="AJ13:AL13">
    <cfRule type="expression" dxfId="7849" priority="236" stopIfTrue="1">
      <formula>OR(AJ13=祝色)</formula>
    </cfRule>
  </conditionalFormatting>
  <conditionalFormatting sqref="AN13:AP13">
    <cfRule type="expression" dxfId="7848" priority="235" stopIfTrue="1">
      <formula>OR(AN13=祝色)</formula>
    </cfRule>
  </conditionalFormatting>
  <conditionalFormatting sqref="AV13:AX13">
    <cfRule type="expression" dxfId="7847" priority="233" stopIfTrue="1">
      <formula>OR(AV13=祝色)</formula>
    </cfRule>
  </conditionalFormatting>
  <conditionalFormatting sqref="AZ13:BB13">
    <cfRule type="expression" dxfId="7846" priority="232" stopIfTrue="1">
      <formula>OR(AZ13=祝色)</formula>
    </cfRule>
  </conditionalFormatting>
  <conditionalFormatting sqref="BD13:BF13">
    <cfRule type="expression" dxfId="7845" priority="231" stopIfTrue="1">
      <formula>OR(BD13=祝色)</formula>
    </cfRule>
  </conditionalFormatting>
  <conditionalFormatting sqref="AF17:AH17">
    <cfRule type="expression" dxfId="7844" priority="230" stopIfTrue="1">
      <formula>OR(AF17=祝色)</formula>
    </cfRule>
  </conditionalFormatting>
  <conditionalFormatting sqref="AJ17:AL17">
    <cfRule type="expression" dxfId="7843" priority="229" stopIfTrue="1">
      <formula>OR(AJ17=祝色)</formula>
    </cfRule>
  </conditionalFormatting>
  <conditionalFormatting sqref="AN17:AP17">
    <cfRule type="expression" dxfId="7842" priority="228" stopIfTrue="1">
      <formula>OR(AN17=祝色)</formula>
    </cfRule>
  </conditionalFormatting>
  <conditionalFormatting sqref="AR17:AT17">
    <cfRule type="expression" dxfId="7841" priority="227" stopIfTrue="1">
      <formula>OR(AR17=祝色)</formula>
    </cfRule>
  </conditionalFormatting>
  <conditionalFormatting sqref="AV17:AX17">
    <cfRule type="expression" dxfId="7840" priority="226" stopIfTrue="1">
      <formula>OR(AV17=祝色)</formula>
    </cfRule>
  </conditionalFormatting>
  <conditionalFormatting sqref="AZ17:BB17">
    <cfRule type="expression" dxfId="7839" priority="225" stopIfTrue="1">
      <formula>OR(AZ17=祝色)</formula>
    </cfRule>
  </conditionalFormatting>
  <conditionalFormatting sqref="BD5:BF5">
    <cfRule type="expression" dxfId="7838" priority="223" stopIfTrue="1">
      <formula>OR(BD5=祝色)</formula>
    </cfRule>
  </conditionalFormatting>
  <conditionalFormatting sqref="AF5">
    <cfRule type="expression" dxfId="7837" priority="220" stopIfTrue="1">
      <formula>OR(AND(WEEKDAY(AF5)=1,MONTH(AF5)&lt;&gt;MONTH(AF1)),AND(OR(AF5=祝色),MONTH(AF5)&lt;&gt;MONTH(AF1)))</formula>
    </cfRule>
    <cfRule type="expression" dxfId="7836" priority="221" stopIfTrue="1">
      <formula>MONTH(AF5)&lt;&gt;MONTH(AF1)</formula>
    </cfRule>
    <cfRule type="expression" dxfId="7835" priority="222" stopIfTrue="1">
      <formula>OR(AF5=祝色)</formula>
    </cfRule>
  </conditionalFormatting>
  <conditionalFormatting sqref="AJ5">
    <cfRule type="expression" dxfId="7834" priority="217" stopIfTrue="1">
      <formula>OR(AND(WEEKDAY(AJ5)=1,MONTH(AJ5)&lt;&gt;MONTH(AF1)),AND(OR(AJ5=祝色),MONTH(AJ5)&lt;&gt;MONTH(AF1)))</formula>
    </cfRule>
    <cfRule type="expression" dxfId="7833" priority="218" stopIfTrue="1">
      <formula>MONTH(AJ5)&lt;&gt;MONTH(AF1)</formula>
    </cfRule>
    <cfRule type="expression" dxfId="7832" priority="219" stopIfTrue="1">
      <formula>OR(AJ5=祝色)</formula>
    </cfRule>
  </conditionalFormatting>
  <conditionalFormatting sqref="AN5">
    <cfRule type="expression" dxfId="7831" priority="214" stopIfTrue="1">
      <formula>OR(AND(WEEKDAY(AN5)=1,MONTH(AN5)&lt;&gt;MONTH(AF1)),AND(OR(AN5=祝色),MONTH(AN5)&lt;&gt;MONTH(AF1)))</formula>
    </cfRule>
    <cfRule type="expression" dxfId="7830" priority="215" stopIfTrue="1">
      <formula>MONTH(AN5)&lt;&gt;MONTH(AF1)</formula>
    </cfRule>
    <cfRule type="expression" dxfId="7829" priority="216" stopIfTrue="1">
      <formula>OR(AN5=祝色)</formula>
    </cfRule>
  </conditionalFormatting>
  <conditionalFormatting sqref="AR5">
    <cfRule type="expression" dxfId="7828" priority="211" stopIfTrue="1">
      <formula>OR(AND(WEEKDAY(AR5)=1,MONTH(AR5)&lt;&gt;MONTH(AF1)),AND(OR(AR5=祝色),MONTH(AR5)&lt;&gt;MONTH(AF1)))</formula>
    </cfRule>
    <cfRule type="expression" dxfId="7827" priority="212" stopIfTrue="1">
      <formula>MONTH(AR5)&lt;&gt;MONTH(AF1)</formula>
    </cfRule>
    <cfRule type="expression" dxfId="7826" priority="213" stopIfTrue="1">
      <formula>OR(AR5=祝色)</formula>
    </cfRule>
  </conditionalFormatting>
  <conditionalFormatting sqref="AV5">
    <cfRule type="expression" dxfId="7825" priority="208" stopIfTrue="1">
      <formula>OR(AND(WEEKDAY(AV5)=1,MONTH(AV5)&lt;&gt;MONTH(AF1)),AND(OR(AV5=祝色),MONTH(AV5)&lt;&gt;MONTH(AF1)))</formula>
    </cfRule>
    <cfRule type="expression" dxfId="7824" priority="209" stopIfTrue="1">
      <formula>MONTH(AV5)&lt;&gt;MONTH(AF1)</formula>
    </cfRule>
    <cfRule type="expression" dxfId="7823" priority="210" stopIfTrue="1">
      <formula>OR(AV5=祝色)</formula>
    </cfRule>
  </conditionalFormatting>
  <conditionalFormatting sqref="AZ5">
    <cfRule type="expression" dxfId="7822" priority="205" stopIfTrue="1">
      <formula>OR(AND(WEEKDAY(AZ5)=1,MONTH(AZ5)&lt;&gt;MONTH(AF1)),AND(OR(AZ5=祝色),MONTH(AZ5)&lt;&gt;MONTH(AF1)))</formula>
    </cfRule>
    <cfRule type="expression" dxfId="7821" priority="206" stopIfTrue="1">
      <formula>MONTH(AZ5)&lt;&gt;MONTH(AF1)</formula>
    </cfRule>
    <cfRule type="expression" dxfId="7820" priority="207" stopIfTrue="1">
      <formula>OR(AZ5=祝色)</formula>
    </cfRule>
  </conditionalFormatting>
  <conditionalFormatting sqref="BJ21:BL21">
    <cfRule type="expression" dxfId="7819" priority="203" stopIfTrue="1">
      <formula>OR(BJ21=祝色)</formula>
    </cfRule>
  </conditionalFormatting>
  <conditionalFormatting sqref="BN21:BP21">
    <cfRule type="expression" dxfId="7818" priority="204" stopIfTrue="1">
      <formula>OR(BN21=祝色)</formula>
    </cfRule>
  </conditionalFormatting>
  <conditionalFormatting sqref="BJ9:BL9">
    <cfRule type="expression" dxfId="7817" priority="202" stopIfTrue="1">
      <formula>OR(BJ9=祝色)</formula>
    </cfRule>
  </conditionalFormatting>
  <conditionalFormatting sqref="BN9:BP9">
    <cfRule type="expression" dxfId="7816" priority="201" stopIfTrue="1">
      <formula>OR(BN9=祝色)</formula>
    </cfRule>
  </conditionalFormatting>
  <conditionalFormatting sqref="BR9:BT9">
    <cfRule type="expression" dxfId="7815" priority="200" stopIfTrue="1">
      <formula>OR(BR9=祝色)</formula>
    </cfRule>
  </conditionalFormatting>
  <conditionalFormatting sqref="BV9:BX9">
    <cfRule type="expression" dxfId="7814" priority="199" stopIfTrue="1">
      <formula>OR(BV9=祝色)</formula>
    </cfRule>
  </conditionalFormatting>
  <conditionalFormatting sqref="BZ9:CB9">
    <cfRule type="expression" dxfId="7813" priority="198" stopIfTrue="1">
      <formula>OR(BZ9=祝色)</formula>
    </cfRule>
  </conditionalFormatting>
  <conditionalFormatting sqref="CD9:CF9">
    <cfRule type="expression" dxfId="7812" priority="197" stopIfTrue="1">
      <formula>OR(CD9=祝色)</formula>
    </cfRule>
  </conditionalFormatting>
  <conditionalFormatting sqref="CH9:CJ9">
    <cfRule type="expression" dxfId="7811" priority="196" stopIfTrue="1">
      <formula>OR(CH9=祝色)</formula>
    </cfRule>
  </conditionalFormatting>
  <conditionalFormatting sqref="BJ25:BL25">
    <cfRule type="expression" dxfId="7810" priority="192" stopIfTrue="1">
      <formula>OR(BJ25=祝色)</formula>
    </cfRule>
  </conditionalFormatting>
  <conditionalFormatting sqref="BN25:BP25">
    <cfRule type="expression" dxfId="7809" priority="193" stopIfTrue="1">
      <formula>OR(AND(WEEKDAY(BN25)=1,MONTH(BN25)&lt;&gt;MONTH(BJ1)),AND(OR(BN25=祝色),MONTH(BN25)&lt;&gt;MONTH(BJ1)))</formula>
    </cfRule>
    <cfRule type="expression" dxfId="7808" priority="194" stopIfTrue="1">
      <formula>MONTH(BN25)&lt;&gt;MONTH(BJ1)</formula>
    </cfRule>
    <cfRule type="expression" dxfId="7807" priority="195" stopIfTrue="1">
      <formula>OR(BN25=祝色)</formula>
    </cfRule>
  </conditionalFormatting>
  <conditionalFormatting sqref="BV21:BX21">
    <cfRule type="expression" dxfId="7806" priority="190" stopIfTrue="1">
      <formula>OR(BV21=祝色)</formula>
    </cfRule>
  </conditionalFormatting>
  <conditionalFormatting sqref="BV13:BX13">
    <cfRule type="expression" dxfId="7805" priority="183" stopIfTrue="1">
      <formula>OR(BV13=祝色)</formula>
    </cfRule>
  </conditionalFormatting>
  <conditionalFormatting sqref="BR21:BT21">
    <cfRule type="expression" dxfId="7804" priority="191" stopIfTrue="1">
      <formula>OR(BR21=祝色)</formula>
    </cfRule>
  </conditionalFormatting>
  <conditionalFormatting sqref="BZ21:CB21">
    <cfRule type="expression" dxfId="7803" priority="189" stopIfTrue="1">
      <formula>OR(BZ21=祝色)</formula>
    </cfRule>
  </conditionalFormatting>
  <conditionalFormatting sqref="CD21:CF21">
    <cfRule type="expression" dxfId="7802" priority="188" stopIfTrue="1">
      <formula>OR(CD21=祝色)</formula>
    </cfRule>
  </conditionalFormatting>
  <conditionalFormatting sqref="CH21:CJ21">
    <cfRule type="expression" dxfId="7801" priority="187" stopIfTrue="1">
      <formula>OR(CH21=祝色)</formula>
    </cfRule>
  </conditionalFormatting>
  <conditionalFormatting sqref="CH17:CJ17">
    <cfRule type="expression" dxfId="7800" priority="173" stopIfTrue="1">
      <formula>OR(CH17=祝色)</formula>
    </cfRule>
  </conditionalFormatting>
  <conditionalFormatting sqref="BJ13:BL13">
    <cfRule type="expression" dxfId="7799" priority="186" stopIfTrue="1">
      <formula>OR(BJ13=祝色)</formula>
    </cfRule>
  </conditionalFormatting>
  <conditionalFormatting sqref="BN13:BP13">
    <cfRule type="expression" dxfId="7798" priority="185" stopIfTrue="1">
      <formula>OR(BN13=祝色)</formula>
    </cfRule>
  </conditionalFormatting>
  <conditionalFormatting sqref="BR13:BT13">
    <cfRule type="expression" dxfId="7797" priority="184" stopIfTrue="1">
      <formula>OR(BR13=祝色)</formula>
    </cfRule>
  </conditionalFormatting>
  <conditionalFormatting sqref="BZ13:CB13">
    <cfRule type="expression" dxfId="7796" priority="182" stopIfTrue="1">
      <formula>OR(BZ13=祝色)</formula>
    </cfRule>
  </conditionalFormatting>
  <conditionalFormatting sqref="CD13:CF13">
    <cfRule type="expression" dxfId="7795" priority="181" stopIfTrue="1">
      <formula>OR(CD13=祝色)</formula>
    </cfRule>
  </conditionalFormatting>
  <conditionalFormatting sqref="CH13:CJ13">
    <cfRule type="expression" dxfId="7794" priority="180" stopIfTrue="1">
      <formula>OR(CH13=祝色)</formula>
    </cfRule>
  </conditionalFormatting>
  <conditionalFormatting sqref="BJ17:BL17">
    <cfRule type="expression" dxfId="7793" priority="179" stopIfTrue="1">
      <formula>OR(BJ17=祝色)</formula>
    </cfRule>
  </conditionalFormatting>
  <conditionalFormatting sqref="BN17:BP17">
    <cfRule type="expression" dxfId="7792" priority="178" stopIfTrue="1">
      <formula>OR(BN17=祝色)</formula>
    </cfRule>
  </conditionalFormatting>
  <conditionalFormatting sqref="BR17:BT17">
    <cfRule type="expression" dxfId="7791" priority="177" stopIfTrue="1">
      <formula>OR(BR17=祝色)</formula>
    </cfRule>
  </conditionalFormatting>
  <conditionalFormatting sqref="BV17:BX17">
    <cfRule type="expression" dxfId="7790" priority="176" stopIfTrue="1">
      <formula>OR(BV17=祝色)</formula>
    </cfRule>
  </conditionalFormatting>
  <conditionalFormatting sqref="BZ17:CB17">
    <cfRule type="expression" dxfId="7789" priority="175" stopIfTrue="1">
      <formula>OR(BZ17=祝色)</formula>
    </cfRule>
  </conditionalFormatting>
  <conditionalFormatting sqref="CD17:CF17">
    <cfRule type="expression" dxfId="7788" priority="174" stopIfTrue="1">
      <formula>OR(CD17=祝色)</formula>
    </cfRule>
  </conditionalFormatting>
  <conditionalFormatting sqref="CH5:CJ5">
    <cfRule type="expression" dxfId="7787" priority="172" stopIfTrue="1">
      <formula>OR(CH5=祝色)</formula>
    </cfRule>
  </conditionalFormatting>
  <conditionalFormatting sqref="BJ5">
    <cfRule type="expression" dxfId="7786" priority="169" stopIfTrue="1">
      <formula>OR(AND(WEEKDAY(BJ5)=1,MONTH(BJ5)&lt;&gt;MONTH(BJ1)),AND(OR(BJ5=祝色),MONTH(BJ5)&lt;&gt;MONTH(BJ1)))</formula>
    </cfRule>
    <cfRule type="expression" dxfId="7785" priority="170" stopIfTrue="1">
      <formula>MONTH(BJ5)&lt;&gt;MONTH(BJ1)</formula>
    </cfRule>
    <cfRule type="expression" dxfId="7784" priority="171" stopIfTrue="1">
      <formula>OR(BJ5=祝色)</formula>
    </cfRule>
  </conditionalFormatting>
  <conditionalFormatting sqref="BN5">
    <cfRule type="expression" dxfId="7783" priority="166" stopIfTrue="1">
      <formula>OR(AND(WEEKDAY(BN5)=1,MONTH(BN5)&lt;&gt;MONTH(BJ1)),AND(OR(BN5=祝色),MONTH(BN5)&lt;&gt;MONTH(BJ1)))</formula>
    </cfRule>
    <cfRule type="expression" dxfId="7782" priority="167" stopIfTrue="1">
      <formula>MONTH(BN5)&lt;&gt;MONTH(BJ1)</formula>
    </cfRule>
    <cfRule type="expression" dxfId="7781" priority="168" stopIfTrue="1">
      <formula>OR(BN5=祝色)</formula>
    </cfRule>
  </conditionalFormatting>
  <conditionalFormatting sqref="BR5">
    <cfRule type="expression" dxfId="7780" priority="163" stopIfTrue="1">
      <formula>OR(AND(WEEKDAY(BR5)=1,MONTH(BR5)&lt;&gt;MONTH(BJ1)),AND(OR(BR5=祝色),MONTH(BR5)&lt;&gt;MONTH(BJ1)))</formula>
    </cfRule>
    <cfRule type="expression" dxfId="7779" priority="164" stopIfTrue="1">
      <formula>MONTH(BR5)&lt;&gt;MONTH(BJ1)</formula>
    </cfRule>
    <cfRule type="expression" dxfId="7778" priority="165" stopIfTrue="1">
      <formula>OR(BR5=祝色)</formula>
    </cfRule>
  </conditionalFormatting>
  <conditionalFormatting sqref="BV5">
    <cfRule type="expression" dxfId="7777" priority="160" stopIfTrue="1">
      <formula>OR(AND(WEEKDAY(BV5)=1,MONTH(BV5)&lt;&gt;MONTH(BJ1)),AND(OR(BV5=祝色),MONTH(BV5)&lt;&gt;MONTH(BJ1)))</formula>
    </cfRule>
    <cfRule type="expression" dxfId="7776" priority="161" stopIfTrue="1">
      <formula>MONTH(BV5)&lt;&gt;MONTH(BJ1)</formula>
    </cfRule>
    <cfRule type="expression" dxfId="7775" priority="162" stopIfTrue="1">
      <formula>OR(BV5=祝色)</formula>
    </cfRule>
  </conditionalFormatting>
  <conditionalFormatting sqref="BZ5">
    <cfRule type="expression" dxfId="7774" priority="157" stopIfTrue="1">
      <formula>OR(AND(WEEKDAY(BZ5)=1,MONTH(BZ5)&lt;&gt;MONTH(BJ1)),AND(OR(BZ5=祝色),MONTH(BZ5)&lt;&gt;MONTH(BJ1)))</formula>
    </cfRule>
    <cfRule type="expression" dxfId="7773" priority="158" stopIfTrue="1">
      <formula>MONTH(BZ5)&lt;&gt;MONTH(BJ1)</formula>
    </cfRule>
    <cfRule type="expression" dxfId="7772" priority="159" stopIfTrue="1">
      <formula>OR(BZ5=祝色)</formula>
    </cfRule>
  </conditionalFormatting>
  <conditionalFormatting sqref="CD5">
    <cfRule type="expression" dxfId="7771" priority="154" stopIfTrue="1">
      <formula>OR(AND(WEEKDAY(CD5)=1,MONTH(CD5)&lt;&gt;MONTH(BJ1)),AND(OR(CD5=祝色),MONTH(CD5)&lt;&gt;MONTH(BJ1)))</formula>
    </cfRule>
    <cfRule type="expression" dxfId="7770" priority="155" stopIfTrue="1">
      <formula>MONTH(CD5)&lt;&gt;MONTH(BJ1)</formula>
    </cfRule>
    <cfRule type="expression" dxfId="7769" priority="156" stopIfTrue="1">
      <formula>OR(CD5=祝色)</formula>
    </cfRule>
  </conditionalFormatting>
  <conditionalFormatting sqref="DR21:DT21">
    <cfRule type="expression" dxfId="7768" priority="101" stopIfTrue="1">
      <formula>OR(DR21=祝色)</formula>
    </cfRule>
  </conditionalFormatting>
  <conditionalFormatting sqref="DV21:DX21">
    <cfRule type="expression" dxfId="7767" priority="102" stopIfTrue="1">
      <formula>OR(DV21=祝色)</formula>
    </cfRule>
  </conditionalFormatting>
  <conditionalFormatting sqref="DR9:DT9">
    <cfRule type="expression" dxfId="7766" priority="100" stopIfTrue="1">
      <formula>OR(DR9=祝色)</formula>
    </cfRule>
  </conditionalFormatting>
  <conditionalFormatting sqref="DV9:DX9">
    <cfRule type="expression" dxfId="7765" priority="99" stopIfTrue="1">
      <formula>OR(DV9=祝色)</formula>
    </cfRule>
  </conditionalFormatting>
  <conditionalFormatting sqref="DZ9:EB9">
    <cfRule type="expression" dxfId="7764" priority="98" stopIfTrue="1">
      <formula>OR(DZ9=祝色)</formula>
    </cfRule>
  </conditionalFormatting>
  <conditionalFormatting sqref="ED9:EF9">
    <cfRule type="expression" dxfId="7763" priority="97" stopIfTrue="1">
      <formula>OR(ED9=祝色)</formula>
    </cfRule>
  </conditionalFormatting>
  <conditionalFormatting sqref="EH9:EJ9">
    <cfRule type="expression" dxfId="7762" priority="96" stopIfTrue="1">
      <formula>OR(EH9=祝色)</formula>
    </cfRule>
  </conditionalFormatting>
  <conditionalFormatting sqref="EL9:EN9">
    <cfRule type="expression" dxfId="7761" priority="95" stopIfTrue="1">
      <formula>OR(EL9=祝色)</formula>
    </cfRule>
  </conditionalFormatting>
  <conditionalFormatting sqref="EP9:ER9">
    <cfRule type="expression" dxfId="7760" priority="94" stopIfTrue="1">
      <formula>OR(EP9=祝色)</formula>
    </cfRule>
  </conditionalFormatting>
  <conditionalFormatting sqref="DR25:DT25">
    <cfRule type="expression" dxfId="7759" priority="90" stopIfTrue="1">
      <formula>OR(DR25=祝色)</formula>
    </cfRule>
  </conditionalFormatting>
  <conditionalFormatting sqref="DV25:DX25">
    <cfRule type="expression" dxfId="7758" priority="91" stopIfTrue="1">
      <formula>OR(AND(WEEKDAY(DV25)=1,MONTH(DV25)&lt;&gt;MONTH(DR1)),AND(OR(DV25=祝色),MONTH(DV25)&lt;&gt;MONTH(DR1)))</formula>
    </cfRule>
    <cfRule type="expression" dxfId="7757" priority="92" stopIfTrue="1">
      <formula>MONTH(DV25)&lt;&gt;MONTH(DR1)</formula>
    </cfRule>
    <cfRule type="expression" dxfId="7756" priority="93" stopIfTrue="1">
      <formula>OR(DV25=祝色)</formula>
    </cfRule>
  </conditionalFormatting>
  <conditionalFormatting sqref="ED21:EF21">
    <cfRule type="expression" dxfId="7755" priority="88" stopIfTrue="1">
      <formula>OR(ED21=祝色)</formula>
    </cfRule>
  </conditionalFormatting>
  <conditionalFormatting sqref="ED13:EF13">
    <cfRule type="expression" dxfId="7754" priority="81" stopIfTrue="1">
      <formula>OR(ED13=祝色)</formula>
    </cfRule>
  </conditionalFormatting>
  <conditionalFormatting sqref="DZ21:EB21">
    <cfRule type="expression" dxfId="7753" priority="89" stopIfTrue="1">
      <formula>OR(DZ21=祝色)</formula>
    </cfRule>
  </conditionalFormatting>
  <conditionalFormatting sqref="EH21:EJ21">
    <cfRule type="expression" dxfId="7752" priority="87" stopIfTrue="1">
      <formula>OR(EH21=祝色)</formula>
    </cfRule>
  </conditionalFormatting>
  <conditionalFormatting sqref="EL21:EN21">
    <cfRule type="expression" dxfId="7751" priority="86" stopIfTrue="1">
      <formula>OR(EL21=祝色)</formula>
    </cfRule>
  </conditionalFormatting>
  <conditionalFormatting sqref="EP21:ER21">
    <cfRule type="expression" dxfId="7750" priority="85" stopIfTrue="1">
      <formula>OR(EP21=祝色)</formula>
    </cfRule>
  </conditionalFormatting>
  <conditionalFormatting sqref="EP17:ER17">
    <cfRule type="expression" dxfId="7749" priority="71" stopIfTrue="1">
      <formula>OR(EP17=祝色)</formula>
    </cfRule>
  </conditionalFormatting>
  <conditionalFormatting sqref="DR13:DT13">
    <cfRule type="expression" dxfId="7748" priority="84" stopIfTrue="1">
      <formula>OR(DR13=祝色)</formula>
    </cfRule>
  </conditionalFormatting>
  <conditionalFormatting sqref="DV13:DX13">
    <cfRule type="expression" dxfId="7747" priority="83" stopIfTrue="1">
      <formula>OR(DV13=祝色)</formula>
    </cfRule>
  </conditionalFormatting>
  <conditionalFormatting sqref="DZ13:EB13">
    <cfRule type="expression" dxfId="7746" priority="82" stopIfTrue="1">
      <formula>OR(DZ13=祝色)</formula>
    </cfRule>
  </conditionalFormatting>
  <conditionalFormatting sqref="EH13:EJ13">
    <cfRule type="expression" dxfId="7745" priority="80" stopIfTrue="1">
      <formula>OR(EH13=祝色)</formula>
    </cfRule>
  </conditionalFormatting>
  <conditionalFormatting sqref="EL13:EN13">
    <cfRule type="expression" dxfId="7744" priority="79" stopIfTrue="1">
      <formula>OR(EL13=祝色)</formula>
    </cfRule>
  </conditionalFormatting>
  <conditionalFormatting sqref="EP13:ER13">
    <cfRule type="expression" dxfId="7743" priority="78" stopIfTrue="1">
      <formula>OR(EP13=祝色)</formula>
    </cfRule>
  </conditionalFormatting>
  <conditionalFormatting sqref="DR17:DT17">
    <cfRule type="expression" dxfId="7742" priority="77" stopIfTrue="1">
      <formula>OR(DR17=祝色)</formula>
    </cfRule>
  </conditionalFormatting>
  <conditionalFormatting sqref="DV17:DX17">
    <cfRule type="expression" dxfId="7741" priority="76" stopIfTrue="1">
      <formula>OR(DV17=祝色)</formula>
    </cfRule>
  </conditionalFormatting>
  <conditionalFormatting sqref="DZ17:EB17">
    <cfRule type="expression" dxfId="7740" priority="75" stopIfTrue="1">
      <formula>OR(DZ17=祝色)</formula>
    </cfRule>
  </conditionalFormatting>
  <conditionalFormatting sqref="ED17:EF17">
    <cfRule type="expression" dxfId="7739" priority="74" stopIfTrue="1">
      <formula>OR(ED17=祝色)</formula>
    </cfRule>
  </conditionalFormatting>
  <conditionalFormatting sqref="EH17:EJ17">
    <cfRule type="expression" dxfId="7738" priority="73" stopIfTrue="1">
      <formula>OR(EH17=祝色)</formula>
    </cfRule>
  </conditionalFormatting>
  <conditionalFormatting sqref="EL17:EN17">
    <cfRule type="expression" dxfId="7737" priority="72" stopIfTrue="1">
      <formula>OR(EL17=祝色)</formula>
    </cfRule>
  </conditionalFormatting>
  <conditionalFormatting sqref="EP5:ER5">
    <cfRule type="expression" dxfId="7736" priority="70" stopIfTrue="1">
      <formula>OR(EP5=祝色)</formula>
    </cfRule>
  </conditionalFormatting>
  <conditionalFormatting sqref="DR5">
    <cfRule type="expression" dxfId="7735" priority="67" stopIfTrue="1">
      <formula>OR(AND(WEEKDAY(DR5)=1,MONTH(DR5)&lt;&gt;MONTH(DR1)),AND(OR(DR5=祝色),MONTH(DR5)&lt;&gt;MONTH(DR1)))</formula>
    </cfRule>
    <cfRule type="expression" dxfId="7734" priority="68" stopIfTrue="1">
      <formula>MONTH(DR5)&lt;&gt;MONTH(DR1)</formula>
    </cfRule>
    <cfRule type="expression" dxfId="7733" priority="69" stopIfTrue="1">
      <formula>OR(DR5=祝色)</formula>
    </cfRule>
  </conditionalFormatting>
  <conditionalFormatting sqref="DV5">
    <cfRule type="expression" dxfId="7732" priority="64" stopIfTrue="1">
      <formula>OR(AND(WEEKDAY(DV5)=1,MONTH(DV5)&lt;&gt;MONTH(DR1)),AND(OR(DV5=祝色),MONTH(DV5)&lt;&gt;MONTH(DR1)))</formula>
    </cfRule>
    <cfRule type="expression" dxfId="7731" priority="65" stopIfTrue="1">
      <formula>MONTH(DV5)&lt;&gt;MONTH(DR1)</formula>
    </cfRule>
    <cfRule type="expression" dxfId="7730" priority="66" stopIfTrue="1">
      <formula>OR(DV5=祝色)</formula>
    </cfRule>
  </conditionalFormatting>
  <conditionalFormatting sqref="DZ5">
    <cfRule type="expression" dxfId="7729" priority="61" stopIfTrue="1">
      <formula>OR(AND(WEEKDAY(DZ5)=1,MONTH(DZ5)&lt;&gt;MONTH(DR1)),AND(OR(DZ5=祝色),MONTH(DZ5)&lt;&gt;MONTH(DR1)))</formula>
    </cfRule>
    <cfRule type="expression" dxfId="7728" priority="62" stopIfTrue="1">
      <formula>MONTH(DZ5)&lt;&gt;MONTH(DR1)</formula>
    </cfRule>
    <cfRule type="expression" dxfId="7727" priority="63" stopIfTrue="1">
      <formula>OR(DZ5=祝色)</formula>
    </cfRule>
  </conditionalFormatting>
  <conditionalFormatting sqref="ED5">
    <cfRule type="expression" dxfId="7726" priority="58" stopIfTrue="1">
      <formula>OR(AND(WEEKDAY(ED5)=1,MONTH(ED5)&lt;&gt;MONTH(DR1)),AND(OR(ED5=祝色),MONTH(ED5)&lt;&gt;MONTH(DR1)))</formula>
    </cfRule>
    <cfRule type="expression" dxfId="7725" priority="59" stopIfTrue="1">
      <formula>MONTH(ED5)&lt;&gt;MONTH(DR1)</formula>
    </cfRule>
    <cfRule type="expression" dxfId="7724" priority="60" stopIfTrue="1">
      <formula>OR(ED5=祝色)</formula>
    </cfRule>
  </conditionalFormatting>
  <conditionalFormatting sqref="EH5">
    <cfRule type="expression" dxfId="7723" priority="55" stopIfTrue="1">
      <formula>OR(AND(WEEKDAY(EH5)=1,MONTH(EH5)&lt;&gt;MONTH(DR1)),AND(OR(EH5=祝色),MONTH(EH5)&lt;&gt;MONTH(DR1)))</formula>
    </cfRule>
    <cfRule type="expression" dxfId="7722" priority="56" stopIfTrue="1">
      <formula>MONTH(EH5)&lt;&gt;MONTH(DR1)</formula>
    </cfRule>
    <cfRule type="expression" dxfId="7721" priority="57" stopIfTrue="1">
      <formula>OR(EH5=祝色)</formula>
    </cfRule>
  </conditionalFormatting>
  <conditionalFormatting sqref="EL5">
    <cfRule type="expression" dxfId="7720" priority="52" stopIfTrue="1">
      <formula>OR(AND(WEEKDAY(EL5)=1,MONTH(EL5)&lt;&gt;MONTH(DR1)),AND(OR(EL5=祝色),MONTH(EL5)&lt;&gt;MONTH(DR1)))</formula>
    </cfRule>
    <cfRule type="expression" dxfId="7719" priority="53" stopIfTrue="1">
      <formula>MONTH(EL5)&lt;&gt;MONTH(DR1)</formula>
    </cfRule>
    <cfRule type="expression" dxfId="7718" priority="54" stopIfTrue="1">
      <formula>OR(EL5=祝色)</formula>
    </cfRule>
  </conditionalFormatting>
  <conditionalFormatting sqref="CN21:CP21">
    <cfRule type="expression" dxfId="7717" priority="50" stopIfTrue="1">
      <formula>OR(CN21=祝色)</formula>
    </cfRule>
  </conditionalFormatting>
  <conditionalFormatting sqref="CR21:CT21">
    <cfRule type="expression" dxfId="7716" priority="51" stopIfTrue="1">
      <formula>OR(CR21=祝色)</formula>
    </cfRule>
  </conditionalFormatting>
  <conditionalFormatting sqref="CN9:CP9">
    <cfRule type="expression" dxfId="7715" priority="49" stopIfTrue="1">
      <formula>OR(CN9=祝色)</formula>
    </cfRule>
  </conditionalFormatting>
  <conditionalFormatting sqref="CR9:CT9">
    <cfRule type="expression" dxfId="7714" priority="48" stopIfTrue="1">
      <formula>OR(CR9=祝色)</formula>
    </cfRule>
  </conditionalFormatting>
  <conditionalFormatting sqref="CV9:CX9">
    <cfRule type="expression" dxfId="7713" priority="47" stopIfTrue="1">
      <formula>OR(CV9=祝色)</formula>
    </cfRule>
  </conditionalFormatting>
  <conditionalFormatting sqref="CZ9:DB9">
    <cfRule type="expression" dxfId="7712" priority="46" stopIfTrue="1">
      <formula>OR(CZ9=祝色)</formula>
    </cfRule>
  </conditionalFormatting>
  <conditionalFormatting sqref="DD9:DF9">
    <cfRule type="expression" dxfId="7711" priority="45" stopIfTrue="1">
      <formula>OR(DD9=祝色)</formula>
    </cfRule>
  </conditionalFormatting>
  <conditionalFormatting sqref="DH9:DJ9">
    <cfRule type="expression" dxfId="7710" priority="44" stopIfTrue="1">
      <formula>OR(DH9=祝色)</formula>
    </cfRule>
  </conditionalFormatting>
  <conditionalFormatting sqref="DL9:DN9">
    <cfRule type="expression" dxfId="7709" priority="43" stopIfTrue="1">
      <formula>OR(DL9=祝色)</formula>
    </cfRule>
  </conditionalFormatting>
  <conditionalFormatting sqref="CN25:CP25">
    <cfRule type="expression" dxfId="7708" priority="39" stopIfTrue="1">
      <formula>OR(CN25=祝色)</formula>
    </cfRule>
  </conditionalFormatting>
  <conditionalFormatting sqref="CR25:CT25">
    <cfRule type="expression" dxfId="7707" priority="40" stopIfTrue="1">
      <formula>OR(AND(WEEKDAY(CR25)=1,MONTH(CR25)&lt;&gt;MONTH(CN1)),AND(OR(CR25=祝色),MONTH(CR25)&lt;&gt;MONTH(CN1)))</formula>
    </cfRule>
    <cfRule type="expression" dxfId="7706" priority="41" stopIfTrue="1">
      <formula>MONTH(CR25)&lt;&gt;MONTH(CN1)</formula>
    </cfRule>
    <cfRule type="expression" dxfId="7705" priority="42" stopIfTrue="1">
      <formula>OR(CR25=祝色)</formula>
    </cfRule>
  </conditionalFormatting>
  <conditionalFormatting sqref="CZ21:DB21">
    <cfRule type="expression" dxfId="7704" priority="37" stopIfTrue="1">
      <formula>OR(CZ21=祝色)</formula>
    </cfRule>
  </conditionalFormatting>
  <conditionalFormatting sqref="CZ13:DB13">
    <cfRule type="expression" dxfId="7703" priority="30" stopIfTrue="1">
      <formula>OR(CZ13=祝色)</formula>
    </cfRule>
  </conditionalFormatting>
  <conditionalFormatting sqref="CV21:CX21">
    <cfRule type="expression" dxfId="7702" priority="38" stopIfTrue="1">
      <formula>OR(CV21=祝色)</formula>
    </cfRule>
  </conditionalFormatting>
  <conditionalFormatting sqref="DD21:DF21">
    <cfRule type="expression" dxfId="7701" priority="36" stopIfTrue="1">
      <formula>OR(DD21=祝色)</formula>
    </cfRule>
  </conditionalFormatting>
  <conditionalFormatting sqref="DH21:DJ21">
    <cfRule type="expression" dxfId="7700" priority="35" stopIfTrue="1">
      <formula>OR(DH21=祝色)</formula>
    </cfRule>
  </conditionalFormatting>
  <conditionalFormatting sqref="DL21:DN21">
    <cfRule type="expression" dxfId="7699" priority="34" stopIfTrue="1">
      <formula>OR(DL21=祝色)</formula>
    </cfRule>
  </conditionalFormatting>
  <conditionalFormatting sqref="DL17:DN17">
    <cfRule type="expression" dxfId="7698" priority="20" stopIfTrue="1">
      <formula>OR(DL17=祝色)</formula>
    </cfRule>
  </conditionalFormatting>
  <conditionalFormatting sqref="CN13:CP13">
    <cfRule type="expression" dxfId="7697" priority="33" stopIfTrue="1">
      <formula>OR(CN13=祝色)</formula>
    </cfRule>
  </conditionalFormatting>
  <conditionalFormatting sqref="CR13:CT13">
    <cfRule type="expression" dxfId="7696" priority="32" stopIfTrue="1">
      <formula>OR(CR13=祝色)</formula>
    </cfRule>
  </conditionalFormatting>
  <conditionalFormatting sqref="CV13:CX13">
    <cfRule type="expression" dxfId="7695" priority="31" stopIfTrue="1">
      <formula>OR(CV13=祝色)</formula>
    </cfRule>
  </conditionalFormatting>
  <conditionalFormatting sqref="DD13:DF13">
    <cfRule type="expression" dxfId="7694" priority="29" stopIfTrue="1">
      <formula>OR(DD13=祝色)</formula>
    </cfRule>
  </conditionalFormatting>
  <conditionalFormatting sqref="DH13:DJ13">
    <cfRule type="expression" dxfId="7693" priority="28" stopIfTrue="1">
      <formula>OR(DH13=祝色)</formula>
    </cfRule>
  </conditionalFormatting>
  <conditionalFormatting sqref="DL13:DN13">
    <cfRule type="expression" dxfId="7692" priority="27" stopIfTrue="1">
      <formula>OR(DL13=祝色)</formula>
    </cfRule>
  </conditionalFormatting>
  <conditionalFormatting sqref="CN17:CP17">
    <cfRule type="expression" dxfId="7691" priority="26" stopIfTrue="1">
      <formula>OR(CN17=祝色)</formula>
    </cfRule>
  </conditionalFormatting>
  <conditionalFormatting sqref="CR17:CT17">
    <cfRule type="expression" dxfId="7690" priority="25" stopIfTrue="1">
      <formula>OR(CR17=祝色)</formula>
    </cfRule>
  </conditionalFormatting>
  <conditionalFormatting sqref="CV17:CX17">
    <cfRule type="expression" dxfId="7689" priority="24" stopIfTrue="1">
      <formula>OR(CV17=祝色)</formula>
    </cfRule>
  </conditionalFormatting>
  <conditionalFormatting sqref="CZ17:DB17">
    <cfRule type="expression" dxfId="7688" priority="23" stopIfTrue="1">
      <formula>OR(CZ17=祝色)</formula>
    </cfRule>
  </conditionalFormatting>
  <conditionalFormatting sqref="DD17:DF17">
    <cfRule type="expression" dxfId="7687" priority="22" stopIfTrue="1">
      <formula>OR(DD17=祝色)</formula>
    </cfRule>
  </conditionalFormatting>
  <conditionalFormatting sqref="DH17:DJ17">
    <cfRule type="expression" dxfId="7686" priority="21" stopIfTrue="1">
      <formula>OR(DH17=祝色)</formula>
    </cfRule>
  </conditionalFormatting>
  <conditionalFormatting sqref="DL5:DN5">
    <cfRule type="expression" dxfId="7685" priority="19" stopIfTrue="1">
      <formula>OR(DL5=祝色)</formula>
    </cfRule>
  </conditionalFormatting>
  <conditionalFormatting sqref="CN5">
    <cfRule type="expression" dxfId="7684" priority="16" stopIfTrue="1">
      <formula>OR(AND(WEEKDAY(CN5)=1,MONTH(CN5)&lt;&gt;MONTH(CN1)),AND(OR(CN5=祝色),MONTH(CN5)&lt;&gt;MONTH(CN1)))</formula>
    </cfRule>
    <cfRule type="expression" dxfId="7683" priority="17" stopIfTrue="1">
      <formula>MONTH(CN5)&lt;&gt;MONTH(CN1)</formula>
    </cfRule>
    <cfRule type="expression" dxfId="7682" priority="18" stopIfTrue="1">
      <formula>OR(CN5=祝色)</formula>
    </cfRule>
  </conditionalFormatting>
  <conditionalFormatting sqref="CR5">
    <cfRule type="expression" dxfId="7681" priority="13" stopIfTrue="1">
      <formula>OR(AND(WEEKDAY(CR5)=1,MONTH(CR5)&lt;&gt;MONTH(CN1)),AND(OR(CR5=祝色),MONTH(CR5)&lt;&gt;MONTH(CN1)))</formula>
    </cfRule>
    <cfRule type="expression" dxfId="7680" priority="14" stopIfTrue="1">
      <formula>MONTH(CR5)&lt;&gt;MONTH(CN1)</formula>
    </cfRule>
    <cfRule type="expression" dxfId="7679" priority="15" stopIfTrue="1">
      <formula>OR(CR5=祝色)</formula>
    </cfRule>
  </conditionalFormatting>
  <conditionalFormatting sqref="CV5">
    <cfRule type="expression" dxfId="7678" priority="10" stopIfTrue="1">
      <formula>OR(AND(WEEKDAY(CV5)=1,MONTH(CV5)&lt;&gt;MONTH(CN1)),AND(OR(CV5=祝色),MONTH(CV5)&lt;&gt;MONTH(CN1)))</formula>
    </cfRule>
    <cfRule type="expression" dxfId="7677" priority="11" stopIfTrue="1">
      <formula>MONTH(CV5)&lt;&gt;MONTH(CN1)</formula>
    </cfRule>
    <cfRule type="expression" dxfId="7676" priority="12" stopIfTrue="1">
      <formula>OR(CV5=祝色)</formula>
    </cfRule>
  </conditionalFormatting>
  <conditionalFormatting sqref="CZ5">
    <cfRule type="expression" dxfId="7675" priority="7" stopIfTrue="1">
      <formula>OR(AND(WEEKDAY(CZ5)=1,MONTH(CZ5)&lt;&gt;MONTH(CN1)),AND(OR(CZ5=祝色),MONTH(CZ5)&lt;&gt;MONTH(CN1)))</formula>
    </cfRule>
    <cfRule type="expression" dxfId="7674" priority="8" stopIfTrue="1">
      <formula>MONTH(CZ5)&lt;&gt;MONTH(CN1)</formula>
    </cfRule>
    <cfRule type="expression" dxfId="7673" priority="9" stopIfTrue="1">
      <formula>OR(CZ5=祝色)</formula>
    </cfRule>
  </conditionalFormatting>
  <conditionalFormatting sqref="DD5">
    <cfRule type="expression" dxfId="7672" priority="4" stopIfTrue="1">
      <formula>OR(AND(WEEKDAY(DD5)=1,MONTH(DD5)&lt;&gt;MONTH(CN1)),AND(OR(DD5=祝色),MONTH(DD5)&lt;&gt;MONTH(CN1)))</formula>
    </cfRule>
    <cfRule type="expression" dxfId="7671" priority="5" stopIfTrue="1">
      <formula>MONTH(DD5)&lt;&gt;MONTH(CN1)</formula>
    </cfRule>
    <cfRule type="expression" dxfId="7670" priority="6" stopIfTrue="1">
      <formula>OR(DD5=祝色)</formula>
    </cfRule>
  </conditionalFormatting>
  <conditionalFormatting sqref="DH5">
    <cfRule type="expression" dxfId="7669" priority="1" stopIfTrue="1">
      <formula>OR(AND(WEEKDAY(DH5)=1,MONTH(DH5)&lt;&gt;MONTH(CN1)),AND(OR(DH5=祝色),MONTH(DH5)&lt;&gt;MONTH(CN1)))</formula>
    </cfRule>
    <cfRule type="expression" dxfId="7668" priority="2" stopIfTrue="1">
      <formula>MONTH(DH5)&lt;&gt;MONTH(CN1)</formula>
    </cfRule>
    <cfRule type="expression" dxfId="7667" priority="3" stopIfTrue="1">
      <formula>OR(DH5=祝色)</formula>
    </cfRule>
  </conditionalFormatting>
  <printOptions horizontalCentered="1" verticalCentered="1"/>
  <pageMargins left="0" right="0" top="0" bottom="0" header="0.51181102362204722" footer="0.51181102362204722"/>
  <pageSetup paperSize="12" scale="38" orientation="landscape"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ER54"/>
  <sheetViews>
    <sheetView zoomScale="25" zoomScaleNormal="25" workbookViewId="0">
      <selection activeCell="BG2" sqref="BG2"/>
    </sheetView>
  </sheetViews>
  <sheetFormatPr defaultRowHeight="13.5"/>
  <cols>
    <col min="1" max="28" width="3" customWidth="1"/>
    <col min="29" max="30" width="6.875" customWidth="1"/>
    <col min="31" max="58" width="3" customWidth="1"/>
    <col min="59" max="60" width="6.875" customWidth="1"/>
    <col min="61" max="88" width="3" customWidth="1"/>
    <col min="89" max="90" width="6.875" customWidth="1"/>
    <col min="91" max="118" width="3" customWidth="1"/>
    <col min="119" max="120" width="6.875" customWidth="1"/>
    <col min="121" max="148" width="3" customWidth="1"/>
  </cols>
  <sheetData>
    <row r="1" spans="1:148" ht="37.5" customHeight="1">
      <c r="A1" s="1560">
        <v>46023</v>
      </c>
      <c r="B1" s="1560"/>
      <c r="C1" s="1560"/>
      <c r="D1" s="1560"/>
      <c r="E1" s="1270">
        <f>A1</f>
        <v>46023</v>
      </c>
      <c r="F1" s="1270"/>
      <c r="G1" s="1270"/>
      <c r="H1" s="1270"/>
      <c r="I1" s="1270"/>
      <c r="J1" s="1438"/>
      <c r="K1" s="1270"/>
      <c r="L1" s="1270"/>
      <c r="M1" s="1561" t="s">
        <v>493</v>
      </c>
      <c r="N1" s="1561"/>
      <c r="O1" s="1561"/>
      <c r="P1" s="1561"/>
      <c r="Q1" s="1562" t="str">
        <f>VLOOKUP(A1,祝節名,2,FALSE)</f>
        <v>1 元日、12 成人の日
小寒5、大寒20</v>
      </c>
      <c r="R1" s="1563"/>
      <c r="S1" s="1563"/>
      <c r="T1" s="1563"/>
      <c r="U1" s="1563"/>
      <c r="V1" s="1563"/>
      <c r="W1" s="1563"/>
      <c r="X1" s="1563"/>
      <c r="Y1" s="1563"/>
      <c r="Z1" s="1563"/>
      <c r="AA1" s="1563"/>
      <c r="AB1" s="1564"/>
      <c r="AE1" s="1565">
        <f>IF(MONTH(A1)=12,DATE(YEAR(A1)+1,1,1),DATE(YEAR(A1),MONTH(A1)+1,1))</f>
        <v>46054</v>
      </c>
      <c r="AF1" s="1565"/>
      <c r="AG1" s="1565"/>
      <c r="AH1" s="1565"/>
      <c r="AI1" s="1274">
        <f>AE1</f>
        <v>46054</v>
      </c>
      <c r="AJ1" s="1274"/>
      <c r="AK1" s="1274"/>
      <c r="AL1" s="1274"/>
      <c r="AM1" s="1274"/>
      <c r="AN1" s="1275"/>
      <c r="AO1" s="1274"/>
      <c r="AP1" s="1274"/>
      <c r="AQ1" s="1561" t="s">
        <v>493</v>
      </c>
      <c r="AR1" s="1561"/>
      <c r="AS1" s="1561"/>
      <c r="AT1" s="1561"/>
      <c r="AU1" s="1562" t="str">
        <f>VLOOKUP(AE1,祝節名,2,FALSE)</f>
        <v>11建国記念の日、23天皇誕生日
立春4、雨水19</v>
      </c>
      <c r="AV1" s="1563"/>
      <c r="AW1" s="1563"/>
      <c r="AX1" s="1563"/>
      <c r="AY1" s="1563"/>
      <c r="AZ1" s="1563"/>
      <c r="BA1" s="1563"/>
      <c r="BB1" s="1563"/>
      <c r="BC1" s="1563"/>
      <c r="BD1" s="1563"/>
      <c r="BE1" s="1563"/>
      <c r="BF1" s="1564"/>
      <c r="BI1" s="1565">
        <f>IF(MONTH(AE1)=12,DATE(YEAR(AE1)+1,1,1),DATE(YEAR(AE1),MONTH(AE1)+1,1))</f>
        <v>46082</v>
      </c>
      <c r="BJ1" s="1565"/>
      <c r="BK1" s="1565"/>
      <c r="BL1" s="1565"/>
      <c r="BM1" s="1280">
        <f>BI1</f>
        <v>46082</v>
      </c>
      <c r="BN1" s="1280"/>
      <c r="BO1" s="1280"/>
      <c r="BP1" s="1280"/>
      <c r="BQ1" s="1280"/>
      <c r="BR1" s="1281"/>
      <c r="BS1" s="1280"/>
      <c r="BT1" s="1280"/>
      <c r="BU1" s="1561" t="s">
        <v>493</v>
      </c>
      <c r="BV1" s="1561"/>
      <c r="BW1" s="1561"/>
      <c r="BX1" s="1561"/>
      <c r="BY1" s="1562" t="str">
        <f>VLOOKUP(BI1,祝節名,2,FALSE)</f>
        <v>20 春分の日
啓蟄5、春分20</v>
      </c>
      <c r="BZ1" s="1563"/>
      <c r="CA1" s="1563"/>
      <c r="CB1" s="1563"/>
      <c r="CC1" s="1563"/>
      <c r="CD1" s="1563"/>
      <c r="CE1" s="1563"/>
      <c r="CF1" s="1563"/>
      <c r="CG1" s="1563"/>
      <c r="CH1" s="1563"/>
      <c r="CI1" s="1563"/>
      <c r="CJ1" s="1564"/>
      <c r="CM1" s="1565">
        <f>IF(MONTH(BI1)=12,DATE(YEAR(BI1)+1,1,1),DATE(YEAR(BI1),MONTH(BI1)+1,1))</f>
        <v>46113</v>
      </c>
      <c r="CN1" s="1565"/>
      <c r="CO1" s="1565"/>
      <c r="CP1" s="1565"/>
      <c r="CQ1" s="1567">
        <f>CM1</f>
        <v>46113</v>
      </c>
      <c r="CR1" s="1567"/>
      <c r="CS1" s="1567"/>
      <c r="CT1" s="1567"/>
      <c r="CU1" s="1567"/>
      <c r="CV1" s="1568"/>
      <c r="CW1" s="1567"/>
      <c r="CX1" s="1567"/>
      <c r="CY1" s="1561" t="s">
        <v>493</v>
      </c>
      <c r="CZ1" s="1561"/>
      <c r="DA1" s="1561"/>
      <c r="DB1" s="1561"/>
      <c r="DC1" s="1562" t="str">
        <f>VLOOKUP(CM1,祝節名,2,FALSE)</f>
        <v>29 昭和の日
清明5、穀雨20</v>
      </c>
      <c r="DD1" s="1563"/>
      <c r="DE1" s="1563"/>
      <c r="DF1" s="1563"/>
      <c r="DG1" s="1563"/>
      <c r="DH1" s="1563"/>
      <c r="DI1" s="1563"/>
      <c r="DJ1" s="1563"/>
      <c r="DK1" s="1563"/>
      <c r="DL1" s="1563"/>
      <c r="DM1" s="1563"/>
      <c r="DN1" s="1564"/>
      <c r="DQ1" s="1565">
        <f>IF(MONTH(CM1)=12,DATE(YEAR(CM1)+1,1,1),DATE(YEAR(CM1),MONTH(CM1)+1,1))</f>
        <v>46143</v>
      </c>
      <c r="DR1" s="1565"/>
      <c r="DS1" s="1565"/>
      <c r="DT1" s="1565"/>
      <c r="DU1" s="1431">
        <f>DQ1</f>
        <v>46143</v>
      </c>
      <c r="DV1" s="1431"/>
      <c r="DW1" s="1431"/>
      <c r="DX1" s="1431"/>
      <c r="DY1" s="1431"/>
      <c r="DZ1" s="1271"/>
      <c r="EA1" s="1431"/>
      <c r="EB1" s="1431"/>
      <c r="EC1" s="1561" t="s">
        <v>493</v>
      </c>
      <c r="ED1" s="1561"/>
      <c r="EE1" s="1561"/>
      <c r="EF1" s="1561"/>
      <c r="EG1" s="1562" t="str">
        <f>VLOOKUP(DQ1,祝節名,2,FALSE)</f>
        <v>3憲法記念日、4みどりの日
5こどもの日、6振休。立夏5小満21</v>
      </c>
      <c r="EH1" s="1563"/>
      <c r="EI1" s="1563"/>
      <c r="EJ1" s="1563"/>
      <c r="EK1" s="1563"/>
      <c r="EL1" s="1563"/>
      <c r="EM1" s="1563"/>
      <c r="EN1" s="1563"/>
      <c r="EO1" s="1563"/>
      <c r="EP1" s="1563"/>
      <c r="EQ1" s="1563"/>
      <c r="ER1" s="1564"/>
    </row>
    <row r="2" spans="1:148" ht="37.5" customHeight="1">
      <c r="A2" s="1443" t="str">
        <f>IF(A1&gt;=43586,"令和"&amp;IF(YEAR(A1)-2018=1,"元",YEAR(A1)-2018),"平成"&amp;(YEAR(A1)-1988))</f>
        <v>令和8</v>
      </c>
      <c r="B2" s="1443"/>
      <c r="C2" s="1443"/>
      <c r="D2" s="1443"/>
      <c r="E2" s="1270"/>
      <c r="F2" s="1270"/>
      <c r="G2" s="1270"/>
      <c r="H2" s="1270"/>
      <c r="I2" s="1270"/>
      <c r="J2" s="1438"/>
      <c r="K2" s="1270"/>
      <c r="L2" s="1270"/>
      <c r="M2" s="1566" t="s">
        <v>478</v>
      </c>
      <c r="N2" s="1566"/>
      <c r="O2" s="1566"/>
      <c r="P2" s="1566"/>
      <c r="Q2" s="1562" t="str">
        <f>VLOOKUP(A1,記念名,2,FALSE)</f>
        <v>防災とボランティアの日 17</v>
      </c>
      <c r="R2" s="1563"/>
      <c r="S2" s="1563"/>
      <c r="T2" s="1563"/>
      <c r="U2" s="1563"/>
      <c r="V2" s="1563"/>
      <c r="W2" s="1563"/>
      <c r="X2" s="1563"/>
      <c r="Y2" s="1563"/>
      <c r="Z2" s="1563"/>
      <c r="AA2" s="1563"/>
      <c r="AB2" s="1564"/>
      <c r="AE2" s="1443" t="str">
        <f>IF(AE1&gt;=43586,"令和"&amp;IF(YEAR(AE1)-2018=1,"元",YEAR(AE1)-2018),"平成"&amp;(YEAR(AE1)-1988))</f>
        <v>令和8</v>
      </c>
      <c r="AF2" s="1443"/>
      <c r="AG2" s="1443"/>
      <c r="AH2" s="1443"/>
      <c r="AI2" s="1274"/>
      <c r="AJ2" s="1274"/>
      <c r="AK2" s="1274"/>
      <c r="AL2" s="1274"/>
      <c r="AM2" s="1274"/>
      <c r="AN2" s="1275"/>
      <c r="AO2" s="1274"/>
      <c r="AP2" s="1274"/>
      <c r="AQ2" s="1566" t="s">
        <v>478</v>
      </c>
      <c r="AR2" s="1566"/>
      <c r="AS2" s="1566"/>
      <c r="AT2" s="1566"/>
      <c r="AU2" s="1562" t="str">
        <f>VLOOKUP(AE1,記念名,2,FALSE)</f>
        <v>バレンタインデー 14</v>
      </c>
      <c r="AV2" s="1563"/>
      <c r="AW2" s="1563"/>
      <c r="AX2" s="1563"/>
      <c r="AY2" s="1563"/>
      <c r="AZ2" s="1563"/>
      <c r="BA2" s="1563"/>
      <c r="BB2" s="1563"/>
      <c r="BC2" s="1563"/>
      <c r="BD2" s="1563"/>
      <c r="BE2" s="1563"/>
      <c r="BF2" s="1564"/>
      <c r="BI2" s="1443" t="str">
        <f>IF(BI1&gt;=43586,"令和"&amp;IF(YEAR(BI1)-2018=1,"元",YEAR(BI1)-2018),"平成"&amp;(YEAR(BI1)-1988))</f>
        <v>令和8</v>
      </c>
      <c r="BJ2" s="1443"/>
      <c r="BK2" s="1443"/>
      <c r="BL2" s="1443"/>
      <c r="BM2" s="1280"/>
      <c r="BN2" s="1280"/>
      <c r="BO2" s="1280"/>
      <c r="BP2" s="1280"/>
      <c r="BQ2" s="1280"/>
      <c r="BR2" s="1281"/>
      <c r="BS2" s="1280"/>
      <c r="BT2" s="1280"/>
      <c r="BU2" s="1566" t="s">
        <v>478</v>
      </c>
      <c r="BV2" s="1566"/>
      <c r="BW2" s="1566"/>
      <c r="BX2" s="1566"/>
      <c r="BY2" s="1562" t="str">
        <f>VLOOKUP(BI1,記念名,2,FALSE)</f>
        <v>耳の日3、東日本大震災の日11
世界水の日 22</v>
      </c>
      <c r="BZ2" s="1563"/>
      <c r="CA2" s="1563"/>
      <c r="CB2" s="1563"/>
      <c r="CC2" s="1563"/>
      <c r="CD2" s="1563"/>
      <c r="CE2" s="1563"/>
      <c r="CF2" s="1563"/>
      <c r="CG2" s="1563"/>
      <c r="CH2" s="1563"/>
      <c r="CI2" s="1563"/>
      <c r="CJ2" s="1564"/>
      <c r="CM2" s="1443" t="str">
        <f>IF(CM1&gt;=43586,"令和"&amp;IF(YEAR(CM1)-2018=1,"元",YEAR(CM1)-2018),"平成"&amp;(YEAR(CM1)-1988))</f>
        <v>令和8</v>
      </c>
      <c r="CN2" s="1443"/>
      <c r="CO2" s="1443"/>
      <c r="CP2" s="1443"/>
      <c r="CQ2" s="1567"/>
      <c r="CR2" s="1567"/>
      <c r="CS2" s="1567"/>
      <c r="CT2" s="1567"/>
      <c r="CU2" s="1567"/>
      <c r="CV2" s="1568"/>
      <c r="CW2" s="1567"/>
      <c r="CX2" s="1567"/>
      <c r="CY2" s="1566" t="s">
        <v>478</v>
      </c>
      <c r="CZ2" s="1566"/>
      <c r="DA2" s="1566"/>
      <c r="DB2" s="1566"/>
      <c r="DC2" s="1562" t="str">
        <f>VLOOKUP(CM1,記念名,2,FALSE)</f>
        <v>発明の日 18、郵政記念日 20
主権回復の日 28</v>
      </c>
      <c r="DD2" s="1563"/>
      <c r="DE2" s="1563"/>
      <c r="DF2" s="1563"/>
      <c r="DG2" s="1563"/>
      <c r="DH2" s="1563"/>
      <c r="DI2" s="1563"/>
      <c r="DJ2" s="1563"/>
      <c r="DK2" s="1563"/>
      <c r="DL2" s="1563"/>
      <c r="DM2" s="1563"/>
      <c r="DN2" s="1564"/>
      <c r="DQ2" s="1443" t="str">
        <f>IF(DQ1&gt;=43586,"令和"&amp;IF(YEAR(DQ1)-2018=1,"元",YEAR(DQ1)-2018),"平成"&amp;(YEAR(DQ1)-1988))</f>
        <v>令和8</v>
      </c>
      <c r="DR2" s="1443"/>
      <c r="DS2" s="1443"/>
      <c r="DT2" s="1443"/>
      <c r="DU2" s="1431"/>
      <c r="DV2" s="1431"/>
      <c r="DW2" s="1431"/>
      <c r="DX2" s="1431"/>
      <c r="DY2" s="1431"/>
      <c r="DZ2" s="1271"/>
      <c r="EA2" s="1431"/>
      <c r="EB2" s="1431"/>
      <c r="EC2" s="1566" t="s">
        <v>478</v>
      </c>
      <c r="ED2" s="1566"/>
      <c r="EE2" s="1566"/>
      <c r="EF2" s="1566"/>
      <c r="EG2" s="1562" t="str">
        <f>VLOOKUP(DQ1,記念名,2,FALSE)</f>
        <v>メーデー 1、母の日 10</v>
      </c>
      <c r="EH2" s="1563"/>
      <c r="EI2" s="1563"/>
      <c r="EJ2" s="1563"/>
      <c r="EK2" s="1563"/>
      <c r="EL2" s="1563"/>
      <c r="EM2" s="1563"/>
      <c r="EN2" s="1563"/>
      <c r="EO2" s="1563"/>
      <c r="EP2" s="1563"/>
      <c r="EQ2" s="1563"/>
      <c r="ER2" s="1564"/>
    </row>
    <row r="3" spans="1:148" ht="7.5" customHeight="1"/>
    <row r="4" spans="1:148" ht="28.5" customHeight="1">
      <c r="A4" s="603" t="s">
        <v>32</v>
      </c>
      <c r="B4" s="604"/>
      <c r="C4" s="604"/>
      <c r="D4" s="605"/>
      <c r="E4" s="527" t="s">
        <v>603</v>
      </c>
      <c r="F4" s="528"/>
      <c r="G4" s="528"/>
      <c r="H4" s="529"/>
      <c r="I4" s="631" t="s">
        <v>604</v>
      </c>
      <c r="J4" s="632"/>
      <c r="K4" s="632"/>
      <c r="L4" s="633"/>
      <c r="M4" s="527" t="s">
        <v>293</v>
      </c>
      <c r="N4" s="528"/>
      <c r="O4" s="528"/>
      <c r="P4" s="529"/>
      <c r="Q4" s="631" t="s">
        <v>294</v>
      </c>
      <c r="R4" s="632"/>
      <c r="S4" s="632"/>
      <c r="T4" s="633"/>
      <c r="U4" s="527" t="s">
        <v>295</v>
      </c>
      <c r="V4" s="528"/>
      <c r="W4" s="528"/>
      <c r="X4" s="529"/>
      <c r="Y4" s="585" t="s">
        <v>605</v>
      </c>
      <c r="Z4" s="586"/>
      <c r="AA4" s="586"/>
      <c r="AB4" s="587"/>
      <c r="AE4" s="603" t="s">
        <v>32</v>
      </c>
      <c r="AF4" s="604"/>
      <c r="AG4" s="604"/>
      <c r="AH4" s="605"/>
      <c r="AI4" s="527" t="s">
        <v>300</v>
      </c>
      <c r="AJ4" s="528"/>
      <c r="AK4" s="528"/>
      <c r="AL4" s="529"/>
      <c r="AM4" s="622" t="s">
        <v>292</v>
      </c>
      <c r="AN4" s="623"/>
      <c r="AO4" s="623"/>
      <c r="AP4" s="624"/>
      <c r="AQ4" s="527" t="s">
        <v>606</v>
      </c>
      <c r="AR4" s="528"/>
      <c r="AS4" s="528"/>
      <c r="AT4" s="529"/>
      <c r="AU4" s="622" t="s">
        <v>294</v>
      </c>
      <c r="AV4" s="623"/>
      <c r="AW4" s="623"/>
      <c r="AX4" s="624"/>
      <c r="AY4" s="527" t="s">
        <v>607</v>
      </c>
      <c r="AZ4" s="528"/>
      <c r="BA4" s="528"/>
      <c r="BB4" s="529"/>
      <c r="BC4" s="585" t="s">
        <v>605</v>
      </c>
      <c r="BD4" s="586"/>
      <c r="BE4" s="586"/>
      <c r="BF4" s="587"/>
      <c r="BI4" s="603" t="s">
        <v>608</v>
      </c>
      <c r="BJ4" s="604"/>
      <c r="BK4" s="604"/>
      <c r="BL4" s="605"/>
      <c r="BM4" s="527" t="s">
        <v>300</v>
      </c>
      <c r="BN4" s="528"/>
      <c r="BO4" s="528"/>
      <c r="BP4" s="529"/>
      <c r="BQ4" s="606" t="s">
        <v>292</v>
      </c>
      <c r="BR4" s="607"/>
      <c r="BS4" s="607"/>
      <c r="BT4" s="608"/>
      <c r="BU4" s="527" t="s">
        <v>293</v>
      </c>
      <c r="BV4" s="528"/>
      <c r="BW4" s="528"/>
      <c r="BX4" s="529"/>
      <c r="BY4" s="606" t="s">
        <v>294</v>
      </c>
      <c r="BZ4" s="607"/>
      <c r="CA4" s="607"/>
      <c r="CB4" s="608"/>
      <c r="CC4" s="527" t="s">
        <v>295</v>
      </c>
      <c r="CD4" s="528"/>
      <c r="CE4" s="528"/>
      <c r="CF4" s="529"/>
      <c r="CG4" s="585" t="s">
        <v>605</v>
      </c>
      <c r="CH4" s="586"/>
      <c r="CI4" s="586"/>
      <c r="CJ4" s="587"/>
      <c r="CM4" s="603" t="s">
        <v>32</v>
      </c>
      <c r="CN4" s="604"/>
      <c r="CO4" s="604"/>
      <c r="CP4" s="605"/>
      <c r="CQ4" s="527" t="s">
        <v>300</v>
      </c>
      <c r="CR4" s="528"/>
      <c r="CS4" s="528"/>
      <c r="CT4" s="529"/>
      <c r="CU4" s="1569" t="s">
        <v>604</v>
      </c>
      <c r="CV4" s="1570"/>
      <c r="CW4" s="1570"/>
      <c r="CX4" s="1571"/>
      <c r="CY4" s="527" t="s">
        <v>606</v>
      </c>
      <c r="CZ4" s="528"/>
      <c r="DA4" s="528"/>
      <c r="DB4" s="529"/>
      <c r="DC4" s="1569" t="s">
        <v>609</v>
      </c>
      <c r="DD4" s="1570"/>
      <c r="DE4" s="1570"/>
      <c r="DF4" s="1571"/>
      <c r="DG4" s="527" t="s">
        <v>295</v>
      </c>
      <c r="DH4" s="528"/>
      <c r="DI4" s="528"/>
      <c r="DJ4" s="529"/>
      <c r="DK4" s="585" t="s">
        <v>419</v>
      </c>
      <c r="DL4" s="586"/>
      <c r="DM4" s="586"/>
      <c r="DN4" s="587"/>
      <c r="DQ4" s="524" t="s">
        <v>32</v>
      </c>
      <c r="DR4" s="525"/>
      <c r="DS4" s="525"/>
      <c r="DT4" s="526"/>
      <c r="DU4" s="527" t="s">
        <v>603</v>
      </c>
      <c r="DV4" s="528"/>
      <c r="DW4" s="528"/>
      <c r="DX4" s="529"/>
      <c r="DY4" s="527" t="s">
        <v>604</v>
      </c>
      <c r="DZ4" s="528"/>
      <c r="EA4" s="528"/>
      <c r="EB4" s="529"/>
      <c r="EC4" s="527" t="s">
        <v>293</v>
      </c>
      <c r="ED4" s="528"/>
      <c r="EE4" s="528"/>
      <c r="EF4" s="529"/>
      <c r="EG4" s="527" t="s">
        <v>609</v>
      </c>
      <c r="EH4" s="528"/>
      <c r="EI4" s="528"/>
      <c r="EJ4" s="529"/>
      <c r="EK4" s="527" t="s">
        <v>295</v>
      </c>
      <c r="EL4" s="528"/>
      <c r="EM4" s="528"/>
      <c r="EN4" s="529"/>
      <c r="EO4" s="506" t="s">
        <v>419</v>
      </c>
      <c r="EP4" s="507"/>
      <c r="EQ4" s="507"/>
      <c r="ER4" s="508"/>
    </row>
    <row r="5" spans="1:148" ht="65.25" customHeight="1">
      <c r="A5" s="1509">
        <f>IF(WEEKDAY(A1)=1,A1,(IF(WEEKDAY(A1)=2,A1-1,(IF(WEEKDAY(A1)=3,A1-2,(IF(WEEKDAY(A1)=4,A1-3,(IF(WEEKDAY(A1)=5,A1-4,IF(WEEKDAY(A1)=6,A1-5,A1-6))))))))))</f>
        <v>46019</v>
      </c>
      <c r="B5" s="1510"/>
      <c r="C5" s="1510"/>
      <c r="D5" s="1511"/>
      <c r="E5" s="1500">
        <f>A5+1</f>
        <v>46020</v>
      </c>
      <c r="F5" s="1501"/>
      <c r="G5" s="1501"/>
      <c r="H5" s="1502"/>
      <c r="I5" s="1500">
        <f>E5+1</f>
        <v>46021</v>
      </c>
      <c r="J5" s="1501"/>
      <c r="K5" s="1501"/>
      <c r="L5" s="1502"/>
      <c r="M5" s="1500">
        <f>I5+1</f>
        <v>46022</v>
      </c>
      <c r="N5" s="1501"/>
      <c r="O5" s="1501"/>
      <c r="P5" s="1502"/>
      <c r="Q5" s="1500">
        <f>M5+1</f>
        <v>46023</v>
      </c>
      <c r="R5" s="1501"/>
      <c r="S5" s="1501"/>
      <c r="T5" s="1502"/>
      <c r="U5" s="1500">
        <f>Q5+1</f>
        <v>46024</v>
      </c>
      <c r="V5" s="1501"/>
      <c r="W5" s="1501"/>
      <c r="X5" s="1502"/>
      <c r="Y5" s="1503">
        <f>U5+1</f>
        <v>46025</v>
      </c>
      <c r="Z5" s="1504"/>
      <c r="AA5" s="1504"/>
      <c r="AB5" s="1505"/>
      <c r="AE5" s="1509">
        <f>IF(WEEKDAY(AE1)=1,AE1,(IF(WEEKDAY(AE1)=2,AE1-1,(IF(WEEKDAY(AE1)=3,AE1-2,(IF(WEEKDAY(AE1)=4,AE1-3,(IF(WEEKDAY(AE1)=5,AE1-4,IF(WEEKDAY(AE1)=6,AE1-5,AE1-6))))))))))</f>
        <v>46054</v>
      </c>
      <c r="AF5" s="1510"/>
      <c r="AG5" s="1510"/>
      <c r="AH5" s="1511"/>
      <c r="AI5" s="1500">
        <f>AE5+1</f>
        <v>46055</v>
      </c>
      <c r="AJ5" s="1501"/>
      <c r="AK5" s="1501"/>
      <c r="AL5" s="1502"/>
      <c r="AM5" s="1500">
        <f>AI5+1</f>
        <v>46056</v>
      </c>
      <c r="AN5" s="1501"/>
      <c r="AO5" s="1501"/>
      <c r="AP5" s="1502"/>
      <c r="AQ5" s="1500">
        <f>AM5+1</f>
        <v>46057</v>
      </c>
      <c r="AR5" s="1501"/>
      <c r="AS5" s="1501"/>
      <c r="AT5" s="1502"/>
      <c r="AU5" s="1500">
        <f>AQ5+1</f>
        <v>46058</v>
      </c>
      <c r="AV5" s="1501"/>
      <c r="AW5" s="1501"/>
      <c r="AX5" s="1502"/>
      <c r="AY5" s="1500">
        <f>AU5+1</f>
        <v>46059</v>
      </c>
      <c r="AZ5" s="1501"/>
      <c r="BA5" s="1501"/>
      <c r="BB5" s="1502"/>
      <c r="BC5" s="1503">
        <f>AY5+1</f>
        <v>46060</v>
      </c>
      <c r="BD5" s="1504"/>
      <c r="BE5" s="1504"/>
      <c r="BF5" s="1505"/>
      <c r="BI5" s="1509">
        <f>IF(WEEKDAY(BI1)=1,BI1,(IF(WEEKDAY(BI1)=2,BI1-1,(IF(WEEKDAY(BI1)=3,BI1-2,(IF(WEEKDAY(BI1)=4,BI1-3,(IF(WEEKDAY(BI1)=5,BI1-4,IF(WEEKDAY(BI1)=6,BI1-5,BI1-6))))))))))</f>
        <v>46082</v>
      </c>
      <c r="BJ5" s="1510"/>
      <c r="BK5" s="1510"/>
      <c r="BL5" s="1511"/>
      <c r="BM5" s="1500">
        <f>BI5+1</f>
        <v>46083</v>
      </c>
      <c r="BN5" s="1501"/>
      <c r="BO5" s="1501"/>
      <c r="BP5" s="1502"/>
      <c r="BQ5" s="1500">
        <f>BM5+1</f>
        <v>46084</v>
      </c>
      <c r="BR5" s="1501"/>
      <c r="BS5" s="1501"/>
      <c r="BT5" s="1502"/>
      <c r="BU5" s="1500">
        <f>BQ5+1</f>
        <v>46085</v>
      </c>
      <c r="BV5" s="1501"/>
      <c r="BW5" s="1501"/>
      <c r="BX5" s="1502"/>
      <c r="BY5" s="1500">
        <f>BU5+1</f>
        <v>46086</v>
      </c>
      <c r="BZ5" s="1501"/>
      <c r="CA5" s="1501"/>
      <c r="CB5" s="1502"/>
      <c r="CC5" s="1500">
        <f>BY5+1</f>
        <v>46087</v>
      </c>
      <c r="CD5" s="1501"/>
      <c r="CE5" s="1501"/>
      <c r="CF5" s="1502"/>
      <c r="CG5" s="1503">
        <f>CC5+1</f>
        <v>46088</v>
      </c>
      <c r="CH5" s="1504"/>
      <c r="CI5" s="1504"/>
      <c r="CJ5" s="1505"/>
      <c r="CM5" s="1509">
        <f>IF(WEEKDAY(CM1)=1,CM1,(IF(WEEKDAY(CM1)=2,CM1-1,(IF(WEEKDAY(CM1)=3,CM1-2,(IF(WEEKDAY(CM1)=4,CM1-3,(IF(WEEKDAY(CM1)=5,CM1-4,IF(WEEKDAY(CM1)=6,CM1-5,CM1-6))))))))))</f>
        <v>46110</v>
      </c>
      <c r="CN5" s="1510"/>
      <c r="CO5" s="1510"/>
      <c r="CP5" s="1511"/>
      <c r="CQ5" s="1500">
        <f>CM5+1</f>
        <v>46111</v>
      </c>
      <c r="CR5" s="1501"/>
      <c r="CS5" s="1501"/>
      <c r="CT5" s="1502"/>
      <c r="CU5" s="1500">
        <f>CQ5+1</f>
        <v>46112</v>
      </c>
      <c r="CV5" s="1501"/>
      <c r="CW5" s="1501"/>
      <c r="CX5" s="1502"/>
      <c r="CY5" s="1500">
        <f>CU5+1</f>
        <v>46113</v>
      </c>
      <c r="CZ5" s="1501"/>
      <c r="DA5" s="1501"/>
      <c r="DB5" s="1502"/>
      <c r="DC5" s="1500">
        <f>CY5+1</f>
        <v>46114</v>
      </c>
      <c r="DD5" s="1501"/>
      <c r="DE5" s="1501"/>
      <c r="DF5" s="1502"/>
      <c r="DG5" s="1500">
        <f>DC5+1</f>
        <v>46115</v>
      </c>
      <c r="DH5" s="1501"/>
      <c r="DI5" s="1501"/>
      <c r="DJ5" s="1502"/>
      <c r="DK5" s="1503">
        <f>DG5+1</f>
        <v>46116</v>
      </c>
      <c r="DL5" s="1504"/>
      <c r="DM5" s="1504"/>
      <c r="DN5" s="1505"/>
      <c r="DQ5" s="1578">
        <f>IF(WEEKDAY(DQ1)=1,DQ1,(IF(WEEKDAY(DQ1)=2,DQ1-1,(IF(WEEKDAY(DQ1)=3,DQ1-2,(IF(WEEKDAY(DQ1)=4,DQ1-3,(IF(WEEKDAY(DQ1)=5,DQ1-4,IF(WEEKDAY(DQ1)=6,DQ1-5,DQ1-6))))))))))</f>
        <v>46138</v>
      </c>
      <c r="DR5" s="1579"/>
      <c r="DS5" s="1579"/>
      <c r="DT5" s="1580"/>
      <c r="DU5" s="1572">
        <f>DQ5+1</f>
        <v>46139</v>
      </c>
      <c r="DV5" s="1573"/>
      <c r="DW5" s="1573"/>
      <c r="DX5" s="1574"/>
      <c r="DY5" s="1572">
        <f>DU5+1</f>
        <v>46140</v>
      </c>
      <c r="DZ5" s="1573"/>
      <c r="EA5" s="1573"/>
      <c r="EB5" s="1574"/>
      <c r="EC5" s="1572">
        <f>DY5+1</f>
        <v>46141</v>
      </c>
      <c r="ED5" s="1573"/>
      <c r="EE5" s="1573"/>
      <c r="EF5" s="1574"/>
      <c r="EG5" s="1572">
        <f>EC5+1</f>
        <v>46142</v>
      </c>
      <c r="EH5" s="1573"/>
      <c r="EI5" s="1573"/>
      <c r="EJ5" s="1574"/>
      <c r="EK5" s="1572">
        <f>EG5+1</f>
        <v>46143</v>
      </c>
      <c r="EL5" s="1573"/>
      <c r="EM5" s="1573"/>
      <c r="EN5" s="1574"/>
      <c r="EO5" s="1575">
        <f>EK5+1</f>
        <v>46144</v>
      </c>
      <c r="EP5" s="1576"/>
      <c r="EQ5" s="1576"/>
      <c r="ER5" s="1577"/>
    </row>
    <row r="6" spans="1:148" ht="35.25" customHeight="1">
      <c r="A6" s="1512" t="str">
        <f>IF(DAY(A5)=1,"",(MONTH(A5)&amp;"月"))</f>
        <v>12月</v>
      </c>
      <c r="B6" s="1513"/>
      <c r="C6" s="1513"/>
      <c r="D6" s="1514"/>
      <c r="E6" s="928"/>
      <c r="F6" s="929"/>
      <c r="G6" s="929"/>
      <c r="H6" s="930"/>
      <c r="I6" s="928"/>
      <c r="J6" s="929"/>
      <c r="K6" s="929"/>
      <c r="L6" s="930"/>
      <c r="M6" s="928"/>
      <c r="N6" s="929"/>
      <c r="O6" s="929"/>
      <c r="P6" s="930"/>
      <c r="Q6" s="928"/>
      <c r="R6" s="929"/>
      <c r="S6" s="929"/>
      <c r="T6" s="930"/>
      <c r="U6" s="928"/>
      <c r="V6" s="929"/>
      <c r="W6" s="929"/>
      <c r="X6" s="930"/>
      <c r="Y6" s="928"/>
      <c r="Z6" s="929"/>
      <c r="AA6" s="929"/>
      <c r="AB6" s="930"/>
      <c r="AE6" s="1512" t="str">
        <f>IF(DAY(AE5)=1,"",(MONTH(AE5)&amp;"月"))</f>
        <v/>
      </c>
      <c r="AF6" s="1513"/>
      <c r="AG6" s="1513"/>
      <c r="AH6" s="1514"/>
      <c r="AI6" s="928"/>
      <c r="AJ6" s="929"/>
      <c r="AK6" s="929"/>
      <c r="AL6" s="930"/>
      <c r="AM6" s="928"/>
      <c r="AN6" s="929"/>
      <c r="AO6" s="929"/>
      <c r="AP6" s="930"/>
      <c r="AQ6" s="928"/>
      <c r="AR6" s="929"/>
      <c r="AS6" s="929"/>
      <c r="AT6" s="930"/>
      <c r="AU6" s="928"/>
      <c r="AV6" s="929"/>
      <c r="AW6" s="929"/>
      <c r="AX6" s="930"/>
      <c r="AY6" s="928"/>
      <c r="AZ6" s="929"/>
      <c r="BA6" s="929"/>
      <c r="BB6" s="930"/>
      <c r="BC6" s="928"/>
      <c r="BD6" s="929"/>
      <c r="BE6" s="929"/>
      <c r="BF6" s="930"/>
      <c r="BI6" s="1512" t="str">
        <f>IF(DAY(BI5)=1,"",(MONTH(BI5)&amp;"月"))</f>
        <v/>
      </c>
      <c r="BJ6" s="1513"/>
      <c r="BK6" s="1513"/>
      <c r="BL6" s="1514"/>
      <c r="BM6" s="928"/>
      <c r="BN6" s="929"/>
      <c r="BO6" s="929"/>
      <c r="BP6" s="930"/>
      <c r="BQ6" s="928"/>
      <c r="BR6" s="929"/>
      <c r="BS6" s="929"/>
      <c r="BT6" s="930"/>
      <c r="BU6" s="928"/>
      <c r="BV6" s="929"/>
      <c r="BW6" s="929"/>
      <c r="BX6" s="930"/>
      <c r="BY6" s="928"/>
      <c r="BZ6" s="929"/>
      <c r="CA6" s="929"/>
      <c r="CB6" s="930"/>
      <c r="CC6" s="928"/>
      <c r="CD6" s="929"/>
      <c r="CE6" s="929"/>
      <c r="CF6" s="930"/>
      <c r="CG6" s="928"/>
      <c r="CH6" s="929"/>
      <c r="CI6" s="929"/>
      <c r="CJ6" s="930"/>
      <c r="CM6" s="1512" t="str">
        <f>IF(DAY(CM5)=1,"",(MONTH(CM5)&amp;"月"))</f>
        <v>3月</v>
      </c>
      <c r="CN6" s="1513"/>
      <c r="CO6" s="1513"/>
      <c r="CP6" s="1514"/>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c r="DQ6" s="1512" t="str">
        <f>IF(DAY(DQ5)=1,"",(MONTH(DQ5)&amp;"月"))</f>
        <v>4月</v>
      </c>
      <c r="DR6" s="1513"/>
      <c r="DS6" s="1513"/>
      <c r="DT6" s="1514"/>
      <c r="DU6" s="928"/>
      <c r="DV6" s="929"/>
      <c r="DW6" s="929"/>
      <c r="DX6" s="930"/>
      <c r="DY6" s="928"/>
      <c r="DZ6" s="929"/>
      <c r="EA6" s="929"/>
      <c r="EB6" s="930"/>
      <c r="EC6" s="928"/>
      <c r="ED6" s="929"/>
      <c r="EE6" s="929"/>
      <c r="EF6" s="930"/>
      <c r="EG6" s="928"/>
      <c r="EH6" s="929"/>
      <c r="EI6" s="929"/>
      <c r="EJ6" s="930"/>
      <c r="EK6" s="928"/>
      <c r="EL6" s="929"/>
      <c r="EM6" s="929"/>
      <c r="EN6" s="930"/>
      <c r="EO6" s="928"/>
      <c r="EP6" s="929"/>
      <c r="EQ6" s="929"/>
      <c r="ER6" s="930"/>
    </row>
    <row r="7" spans="1:148" ht="35.25" customHeight="1">
      <c r="A7" s="1512"/>
      <c r="B7" s="1513"/>
      <c r="C7" s="1513"/>
      <c r="D7" s="1514"/>
      <c r="E7" s="928"/>
      <c r="F7" s="929"/>
      <c r="G7" s="929"/>
      <c r="H7" s="930"/>
      <c r="I7" s="928"/>
      <c r="J7" s="929"/>
      <c r="K7" s="929"/>
      <c r="L7" s="930"/>
      <c r="M7" s="928"/>
      <c r="N7" s="929"/>
      <c r="O7" s="929"/>
      <c r="P7" s="930"/>
      <c r="Q7" s="928"/>
      <c r="R7" s="929"/>
      <c r="S7" s="929"/>
      <c r="T7" s="930"/>
      <c r="U7" s="928"/>
      <c r="V7" s="929"/>
      <c r="W7" s="929"/>
      <c r="X7" s="930"/>
      <c r="Y7" s="928"/>
      <c r="Z7" s="929"/>
      <c r="AA7" s="929"/>
      <c r="AB7" s="930"/>
      <c r="AE7" s="1512"/>
      <c r="AF7" s="1513"/>
      <c r="AG7" s="1513"/>
      <c r="AH7" s="1514"/>
      <c r="AI7" s="928"/>
      <c r="AJ7" s="929"/>
      <c r="AK7" s="929"/>
      <c r="AL7" s="930"/>
      <c r="AM7" s="928"/>
      <c r="AN7" s="929"/>
      <c r="AO7" s="929"/>
      <c r="AP7" s="930"/>
      <c r="AQ7" s="928"/>
      <c r="AR7" s="929"/>
      <c r="AS7" s="929"/>
      <c r="AT7" s="930"/>
      <c r="AU7" s="928"/>
      <c r="AV7" s="929"/>
      <c r="AW7" s="929"/>
      <c r="AX7" s="930"/>
      <c r="AY7" s="928"/>
      <c r="AZ7" s="929"/>
      <c r="BA7" s="929"/>
      <c r="BB7" s="930"/>
      <c r="BC7" s="928"/>
      <c r="BD7" s="929"/>
      <c r="BE7" s="929"/>
      <c r="BF7" s="930"/>
      <c r="BI7" s="1512"/>
      <c r="BJ7" s="1513"/>
      <c r="BK7" s="1513"/>
      <c r="BL7" s="1514"/>
      <c r="BM7" s="928"/>
      <c r="BN7" s="929"/>
      <c r="BO7" s="929"/>
      <c r="BP7" s="930"/>
      <c r="BQ7" s="928"/>
      <c r="BR7" s="929"/>
      <c r="BS7" s="929"/>
      <c r="BT7" s="930"/>
      <c r="BU7" s="928"/>
      <c r="BV7" s="929"/>
      <c r="BW7" s="929"/>
      <c r="BX7" s="930"/>
      <c r="BY7" s="928"/>
      <c r="BZ7" s="929"/>
      <c r="CA7" s="929"/>
      <c r="CB7" s="930"/>
      <c r="CC7" s="928"/>
      <c r="CD7" s="929"/>
      <c r="CE7" s="929"/>
      <c r="CF7" s="930"/>
      <c r="CG7" s="928"/>
      <c r="CH7" s="929"/>
      <c r="CI7" s="929"/>
      <c r="CJ7" s="930"/>
      <c r="CM7" s="1512"/>
      <c r="CN7" s="1513"/>
      <c r="CO7" s="1513"/>
      <c r="CP7" s="1514"/>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c r="DQ7" s="1512"/>
      <c r="DR7" s="1513"/>
      <c r="DS7" s="1513"/>
      <c r="DT7" s="1514"/>
      <c r="DU7" s="928"/>
      <c r="DV7" s="929"/>
      <c r="DW7" s="929"/>
      <c r="DX7" s="930"/>
      <c r="DY7" s="928"/>
      <c r="DZ7" s="929"/>
      <c r="EA7" s="929"/>
      <c r="EB7" s="930"/>
      <c r="EC7" s="928"/>
      <c r="ED7" s="929"/>
      <c r="EE7" s="929"/>
      <c r="EF7" s="930"/>
      <c r="EG7" s="928"/>
      <c r="EH7" s="929"/>
      <c r="EI7" s="929"/>
      <c r="EJ7" s="930"/>
      <c r="EK7" s="928"/>
      <c r="EL7" s="929"/>
      <c r="EM7" s="929"/>
      <c r="EN7" s="930"/>
      <c r="EO7" s="928"/>
      <c r="EP7" s="929"/>
      <c r="EQ7" s="929"/>
      <c r="ER7" s="930"/>
    </row>
    <row r="8" spans="1:148" ht="35.25" customHeight="1">
      <c r="A8" s="1515"/>
      <c r="B8" s="1516"/>
      <c r="C8" s="1516"/>
      <c r="D8" s="1517"/>
      <c r="E8" s="928"/>
      <c r="F8" s="929"/>
      <c r="G8" s="929"/>
      <c r="H8" s="930"/>
      <c r="I8" s="928"/>
      <c r="J8" s="929"/>
      <c r="K8" s="929"/>
      <c r="L8" s="930"/>
      <c r="M8" s="928"/>
      <c r="N8" s="929"/>
      <c r="O8" s="929"/>
      <c r="P8" s="930"/>
      <c r="Q8" s="928"/>
      <c r="R8" s="929"/>
      <c r="S8" s="929"/>
      <c r="T8" s="930"/>
      <c r="U8" s="928"/>
      <c r="V8" s="929"/>
      <c r="W8" s="929"/>
      <c r="X8" s="930"/>
      <c r="Y8" s="928"/>
      <c r="Z8" s="929"/>
      <c r="AA8" s="929"/>
      <c r="AB8" s="930"/>
      <c r="AE8" s="1515"/>
      <c r="AF8" s="1516"/>
      <c r="AG8" s="1516"/>
      <c r="AH8" s="1517"/>
      <c r="AI8" s="928"/>
      <c r="AJ8" s="929"/>
      <c r="AK8" s="929"/>
      <c r="AL8" s="930"/>
      <c r="AM8" s="928"/>
      <c r="AN8" s="929"/>
      <c r="AO8" s="929"/>
      <c r="AP8" s="930"/>
      <c r="AQ8" s="928"/>
      <c r="AR8" s="929"/>
      <c r="AS8" s="929"/>
      <c r="AT8" s="930"/>
      <c r="AU8" s="928"/>
      <c r="AV8" s="929"/>
      <c r="AW8" s="929"/>
      <c r="AX8" s="930"/>
      <c r="AY8" s="928"/>
      <c r="AZ8" s="929"/>
      <c r="BA8" s="929"/>
      <c r="BB8" s="930"/>
      <c r="BC8" s="928"/>
      <c r="BD8" s="929"/>
      <c r="BE8" s="929"/>
      <c r="BF8" s="930"/>
      <c r="BI8" s="1515"/>
      <c r="BJ8" s="1516"/>
      <c r="BK8" s="1516"/>
      <c r="BL8" s="1517"/>
      <c r="BM8" s="928"/>
      <c r="BN8" s="929"/>
      <c r="BO8" s="929"/>
      <c r="BP8" s="930"/>
      <c r="BQ8" s="928"/>
      <c r="BR8" s="929"/>
      <c r="BS8" s="929"/>
      <c r="BT8" s="930"/>
      <c r="BU8" s="928"/>
      <c r="BV8" s="929"/>
      <c r="BW8" s="929"/>
      <c r="BX8" s="930"/>
      <c r="BY8" s="928"/>
      <c r="BZ8" s="929"/>
      <c r="CA8" s="929"/>
      <c r="CB8" s="930"/>
      <c r="CC8" s="928"/>
      <c r="CD8" s="929"/>
      <c r="CE8" s="929"/>
      <c r="CF8" s="930"/>
      <c r="CG8" s="928"/>
      <c r="CH8" s="929"/>
      <c r="CI8" s="929"/>
      <c r="CJ8" s="930"/>
      <c r="CM8" s="1515"/>
      <c r="CN8" s="1516"/>
      <c r="CO8" s="1516"/>
      <c r="CP8" s="1517"/>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c r="DQ8" s="1515"/>
      <c r="DR8" s="1516"/>
      <c r="DS8" s="1516"/>
      <c r="DT8" s="1517"/>
      <c r="DU8" s="928"/>
      <c r="DV8" s="929"/>
      <c r="DW8" s="929"/>
      <c r="DX8" s="930"/>
      <c r="DY8" s="928"/>
      <c r="DZ8" s="929"/>
      <c r="EA8" s="929"/>
      <c r="EB8" s="930"/>
      <c r="EC8" s="928"/>
      <c r="ED8" s="929"/>
      <c r="EE8" s="929"/>
      <c r="EF8" s="930"/>
      <c r="EG8" s="928"/>
      <c r="EH8" s="929"/>
      <c r="EI8" s="929"/>
      <c r="EJ8" s="930"/>
      <c r="EK8" s="928"/>
      <c r="EL8" s="929"/>
      <c r="EM8" s="929"/>
      <c r="EN8" s="930"/>
      <c r="EO8" s="928"/>
      <c r="EP8" s="929"/>
      <c r="EQ8" s="929"/>
      <c r="ER8" s="930"/>
    </row>
    <row r="9" spans="1:148" ht="66" customHeight="1">
      <c r="A9" s="1509">
        <f>Y5+1</f>
        <v>46026</v>
      </c>
      <c r="B9" s="1510"/>
      <c r="C9" s="1510"/>
      <c r="D9" s="1511"/>
      <c r="E9" s="1500">
        <f>A9+1</f>
        <v>46027</v>
      </c>
      <c r="F9" s="1501"/>
      <c r="G9" s="1501"/>
      <c r="H9" s="1502"/>
      <c r="I9" s="1500">
        <f>E9+1</f>
        <v>46028</v>
      </c>
      <c r="J9" s="1501"/>
      <c r="K9" s="1501"/>
      <c r="L9" s="1502"/>
      <c r="M9" s="1500">
        <f>I9+1</f>
        <v>46029</v>
      </c>
      <c r="N9" s="1501"/>
      <c r="O9" s="1501"/>
      <c r="P9" s="1502"/>
      <c r="Q9" s="1500">
        <f>M9+1</f>
        <v>46030</v>
      </c>
      <c r="R9" s="1501"/>
      <c r="S9" s="1501"/>
      <c r="T9" s="1502"/>
      <c r="U9" s="1500">
        <f>Q9+1</f>
        <v>46031</v>
      </c>
      <c r="V9" s="1501"/>
      <c r="W9" s="1501"/>
      <c r="X9" s="1502"/>
      <c r="Y9" s="1503">
        <f>U9+1</f>
        <v>46032</v>
      </c>
      <c r="Z9" s="1504"/>
      <c r="AA9" s="1504"/>
      <c r="AB9" s="1505"/>
      <c r="AE9" s="1509">
        <f>BC5+1</f>
        <v>46061</v>
      </c>
      <c r="AF9" s="1510"/>
      <c r="AG9" s="1510"/>
      <c r="AH9" s="1511"/>
      <c r="AI9" s="1500">
        <f>AE9+1</f>
        <v>46062</v>
      </c>
      <c r="AJ9" s="1501"/>
      <c r="AK9" s="1501"/>
      <c r="AL9" s="1502"/>
      <c r="AM9" s="1500">
        <f>AI9+1</f>
        <v>46063</v>
      </c>
      <c r="AN9" s="1501"/>
      <c r="AO9" s="1501"/>
      <c r="AP9" s="1502"/>
      <c r="AQ9" s="1500">
        <f>AM9+1</f>
        <v>46064</v>
      </c>
      <c r="AR9" s="1501"/>
      <c r="AS9" s="1501"/>
      <c r="AT9" s="1502"/>
      <c r="AU9" s="1500">
        <f>AQ9+1</f>
        <v>46065</v>
      </c>
      <c r="AV9" s="1501"/>
      <c r="AW9" s="1501"/>
      <c r="AX9" s="1502"/>
      <c r="AY9" s="1500">
        <f>AU9+1</f>
        <v>46066</v>
      </c>
      <c r="AZ9" s="1501"/>
      <c r="BA9" s="1501"/>
      <c r="BB9" s="1502"/>
      <c r="BC9" s="1503">
        <f>AY9+1</f>
        <v>46067</v>
      </c>
      <c r="BD9" s="1504"/>
      <c r="BE9" s="1504"/>
      <c r="BF9" s="1505"/>
      <c r="BI9" s="1509">
        <f>CG5+1</f>
        <v>46089</v>
      </c>
      <c r="BJ9" s="1510"/>
      <c r="BK9" s="1510"/>
      <c r="BL9" s="1511"/>
      <c r="BM9" s="1500">
        <f>BI9+1</f>
        <v>46090</v>
      </c>
      <c r="BN9" s="1501"/>
      <c r="BO9" s="1501"/>
      <c r="BP9" s="1502"/>
      <c r="BQ9" s="1500">
        <f>BM9+1</f>
        <v>46091</v>
      </c>
      <c r="BR9" s="1501"/>
      <c r="BS9" s="1501"/>
      <c r="BT9" s="1502"/>
      <c r="BU9" s="1500">
        <f>BQ9+1</f>
        <v>46092</v>
      </c>
      <c r="BV9" s="1501"/>
      <c r="BW9" s="1501"/>
      <c r="BX9" s="1502"/>
      <c r="BY9" s="1500">
        <f>BU9+1</f>
        <v>46093</v>
      </c>
      <c r="BZ9" s="1501"/>
      <c r="CA9" s="1501"/>
      <c r="CB9" s="1502"/>
      <c r="CC9" s="1500">
        <f>BY9+1</f>
        <v>46094</v>
      </c>
      <c r="CD9" s="1501"/>
      <c r="CE9" s="1501"/>
      <c r="CF9" s="1502"/>
      <c r="CG9" s="1503">
        <f>CC9+1</f>
        <v>46095</v>
      </c>
      <c r="CH9" s="1504"/>
      <c r="CI9" s="1504"/>
      <c r="CJ9" s="1505"/>
      <c r="CM9" s="1509">
        <f>DK5+1</f>
        <v>46117</v>
      </c>
      <c r="CN9" s="1510"/>
      <c r="CO9" s="1510"/>
      <c r="CP9" s="1511"/>
      <c r="CQ9" s="1500">
        <f>CM9+1</f>
        <v>46118</v>
      </c>
      <c r="CR9" s="1501"/>
      <c r="CS9" s="1501"/>
      <c r="CT9" s="1502"/>
      <c r="CU9" s="1500">
        <f>CQ9+1</f>
        <v>46119</v>
      </c>
      <c r="CV9" s="1501"/>
      <c r="CW9" s="1501"/>
      <c r="CX9" s="1502"/>
      <c r="CY9" s="1500">
        <f>CU9+1</f>
        <v>46120</v>
      </c>
      <c r="CZ9" s="1501"/>
      <c r="DA9" s="1501"/>
      <c r="DB9" s="1502"/>
      <c r="DC9" s="1500">
        <f>CY9+1</f>
        <v>46121</v>
      </c>
      <c r="DD9" s="1501"/>
      <c r="DE9" s="1501"/>
      <c r="DF9" s="1502"/>
      <c r="DG9" s="1500">
        <f>DC9+1</f>
        <v>46122</v>
      </c>
      <c r="DH9" s="1501"/>
      <c r="DI9" s="1501"/>
      <c r="DJ9" s="1502"/>
      <c r="DK9" s="1503">
        <f>DG9+1</f>
        <v>46123</v>
      </c>
      <c r="DL9" s="1504"/>
      <c r="DM9" s="1504"/>
      <c r="DN9" s="1505"/>
      <c r="DQ9" s="1506">
        <f>EO5+1</f>
        <v>46145</v>
      </c>
      <c r="DR9" s="1507"/>
      <c r="DS9" s="1507"/>
      <c r="DT9" s="1508"/>
      <c r="DU9" s="1494">
        <f>DQ9+1</f>
        <v>46146</v>
      </c>
      <c r="DV9" s="1495"/>
      <c r="DW9" s="1495"/>
      <c r="DX9" s="1496"/>
      <c r="DY9" s="1494">
        <f>DU9+1</f>
        <v>46147</v>
      </c>
      <c r="DZ9" s="1495"/>
      <c r="EA9" s="1495"/>
      <c r="EB9" s="1496"/>
      <c r="EC9" s="1494">
        <f>DY9+1</f>
        <v>46148</v>
      </c>
      <c r="ED9" s="1495"/>
      <c r="EE9" s="1495"/>
      <c r="EF9" s="1496"/>
      <c r="EG9" s="1494">
        <f>EC9+1</f>
        <v>46149</v>
      </c>
      <c r="EH9" s="1495"/>
      <c r="EI9" s="1495"/>
      <c r="EJ9" s="1496"/>
      <c r="EK9" s="1494">
        <f>EG9+1</f>
        <v>46150</v>
      </c>
      <c r="EL9" s="1495"/>
      <c r="EM9" s="1495"/>
      <c r="EN9" s="1496"/>
      <c r="EO9" s="1497">
        <f>EK9+1</f>
        <v>46151</v>
      </c>
      <c r="EP9" s="1498"/>
      <c r="EQ9" s="1498"/>
      <c r="ER9" s="1499"/>
    </row>
    <row r="10" spans="1:148" ht="35.2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E10" s="928"/>
      <c r="AF10" s="929"/>
      <c r="AG10" s="929"/>
      <c r="AH10" s="930"/>
      <c r="AI10" s="928"/>
      <c r="AJ10" s="929"/>
      <c r="AK10" s="929"/>
      <c r="AL10" s="930"/>
      <c r="AM10" s="928"/>
      <c r="AN10" s="929"/>
      <c r="AO10" s="929"/>
      <c r="AP10" s="930"/>
      <c r="AQ10" s="928"/>
      <c r="AR10" s="929"/>
      <c r="AS10" s="929"/>
      <c r="AT10" s="930"/>
      <c r="AU10" s="928"/>
      <c r="AV10" s="929"/>
      <c r="AW10" s="929"/>
      <c r="AX10" s="930"/>
      <c r="AY10" s="928"/>
      <c r="AZ10" s="929"/>
      <c r="BA10" s="929"/>
      <c r="BB10" s="930"/>
      <c r="BC10" s="928"/>
      <c r="BD10" s="929"/>
      <c r="BE10" s="929"/>
      <c r="BF10" s="930"/>
      <c r="BI10" s="928"/>
      <c r="BJ10" s="929"/>
      <c r="BK10" s="929"/>
      <c r="BL10" s="930"/>
      <c r="BM10" s="928"/>
      <c r="BN10" s="929"/>
      <c r="BO10" s="929"/>
      <c r="BP10" s="930"/>
      <c r="BQ10" s="928"/>
      <c r="BR10" s="929"/>
      <c r="BS10" s="929"/>
      <c r="BT10" s="930"/>
      <c r="BU10" s="928"/>
      <c r="BV10" s="929"/>
      <c r="BW10" s="929"/>
      <c r="BX10" s="930"/>
      <c r="BY10" s="928"/>
      <c r="BZ10" s="929"/>
      <c r="CA10" s="929"/>
      <c r="CB10" s="930"/>
      <c r="CC10" s="928"/>
      <c r="CD10" s="929"/>
      <c r="CE10" s="929"/>
      <c r="CF10" s="930"/>
      <c r="CG10" s="928"/>
      <c r="CH10" s="929"/>
      <c r="CI10" s="929"/>
      <c r="CJ10" s="930"/>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c r="DQ10" s="928"/>
      <c r="DR10" s="929"/>
      <c r="DS10" s="929"/>
      <c r="DT10" s="930"/>
      <c r="DU10" s="928"/>
      <c r="DV10" s="929"/>
      <c r="DW10" s="929"/>
      <c r="DX10" s="930"/>
      <c r="DY10" s="928"/>
      <c r="DZ10" s="929"/>
      <c r="EA10" s="929"/>
      <c r="EB10" s="930"/>
      <c r="EC10" s="928"/>
      <c r="ED10" s="929"/>
      <c r="EE10" s="929"/>
      <c r="EF10" s="930"/>
      <c r="EG10" s="928"/>
      <c r="EH10" s="929"/>
      <c r="EI10" s="929"/>
      <c r="EJ10" s="930"/>
      <c r="EK10" s="928"/>
      <c r="EL10" s="929"/>
      <c r="EM10" s="929"/>
      <c r="EN10" s="930"/>
      <c r="EO10" s="928"/>
      <c r="EP10" s="929"/>
      <c r="EQ10" s="929"/>
      <c r="ER10" s="930"/>
    </row>
    <row r="11" spans="1:148" ht="35.2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c r="BI11" s="928"/>
      <c r="BJ11" s="929"/>
      <c r="BK11" s="929"/>
      <c r="BL11" s="930"/>
      <c r="BM11" s="928"/>
      <c r="BN11" s="929"/>
      <c r="BO11" s="929"/>
      <c r="BP11" s="930"/>
      <c r="BQ11" s="928"/>
      <c r="BR11" s="929"/>
      <c r="BS11" s="929"/>
      <c r="BT11" s="930"/>
      <c r="BU11" s="928"/>
      <c r="BV11" s="929"/>
      <c r="BW11" s="929"/>
      <c r="BX11" s="930"/>
      <c r="BY11" s="928"/>
      <c r="BZ11" s="929"/>
      <c r="CA11" s="929"/>
      <c r="CB11" s="930"/>
      <c r="CC11" s="928"/>
      <c r="CD11" s="929"/>
      <c r="CE11" s="929"/>
      <c r="CF11" s="930"/>
      <c r="CG11" s="928"/>
      <c r="CH11" s="929"/>
      <c r="CI11" s="929"/>
      <c r="CJ11" s="930"/>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c r="DQ11" s="928"/>
      <c r="DR11" s="929"/>
      <c r="DS11" s="929"/>
      <c r="DT11" s="930"/>
      <c r="DU11" s="928"/>
      <c r="DV11" s="929"/>
      <c r="DW11" s="929"/>
      <c r="DX11" s="930"/>
      <c r="DY11" s="928"/>
      <c r="DZ11" s="929"/>
      <c r="EA11" s="929"/>
      <c r="EB11" s="930"/>
      <c r="EC11" s="928"/>
      <c r="ED11" s="929"/>
      <c r="EE11" s="929"/>
      <c r="EF11" s="930"/>
      <c r="EG11" s="928"/>
      <c r="EH11" s="929"/>
      <c r="EI11" s="929"/>
      <c r="EJ11" s="930"/>
      <c r="EK11" s="928"/>
      <c r="EL11" s="929"/>
      <c r="EM11" s="929"/>
      <c r="EN11" s="930"/>
      <c r="EO11" s="928"/>
      <c r="EP11" s="929"/>
      <c r="EQ11" s="929"/>
      <c r="ER11" s="930"/>
    </row>
    <row r="12" spans="1:148" ht="35.2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E12" s="928"/>
      <c r="AF12" s="929"/>
      <c r="AG12" s="929"/>
      <c r="AH12" s="930"/>
      <c r="AI12" s="928"/>
      <c r="AJ12" s="929"/>
      <c r="AK12" s="929"/>
      <c r="AL12" s="930"/>
      <c r="AM12" s="928"/>
      <c r="AN12" s="929"/>
      <c r="AO12" s="929"/>
      <c r="AP12" s="930"/>
      <c r="AQ12" s="928"/>
      <c r="AR12" s="929"/>
      <c r="AS12" s="929"/>
      <c r="AT12" s="930"/>
      <c r="AU12" s="928"/>
      <c r="AV12" s="929"/>
      <c r="AW12" s="929"/>
      <c r="AX12" s="930"/>
      <c r="AY12" s="928"/>
      <c r="AZ12" s="929"/>
      <c r="BA12" s="929"/>
      <c r="BB12" s="930"/>
      <c r="BC12" s="928"/>
      <c r="BD12" s="929"/>
      <c r="BE12" s="929"/>
      <c r="BF12" s="930"/>
      <c r="BI12" s="928"/>
      <c r="BJ12" s="929"/>
      <c r="BK12" s="929"/>
      <c r="BL12" s="930"/>
      <c r="BM12" s="928"/>
      <c r="BN12" s="929"/>
      <c r="BO12" s="929"/>
      <c r="BP12" s="930"/>
      <c r="BQ12" s="928"/>
      <c r="BR12" s="929"/>
      <c r="BS12" s="929"/>
      <c r="BT12" s="930"/>
      <c r="BU12" s="928"/>
      <c r="BV12" s="929"/>
      <c r="BW12" s="929"/>
      <c r="BX12" s="930"/>
      <c r="BY12" s="928"/>
      <c r="BZ12" s="929"/>
      <c r="CA12" s="929"/>
      <c r="CB12" s="930"/>
      <c r="CC12" s="928"/>
      <c r="CD12" s="929"/>
      <c r="CE12" s="929"/>
      <c r="CF12" s="930"/>
      <c r="CG12" s="928"/>
      <c r="CH12" s="929"/>
      <c r="CI12" s="929"/>
      <c r="CJ12" s="930"/>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c r="DQ12" s="928"/>
      <c r="DR12" s="929"/>
      <c r="DS12" s="929"/>
      <c r="DT12" s="930"/>
      <c r="DU12" s="928"/>
      <c r="DV12" s="929"/>
      <c r="DW12" s="929"/>
      <c r="DX12" s="930"/>
      <c r="DY12" s="928"/>
      <c r="DZ12" s="929"/>
      <c r="EA12" s="929"/>
      <c r="EB12" s="930"/>
      <c r="EC12" s="928"/>
      <c r="ED12" s="929"/>
      <c r="EE12" s="929"/>
      <c r="EF12" s="930"/>
      <c r="EG12" s="928"/>
      <c r="EH12" s="929"/>
      <c r="EI12" s="929"/>
      <c r="EJ12" s="930"/>
      <c r="EK12" s="928"/>
      <c r="EL12" s="929"/>
      <c r="EM12" s="929"/>
      <c r="EN12" s="930"/>
      <c r="EO12" s="928"/>
      <c r="EP12" s="929"/>
      <c r="EQ12" s="929"/>
      <c r="ER12" s="930"/>
    </row>
    <row r="13" spans="1:148" ht="66.75" customHeight="1">
      <c r="A13" s="1509">
        <f>Y9+1</f>
        <v>46033</v>
      </c>
      <c r="B13" s="1510"/>
      <c r="C13" s="1510"/>
      <c r="D13" s="1511"/>
      <c r="E13" s="1500">
        <f>A13+1</f>
        <v>46034</v>
      </c>
      <c r="F13" s="1501"/>
      <c r="G13" s="1501"/>
      <c r="H13" s="1502"/>
      <c r="I13" s="1500">
        <f>E13+1</f>
        <v>46035</v>
      </c>
      <c r="J13" s="1501"/>
      <c r="K13" s="1501"/>
      <c r="L13" s="1502"/>
      <c r="M13" s="1500">
        <f>I13+1</f>
        <v>46036</v>
      </c>
      <c r="N13" s="1501"/>
      <c r="O13" s="1501"/>
      <c r="P13" s="1502"/>
      <c r="Q13" s="1500">
        <f>M13+1</f>
        <v>46037</v>
      </c>
      <c r="R13" s="1501"/>
      <c r="S13" s="1501"/>
      <c r="T13" s="1502"/>
      <c r="U13" s="1500">
        <f>Q13+1</f>
        <v>46038</v>
      </c>
      <c r="V13" s="1501"/>
      <c r="W13" s="1501"/>
      <c r="X13" s="1502"/>
      <c r="Y13" s="1503">
        <f>U13+1</f>
        <v>46039</v>
      </c>
      <c r="Z13" s="1504"/>
      <c r="AA13" s="1504"/>
      <c r="AB13" s="1505"/>
      <c r="AE13" s="1509">
        <f>BC9+1</f>
        <v>46068</v>
      </c>
      <c r="AF13" s="1510"/>
      <c r="AG13" s="1510"/>
      <c r="AH13" s="1511"/>
      <c r="AI13" s="1500">
        <f>AE13+1</f>
        <v>46069</v>
      </c>
      <c r="AJ13" s="1501"/>
      <c r="AK13" s="1501"/>
      <c r="AL13" s="1502"/>
      <c r="AM13" s="1500">
        <f>AI13+1</f>
        <v>46070</v>
      </c>
      <c r="AN13" s="1501"/>
      <c r="AO13" s="1501"/>
      <c r="AP13" s="1502"/>
      <c r="AQ13" s="1500">
        <f>AM13+1</f>
        <v>46071</v>
      </c>
      <c r="AR13" s="1501"/>
      <c r="AS13" s="1501"/>
      <c r="AT13" s="1502"/>
      <c r="AU13" s="1500">
        <f>AQ13+1</f>
        <v>46072</v>
      </c>
      <c r="AV13" s="1501"/>
      <c r="AW13" s="1501"/>
      <c r="AX13" s="1502"/>
      <c r="AY13" s="1500">
        <f>AU13+1</f>
        <v>46073</v>
      </c>
      <c r="AZ13" s="1501"/>
      <c r="BA13" s="1501"/>
      <c r="BB13" s="1502"/>
      <c r="BC13" s="1503">
        <f>AY13+1</f>
        <v>46074</v>
      </c>
      <c r="BD13" s="1504"/>
      <c r="BE13" s="1504"/>
      <c r="BF13" s="1505"/>
      <c r="BI13" s="1509">
        <f>CG9+1</f>
        <v>46096</v>
      </c>
      <c r="BJ13" s="1510"/>
      <c r="BK13" s="1510"/>
      <c r="BL13" s="1511"/>
      <c r="BM13" s="1500">
        <f>BI13+1</f>
        <v>46097</v>
      </c>
      <c r="BN13" s="1501"/>
      <c r="BO13" s="1501"/>
      <c r="BP13" s="1502"/>
      <c r="BQ13" s="1500">
        <f>BM13+1</f>
        <v>46098</v>
      </c>
      <c r="BR13" s="1501"/>
      <c r="BS13" s="1501"/>
      <c r="BT13" s="1502"/>
      <c r="BU13" s="1500">
        <f>BQ13+1</f>
        <v>46099</v>
      </c>
      <c r="BV13" s="1501"/>
      <c r="BW13" s="1501"/>
      <c r="BX13" s="1502"/>
      <c r="BY13" s="1500">
        <f>BU13+1</f>
        <v>46100</v>
      </c>
      <c r="BZ13" s="1501"/>
      <c r="CA13" s="1501"/>
      <c r="CB13" s="1502"/>
      <c r="CC13" s="1500">
        <f>BY13+1</f>
        <v>46101</v>
      </c>
      <c r="CD13" s="1501"/>
      <c r="CE13" s="1501"/>
      <c r="CF13" s="1502"/>
      <c r="CG13" s="1503">
        <f>CC13+1</f>
        <v>46102</v>
      </c>
      <c r="CH13" s="1504"/>
      <c r="CI13" s="1504"/>
      <c r="CJ13" s="1505"/>
      <c r="CM13" s="1509">
        <f>DK9+1</f>
        <v>46124</v>
      </c>
      <c r="CN13" s="1510"/>
      <c r="CO13" s="1510"/>
      <c r="CP13" s="1511"/>
      <c r="CQ13" s="1500">
        <f>CM13+1</f>
        <v>46125</v>
      </c>
      <c r="CR13" s="1501"/>
      <c r="CS13" s="1501"/>
      <c r="CT13" s="1502"/>
      <c r="CU13" s="1500">
        <f>CQ13+1</f>
        <v>46126</v>
      </c>
      <c r="CV13" s="1501"/>
      <c r="CW13" s="1501"/>
      <c r="CX13" s="1502"/>
      <c r="CY13" s="1500">
        <f>CU13+1</f>
        <v>46127</v>
      </c>
      <c r="CZ13" s="1501"/>
      <c r="DA13" s="1501"/>
      <c r="DB13" s="1502"/>
      <c r="DC13" s="1500">
        <f>CY13+1</f>
        <v>46128</v>
      </c>
      <c r="DD13" s="1501"/>
      <c r="DE13" s="1501"/>
      <c r="DF13" s="1502"/>
      <c r="DG13" s="1500">
        <f>DC13+1</f>
        <v>46129</v>
      </c>
      <c r="DH13" s="1501"/>
      <c r="DI13" s="1501"/>
      <c r="DJ13" s="1502"/>
      <c r="DK13" s="1503">
        <f>DG13+1</f>
        <v>46130</v>
      </c>
      <c r="DL13" s="1504"/>
      <c r="DM13" s="1504"/>
      <c r="DN13" s="1505"/>
      <c r="DQ13" s="1506">
        <f>EO9+1</f>
        <v>46152</v>
      </c>
      <c r="DR13" s="1507"/>
      <c r="DS13" s="1507"/>
      <c r="DT13" s="1508"/>
      <c r="DU13" s="1494">
        <f>DQ13+1</f>
        <v>46153</v>
      </c>
      <c r="DV13" s="1495"/>
      <c r="DW13" s="1495"/>
      <c r="DX13" s="1496"/>
      <c r="DY13" s="1494">
        <f>DU13+1</f>
        <v>46154</v>
      </c>
      <c r="DZ13" s="1495"/>
      <c r="EA13" s="1495"/>
      <c r="EB13" s="1496"/>
      <c r="EC13" s="1494">
        <f>DY13+1</f>
        <v>46155</v>
      </c>
      <c r="ED13" s="1495"/>
      <c r="EE13" s="1495"/>
      <c r="EF13" s="1496"/>
      <c r="EG13" s="1494">
        <f>EC13+1</f>
        <v>46156</v>
      </c>
      <c r="EH13" s="1495"/>
      <c r="EI13" s="1495"/>
      <c r="EJ13" s="1496"/>
      <c r="EK13" s="1494">
        <f>EG13+1</f>
        <v>46157</v>
      </c>
      <c r="EL13" s="1495"/>
      <c r="EM13" s="1495"/>
      <c r="EN13" s="1496"/>
      <c r="EO13" s="1497">
        <f>EK13+1</f>
        <v>46158</v>
      </c>
      <c r="EP13" s="1498"/>
      <c r="EQ13" s="1498"/>
      <c r="ER13" s="1499"/>
    </row>
    <row r="14" spans="1:148" ht="35.2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E14" s="928"/>
      <c r="AF14" s="929"/>
      <c r="AG14" s="929"/>
      <c r="AH14" s="930"/>
      <c r="AI14" s="928"/>
      <c r="AJ14" s="929"/>
      <c r="AK14" s="929"/>
      <c r="AL14" s="930"/>
      <c r="AM14" s="928"/>
      <c r="AN14" s="929"/>
      <c r="AO14" s="929"/>
      <c r="AP14" s="930"/>
      <c r="AQ14" s="928"/>
      <c r="AR14" s="929"/>
      <c r="AS14" s="929"/>
      <c r="AT14" s="930"/>
      <c r="AU14" s="928"/>
      <c r="AV14" s="929"/>
      <c r="AW14" s="929"/>
      <c r="AX14" s="930"/>
      <c r="AY14" s="928"/>
      <c r="AZ14" s="929"/>
      <c r="BA14" s="929"/>
      <c r="BB14" s="930"/>
      <c r="BC14" s="928"/>
      <c r="BD14" s="929"/>
      <c r="BE14" s="929"/>
      <c r="BF14" s="930"/>
      <c r="BI14" s="928"/>
      <c r="BJ14" s="929"/>
      <c r="BK14" s="929"/>
      <c r="BL14" s="930"/>
      <c r="BM14" s="928"/>
      <c r="BN14" s="929"/>
      <c r="BO14" s="929"/>
      <c r="BP14" s="930"/>
      <c r="BQ14" s="928"/>
      <c r="BR14" s="929"/>
      <c r="BS14" s="929"/>
      <c r="BT14" s="930"/>
      <c r="BU14" s="928"/>
      <c r="BV14" s="929"/>
      <c r="BW14" s="929"/>
      <c r="BX14" s="930"/>
      <c r="BY14" s="928"/>
      <c r="BZ14" s="929"/>
      <c r="CA14" s="929"/>
      <c r="CB14" s="930"/>
      <c r="CC14" s="928"/>
      <c r="CD14" s="929"/>
      <c r="CE14" s="929"/>
      <c r="CF14" s="930"/>
      <c r="CG14" s="928"/>
      <c r="CH14" s="929"/>
      <c r="CI14" s="929"/>
      <c r="CJ14" s="930"/>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c r="DQ14" s="928"/>
      <c r="DR14" s="929"/>
      <c r="DS14" s="929"/>
      <c r="DT14" s="930"/>
      <c r="DU14" s="928"/>
      <c r="DV14" s="929"/>
      <c r="DW14" s="929"/>
      <c r="DX14" s="930"/>
      <c r="DY14" s="928"/>
      <c r="DZ14" s="929"/>
      <c r="EA14" s="929"/>
      <c r="EB14" s="930"/>
      <c r="EC14" s="928"/>
      <c r="ED14" s="929"/>
      <c r="EE14" s="929"/>
      <c r="EF14" s="930"/>
      <c r="EG14" s="928"/>
      <c r="EH14" s="929"/>
      <c r="EI14" s="929"/>
      <c r="EJ14" s="930"/>
      <c r="EK14" s="928"/>
      <c r="EL14" s="929"/>
      <c r="EM14" s="929"/>
      <c r="EN14" s="930"/>
      <c r="EO14" s="928"/>
      <c r="EP14" s="929"/>
      <c r="EQ14" s="929"/>
      <c r="ER14" s="930"/>
    </row>
    <row r="15" spans="1:148" ht="35.2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c r="BI15" s="928"/>
      <c r="BJ15" s="929"/>
      <c r="BK15" s="929"/>
      <c r="BL15" s="930"/>
      <c r="BM15" s="928"/>
      <c r="BN15" s="929"/>
      <c r="BO15" s="929"/>
      <c r="BP15" s="930"/>
      <c r="BQ15" s="928"/>
      <c r="BR15" s="929"/>
      <c r="BS15" s="929"/>
      <c r="BT15" s="930"/>
      <c r="BU15" s="928"/>
      <c r="BV15" s="929"/>
      <c r="BW15" s="929"/>
      <c r="BX15" s="930"/>
      <c r="BY15" s="928"/>
      <c r="BZ15" s="929"/>
      <c r="CA15" s="929"/>
      <c r="CB15" s="930"/>
      <c r="CC15" s="928"/>
      <c r="CD15" s="929"/>
      <c r="CE15" s="929"/>
      <c r="CF15" s="930"/>
      <c r="CG15" s="928"/>
      <c r="CH15" s="929"/>
      <c r="CI15" s="929"/>
      <c r="CJ15" s="930"/>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c r="DQ15" s="928"/>
      <c r="DR15" s="929"/>
      <c r="DS15" s="929"/>
      <c r="DT15" s="930"/>
      <c r="DU15" s="928"/>
      <c r="DV15" s="929"/>
      <c r="DW15" s="929"/>
      <c r="DX15" s="930"/>
      <c r="DY15" s="928"/>
      <c r="DZ15" s="929"/>
      <c r="EA15" s="929"/>
      <c r="EB15" s="930"/>
      <c r="EC15" s="928"/>
      <c r="ED15" s="929"/>
      <c r="EE15" s="929"/>
      <c r="EF15" s="930"/>
      <c r="EG15" s="928"/>
      <c r="EH15" s="929"/>
      <c r="EI15" s="929"/>
      <c r="EJ15" s="930"/>
      <c r="EK15" s="928"/>
      <c r="EL15" s="929"/>
      <c r="EM15" s="929"/>
      <c r="EN15" s="930"/>
      <c r="EO15" s="928"/>
      <c r="EP15" s="929"/>
      <c r="EQ15" s="929"/>
      <c r="ER15" s="930"/>
    </row>
    <row r="16" spans="1:148" ht="35.2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E16" s="928"/>
      <c r="AF16" s="929"/>
      <c r="AG16" s="929"/>
      <c r="AH16" s="930"/>
      <c r="AI16" s="928"/>
      <c r="AJ16" s="929"/>
      <c r="AK16" s="929"/>
      <c r="AL16" s="930"/>
      <c r="AM16" s="928"/>
      <c r="AN16" s="929"/>
      <c r="AO16" s="929"/>
      <c r="AP16" s="930"/>
      <c r="AQ16" s="928"/>
      <c r="AR16" s="929"/>
      <c r="AS16" s="929"/>
      <c r="AT16" s="930"/>
      <c r="AU16" s="928"/>
      <c r="AV16" s="929"/>
      <c r="AW16" s="929"/>
      <c r="AX16" s="930"/>
      <c r="AY16" s="928"/>
      <c r="AZ16" s="929"/>
      <c r="BA16" s="929"/>
      <c r="BB16" s="930"/>
      <c r="BC16" s="928"/>
      <c r="BD16" s="929"/>
      <c r="BE16" s="929"/>
      <c r="BF16" s="930"/>
      <c r="BI16" s="928"/>
      <c r="BJ16" s="929"/>
      <c r="BK16" s="929"/>
      <c r="BL16" s="930"/>
      <c r="BM16" s="928"/>
      <c r="BN16" s="929"/>
      <c r="BO16" s="929"/>
      <c r="BP16" s="930"/>
      <c r="BQ16" s="928"/>
      <c r="BR16" s="929"/>
      <c r="BS16" s="929"/>
      <c r="BT16" s="930"/>
      <c r="BU16" s="928"/>
      <c r="BV16" s="929"/>
      <c r="BW16" s="929"/>
      <c r="BX16" s="930"/>
      <c r="BY16" s="928"/>
      <c r="BZ16" s="929"/>
      <c r="CA16" s="929"/>
      <c r="CB16" s="930"/>
      <c r="CC16" s="928"/>
      <c r="CD16" s="929"/>
      <c r="CE16" s="929"/>
      <c r="CF16" s="930"/>
      <c r="CG16" s="928"/>
      <c r="CH16" s="929"/>
      <c r="CI16" s="929"/>
      <c r="CJ16" s="930"/>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c r="DQ16" s="928"/>
      <c r="DR16" s="929"/>
      <c r="DS16" s="929"/>
      <c r="DT16" s="930"/>
      <c r="DU16" s="928"/>
      <c r="DV16" s="929"/>
      <c r="DW16" s="929"/>
      <c r="DX16" s="930"/>
      <c r="DY16" s="928"/>
      <c r="DZ16" s="929"/>
      <c r="EA16" s="929"/>
      <c r="EB16" s="930"/>
      <c r="EC16" s="928"/>
      <c r="ED16" s="929"/>
      <c r="EE16" s="929"/>
      <c r="EF16" s="930"/>
      <c r="EG16" s="928"/>
      <c r="EH16" s="929"/>
      <c r="EI16" s="929"/>
      <c r="EJ16" s="930"/>
      <c r="EK16" s="928"/>
      <c r="EL16" s="929"/>
      <c r="EM16" s="929"/>
      <c r="EN16" s="930"/>
      <c r="EO16" s="928"/>
      <c r="EP16" s="929"/>
      <c r="EQ16" s="929"/>
      <c r="ER16" s="930"/>
    </row>
    <row r="17" spans="1:148" ht="66.75" customHeight="1">
      <c r="A17" s="1509">
        <f>Y13+1</f>
        <v>46040</v>
      </c>
      <c r="B17" s="1510"/>
      <c r="C17" s="1510"/>
      <c r="D17" s="1511"/>
      <c r="E17" s="1500">
        <f>A17+1</f>
        <v>46041</v>
      </c>
      <c r="F17" s="1501"/>
      <c r="G17" s="1501"/>
      <c r="H17" s="1502"/>
      <c r="I17" s="1500">
        <f>E17+1</f>
        <v>46042</v>
      </c>
      <c r="J17" s="1501"/>
      <c r="K17" s="1501"/>
      <c r="L17" s="1502"/>
      <c r="M17" s="1500">
        <f>I17+1</f>
        <v>46043</v>
      </c>
      <c r="N17" s="1501"/>
      <c r="O17" s="1501"/>
      <c r="P17" s="1502"/>
      <c r="Q17" s="1500">
        <f>M17+1</f>
        <v>46044</v>
      </c>
      <c r="R17" s="1501"/>
      <c r="S17" s="1501"/>
      <c r="T17" s="1502"/>
      <c r="U17" s="1500">
        <f>Q17+1</f>
        <v>46045</v>
      </c>
      <c r="V17" s="1501"/>
      <c r="W17" s="1501"/>
      <c r="X17" s="1502"/>
      <c r="Y17" s="1503">
        <f>U17+1</f>
        <v>46046</v>
      </c>
      <c r="Z17" s="1504"/>
      <c r="AA17" s="1504"/>
      <c r="AB17" s="1505"/>
      <c r="AE17" s="1509">
        <f>BC13+1</f>
        <v>46075</v>
      </c>
      <c r="AF17" s="1510"/>
      <c r="AG17" s="1510"/>
      <c r="AH17" s="1511"/>
      <c r="AI17" s="1500">
        <f>AE17+1</f>
        <v>46076</v>
      </c>
      <c r="AJ17" s="1501"/>
      <c r="AK17" s="1501"/>
      <c r="AL17" s="1502"/>
      <c r="AM17" s="1500">
        <f>AI17+1</f>
        <v>46077</v>
      </c>
      <c r="AN17" s="1501"/>
      <c r="AO17" s="1501"/>
      <c r="AP17" s="1502"/>
      <c r="AQ17" s="1500">
        <f>AM17+1</f>
        <v>46078</v>
      </c>
      <c r="AR17" s="1501"/>
      <c r="AS17" s="1501"/>
      <c r="AT17" s="1502"/>
      <c r="AU17" s="1500">
        <f>AQ17+1</f>
        <v>46079</v>
      </c>
      <c r="AV17" s="1501"/>
      <c r="AW17" s="1501"/>
      <c r="AX17" s="1502"/>
      <c r="AY17" s="1500">
        <f>AU17+1</f>
        <v>46080</v>
      </c>
      <c r="AZ17" s="1501"/>
      <c r="BA17" s="1501"/>
      <c r="BB17" s="1502"/>
      <c r="BC17" s="1503">
        <f>AY17+1</f>
        <v>46081</v>
      </c>
      <c r="BD17" s="1504"/>
      <c r="BE17" s="1504"/>
      <c r="BF17" s="1505"/>
      <c r="BI17" s="1509">
        <f>CG13+1</f>
        <v>46103</v>
      </c>
      <c r="BJ17" s="1510"/>
      <c r="BK17" s="1510"/>
      <c r="BL17" s="1511"/>
      <c r="BM17" s="1500">
        <f>BI17+1</f>
        <v>46104</v>
      </c>
      <c r="BN17" s="1501"/>
      <c r="BO17" s="1501"/>
      <c r="BP17" s="1502"/>
      <c r="BQ17" s="1500">
        <f>BM17+1</f>
        <v>46105</v>
      </c>
      <c r="BR17" s="1501"/>
      <c r="BS17" s="1501"/>
      <c r="BT17" s="1502"/>
      <c r="BU17" s="1500">
        <f>BQ17+1</f>
        <v>46106</v>
      </c>
      <c r="BV17" s="1501"/>
      <c r="BW17" s="1501"/>
      <c r="BX17" s="1502"/>
      <c r="BY17" s="1500">
        <f>BU17+1</f>
        <v>46107</v>
      </c>
      <c r="BZ17" s="1501"/>
      <c r="CA17" s="1501"/>
      <c r="CB17" s="1502"/>
      <c r="CC17" s="1500">
        <f>BY17+1</f>
        <v>46108</v>
      </c>
      <c r="CD17" s="1501"/>
      <c r="CE17" s="1501"/>
      <c r="CF17" s="1502"/>
      <c r="CG17" s="1503">
        <f>CC17+1</f>
        <v>46109</v>
      </c>
      <c r="CH17" s="1504"/>
      <c r="CI17" s="1504"/>
      <c r="CJ17" s="1505"/>
      <c r="CM17" s="1509">
        <f>DK13+1</f>
        <v>46131</v>
      </c>
      <c r="CN17" s="1510"/>
      <c r="CO17" s="1510"/>
      <c r="CP17" s="1511"/>
      <c r="CQ17" s="1500">
        <f>CM17+1</f>
        <v>46132</v>
      </c>
      <c r="CR17" s="1501"/>
      <c r="CS17" s="1501"/>
      <c r="CT17" s="1502"/>
      <c r="CU17" s="1500">
        <f>CQ17+1</f>
        <v>46133</v>
      </c>
      <c r="CV17" s="1501"/>
      <c r="CW17" s="1501"/>
      <c r="CX17" s="1502"/>
      <c r="CY17" s="1500">
        <f>CU17+1</f>
        <v>46134</v>
      </c>
      <c r="CZ17" s="1501"/>
      <c r="DA17" s="1501"/>
      <c r="DB17" s="1502"/>
      <c r="DC17" s="1500">
        <f>CY17+1</f>
        <v>46135</v>
      </c>
      <c r="DD17" s="1501"/>
      <c r="DE17" s="1501"/>
      <c r="DF17" s="1502"/>
      <c r="DG17" s="1500">
        <f>DC17+1</f>
        <v>46136</v>
      </c>
      <c r="DH17" s="1501"/>
      <c r="DI17" s="1501"/>
      <c r="DJ17" s="1502"/>
      <c r="DK17" s="1503">
        <f>DG17+1</f>
        <v>46137</v>
      </c>
      <c r="DL17" s="1504"/>
      <c r="DM17" s="1504"/>
      <c r="DN17" s="1505"/>
      <c r="DQ17" s="1506">
        <f>EO13+1</f>
        <v>46159</v>
      </c>
      <c r="DR17" s="1507"/>
      <c r="DS17" s="1507"/>
      <c r="DT17" s="1508"/>
      <c r="DU17" s="1494">
        <f>DQ17+1</f>
        <v>46160</v>
      </c>
      <c r="DV17" s="1495"/>
      <c r="DW17" s="1495"/>
      <c r="DX17" s="1496"/>
      <c r="DY17" s="1494">
        <f>DU17+1</f>
        <v>46161</v>
      </c>
      <c r="DZ17" s="1495"/>
      <c r="EA17" s="1495"/>
      <c r="EB17" s="1496"/>
      <c r="EC17" s="1494">
        <f>DY17+1</f>
        <v>46162</v>
      </c>
      <c r="ED17" s="1495"/>
      <c r="EE17" s="1495"/>
      <c r="EF17" s="1496"/>
      <c r="EG17" s="1494">
        <f>EC17+1</f>
        <v>46163</v>
      </c>
      <c r="EH17" s="1495"/>
      <c r="EI17" s="1495"/>
      <c r="EJ17" s="1496"/>
      <c r="EK17" s="1494">
        <f>EG17+1</f>
        <v>46164</v>
      </c>
      <c r="EL17" s="1495"/>
      <c r="EM17" s="1495"/>
      <c r="EN17" s="1496"/>
      <c r="EO17" s="1497">
        <f>EK17+1</f>
        <v>46165</v>
      </c>
      <c r="EP17" s="1498"/>
      <c r="EQ17" s="1498"/>
      <c r="ER17" s="1499"/>
    </row>
    <row r="18" spans="1:148" ht="35.2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E18" s="928"/>
      <c r="AF18" s="929"/>
      <c r="AG18" s="929"/>
      <c r="AH18" s="930"/>
      <c r="AI18" s="928"/>
      <c r="AJ18" s="929"/>
      <c r="AK18" s="929"/>
      <c r="AL18" s="930"/>
      <c r="AM18" s="928"/>
      <c r="AN18" s="929"/>
      <c r="AO18" s="929"/>
      <c r="AP18" s="930"/>
      <c r="AQ18" s="928"/>
      <c r="AR18" s="929"/>
      <c r="AS18" s="929"/>
      <c r="AT18" s="930"/>
      <c r="AU18" s="928"/>
      <c r="AV18" s="929"/>
      <c r="AW18" s="929"/>
      <c r="AX18" s="930"/>
      <c r="AY18" s="928"/>
      <c r="AZ18" s="929"/>
      <c r="BA18" s="929"/>
      <c r="BB18" s="930"/>
      <c r="BC18" s="928"/>
      <c r="BD18" s="929"/>
      <c r="BE18" s="929"/>
      <c r="BF18" s="930"/>
      <c r="BI18" s="928"/>
      <c r="BJ18" s="929"/>
      <c r="BK18" s="929"/>
      <c r="BL18" s="930"/>
      <c r="BM18" s="928"/>
      <c r="BN18" s="929"/>
      <c r="BO18" s="929"/>
      <c r="BP18" s="930"/>
      <c r="BQ18" s="928"/>
      <c r="BR18" s="929"/>
      <c r="BS18" s="929"/>
      <c r="BT18" s="930"/>
      <c r="BU18" s="928"/>
      <c r="BV18" s="929"/>
      <c r="BW18" s="929"/>
      <c r="BX18" s="930"/>
      <c r="BY18" s="928"/>
      <c r="BZ18" s="929"/>
      <c r="CA18" s="929"/>
      <c r="CB18" s="930"/>
      <c r="CC18" s="928"/>
      <c r="CD18" s="929"/>
      <c r="CE18" s="929"/>
      <c r="CF18" s="930"/>
      <c r="CG18" s="928"/>
      <c r="CH18" s="929"/>
      <c r="CI18" s="929"/>
      <c r="CJ18" s="930"/>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c r="DQ18" s="928"/>
      <c r="DR18" s="929"/>
      <c r="DS18" s="929"/>
      <c r="DT18" s="930"/>
      <c r="DU18" s="928"/>
      <c r="DV18" s="929"/>
      <c r="DW18" s="929"/>
      <c r="DX18" s="930"/>
      <c r="DY18" s="928"/>
      <c r="DZ18" s="929"/>
      <c r="EA18" s="929"/>
      <c r="EB18" s="930"/>
      <c r="EC18" s="928"/>
      <c r="ED18" s="929"/>
      <c r="EE18" s="929"/>
      <c r="EF18" s="930"/>
      <c r="EG18" s="928"/>
      <c r="EH18" s="929"/>
      <c r="EI18" s="929"/>
      <c r="EJ18" s="930"/>
      <c r="EK18" s="928"/>
      <c r="EL18" s="929"/>
      <c r="EM18" s="929"/>
      <c r="EN18" s="930"/>
      <c r="EO18" s="928"/>
      <c r="EP18" s="929"/>
      <c r="EQ18" s="929"/>
      <c r="ER18" s="930"/>
    </row>
    <row r="19" spans="1:148" ht="35.2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c r="BI19" s="928"/>
      <c r="BJ19" s="929"/>
      <c r="BK19" s="929"/>
      <c r="BL19" s="930"/>
      <c r="BM19" s="928"/>
      <c r="BN19" s="929"/>
      <c r="BO19" s="929"/>
      <c r="BP19" s="930"/>
      <c r="BQ19" s="928"/>
      <c r="BR19" s="929"/>
      <c r="BS19" s="929"/>
      <c r="BT19" s="930"/>
      <c r="BU19" s="928"/>
      <c r="BV19" s="929"/>
      <c r="BW19" s="929"/>
      <c r="BX19" s="930"/>
      <c r="BY19" s="928"/>
      <c r="BZ19" s="929"/>
      <c r="CA19" s="929"/>
      <c r="CB19" s="930"/>
      <c r="CC19" s="928"/>
      <c r="CD19" s="929"/>
      <c r="CE19" s="929"/>
      <c r="CF19" s="930"/>
      <c r="CG19" s="928"/>
      <c r="CH19" s="929"/>
      <c r="CI19" s="929"/>
      <c r="CJ19" s="930"/>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c r="DQ19" s="928"/>
      <c r="DR19" s="929"/>
      <c r="DS19" s="929"/>
      <c r="DT19" s="930"/>
      <c r="DU19" s="928"/>
      <c r="DV19" s="929"/>
      <c r="DW19" s="929"/>
      <c r="DX19" s="930"/>
      <c r="DY19" s="928"/>
      <c r="DZ19" s="929"/>
      <c r="EA19" s="929"/>
      <c r="EB19" s="930"/>
      <c r="EC19" s="928"/>
      <c r="ED19" s="929"/>
      <c r="EE19" s="929"/>
      <c r="EF19" s="930"/>
      <c r="EG19" s="928"/>
      <c r="EH19" s="929"/>
      <c r="EI19" s="929"/>
      <c r="EJ19" s="930"/>
      <c r="EK19" s="928"/>
      <c r="EL19" s="929"/>
      <c r="EM19" s="929"/>
      <c r="EN19" s="930"/>
      <c r="EO19" s="928"/>
      <c r="EP19" s="929"/>
      <c r="EQ19" s="929"/>
      <c r="ER19" s="930"/>
    </row>
    <row r="20" spans="1:148" ht="35.2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c r="BI20" s="928"/>
      <c r="BJ20" s="929"/>
      <c r="BK20" s="929"/>
      <c r="BL20" s="930"/>
      <c r="BM20" s="928"/>
      <c r="BN20" s="929"/>
      <c r="BO20" s="929"/>
      <c r="BP20" s="930"/>
      <c r="BQ20" s="928"/>
      <c r="BR20" s="929"/>
      <c r="BS20" s="929"/>
      <c r="BT20" s="930"/>
      <c r="BU20" s="928"/>
      <c r="BV20" s="929"/>
      <c r="BW20" s="929"/>
      <c r="BX20" s="930"/>
      <c r="BY20" s="928"/>
      <c r="BZ20" s="929"/>
      <c r="CA20" s="929"/>
      <c r="CB20" s="930"/>
      <c r="CC20" s="928"/>
      <c r="CD20" s="929"/>
      <c r="CE20" s="929"/>
      <c r="CF20" s="930"/>
      <c r="CG20" s="928"/>
      <c r="CH20" s="929"/>
      <c r="CI20" s="929"/>
      <c r="CJ20" s="930"/>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c r="DQ20" s="928"/>
      <c r="DR20" s="929"/>
      <c r="DS20" s="929"/>
      <c r="DT20" s="930"/>
      <c r="DU20" s="928"/>
      <c r="DV20" s="929"/>
      <c r="DW20" s="929"/>
      <c r="DX20" s="930"/>
      <c r="DY20" s="928"/>
      <c r="DZ20" s="929"/>
      <c r="EA20" s="929"/>
      <c r="EB20" s="930"/>
      <c r="EC20" s="928"/>
      <c r="ED20" s="929"/>
      <c r="EE20" s="929"/>
      <c r="EF20" s="930"/>
      <c r="EG20" s="928"/>
      <c r="EH20" s="929"/>
      <c r="EI20" s="929"/>
      <c r="EJ20" s="930"/>
      <c r="EK20" s="928"/>
      <c r="EL20" s="929"/>
      <c r="EM20" s="929"/>
      <c r="EN20" s="930"/>
      <c r="EO20" s="928"/>
      <c r="EP20" s="929"/>
      <c r="EQ20" s="929"/>
      <c r="ER20" s="930"/>
    </row>
    <row r="21" spans="1:148" ht="66.75" customHeight="1">
      <c r="A21" s="1509">
        <f>IF(DAY(Y17)+1&gt;IF(MONTH(A1)=12,31,DATE(YEAR(A1),MONTH(A1)+1,1)-A1),"",Y17+1)</f>
        <v>46047</v>
      </c>
      <c r="B21" s="1510"/>
      <c r="C21" s="1510"/>
      <c r="D21" s="1511"/>
      <c r="E21" s="1500">
        <f>IF(A21="","",IF(DAY(A21)+1&gt;IF(MONTH(A1)=12,31,DATE(YEAR(A1),MONTH(A1)+1,1)-A1),"",A21+1))</f>
        <v>46048</v>
      </c>
      <c r="F21" s="1501"/>
      <c r="G21" s="1501"/>
      <c r="H21" s="1502"/>
      <c r="I21" s="1500">
        <f>IF(E21="","",IF(DAY(E21)+1&gt;IF(MONTH(A1)=12,31,DATE(YEAR(A1),MONTH(A1)+1,1)-A1),"",E21+1))</f>
        <v>46049</v>
      </c>
      <c r="J21" s="1501"/>
      <c r="K21" s="1501"/>
      <c r="L21" s="1502"/>
      <c r="M21" s="1500">
        <f>IF(I21="","",IF(DAY(I21)+1&gt;IF(MONTH(A1)=12,31,DATE(YEAR(A1),MONTH(A1)+1,1)-A1),"",I21+1))</f>
        <v>46050</v>
      </c>
      <c r="N21" s="1501"/>
      <c r="O21" s="1501"/>
      <c r="P21" s="1502"/>
      <c r="Q21" s="1500">
        <f>IF(M21="","",IF(DAY(M21)+1&gt;IF(MONTH(A1)=12,31,DATE(YEAR(A1),MONTH(A1)+1,1)-A1),"",M21+1))</f>
        <v>46051</v>
      </c>
      <c r="R21" s="1501"/>
      <c r="S21" s="1501"/>
      <c r="T21" s="1502"/>
      <c r="U21" s="1500">
        <f>IF(Q21="","",IF(DAY(Q21)+1&gt;IF(MONTH(A1)=12,31,DATE(YEAR(A1),MONTH(A1)+1,1)-A1),"",Q21+1))</f>
        <v>46052</v>
      </c>
      <c r="V21" s="1501"/>
      <c r="W21" s="1501"/>
      <c r="X21" s="1502"/>
      <c r="Y21" s="1503">
        <f>IF(U21="","",IF(DAY(U21)+1&gt;IF(MONTH(A1)=12,31,DATE(YEAR(A1),MONTH(A1)+1,1)-A1),"",U21+1))</f>
        <v>46053</v>
      </c>
      <c r="Z21" s="1504"/>
      <c r="AA21" s="1504"/>
      <c r="AB21" s="1505"/>
      <c r="AE21" s="1509" t="str">
        <f>IF(DAY(BC17)+1&gt;IF(MONTH(AE1)=12,31,DATE(YEAR(AE1),MONTH(AE1)+1,1)-AE1),"",BC17+1)</f>
        <v/>
      </c>
      <c r="AF21" s="1510"/>
      <c r="AG21" s="1510"/>
      <c r="AH21" s="1511"/>
      <c r="AI21" s="1500" t="str">
        <f>IF(AE21="","",IF(DAY(AE21)+1&gt;IF(MONTH(AE1)=12,31,DATE(YEAR(AE1),MONTH(AE1)+1,1)-AE1),"",AE21+1))</f>
        <v/>
      </c>
      <c r="AJ21" s="1501"/>
      <c r="AK21" s="1501"/>
      <c r="AL21" s="1502"/>
      <c r="AM21" s="1500" t="str">
        <f>IF(AI21="","",IF(DAY(AI21)+1&gt;IF(MONTH(AE1)=12,31,DATE(YEAR(AE1),MONTH(AE1)+1,1)-AE1),"",AI21+1))</f>
        <v/>
      </c>
      <c r="AN21" s="1501"/>
      <c r="AO21" s="1501"/>
      <c r="AP21" s="1502"/>
      <c r="AQ21" s="1500" t="str">
        <f>IF(AM21="","",IF(DAY(AM21)+1&gt;IF(MONTH(AE1)=12,31,DATE(YEAR(AE1),MONTH(AE1)+1,1)-AE1),"",AM21+1))</f>
        <v/>
      </c>
      <c r="AR21" s="1501"/>
      <c r="AS21" s="1501"/>
      <c r="AT21" s="1502"/>
      <c r="AU21" s="1500" t="str">
        <f>IF(AQ21="","",IF(DAY(AQ21)+1&gt;IF(MONTH(AE1)=12,31,DATE(YEAR(AE1),MONTH(AE1)+1,1)-AE1),"",AQ21+1))</f>
        <v/>
      </c>
      <c r="AV21" s="1501"/>
      <c r="AW21" s="1501"/>
      <c r="AX21" s="1502"/>
      <c r="AY21" s="1500" t="str">
        <f>IF(AU21="","",IF(DAY(AU21)+1&gt;IF(MONTH(AE1)=12,31,DATE(YEAR(AE1),MONTH(AE1)+1,1)-AE1),"",AU21+1))</f>
        <v/>
      </c>
      <c r="AZ21" s="1501"/>
      <c r="BA21" s="1501"/>
      <c r="BB21" s="1502"/>
      <c r="BC21" s="1503" t="str">
        <f>IF(AY21="","",IF(DAY(AY21)+1&gt;IF(MONTH(AE1)=12,31,DATE(YEAR(AE1),MONTH(AE1)+1,1)-AE1),"",AY21+1))</f>
        <v/>
      </c>
      <c r="BD21" s="1504"/>
      <c r="BE21" s="1504"/>
      <c r="BF21" s="1505"/>
      <c r="BI21" s="1509">
        <f>IF(DAY(CG17)+1&gt;IF(MONTH(BI1)=12,31,DATE(YEAR(BI1),MONTH(BI1)+1,1)-BI1),"",CG17+1)</f>
        <v>46110</v>
      </c>
      <c r="BJ21" s="1510"/>
      <c r="BK21" s="1510"/>
      <c r="BL21" s="1511"/>
      <c r="BM21" s="1500">
        <f>IF(BI21="","",IF(DAY(BI21)+1&gt;IF(MONTH(BI1)=12,31,DATE(YEAR(BI1),MONTH(BI1)+1,1)-BI1),"",BI21+1))</f>
        <v>46111</v>
      </c>
      <c r="BN21" s="1501"/>
      <c r="BO21" s="1501"/>
      <c r="BP21" s="1502"/>
      <c r="BQ21" s="1500">
        <f>IF(BM21="","",IF(DAY(BM21)+1&gt;IF(MONTH(BI1)=12,31,DATE(YEAR(BI1),MONTH(BI1)+1,1)-BI1),"",BM21+1))</f>
        <v>46112</v>
      </c>
      <c r="BR21" s="1501"/>
      <c r="BS21" s="1501"/>
      <c r="BT21" s="1502"/>
      <c r="BU21" s="1500" t="str">
        <f>IF(BQ21="","",IF(DAY(BQ21)+1&gt;IF(MONTH(BI1)=12,31,DATE(YEAR(BI1),MONTH(BI1)+1,1)-BI1),"",BQ21+1))</f>
        <v/>
      </c>
      <c r="BV21" s="1501"/>
      <c r="BW21" s="1501"/>
      <c r="BX21" s="1502"/>
      <c r="BY21" s="1500" t="str">
        <f>IF(BU21="","",IF(DAY(BU21)+1&gt;IF(MONTH(BI1)=12,31,DATE(YEAR(BI1),MONTH(BI1)+1,1)-BI1),"",BU21+1))</f>
        <v/>
      </c>
      <c r="BZ21" s="1501"/>
      <c r="CA21" s="1501"/>
      <c r="CB21" s="1502"/>
      <c r="CC21" s="1500" t="str">
        <f>IF(BY21="","",IF(DAY(BY21)+1&gt;IF(MONTH(BI1)=12,31,DATE(YEAR(BI1),MONTH(BI1)+1,1)-BI1),"",BY21+1))</f>
        <v/>
      </c>
      <c r="CD21" s="1501"/>
      <c r="CE21" s="1501"/>
      <c r="CF21" s="1502"/>
      <c r="CG21" s="1503" t="str">
        <f>IF(CC21="","",IF(DAY(CC21)+1&gt;IF(MONTH(BI1)=12,31,DATE(YEAR(BI1),MONTH(BI1)+1,1)-BI1),"",CC21+1))</f>
        <v/>
      </c>
      <c r="CH21" s="1504"/>
      <c r="CI21" s="1504"/>
      <c r="CJ21" s="1505"/>
      <c r="CM21" s="1509">
        <f>IF(DAY(DK17)+1&gt;IF(MONTH(CM1)=12,31,DATE(YEAR(CM1),MONTH(CM1)+1,1)-CM1),"",DK17+1)</f>
        <v>46138</v>
      </c>
      <c r="CN21" s="1510"/>
      <c r="CO21" s="1510"/>
      <c r="CP21" s="1511"/>
      <c r="CQ21" s="1500">
        <f>IF(CM21="","",IF(DAY(CM21)+1&gt;IF(MONTH(CM1)=12,31,DATE(YEAR(CM1),MONTH(CM1)+1,1)-CM1),"",CM21+1))</f>
        <v>46139</v>
      </c>
      <c r="CR21" s="1501"/>
      <c r="CS21" s="1501"/>
      <c r="CT21" s="1502"/>
      <c r="CU21" s="1500">
        <f>IF(CQ21="","",IF(DAY(CQ21)+1&gt;IF(MONTH(CM1)=12,31,DATE(YEAR(CM1),MONTH(CM1)+1,1)-CM1),"",CQ21+1))</f>
        <v>46140</v>
      </c>
      <c r="CV21" s="1501"/>
      <c r="CW21" s="1501"/>
      <c r="CX21" s="1502"/>
      <c r="CY21" s="1500">
        <f>IF(CU21="","",IF(DAY(CU21)+1&gt;IF(MONTH(CM1)=12,31,DATE(YEAR(CM1),MONTH(CM1)+1,1)-CM1),"",CU21+1))</f>
        <v>46141</v>
      </c>
      <c r="CZ21" s="1501"/>
      <c r="DA21" s="1501"/>
      <c r="DB21" s="1502"/>
      <c r="DC21" s="1500">
        <f>IF(CY21="","",IF(DAY(CY21)+1&gt;IF(MONTH(CM1)=12,31,DATE(YEAR(CM1),MONTH(CM1)+1,1)-CM1),"",CY21+1))</f>
        <v>46142</v>
      </c>
      <c r="DD21" s="1501"/>
      <c r="DE21" s="1501"/>
      <c r="DF21" s="1502"/>
      <c r="DG21" s="1500" t="str">
        <f>IF(DC21="","",IF(DAY(DC21)+1&gt;IF(MONTH(CM1)=12,31,DATE(YEAR(CM1),MONTH(CM1)+1,1)-CM1),"",DC21+1))</f>
        <v/>
      </c>
      <c r="DH21" s="1501"/>
      <c r="DI21" s="1501"/>
      <c r="DJ21" s="1502"/>
      <c r="DK21" s="1503" t="str">
        <f>IF(DG21="","",IF(DAY(DG21)+1&gt;IF(MONTH(CM1)=12,31,DATE(YEAR(CM1),MONTH(CM1)+1,1)-CM1),"",DG21+1))</f>
        <v/>
      </c>
      <c r="DL21" s="1504"/>
      <c r="DM21" s="1504"/>
      <c r="DN21" s="1505"/>
      <c r="DQ21" s="1506">
        <f>IF(DAY(EO17)+1&gt;IF(MONTH(DQ1)=12,31,DATE(YEAR(DQ1),MONTH(DQ1)+1,1)-DQ1),"",EO17+1)</f>
        <v>46166</v>
      </c>
      <c r="DR21" s="1507"/>
      <c r="DS21" s="1507"/>
      <c r="DT21" s="1508"/>
      <c r="DU21" s="1494">
        <f>IF(DQ21="","",IF(DAY(DQ21)+1&gt;IF(MONTH(DQ1)=12,31,DATE(YEAR(DQ1),MONTH(DQ1)+1,1)-DQ1),"",DQ21+1))</f>
        <v>46167</v>
      </c>
      <c r="DV21" s="1495"/>
      <c r="DW21" s="1495"/>
      <c r="DX21" s="1496"/>
      <c r="DY21" s="1494">
        <f>IF(DU21="","",IF(DAY(DU21)+1&gt;IF(MONTH(DQ1)=12,31,DATE(YEAR(DQ1),MONTH(DQ1)+1,1)-DQ1),"",DU21+1))</f>
        <v>46168</v>
      </c>
      <c r="DZ21" s="1495"/>
      <c r="EA21" s="1495"/>
      <c r="EB21" s="1496"/>
      <c r="EC21" s="1494">
        <f>IF(DY21="","",IF(DAY(DY21)+1&gt;IF(MONTH(DQ1)=12,31,DATE(YEAR(DQ1),MONTH(DQ1)+1,1)-DQ1),"",DY21+1))</f>
        <v>46169</v>
      </c>
      <c r="ED21" s="1495"/>
      <c r="EE21" s="1495"/>
      <c r="EF21" s="1496"/>
      <c r="EG21" s="1494">
        <f>IF(EC21="","",IF(DAY(EC21)+1&gt;IF(MONTH(DQ1)=12,31,DATE(YEAR(DQ1),MONTH(DQ1)+1,1)-DQ1),"",EC21+1))</f>
        <v>46170</v>
      </c>
      <c r="EH21" s="1495"/>
      <c r="EI21" s="1495"/>
      <c r="EJ21" s="1496"/>
      <c r="EK21" s="1494">
        <f>IF(EG21="","",IF(DAY(EG21)+1&gt;IF(MONTH(DQ1)=12,31,DATE(YEAR(DQ1),MONTH(DQ1)+1,1)-DQ1),"",EG21+1))</f>
        <v>46171</v>
      </c>
      <c r="EL21" s="1495"/>
      <c r="EM21" s="1495"/>
      <c r="EN21" s="1496"/>
      <c r="EO21" s="1497">
        <f>IF(EK21="","",IF(DAY(EK21)+1&gt;IF(MONTH(DQ1)=12,31,DATE(YEAR(DQ1),MONTH(DQ1)+1,1)-DQ1),"",EK21+1))</f>
        <v>46172</v>
      </c>
      <c r="EP21" s="1498"/>
      <c r="EQ21" s="1498"/>
      <c r="ER21" s="1499"/>
    </row>
    <row r="22" spans="1:148" ht="15" customHeight="1">
      <c r="A22" s="928"/>
      <c r="B22" s="929"/>
      <c r="C22" s="929"/>
      <c r="D22" s="930"/>
      <c r="E22" s="928"/>
      <c r="F22" s="929"/>
      <c r="G22" s="929"/>
      <c r="H22" s="930"/>
      <c r="I22" s="928"/>
      <c r="J22" s="929"/>
      <c r="K22" s="929"/>
      <c r="L22" s="930"/>
      <c r="M22" s="928"/>
      <c r="N22" s="929"/>
      <c r="O22" s="929"/>
      <c r="P22" s="930"/>
      <c r="Q22" s="928"/>
      <c r="R22" s="929"/>
      <c r="S22" s="929"/>
      <c r="T22" s="930"/>
      <c r="U22" s="928"/>
      <c r="V22" s="929"/>
      <c r="W22" s="929"/>
      <c r="X22" s="930"/>
      <c r="Y22" s="928"/>
      <c r="Z22" s="929"/>
      <c r="AA22" s="929"/>
      <c r="AB22" s="930"/>
      <c r="AE22" s="928"/>
      <c r="AF22" s="929"/>
      <c r="AG22" s="929"/>
      <c r="AH22" s="930"/>
      <c r="AI22" s="928"/>
      <c r="AJ22" s="929"/>
      <c r="AK22" s="929"/>
      <c r="AL22" s="930"/>
      <c r="AM22" s="928"/>
      <c r="AN22" s="929"/>
      <c r="AO22" s="929"/>
      <c r="AP22" s="930"/>
      <c r="AQ22" s="928"/>
      <c r="AR22" s="929"/>
      <c r="AS22" s="929"/>
      <c r="AT22" s="930"/>
      <c r="AU22" s="928"/>
      <c r="AV22" s="929"/>
      <c r="AW22" s="929"/>
      <c r="AX22" s="930"/>
      <c r="AY22" s="928"/>
      <c r="AZ22" s="929"/>
      <c r="BA22" s="929"/>
      <c r="BB22" s="930"/>
      <c r="BC22" s="928"/>
      <c r="BD22" s="929"/>
      <c r="BE22" s="929"/>
      <c r="BF22" s="930"/>
      <c r="BI22" s="928"/>
      <c r="BJ22" s="929"/>
      <c r="BK22" s="929"/>
      <c r="BL22" s="930"/>
      <c r="BM22" s="928"/>
      <c r="BN22" s="929"/>
      <c r="BO22" s="929"/>
      <c r="BP22" s="930"/>
      <c r="BQ22" s="928"/>
      <c r="BR22" s="929"/>
      <c r="BS22" s="929"/>
      <c r="BT22" s="930"/>
      <c r="BU22" s="928"/>
      <c r="BV22" s="929"/>
      <c r="BW22" s="929"/>
      <c r="BX22" s="930"/>
      <c r="BY22" s="928"/>
      <c r="BZ22" s="929"/>
      <c r="CA22" s="929"/>
      <c r="CB22" s="930"/>
      <c r="CC22" s="928"/>
      <c r="CD22" s="929"/>
      <c r="CE22" s="929"/>
      <c r="CF22" s="930"/>
      <c r="CG22" s="928"/>
      <c r="CH22" s="929"/>
      <c r="CI22" s="929"/>
      <c r="CJ22" s="930"/>
      <c r="CM22" s="928"/>
      <c r="CN22" s="929"/>
      <c r="CO22" s="929"/>
      <c r="CP22" s="930"/>
      <c r="CQ22" s="928"/>
      <c r="CR22" s="929"/>
      <c r="CS22" s="929"/>
      <c r="CT22" s="930"/>
      <c r="CU22" s="928"/>
      <c r="CV22" s="929"/>
      <c r="CW22" s="929"/>
      <c r="CX22" s="930"/>
      <c r="CY22" s="928"/>
      <c r="CZ22" s="929"/>
      <c r="DA22" s="929"/>
      <c r="DB22" s="930"/>
      <c r="DC22" s="928"/>
      <c r="DD22" s="929"/>
      <c r="DE22" s="929"/>
      <c r="DF22" s="930"/>
      <c r="DG22" s="928"/>
      <c r="DH22" s="929"/>
      <c r="DI22" s="929"/>
      <c r="DJ22" s="930"/>
      <c r="DK22" s="928"/>
      <c r="DL22" s="929"/>
      <c r="DM22" s="929"/>
      <c r="DN22" s="930"/>
      <c r="DQ22" s="928"/>
      <c r="DR22" s="929"/>
      <c r="DS22" s="929"/>
      <c r="DT22" s="930"/>
      <c r="DU22" s="928"/>
      <c r="DV22" s="929"/>
      <c r="DW22" s="929"/>
      <c r="DX22" s="930"/>
      <c r="DY22" s="928"/>
      <c r="DZ22" s="929"/>
      <c r="EA22" s="929"/>
      <c r="EB22" s="930"/>
      <c r="EC22" s="928"/>
      <c r="ED22" s="929"/>
      <c r="EE22" s="929"/>
      <c r="EF22" s="930"/>
      <c r="EG22" s="928"/>
      <c r="EH22" s="929"/>
      <c r="EI22" s="929"/>
      <c r="EJ22" s="930"/>
      <c r="EK22" s="928"/>
      <c r="EL22" s="929"/>
      <c r="EM22" s="929"/>
      <c r="EN22" s="930"/>
      <c r="EO22" s="928"/>
      <c r="EP22" s="929"/>
      <c r="EQ22" s="929"/>
      <c r="ER22" s="930"/>
    </row>
    <row r="23" spans="1:148" ht="15"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8"/>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8"/>
      <c r="BD23" s="929"/>
      <c r="BE23" s="929"/>
      <c r="BF23" s="930"/>
      <c r="BI23" s="928"/>
      <c r="BJ23" s="929"/>
      <c r="BK23" s="929"/>
      <c r="BL23" s="930"/>
      <c r="BM23" s="928"/>
      <c r="BN23" s="929"/>
      <c r="BO23" s="929"/>
      <c r="BP23" s="930"/>
      <c r="BQ23" s="928"/>
      <c r="BR23" s="929"/>
      <c r="BS23" s="929"/>
      <c r="BT23" s="930"/>
      <c r="BU23" s="928"/>
      <c r="BV23" s="929"/>
      <c r="BW23" s="929"/>
      <c r="BX23" s="930"/>
      <c r="BY23" s="928"/>
      <c r="BZ23" s="929"/>
      <c r="CA23" s="929"/>
      <c r="CB23" s="930"/>
      <c r="CC23" s="928"/>
      <c r="CD23" s="929"/>
      <c r="CE23" s="929"/>
      <c r="CF23" s="930"/>
      <c r="CG23" s="928"/>
      <c r="CH23" s="929"/>
      <c r="CI23" s="929"/>
      <c r="CJ23" s="930"/>
      <c r="CM23" s="928"/>
      <c r="CN23" s="929"/>
      <c r="CO23" s="929"/>
      <c r="CP23" s="930"/>
      <c r="CQ23" s="928"/>
      <c r="CR23" s="929"/>
      <c r="CS23" s="929"/>
      <c r="CT23" s="930"/>
      <c r="CU23" s="928"/>
      <c r="CV23" s="929"/>
      <c r="CW23" s="929"/>
      <c r="CX23" s="930"/>
      <c r="CY23" s="928"/>
      <c r="CZ23" s="929"/>
      <c r="DA23" s="929"/>
      <c r="DB23" s="930"/>
      <c r="DC23" s="928"/>
      <c r="DD23" s="929"/>
      <c r="DE23" s="929"/>
      <c r="DF23" s="930"/>
      <c r="DG23" s="928"/>
      <c r="DH23" s="929"/>
      <c r="DI23" s="929"/>
      <c r="DJ23" s="930"/>
      <c r="DK23" s="928"/>
      <c r="DL23" s="929"/>
      <c r="DM23" s="929"/>
      <c r="DN23" s="930"/>
      <c r="DQ23" s="928"/>
      <c r="DR23" s="929"/>
      <c r="DS23" s="929"/>
      <c r="DT23" s="930"/>
      <c r="DU23" s="928"/>
      <c r="DV23" s="929"/>
      <c r="DW23" s="929"/>
      <c r="DX23" s="930"/>
      <c r="DY23" s="928"/>
      <c r="DZ23" s="929"/>
      <c r="EA23" s="929"/>
      <c r="EB23" s="930"/>
      <c r="EC23" s="928"/>
      <c r="ED23" s="929"/>
      <c r="EE23" s="929"/>
      <c r="EF23" s="930"/>
      <c r="EG23" s="928"/>
      <c r="EH23" s="929"/>
      <c r="EI23" s="929"/>
      <c r="EJ23" s="930"/>
      <c r="EK23" s="928"/>
      <c r="EL23" s="929"/>
      <c r="EM23" s="929"/>
      <c r="EN23" s="930"/>
      <c r="EO23" s="928"/>
      <c r="EP23" s="929"/>
      <c r="EQ23" s="929"/>
      <c r="ER23" s="930"/>
    </row>
    <row r="24" spans="1:148" ht="1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c r="BI24" s="928"/>
      <c r="BJ24" s="929"/>
      <c r="BK24" s="929"/>
      <c r="BL24" s="930"/>
      <c r="BM24" s="928"/>
      <c r="BN24" s="929"/>
      <c r="BO24" s="929"/>
      <c r="BP24" s="930"/>
      <c r="BQ24" s="928"/>
      <c r="BR24" s="929"/>
      <c r="BS24" s="929"/>
      <c r="BT24" s="930"/>
      <c r="BU24" s="928"/>
      <c r="BV24" s="929"/>
      <c r="BW24" s="929"/>
      <c r="BX24" s="930"/>
      <c r="BY24" s="928"/>
      <c r="BZ24" s="929"/>
      <c r="CA24" s="929"/>
      <c r="CB24" s="930"/>
      <c r="CC24" s="928"/>
      <c r="CD24" s="929"/>
      <c r="CE24" s="929"/>
      <c r="CF24" s="930"/>
      <c r="CG24" s="928"/>
      <c r="CH24" s="929"/>
      <c r="CI24" s="929"/>
      <c r="CJ24" s="930"/>
      <c r="CM24" s="928"/>
      <c r="CN24" s="929"/>
      <c r="CO24" s="929"/>
      <c r="CP24" s="930"/>
      <c r="CQ24" s="928"/>
      <c r="CR24" s="929"/>
      <c r="CS24" s="929"/>
      <c r="CT24" s="930"/>
      <c r="CU24" s="928"/>
      <c r="CV24" s="929"/>
      <c r="CW24" s="929"/>
      <c r="CX24" s="930"/>
      <c r="CY24" s="928"/>
      <c r="CZ24" s="929"/>
      <c r="DA24" s="929"/>
      <c r="DB24" s="930"/>
      <c r="DC24" s="928"/>
      <c r="DD24" s="929"/>
      <c r="DE24" s="929"/>
      <c r="DF24" s="930"/>
      <c r="DG24" s="928"/>
      <c r="DH24" s="929"/>
      <c r="DI24" s="929"/>
      <c r="DJ24" s="930"/>
      <c r="DK24" s="928"/>
      <c r="DL24" s="929"/>
      <c r="DM24" s="929"/>
      <c r="DN24" s="930"/>
      <c r="DQ24" s="928"/>
      <c r="DR24" s="929"/>
      <c r="DS24" s="929"/>
      <c r="DT24" s="930"/>
      <c r="DU24" s="928"/>
      <c r="DV24" s="929"/>
      <c r="DW24" s="929"/>
      <c r="DX24" s="930"/>
      <c r="DY24" s="928"/>
      <c r="DZ24" s="929"/>
      <c r="EA24" s="929"/>
      <c r="EB24" s="930"/>
      <c r="EC24" s="928"/>
      <c r="ED24" s="929"/>
      <c r="EE24" s="929"/>
      <c r="EF24" s="930"/>
      <c r="EG24" s="928"/>
      <c r="EH24" s="929"/>
      <c r="EI24" s="929"/>
      <c r="EJ24" s="930"/>
      <c r="EK24" s="928"/>
      <c r="EL24" s="929"/>
      <c r="EM24" s="929"/>
      <c r="EN24" s="930"/>
      <c r="EO24" s="928"/>
      <c r="EP24" s="929"/>
      <c r="EQ24" s="929"/>
      <c r="ER24" s="930"/>
    </row>
    <row r="25" spans="1:148" ht="51" customHeight="1">
      <c r="A25" s="1485" t="str">
        <f>IF(Y21="","",IF(DAY(Y21)+1&gt;IF(MONTH(A1)=12,31,DATE(YEAR(A1),MONTH(A1)+1,1)-A1),"",Y21+1))</f>
        <v/>
      </c>
      <c r="B25" s="1486"/>
      <c r="C25" s="1486"/>
      <c r="D25" s="1487"/>
      <c r="E25" s="1482" t="str">
        <f>IF(A25="","",IF(DAY(A25)+1&gt;IF(MONTH(A1)=12,31,DATE(YEAR(A1),MONTH(A1)+1,1)-A1),"",A25+1))</f>
        <v/>
      </c>
      <c r="F25" s="1483"/>
      <c r="G25" s="1483"/>
      <c r="H25" s="1484"/>
      <c r="I25" s="24"/>
      <c r="L25" s="19"/>
      <c r="M25" s="24"/>
      <c r="P25" s="19"/>
      <c r="Q25" s="24"/>
      <c r="T25" s="19"/>
      <c r="U25" s="24"/>
      <c r="X25" s="19"/>
      <c r="AB25" s="19"/>
      <c r="AE25" s="1485" t="str">
        <f>IF(BC21="","",IF(DAY(BC21)+1&gt;IF(MONTH(AE1)=12,31,DATE(YEAR(AE1),MONTH(AE1)+1,1)-AE1),"",BC21+1))</f>
        <v/>
      </c>
      <c r="AF25" s="1486"/>
      <c r="AG25" s="1486"/>
      <c r="AH25" s="1487"/>
      <c r="AI25" s="1482" t="str">
        <f>IF(AE25="","",IF(DAY(AE25)+1&gt;IF(MONTH(AE1)=12,31,DATE(YEAR(AE1),MONTH(AE1)+1,1)-AE1),"",AE25+1))</f>
        <v/>
      </c>
      <c r="AJ25" s="1483"/>
      <c r="AK25" s="1483"/>
      <c r="AL25" s="1484"/>
      <c r="AM25" s="24"/>
      <c r="AP25" s="19"/>
      <c r="AQ25" s="24"/>
      <c r="AT25" s="19"/>
      <c r="AU25" s="24"/>
      <c r="AX25" s="19"/>
      <c r="AY25" s="24"/>
      <c r="BB25" s="19"/>
      <c r="BF25" s="19"/>
      <c r="BI25" s="1485" t="str">
        <f>IF(CG21="","",IF(DAY(CG21)+1&gt;IF(MONTH(BI1)=12,31,DATE(YEAR(BI1),MONTH(BI1)+1,1)-BI1),"",CG21+1))</f>
        <v/>
      </c>
      <c r="BJ25" s="1486"/>
      <c r="BK25" s="1486"/>
      <c r="BL25" s="1487"/>
      <c r="BM25" s="1482" t="str">
        <f>IF(BI25="","",IF(DAY(BI25)+1&gt;IF(MONTH(BI1)=12,31,DATE(YEAR(BI1),MONTH(BI1)+1,1)-BI1),"",BI25+1))</f>
        <v/>
      </c>
      <c r="BN25" s="1483"/>
      <c r="BO25" s="1483"/>
      <c r="BP25" s="1484"/>
      <c r="BQ25" s="24"/>
      <c r="BT25" s="19"/>
      <c r="BU25" s="24"/>
      <c r="BX25" s="19"/>
      <c r="BY25" s="24"/>
      <c r="CB25" s="19"/>
      <c r="CC25" s="24"/>
      <c r="CF25" s="19"/>
      <c r="CJ25" s="19"/>
      <c r="CM25" s="1485" t="str">
        <f>IF(DK21="","",IF(DAY(DK21)+1&gt;IF(MONTH(CM1)=12,31,DATE(YEAR(CM1),MONTH(CM1)+1,1)-CM1),"",DK21+1))</f>
        <v/>
      </c>
      <c r="CN25" s="1486"/>
      <c r="CO25" s="1486"/>
      <c r="CP25" s="1487"/>
      <c r="CQ25" s="1482" t="str">
        <f>IF(CM25="","",IF(DAY(CM25)+1&gt;IF(MONTH(CM1)=12,31,DATE(YEAR(CM1),MONTH(CM1)+1,1)-CM1),"",CM25+1))</f>
        <v/>
      </c>
      <c r="CR25" s="1483"/>
      <c r="CS25" s="1483"/>
      <c r="CT25" s="1484"/>
      <c r="CU25" s="24"/>
      <c r="CX25" s="19"/>
      <c r="CY25" s="24"/>
      <c r="DB25" s="19"/>
      <c r="DC25" s="24"/>
      <c r="DF25" s="19"/>
      <c r="DG25" s="24"/>
      <c r="DJ25" s="19"/>
      <c r="DN25" s="19"/>
      <c r="DQ25" s="1488">
        <f>IF(EO21="","",IF(DAY(EO21)+1&gt;IF(MONTH(DQ1)=12,31,DATE(YEAR(DQ1),MONTH(DQ1)+1,1)-DQ1),"",EO21+1))</f>
        <v>46173</v>
      </c>
      <c r="DR25" s="1489"/>
      <c r="DS25" s="1489"/>
      <c r="DT25" s="1490"/>
      <c r="DU25" s="1491" t="str">
        <f>IF(DQ25="","",IF(DAY(DQ25)+1&gt;IF(MONTH(DQ1)=12,31,DATE(YEAR(DQ1),MONTH(DQ1)+1,1)-DQ1),"",DQ25+1))</f>
        <v/>
      </c>
      <c r="DV25" s="1492"/>
      <c r="DW25" s="1492"/>
      <c r="DX25" s="1493"/>
      <c r="DY25" s="24"/>
      <c r="EB25" s="19"/>
      <c r="EC25" s="24"/>
      <c r="EF25" s="19"/>
      <c r="EG25" s="24"/>
      <c r="EJ25" s="19"/>
      <c r="EK25" s="24"/>
      <c r="EN25" s="19"/>
      <c r="ER25" s="19"/>
    </row>
    <row r="26" spans="1:148" ht="12" customHeight="1">
      <c r="A26" s="44"/>
      <c r="B26" s="20"/>
      <c r="C26" s="20"/>
      <c r="D26" s="21"/>
      <c r="E26" s="44"/>
      <c r="F26" s="20"/>
      <c r="G26" s="20"/>
      <c r="H26" s="21"/>
      <c r="I26" s="44"/>
      <c r="J26" s="20"/>
      <c r="K26" s="20"/>
      <c r="L26" s="21"/>
      <c r="M26" s="44"/>
      <c r="N26" s="20"/>
      <c r="O26" s="20"/>
      <c r="P26" s="21"/>
      <c r="Q26" s="44"/>
      <c r="R26" s="20"/>
      <c r="S26" s="20"/>
      <c r="T26" s="21"/>
      <c r="U26" s="44"/>
      <c r="V26" s="20"/>
      <c r="W26" s="20"/>
      <c r="X26" s="21"/>
      <c r="Y26" s="20"/>
      <c r="Z26" s="20"/>
      <c r="AA26" s="20"/>
      <c r="AB26" s="21"/>
      <c r="AE26" s="44"/>
      <c r="AF26" s="20"/>
      <c r="AG26" s="20"/>
      <c r="AH26" s="21"/>
      <c r="AI26" s="44"/>
      <c r="AJ26" s="20"/>
      <c r="AK26" s="20"/>
      <c r="AL26" s="21"/>
      <c r="AM26" s="44"/>
      <c r="AN26" s="20"/>
      <c r="AO26" s="20"/>
      <c r="AP26" s="21"/>
      <c r="AQ26" s="44"/>
      <c r="AR26" s="20"/>
      <c r="AS26" s="20"/>
      <c r="AT26" s="21"/>
      <c r="AU26" s="44"/>
      <c r="AV26" s="20"/>
      <c r="AW26" s="20"/>
      <c r="AX26" s="21"/>
      <c r="AY26" s="44"/>
      <c r="AZ26" s="20"/>
      <c r="BA26" s="20"/>
      <c r="BB26" s="21"/>
      <c r="BC26" s="20"/>
      <c r="BD26" s="20"/>
      <c r="BE26" s="20"/>
      <c r="BF26" s="21"/>
      <c r="BI26" s="44"/>
      <c r="BJ26" s="20"/>
      <c r="BK26" s="20"/>
      <c r="BL26" s="21"/>
      <c r="BM26" s="44"/>
      <c r="BN26" s="20"/>
      <c r="BO26" s="20"/>
      <c r="BP26" s="21"/>
      <c r="BQ26" s="44"/>
      <c r="BR26" s="20"/>
      <c r="BS26" s="20"/>
      <c r="BT26" s="21"/>
      <c r="BU26" s="44"/>
      <c r="BV26" s="20"/>
      <c r="BW26" s="20"/>
      <c r="BX26" s="21"/>
      <c r="BY26" s="44"/>
      <c r="BZ26" s="20"/>
      <c r="CA26" s="20"/>
      <c r="CB26" s="21"/>
      <c r="CC26" s="44"/>
      <c r="CD26" s="20"/>
      <c r="CE26" s="20"/>
      <c r="CF26" s="21"/>
      <c r="CG26" s="20"/>
      <c r="CH26" s="20"/>
      <c r="CI26" s="20"/>
      <c r="CJ26" s="21"/>
      <c r="CM26" s="44"/>
      <c r="CN26" s="20"/>
      <c r="CO26" s="20"/>
      <c r="CP26" s="21"/>
      <c r="CQ26" s="44"/>
      <c r="CR26" s="20"/>
      <c r="CS26" s="20"/>
      <c r="CT26" s="21"/>
      <c r="CU26" s="44"/>
      <c r="CV26" s="20"/>
      <c r="CW26" s="20"/>
      <c r="CX26" s="21"/>
      <c r="CY26" s="44"/>
      <c r="CZ26" s="20"/>
      <c r="DA26" s="20"/>
      <c r="DB26" s="21"/>
      <c r="DC26" s="44"/>
      <c r="DD26" s="20"/>
      <c r="DE26" s="20"/>
      <c r="DF26" s="21"/>
      <c r="DG26" s="44"/>
      <c r="DH26" s="20"/>
      <c r="DI26" s="20"/>
      <c r="DJ26" s="21"/>
      <c r="DK26" s="20"/>
      <c r="DL26" s="20"/>
      <c r="DM26" s="20"/>
      <c r="DN26" s="21"/>
      <c r="DQ26" s="44"/>
      <c r="DR26" s="20"/>
      <c r="DS26" s="20"/>
      <c r="DT26" s="21"/>
      <c r="DU26" s="44"/>
      <c r="DV26" s="20"/>
      <c r="DW26" s="20"/>
      <c r="DX26" s="21"/>
      <c r="DY26" s="44"/>
      <c r="DZ26" s="20"/>
      <c r="EA26" s="20"/>
      <c r="EB26" s="21"/>
      <c r="EC26" s="44"/>
      <c r="ED26" s="20"/>
      <c r="EE26" s="20"/>
      <c r="EF26" s="21"/>
      <c r="EG26" s="44"/>
      <c r="EH26" s="20"/>
      <c r="EI26" s="20"/>
      <c r="EJ26" s="21"/>
      <c r="EK26" s="44"/>
      <c r="EL26" s="20"/>
      <c r="EM26" s="20"/>
      <c r="EN26" s="21"/>
      <c r="EO26" s="20"/>
      <c r="EP26" s="20"/>
      <c r="EQ26" s="20"/>
      <c r="ER26" s="21"/>
    </row>
    <row r="27" spans="1:148" ht="42" customHeight="1">
      <c r="B27" s="15"/>
      <c r="C27" s="15"/>
      <c r="D27" s="15"/>
      <c r="E27" s="16"/>
      <c r="F27" s="16"/>
      <c r="G27" s="16"/>
      <c r="H27" s="16"/>
      <c r="I27" s="16"/>
      <c r="J27" s="17"/>
      <c r="K27" s="18"/>
      <c r="L27" s="18"/>
      <c r="M27" s="18"/>
      <c r="N27" s="18"/>
      <c r="O27" s="15"/>
      <c r="P27" s="15"/>
      <c r="Q27" s="15"/>
      <c r="R27" s="15"/>
      <c r="S27" s="16"/>
      <c r="T27" s="16"/>
      <c r="U27" s="16"/>
      <c r="V27" s="16"/>
      <c r="W27" s="16"/>
      <c r="X27" s="17"/>
      <c r="Y27" s="18"/>
      <c r="Z27" s="18"/>
      <c r="AA27" s="18"/>
      <c r="AB27" s="183" t="s">
        <v>507</v>
      </c>
      <c r="AE27" s="15"/>
      <c r="AF27" s="15"/>
      <c r="AG27" s="15"/>
      <c r="AH27" s="15"/>
      <c r="AI27" s="16"/>
      <c r="AJ27" s="16"/>
      <c r="AK27" s="16"/>
      <c r="AL27" s="16"/>
      <c r="AM27" s="16"/>
      <c r="AN27" s="17"/>
      <c r="AO27" s="18"/>
      <c r="AP27" s="18"/>
      <c r="AQ27" s="18"/>
      <c r="AR27" s="18"/>
      <c r="AS27" s="15"/>
      <c r="AT27" s="15"/>
      <c r="AU27" s="15"/>
      <c r="AV27" s="15"/>
      <c r="AW27" s="16"/>
      <c r="AX27" s="16"/>
      <c r="AY27" s="16"/>
      <c r="AZ27" s="16"/>
      <c r="BA27" s="16"/>
      <c r="BB27" s="17"/>
      <c r="BC27" s="18"/>
      <c r="BD27" s="18"/>
      <c r="BE27" s="18"/>
      <c r="BF27" s="18"/>
      <c r="BI27" s="15"/>
      <c r="BJ27" s="15"/>
      <c r="BK27" s="15"/>
      <c r="BL27" s="15"/>
      <c r="BM27" s="16"/>
      <c r="BN27" s="16"/>
      <c r="BO27" s="16"/>
      <c r="BP27" s="16"/>
      <c r="BQ27" s="16"/>
      <c r="BR27" s="17"/>
      <c r="BS27" s="18"/>
      <c r="BT27" s="18"/>
      <c r="BU27" s="18"/>
      <c r="BV27" s="18"/>
      <c r="BW27" s="15"/>
      <c r="BX27" s="15"/>
      <c r="BY27" s="15"/>
      <c r="BZ27" s="15"/>
      <c r="CA27" s="16"/>
      <c r="CB27" s="16"/>
      <c r="CC27" s="16"/>
      <c r="CD27" s="16"/>
      <c r="CE27" s="16"/>
      <c r="CF27" s="17"/>
      <c r="CG27" s="18"/>
      <c r="CH27" s="18"/>
      <c r="CI27" s="18"/>
      <c r="CJ27" s="18"/>
      <c r="DQ27" s="191" t="s">
        <v>610</v>
      </c>
    </row>
    <row r="28" spans="1:148" ht="42" customHeight="1">
      <c r="DQ28" s="191" t="s">
        <v>611</v>
      </c>
    </row>
    <row r="29" spans="1:148" ht="37.5" customHeight="1">
      <c r="A29" s="1560">
        <f>DQ1</f>
        <v>46143</v>
      </c>
      <c r="B29" s="1560"/>
      <c r="C29" s="1560"/>
      <c r="D29" s="1560"/>
      <c r="E29" s="1270">
        <f>A29</f>
        <v>46143</v>
      </c>
      <c r="F29" s="1270"/>
      <c r="G29" s="1270"/>
      <c r="H29" s="1270"/>
      <c r="I29" s="1270"/>
      <c r="J29" s="1438"/>
      <c r="K29" s="1270"/>
      <c r="L29" s="1270"/>
      <c r="M29" s="1561" t="s">
        <v>493</v>
      </c>
      <c r="N29" s="1561"/>
      <c r="O29" s="1561"/>
      <c r="P29" s="1561"/>
      <c r="Q29" s="1562" t="str">
        <f>VLOOKUP(A29,祝節名,2,FALSE)</f>
        <v>3憲法記念日、4みどりの日
5こどもの日、6振休。立夏5小満21</v>
      </c>
      <c r="R29" s="1563"/>
      <c r="S29" s="1563"/>
      <c r="T29" s="1563"/>
      <c r="U29" s="1563"/>
      <c r="V29" s="1563"/>
      <c r="W29" s="1563"/>
      <c r="X29" s="1563"/>
      <c r="Y29" s="1563"/>
      <c r="Z29" s="1563"/>
      <c r="AA29" s="1563"/>
      <c r="AB29" s="1564"/>
      <c r="AE29" s="1565">
        <f>IF(MONTH(A29)=12,DATE(YEAR(A29)+1,1,1),DATE(YEAR(A29),MONTH(A29)+1,1))</f>
        <v>46174</v>
      </c>
      <c r="AF29" s="1565"/>
      <c r="AG29" s="1565"/>
      <c r="AH29" s="1565"/>
      <c r="AI29" s="1274">
        <f>AE29</f>
        <v>46174</v>
      </c>
      <c r="AJ29" s="1274"/>
      <c r="AK29" s="1274"/>
      <c r="AL29" s="1274"/>
      <c r="AM29" s="1274"/>
      <c r="AN29" s="1275"/>
      <c r="AO29" s="1274"/>
      <c r="AP29" s="1274"/>
      <c r="AQ29" s="1561" t="s">
        <v>493</v>
      </c>
      <c r="AR29" s="1561"/>
      <c r="AS29" s="1561"/>
      <c r="AT29" s="1561"/>
      <c r="AU29" s="1562" t="str">
        <f>VLOOKUP(AE29,祝節名,2,FALSE)</f>
        <v xml:space="preserve">
芒種6、夏至21</v>
      </c>
      <c r="AV29" s="1563"/>
      <c r="AW29" s="1563"/>
      <c r="AX29" s="1563"/>
      <c r="AY29" s="1563"/>
      <c r="AZ29" s="1563"/>
      <c r="BA29" s="1563"/>
      <c r="BB29" s="1563"/>
      <c r="BC29" s="1563"/>
      <c r="BD29" s="1563"/>
      <c r="BE29" s="1563"/>
      <c r="BF29" s="1564"/>
      <c r="BI29" s="1565">
        <f>IF(MONTH(AE29)=12,DATE(YEAR(AE29)+1,1,1),DATE(YEAR(AE29),MONTH(AE29)+1,1))</f>
        <v>46204</v>
      </c>
      <c r="BJ29" s="1565"/>
      <c r="BK29" s="1565"/>
      <c r="BL29" s="1565"/>
      <c r="BM29" s="1280">
        <f>BI29</f>
        <v>46204</v>
      </c>
      <c r="BN29" s="1280"/>
      <c r="BO29" s="1280"/>
      <c r="BP29" s="1280"/>
      <c r="BQ29" s="1280"/>
      <c r="BR29" s="1281"/>
      <c r="BS29" s="1280"/>
      <c r="BT29" s="1280"/>
      <c r="BU29" s="1561" t="s">
        <v>493</v>
      </c>
      <c r="BV29" s="1561"/>
      <c r="BW29" s="1561"/>
      <c r="BX29" s="1561"/>
      <c r="BY29" s="1562" t="str">
        <f>VLOOKUP(BI29,祝節名,2,FALSE)</f>
        <v>20 海の日
小暑7、大暑23</v>
      </c>
      <c r="BZ29" s="1563"/>
      <c r="CA29" s="1563"/>
      <c r="CB29" s="1563"/>
      <c r="CC29" s="1563"/>
      <c r="CD29" s="1563"/>
      <c r="CE29" s="1563"/>
      <c r="CF29" s="1563"/>
      <c r="CG29" s="1563"/>
      <c r="CH29" s="1563"/>
      <c r="CI29" s="1563"/>
      <c r="CJ29" s="1564"/>
      <c r="CM29" s="1565">
        <f>IF(MONTH(BI29)=12,DATE(YEAR(BI29)+1,1,1),DATE(YEAR(BI29),MONTH(BI29)+1,1))</f>
        <v>46235</v>
      </c>
      <c r="CN29" s="1565"/>
      <c r="CO29" s="1565"/>
      <c r="CP29" s="1565"/>
      <c r="CQ29" s="1567">
        <f>CM29</f>
        <v>46235</v>
      </c>
      <c r="CR29" s="1567"/>
      <c r="CS29" s="1567"/>
      <c r="CT29" s="1567"/>
      <c r="CU29" s="1567"/>
      <c r="CV29" s="1568"/>
      <c r="CW29" s="1567"/>
      <c r="CX29" s="1567"/>
      <c r="CY29" s="1561" t="s">
        <v>493</v>
      </c>
      <c r="CZ29" s="1561"/>
      <c r="DA29" s="1561"/>
      <c r="DB29" s="1561"/>
      <c r="DC29" s="1562" t="str">
        <f>VLOOKUP(CM29,祝節名,2,FALSE)</f>
        <v>11 山の日
立秋7、処暑23</v>
      </c>
      <c r="DD29" s="1563"/>
      <c r="DE29" s="1563"/>
      <c r="DF29" s="1563"/>
      <c r="DG29" s="1563"/>
      <c r="DH29" s="1563"/>
      <c r="DI29" s="1563"/>
      <c r="DJ29" s="1563"/>
      <c r="DK29" s="1563"/>
      <c r="DL29" s="1563"/>
      <c r="DM29" s="1563"/>
      <c r="DN29" s="1564"/>
      <c r="DQ29" s="1565">
        <f>IF(MONTH(CM29)=12,DATE(YEAR(CM29)+1,1,1),DATE(YEAR(CM29),MONTH(CM29)+1,1))</f>
        <v>46266</v>
      </c>
      <c r="DR29" s="1565"/>
      <c r="DS29" s="1565"/>
      <c r="DT29" s="1565"/>
      <c r="DU29" s="1431">
        <f>DQ29</f>
        <v>46266</v>
      </c>
      <c r="DV29" s="1431"/>
      <c r="DW29" s="1431"/>
      <c r="DX29" s="1431"/>
      <c r="DY29" s="1431"/>
      <c r="DZ29" s="1271"/>
      <c r="EA29" s="1431"/>
      <c r="EB29" s="1431"/>
      <c r="EC29" s="1561" t="s">
        <v>493</v>
      </c>
      <c r="ED29" s="1561"/>
      <c r="EE29" s="1561"/>
      <c r="EF29" s="1561"/>
      <c r="EG29" s="1562" t="str">
        <f>VLOOKUP(DQ29,祝節名,2,FALSE)</f>
        <v>21 敬老の日、22 国民の休日
23 秋分の日。白露7、秋分23</v>
      </c>
      <c r="EH29" s="1563"/>
      <c r="EI29" s="1563"/>
      <c r="EJ29" s="1563"/>
      <c r="EK29" s="1563"/>
      <c r="EL29" s="1563"/>
      <c r="EM29" s="1563"/>
      <c r="EN29" s="1563"/>
      <c r="EO29" s="1563"/>
      <c r="EP29" s="1563"/>
      <c r="EQ29" s="1563"/>
      <c r="ER29" s="1564"/>
    </row>
    <row r="30" spans="1:148" ht="37.5" customHeight="1">
      <c r="A30" s="1443" t="str">
        <f>IF(A29&gt;=43586,"令和"&amp;IF(YEAR(A29)-2018=1,"元",YEAR(A29)-2018),"平成"&amp;(YEAR(A29)-1988))</f>
        <v>令和8</v>
      </c>
      <c r="B30" s="1443"/>
      <c r="C30" s="1443"/>
      <c r="D30" s="1443"/>
      <c r="E30" s="1270"/>
      <c r="F30" s="1270"/>
      <c r="G30" s="1270"/>
      <c r="H30" s="1270"/>
      <c r="I30" s="1270"/>
      <c r="J30" s="1438"/>
      <c r="K30" s="1270"/>
      <c r="L30" s="1270"/>
      <c r="M30" s="1566" t="s">
        <v>478</v>
      </c>
      <c r="N30" s="1566"/>
      <c r="O30" s="1566"/>
      <c r="P30" s="1566"/>
      <c r="Q30" s="1562" t="str">
        <f>VLOOKUP(A29,記念名,2,FALSE)</f>
        <v>メーデー 1、母の日 10</v>
      </c>
      <c r="R30" s="1563"/>
      <c r="S30" s="1563"/>
      <c r="T30" s="1563"/>
      <c r="U30" s="1563"/>
      <c r="V30" s="1563"/>
      <c r="W30" s="1563"/>
      <c r="X30" s="1563"/>
      <c r="Y30" s="1563"/>
      <c r="Z30" s="1563"/>
      <c r="AA30" s="1563"/>
      <c r="AB30" s="1564"/>
      <c r="AE30" s="1443" t="str">
        <f>IF(AE29&gt;=43586,"令和"&amp;IF(YEAR(AE29)-2018=1,"元",YEAR(AE29)-2018),"平成"&amp;(YEAR(AE29)-1988))</f>
        <v>令和8</v>
      </c>
      <c r="AF30" s="1443"/>
      <c r="AG30" s="1443"/>
      <c r="AH30" s="1443"/>
      <c r="AI30" s="1274"/>
      <c r="AJ30" s="1274"/>
      <c r="AK30" s="1274"/>
      <c r="AL30" s="1274"/>
      <c r="AM30" s="1274"/>
      <c r="AN30" s="1275"/>
      <c r="AO30" s="1274"/>
      <c r="AP30" s="1274"/>
      <c r="AQ30" s="1566" t="s">
        <v>478</v>
      </c>
      <c r="AR30" s="1566"/>
      <c r="AS30" s="1566"/>
      <c r="AT30" s="1566"/>
      <c r="AU30" s="1562" t="str">
        <f>VLOOKUP(AE29,記念名,2,FALSE)</f>
        <v>環境の日 5 （6月は環境月間）
時の記念日 10、父の日 21</v>
      </c>
      <c r="AV30" s="1563"/>
      <c r="AW30" s="1563"/>
      <c r="AX30" s="1563"/>
      <c r="AY30" s="1563"/>
      <c r="AZ30" s="1563"/>
      <c r="BA30" s="1563"/>
      <c r="BB30" s="1563"/>
      <c r="BC30" s="1563"/>
      <c r="BD30" s="1563"/>
      <c r="BE30" s="1563"/>
      <c r="BF30" s="1564"/>
      <c r="BI30" s="1443" t="str">
        <f>IF(BI29&gt;=43586,"令和"&amp;IF(YEAR(BI29)-2018=1,"元",YEAR(BI29)-2018),"平成"&amp;(YEAR(BI29)-1988))</f>
        <v>令和8</v>
      </c>
      <c r="BJ30" s="1443"/>
      <c r="BK30" s="1443"/>
      <c r="BL30" s="1443"/>
      <c r="BM30" s="1280"/>
      <c r="BN30" s="1280"/>
      <c r="BO30" s="1280"/>
      <c r="BP30" s="1280"/>
      <c r="BQ30" s="1280"/>
      <c r="BR30" s="1281"/>
      <c r="BS30" s="1280"/>
      <c r="BT30" s="1280"/>
      <c r="BU30" s="1566" t="s">
        <v>478</v>
      </c>
      <c r="BV30" s="1566"/>
      <c r="BW30" s="1566"/>
      <c r="BX30" s="1566"/>
      <c r="BY30" s="1562" t="str">
        <f>VLOOKUP(BI29,記念名,2,FALSE)</f>
        <v>国民安全の日 1
世界人口デー 11</v>
      </c>
      <c r="BZ30" s="1563"/>
      <c r="CA30" s="1563"/>
      <c r="CB30" s="1563"/>
      <c r="CC30" s="1563"/>
      <c r="CD30" s="1563"/>
      <c r="CE30" s="1563"/>
      <c r="CF30" s="1563"/>
      <c r="CG30" s="1563"/>
      <c r="CH30" s="1563"/>
      <c r="CI30" s="1563"/>
      <c r="CJ30" s="1564"/>
      <c r="CM30" s="1443" t="str">
        <f>IF(CM29&gt;=43586,"令和"&amp;IF(YEAR(CM29)-2018=1,"元",YEAR(CM29)-2018),"平成"&amp;(YEAR(CM29)-1988))</f>
        <v>令和8</v>
      </c>
      <c r="CN30" s="1443"/>
      <c r="CO30" s="1443"/>
      <c r="CP30" s="1443"/>
      <c r="CQ30" s="1567"/>
      <c r="CR30" s="1567"/>
      <c r="CS30" s="1567"/>
      <c r="CT30" s="1567"/>
      <c r="CU30" s="1567"/>
      <c r="CV30" s="1568"/>
      <c r="CW30" s="1567"/>
      <c r="CX30" s="1567"/>
      <c r="CY30" s="1566" t="s">
        <v>478</v>
      </c>
      <c r="CZ30" s="1566"/>
      <c r="DA30" s="1566"/>
      <c r="DB30" s="1566"/>
      <c r="DC30" s="1562" t="str">
        <f>VLOOKUP(CM29,記念名,2,FALSE)</f>
        <v>水の日 1、広島平和記念日 6
長崎原爆の日9、終戦記念日15</v>
      </c>
      <c r="DD30" s="1563"/>
      <c r="DE30" s="1563"/>
      <c r="DF30" s="1563"/>
      <c r="DG30" s="1563"/>
      <c r="DH30" s="1563"/>
      <c r="DI30" s="1563"/>
      <c r="DJ30" s="1563"/>
      <c r="DK30" s="1563"/>
      <c r="DL30" s="1563"/>
      <c r="DM30" s="1563"/>
      <c r="DN30" s="1564"/>
      <c r="DQ30" s="1443" t="str">
        <f>IF(DQ29&gt;=43586,"令和"&amp;IF(YEAR(DQ29)-2018=1,"元",YEAR(DQ29)-2018),"平成"&amp;(YEAR(DQ29)-1988))</f>
        <v>令和8</v>
      </c>
      <c r="DR30" s="1443"/>
      <c r="DS30" s="1443"/>
      <c r="DT30" s="1443"/>
      <c r="DU30" s="1431"/>
      <c r="DV30" s="1431"/>
      <c r="DW30" s="1431"/>
      <c r="DX30" s="1431"/>
      <c r="DY30" s="1431"/>
      <c r="DZ30" s="1271"/>
      <c r="EA30" s="1431"/>
      <c r="EB30" s="1431"/>
      <c r="EC30" s="1566" t="s">
        <v>478</v>
      </c>
      <c r="ED30" s="1566"/>
      <c r="EE30" s="1566"/>
      <c r="EF30" s="1566"/>
      <c r="EG30" s="1562" t="str">
        <f>VLOOKUP(DQ29,記念名,2,FALSE)</f>
        <v>防災の日 1
動物愛護週間 20～26</v>
      </c>
      <c r="EH30" s="1563"/>
      <c r="EI30" s="1563"/>
      <c r="EJ30" s="1563"/>
      <c r="EK30" s="1563"/>
      <c r="EL30" s="1563"/>
      <c r="EM30" s="1563"/>
      <c r="EN30" s="1563"/>
      <c r="EO30" s="1563"/>
      <c r="EP30" s="1563"/>
      <c r="EQ30" s="1563"/>
      <c r="ER30" s="1564"/>
    </row>
    <row r="31" spans="1:148" ht="7.5" customHeight="1">
      <c r="AO31" s="181"/>
      <c r="AP31" s="181"/>
      <c r="AQ31" s="181"/>
      <c r="AR31" s="181"/>
      <c r="AS31" s="181"/>
      <c r="AT31" s="181"/>
      <c r="AU31" s="181"/>
      <c r="AV31" s="181"/>
      <c r="AW31" s="181"/>
      <c r="AX31" s="181"/>
      <c r="AY31" s="181"/>
      <c r="AZ31" s="181"/>
      <c r="BA31" s="181"/>
      <c r="BB31" s="181"/>
      <c r="BC31" s="181"/>
      <c r="BD31" s="181"/>
      <c r="BE31" s="181"/>
      <c r="BF31" s="181"/>
    </row>
    <row r="32" spans="1:148" ht="28.5" customHeight="1">
      <c r="A32" s="603" t="s">
        <v>32</v>
      </c>
      <c r="B32" s="604"/>
      <c r="C32" s="604"/>
      <c r="D32" s="605"/>
      <c r="E32" s="527" t="s">
        <v>300</v>
      </c>
      <c r="F32" s="528"/>
      <c r="G32" s="528"/>
      <c r="H32" s="529"/>
      <c r="I32" s="631" t="s">
        <v>292</v>
      </c>
      <c r="J32" s="632"/>
      <c r="K32" s="632"/>
      <c r="L32" s="633"/>
      <c r="M32" s="527" t="s">
        <v>293</v>
      </c>
      <c r="N32" s="528"/>
      <c r="O32" s="528"/>
      <c r="P32" s="529"/>
      <c r="Q32" s="631" t="s">
        <v>294</v>
      </c>
      <c r="R32" s="632"/>
      <c r="S32" s="632"/>
      <c r="T32" s="633"/>
      <c r="U32" s="527" t="s">
        <v>295</v>
      </c>
      <c r="V32" s="528"/>
      <c r="W32" s="528"/>
      <c r="X32" s="529"/>
      <c r="Y32" s="585" t="s">
        <v>419</v>
      </c>
      <c r="Z32" s="586"/>
      <c r="AA32" s="586"/>
      <c r="AB32" s="587"/>
      <c r="AE32" s="603" t="s">
        <v>32</v>
      </c>
      <c r="AF32" s="604"/>
      <c r="AG32" s="604"/>
      <c r="AH32" s="605"/>
      <c r="AI32" s="527" t="s">
        <v>300</v>
      </c>
      <c r="AJ32" s="528"/>
      <c r="AK32" s="528"/>
      <c r="AL32" s="529"/>
      <c r="AM32" s="622" t="s">
        <v>292</v>
      </c>
      <c r="AN32" s="623"/>
      <c r="AO32" s="623"/>
      <c r="AP32" s="624"/>
      <c r="AQ32" s="527" t="s">
        <v>293</v>
      </c>
      <c r="AR32" s="528"/>
      <c r="AS32" s="528"/>
      <c r="AT32" s="529"/>
      <c r="AU32" s="622" t="s">
        <v>294</v>
      </c>
      <c r="AV32" s="623"/>
      <c r="AW32" s="623"/>
      <c r="AX32" s="624"/>
      <c r="AY32" s="527" t="s">
        <v>295</v>
      </c>
      <c r="AZ32" s="528"/>
      <c r="BA32" s="528"/>
      <c r="BB32" s="529"/>
      <c r="BC32" s="585" t="s">
        <v>419</v>
      </c>
      <c r="BD32" s="586"/>
      <c r="BE32" s="586"/>
      <c r="BF32" s="587"/>
      <c r="BI32" s="603" t="s">
        <v>32</v>
      </c>
      <c r="BJ32" s="604"/>
      <c r="BK32" s="604"/>
      <c r="BL32" s="605"/>
      <c r="BM32" s="527" t="s">
        <v>300</v>
      </c>
      <c r="BN32" s="528"/>
      <c r="BO32" s="528"/>
      <c r="BP32" s="529"/>
      <c r="BQ32" s="606" t="s">
        <v>292</v>
      </c>
      <c r="BR32" s="607"/>
      <c r="BS32" s="607"/>
      <c r="BT32" s="608"/>
      <c r="BU32" s="527" t="s">
        <v>293</v>
      </c>
      <c r="BV32" s="528"/>
      <c r="BW32" s="528"/>
      <c r="BX32" s="529"/>
      <c r="BY32" s="606" t="s">
        <v>294</v>
      </c>
      <c r="BZ32" s="607"/>
      <c r="CA32" s="607"/>
      <c r="CB32" s="608"/>
      <c r="CC32" s="527" t="s">
        <v>295</v>
      </c>
      <c r="CD32" s="528"/>
      <c r="CE32" s="528"/>
      <c r="CF32" s="529"/>
      <c r="CG32" s="585" t="s">
        <v>419</v>
      </c>
      <c r="CH32" s="586"/>
      <c r="CI32" s="586"/>
      <c r="CJ32" s="587"/>
      <c r="CM32" s="603" t="s">
        <v>32</v>
      </c>
      <c r="CN32" s="604"/>
      <c r="CO32" s="604"/>
      <c r="CP32" s="605"/>
      <c r="CQ32" s="527" t="s">
        <v>300</v>
      </c>
      <c r="CR32" s="528"/>
      <c r="CS32" s="528"/>
      <c r="CT32" s="529"/>
      <c r="CU32" s="1569" t="s">
        <v>292</v>
      </c>
      <c r="CV32" s="1570"/>
      <c r="CW32" s="1570"/>
      <c r="CX32" s="1571"/>
      <c r="CY32" s="527" t="s">
        <v>293</v>
      </c>
      <c r="CZ32" s="528"/>
      <c r="DA32" s="528"/>
      <c r="DB32" s="529"/>
      <c r="DC32" s="1569" t="s">
        <v>294</v>
      </c>
      <c r="DD32" s="1570"/>
      <c r="DE32" s="1570"/>
      <c r="DF32" s="1571"/>
      <c r="DG32" s="527" t="s">
        <v>295</v>
      </c>
      <c r="DH32" s="528"/>
      <c r="DI32" s="528"/>
      <c r="DJ32" s="529"/>
      <c r="DK32" s="585" t="s">
        <v>419</v>
      </c>
      <c r="DL32" s="586"/>
      <c r="DM32" s="586"/>
      <c r="DN32" s="587"/>
      <c r="DQ32" s="524" t="s">
        <v>32</v>
      </c>
      <c r="DR32" s="525"/>
      <c r="DS32" s="525"/>
      <c r="DT32" s="526"/>
      <c r="DU32" s="527" t="s">
        <v>300</v>
      </c>
      <c r="DV32" s="528"/>
      <c r="DW32" s="528"/>
      <c r="DX32" s="529"/>
      <c r="DY32" s="527" t="s">
        <v>292</v>
      </c>
      <c r="DZ32" s="528"/>
      <c r="EA32" s="528"/>
      <c r="EB32" s="529"/>
      <c r="EC32" s="527" t="s">
        <v>293</v>
      </c>
      <c r="ED32" s="528"/>
      <c r="EE32" s="528"/>
      <c r="EF32" s="529"/>
      <c r="EG32" s="527" t="s">
        <v>294</v>
      </c>
      <c r="EH32" s="528"/>
      <c r="EI32" s="528"/>
      <c r="EJ32" s="529"/>
      <c r="EK32" s="527" t="s">
        <v>295</v>
      </c>
      <c r="EL32" s="528"/>
      <c r="EM32" s="528"/>
      <c r="EN32" s="529"/>
      <c r="EO32" s="506" t="s">
        <v>419</v>
      </c>
      <c r="EP32" s="507"/>
      <c r="EQ32" s="507"/>
      <c r="ER32" s="508"/>
    </row>
    <row r="33" spans="1:148" ht="65.25" customHeight="1">
      <c r="A33" s="1509">
        <f>IF(WEEKDAY(A29)=1,A29,(IF(WEEKDAY(A29)=2,A29-1,(IF(WEEKDAY(A29)=3,A29-2,(IF(WEEKDAY(A29)=4,A29-3,(IF(WEEKDAY(A29)=5,A29-4,IF(WEEKDAY(A29)=6,A29-5,A29-6))))))))))</f>
        <v>46138</v>
      </c>
      <c r="B33" s="1510"/>
      <c r="C33" s="1510"/>
      <c r="D33" s="1511"/>
      <c r="E33" s="1500">
        <f>A33+1</f>
        <v>46139</v>
      </c>
      <c r="F33" s="1501"/>
      <c r="G33" s="1501"/>
      <c r="H33" s="1502"/>
      <c r="I33" s="1500">
        <f>E33+1</f>
        <v>46140</v>
      </c>
      <c r="J33" s="1501"/>
      <c r="K33" s="1501"/>
      <c r="L33" s="1502"/>
      <c r="M33" s="1500">
        <f>I33+1</f>
        <v>46141</v>
      </c>
      <c r="N33" s="1501"/>
      <c r="O33" s="1501"/>
      <c r="P33" s="1502"/>
      <c r="Q33" s="1500">
        <f>M33+1</f>
        <v>46142</v>
      </c>
      <c r="R33" s="1501"/>
      <c r="S33" s="1501"/>
      <c r="T33" s="1502"/>
      <c r="U33" s="1500">
        <f>Q33+1</f>
        <v>46143</v>
      </c>
      <c r="V33" s="1501"/>
      <c r="W33" s="1501"/>
      <c r="X33" s="1502"/>
      <c r="Y33" s="1503">
        <f>U33+1</f>
        <v>46144</v>
      </c>
      <c r="Z33" s="1504"/>
      <c r="AA33" s="1504"/>
      <c r="AB33" s="1505"/>
      <c r="AE33" s="1509">
        <f>IF(WEEKDAY(AE29)=1,AE29,(IF(WEEKDAY(AE29)=2,AE29-1,(IF(WEEKDAY(AE29)=3,AE29-2,(IF(WEEKDAY(AE29)=4,AE29-3,(IF(WEEKDAY(AE29)=5,AE29-4,IF(WEEKDAY(AE29)=6,AE29-5,AE29-6))))))))))</f>
        <v>46173</v>
      </c>
      <c r="AF33" s="1510"/>
      <c r="AG33" s="1510"/>
      <c r="AH33" s="1511"/>
      <c r="AI33" s="1500">
        <f>AE33+1</f>
        <v>46174</v>
      </c>
      <c r="AJ33" s="1501"/>
      <c r="AK33" s="1501"/>
      <c r="AL33" s="1502"/>
      <c r="AM33" s="1500">
        <f>AI33+1</f>
        <v>46175</v>
      </c>
      <c r="AN33" s="1501"/>
      <c r="AO33" s="1501"/>
      <c r="AP33" s="1502"/>
      <c r="AQ33" s="1500">
        <f>AM33+1</f>
        <v>46176</v>
      </c>
      <c r="AR33" s="1501"/>
      <c r="AS33" s="1501"/>
      <c r="AT33" s="1502"/>
      <c r="AU33" s="1500">
        <f>AQ33+1</f>
        <v>46177</v>
      </c>
      <c r="AV33" s="1501"/>
      <c r="AW33" s="1501"/>
      <c r="AX33" s="1502"/>
      <c r="AY33" s="1500">
        <f>AU33+1</f>
        <v>46178</v>
      </c>
      <c r="AZ33" s="1501"/>
      <c r="BA33" s="1501"/>
      <c r="BB33" s="1502"/>
      <c r="BC33" s="1503">
        <f>AY33+1</f>
        <v>46179</v>
      </c>
      <c r="BD33" s="1504"/>
      <c r="BE33" s="1504"/>
      <c r="BF33" s="1505"/>
      <c r="BI33" s="1509">
        <f>IF(WEEKDAY(BI29)=1,BI29,(IF(WEEKDAY(BI29)=2,BI29-1,(IF(WEEKDAY(BI29)=3,BI29-2,(IF(WEEKDAY(BI29)=4,BI29-3,(IF(WEEKDAY(BI29)=5,BI29-4,IF(WEEKDAY(BI29)=6,BI29-5,BI29-6))))))))))</f>
        <v>46201</v>
      </c>
      <c r="BJ33" s="1510"/>
      <c r="BK33" s="1510"/>
      <c r="BL33" s="1511"/>
      <c r="BM33" s="1500">
        <f>BI33+1</f>
        <v>46202</v>
      </c>
      <c r="BN33" s="1501"/>
      <c r="BO33" s="1501"/>
      <c r="BP33" s="1502"/>
      <c r="BQ33" s="1500">
        <f>BM33+1</f>
        <v>46203</v>
      </c>
      <c r="BR33" s="1501"/>
      <c r="BS33" s="1501"/>
      <c r="BT33" s="1502"/>
      <c r="BU33" s="1500">
        <f>BQ33+1</f>
        <v>46204</v>
      </c>
      <c r="BV33" s="1501"/>
      <c r="BW33" s="1501"/>
      <c r="BX33" s="1502"/>
      <c r="BY33" s="1500">
        <f>BU33+1</f>
        <v>46205</v>
      </c>
      <c r="BZ33" s="1501"/>
      <c r="CA33" s="1501"/>
      <c r="CB33" s="1502"/>
      <c r="CC33" s="1500">
        <f>BY33+1</f>
        <v>46206</v>
      </c>
      <c r="CD33" s="1501"/>
      <c r="CE33" s="1501"/>
      <c r="CF33" s="1502"/>
      <c r="CG33" s="1503">
        <f>CC33+1</f>
        <v>46207</v>
      </c>
      <c r="CH33" s="1504"/>
      <c r="CI33" s="1504"/>
      <c r="CJ33" s="1505"/>
      <c r="CM33" s="1509">
        <f>IF(WEEKDAY(CM29)=1,CM29,(IF(WEEKDAY(CM29)=2,CM29-1,(IF(WEEKDAY(CM29)=3,CM29-2,(IF(WEEKDAY(CM29)=4,CM29-3,(IF(WEEKDAY(CM29)=5,CM29-4,IF(WEEKDAY(CM29)=6,CM29-5,CM29-6))))))))))</f>
        <v>46229</v>
      </c>
      <c r="CN33" s="1510"/>
      <c r="CO33" s="1510"/>
      <c r="CP33" s="1511"/>
      <c r="CQ33" s="1500">
        <f>CM33+1</f>
        <v>46230</v>
      </c>
      <c r="CR33" s="1501"/>
      <c r="CS33" s="1501"/>
      <c r="CT33" s="1502"/>
      <c r="CU33" s="1500">
        <f>CQ33+1</f>
        <v>46231</v>
      </c>
      <c r="CV33" s="1501"/>
      <c r="CW33" s="1501"/>
      <c r="CX33" s="1502"/>
      <c r="CY33" s="1500">
        <f>CU33+1</f>
        <v>46232</v>
      </c>
      <c r="CZ33" s="1501"/>
      <c r="DA33" s="1501"/>
      <c r="DB33" s="1502"/>
      <c r="DC33" s="1500">
        <f>CY33+1</f>
        <v>46233</v>
      </c>
      <c r="DD33" s="1501"/>
      <c r="DE33" s="1501"/>
      <c r="DF33" s="1502"/>
      <c r="DG33" s="1500">
        <f>DC33+1</f>
        <v>46234</v>
      </c>
      <c r="DH33" s="1501"/>
      <c r="DI33" s="1501"/>
      <c r="DJ33" s="1502"/>
      <c r="DK33" s="1503">
        <f>DG33+1</f>
        <v>46235</v>
      </c>
      <c r="DL33" s="1504"/>
      <c r="DM33" s="1504"/>
      <c r="DN33" s="1505"/>
      <c r="DQ33" s="1578">
        <f>IF(WEEKDAY(DQ29)=1,DQ29,(IF(WEEKDAY(DQ29)=2,DQ29-1,(IF(WEEKDAY(DQ29)=3,DQ29-2,(IF(WEEKDAY(DQ29)=4,DQ29-3,(IF(WEEKDAY(DQ29)=5,DQ29-4,IF(WEEKDAY(DQ29)=6,DQ29-5,DQ29-6))))))))))</f>
        <v>46264</v>
      </c>
      <c r="DR33" s="1579"/>
      <c r="DS33" s="1579"/>
      <c r="DT33" s="1580"/>
      <c r="DU33" s="1572">
        <f>DQ33+1</f>
        <v>46265</v>
      </c>
      <c r="DV33" s="1573"/>
      <c r="DW33" s="1573"/>
      <c r="DX33" s="1574"/>
      <c r="DY33" s="1572">
        <f>DU33+1</f>
        <v>46266</v>
      </c>
      <c r="DZ33" s="1573"/>
      <c r="EA33" s="1573"/>
      <c r="EB33" s="1574"/>
      <c r="EC33" s="1572">
        <f>DY33+1</f>
        <v>46267</v>
      </c>
      <c r="ED33" s="1573"/>
      <c r="EE33" s="1573"/>
      <c r="EF33" s="1574"/>
      <c r="EG33" s="1572">
        <f>EC33+1</f>
        <v>46268</v>
      </c>
      <c r="EH33" s="1573"/>
      <c r="EI33" s="1573"/>
      <c r="EJ33" s="1574"/>
      <c r="EK33" s="1572">
        <f>EG33+1</f>
        <v>46269</v>
      </c>
      <c r="EL33" s="1573"/>
      <c r="EM33" s="1573"/>
      <c r="EN33" s="1574"/>
      <c r="EO33" s="1575">
        <f>EK33+1</f>
        <v>46270</v>
      </c>
      <c r="EP33" s="1576"/>
      <c r="EQ33" s="1576"/>
      <c r="ER33" s="1577"/>
    </row>
    <row r="34" spans="1:148" ht="35.25" customHeight="1">
      <c r="A34" s="1512" t="str">
        <f>IF(DAY(A33)=1,"",(MONTH(A33)&amp;"月"))</f>
        <v>4月</v>
      </c>
      <c r="B34" s="1513"/>
      <c r="C34" s="1513"/>
      <c r="D34" s="1514"/>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E34" s="1512" t="str">
        <f>IF(DAY(AE33)=1,"",(MONTH(AE33)&amp;"月"))</f>
        <v>5月</v>
      </c>
      <c r="AF34" s="1513"/>
      <c r="AG34" s="1513"/>
      <c r="AH34" s="1514"/>
      <c r="AI34" s="928"/>
      <c r="AJ34" s="929"/>
      <c r="AK34" s="929"/>
      <c r="AL34" s="930"/>
      <c r="AM34" s="928"/>
      <c r="AN34" s="929"/>
      <c r="AO34" s="929"/>
      <c r="AP34" s="930"/>
      <c r="AQ34" s="928"/>
      <c r="AR34" s="929"/>
      <c r="AS34" s="929"/>
      <c r="AT34" s="930"/>
      <c r="AU34" s="928"/>
      <c r="AV34" s="929"/>
      <c r="AW34" s="929"/>
      <c r="AX34" s="930"/>
      <c r="AY34" s="928"/>
      <c r="AZ34" s="929"/>
      <c r="BA34" s="929"/>
      <c r="BB34" s="930"/>
      <c r="BC34" s="928"/>
      <c r="BD34" s="929"/>
      <c r="BE34" s="929"/>
      <c r="BF34" s="930"/>
      <c r="BI34" s="1512" t="str">
        <f>IF(DAY(BI33)=1,"",(MONTH(BI33)&amp;"月"))</f>
        <v>6月</v>
      </c>
      <c r="BJ34" s="1513"/>
      <c r="BK34" s="1513"/>
      <c r="BL34" s="1514"/>
      <c r="BM34" s="928"/>
      <c r="BN34" s="929"/>
      <c r="BO34" s="929"/>
      <c r="BP34" s="930"/>
      <c r="BQ34" s="928"/>
      <c r="BR34" s="929"/>
      <c r="BS34" s="929"/>
      <c r="BT34" s="930"/>
      <c r="BU34" s="928"/>
      <c r="BV34" s="929"/>
      <c r="BW34" s="929"/>
      <c r="BX34" s="930"/>
      <c r="BY34" s="928"/>
      <c r="BZ34" s="929"/>
      <c r="CA34" s="929"/>
      <c r="CB34" s="930"/>
      <c r="CC34" s="928"/>
      <c r="CD34" s="929"/>
      <c r="CE34" s="929"/>
      <c r="CF34" s="930"/>
      <c r="CG34" s="928"/>
      <c r="CH34" s="929"/>
      <c r="CI34" s="929"/>
      <c r="CJ34" s="930"/>
      <c r="CM34" s="1512" t="str">
        <f>IF(DAY(CM33)=1,"",(MONTH(CM33)&amp;"月"))</f>
        <v>7月</v>
      </c>
      <c r="CN34" s="1513"/>
      <c r="CO34" s="1513"/>
      <c r="CP34" s="1514"/>
      <c r="CQ34" s="928"/>
      <c r="CR34" s="929"/>
      <c r="CS34" s="929"/>
      <c r="CT34" s="930"/>
      <c r="CU34" s="928"/>
      <c r="CV34" s="929"/>
      <c r="CW34" s="929"/>
      <c r="CX34" s="930"/>
      <c r="CY34" s="928"/>
      <c r="CZ34" s="929"/>
      <c r="DA34" s="929"/>
      <c r="DB34" s="930"/>
      <c r="DC34" s="928"/>
      <c r="DD34" s="929"/>
      <c r="DE34" s="929"/>
      <c r="DF34" s="930"/>
      <c r="DG34" s="928"/>
      <c r="DH34" s="929"/>
      <c r="DI34" s="929"/>
      <c r="DJ34" s="930"/>
      <c r="DK34" s="928"/>
      <c r="DL34" s="929"/>
      <c r="DM34" s="929"/>
      <c r="DN34" s="930"/>
      <c r="DQ34" s="1512" t="str">
        <f>IF(DAY(DQ33)=1,"",(MONTH(DQ33)&amp;"月"))</f>
        <v>8月</v>
      </c>
      <c r="DR34" s="1513"/>
      <c r="DS34" s="1513"/>
      <c r="DT34" s="1514"/>
      <c r="DU34" s="928"/>
      <c r="DV34" s="929"/>
      <c r="DW34" s="929"/>
      <c r="DX34" s="930"/>
      <c r="DY34" s="928"/>
      <c r="DZ34" s="929"/>
      <c r="EA34" s="929"/>
      <c r="EB34" s="930"/>
      <c r="EC34" s="928"/>
      <c r="ED34" s="929"/>
      <c r="EE34" s="929"/>
      <c r="EF34" s="930"/>
      <c r="EG34" s="928"/>
      <c r="EH34" s="929"/>
      <c r="EI34" s="929"/>
      <c r="EJ34" s="930"/>
      <c r="EK34" s="928"/>
      <c r="EL34" s="929"/>
      <c r="EM34" s="929"/>
      <c r="EN34" s="930"/>
      <c r="EO34" s="928"/>
      <c r="EP34" s="929"/>
      <c r="EQ34" s="929"/>
      <c r="ER34" s="930"/>
    </row>
    <row r="35" spans="1:148" ht="35.25" customHeight="1">
      <c r="A35" s="1512"/>
      <c r="B35" s="1513"/>
      <c r="C35" s="1513"/>
      <c r="D35" s="1514"/>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E35" s="1512"/>
      <c r="AF35" s="1513"/>
      <c r="AG35" s="1513"/>
      <c r="AH35" s="1514"/>
      <c r="AI35" s="928"/>
      <c r="AJ35" s="929"/>
      <c r="AK35" s="929"/>
      <c r="AL35" s="930"/>
      <c r="AM35" s="928"/>
      <c r="AN35" s="929"/>
      <c r="AO35" s="929"/>
      <c r="AP35" s="930"/>
      <c r="AQ35" s="928"/>
      <c r="AR35" s="929"/>
      <c r="AS35" s="929"/>
      <c r="AT35" s="930"/>
      <c r="AU35" s="928"/>
      <c r="AV35" s="929"/>
      <c r="AW35" s="929"/>
      <c r="AX35" s="930"/>
      <c r="AY35" s="928"/>
      <c r="AZ35" s="929"/>
      <c r="BA35" s="929"/>
      <c r="BB35" s="930"/>
      <c r="BC35" s="928"/>
      <c r="BD35" s="929"/>
      <c r="BE35" s="929"/>
      <c r="BF35" s="930"/>
      <c r="BI35" s="1512"/>
      <c r="BJ35" s="1513"/>
      <c r="BK35" s="1513"/>
      <c r="BL35" s="1514"/>
      <c r="BM35" s="928"/>
      <c r="BN35" s="929"/>
      <c r="BO35" s="929"/>
      <c r="BP35" s="930"/>
      <c r="BQ35" s="928"/>
      <c r="BR35" s="929"/>
      <c r="BS35" s="929"/>
      <c r="BT35" s="930"/>
      <c r="BU35" s="928"/>
      <c r="BV35" s="929"/>
      <c r="BW35" s="929"/>
      <c r="BX35" s="930"/>
      <c r="BY35" s="928"/>
      <c r="BZ35" s="929"/>
      <c r="CA35" s="929"/>
      <c r="CB35" s="930"/>
      <c r="CC35" s="928"/>
      <c r="CD35" s="929"/>
      <c r="CE35" s="929"/>
      <c r="CF35" s="930"/>
      <c r="CG35" s="928"/>
      <c r="CH35" s="929"/>
      <c r="CI35" s="929"/>
      <c r="CJ35" s="930"/>
      <c r="CM35" s="1512"/>
      <c r="CN35" s="1513"/>
      <c r="CO35" s="1513"/>
      <c r="CP35" s="1514"/>
      <c r="CQ35" s="928"/>
      <c r="CR35" s="929"/>
      <c r="CS35" s="929"/>
      <c r="CT35" s="930"/>
      <c r="CU35" s="928"/>
      <c r="CV35" s="929"/>
      <c r="CW35" s="929"/>
      <c r="CX35" s="930"/>
      <c r="CY35" s="928"/>
      <c r="CZ35" s="929"/>
      <c r="DA35" s="929"/>
      <c r="DB35" s="930"/>
      <c r="DC35" s="928"/>
      <c r="DD35" s="929"/>
      <c r="DE35" s="929"/>
      <c r="DF35" s="930"/>
      <c r="DG35" s="928"/>
      <c r="DH35" s="929"/>
      <c r="DI35" s="929"/>
      <c r="DJ35" s="930"/>
      <c r="DK35" s="928"/>
      <c r="DL35" s="929"/>
      <c r="DM35" s="929"/>
      <c r="DN35" s="930"/>
      <c r="DQ35" s="1512"/>
      <c r="DR35" s="1513"/>
      <c r="DS35" s="1513"/>
      <c r="DT35" s="1514"/>
      <c r="DU35" s="928"/>
      <c r="DV35" s="929"/>
      <c r="DW35" s="929"/>
      <c r="DX35" s="930"/>
      <c r="DY35" s="928"/>
      <c r="DZ35" s="929"/>
      <c r="EA35" s="929"/>
      <c r="EB35" s="930"/>
      <c r="EC35" s="928"/>
      <c r="ED35" s="929"/>
      <c r="EE35" s="929"/>
      <c r="EF35" s="930"/>
      <c r="EG35" s="928"/>
      <c r="EH35" s="929"/>
      <c r="EI35" s="929"/>
      <c r="EJ35" s="930"/>
      <c r="EK35" s="928"/>
      <c r="EL35" s="929"/>
      <c r="EM35" s="929"/>
      <c r="EN35" s="930"/>
      <c r="EO35" s="928"/>
      <c r="EP35" s="929"/>
      <c r="EQ35" s="929"/>
      <c r="ER35" s="930"/>
    </row>
    <row r="36" spans="1:148" ht="35.25" customHeight="1">
      <c r="A36" s="1515"/>
      <c r="B36" s="1516"/>
      <c r="C36" s="1516"/>
      <c r="D36" s="1517"/>
      <c r="E36" s="928"/>
      <c r="F36" s="929"/>
      <c r="G36" s="929"/>
      <c r="H36" s="930"/>
      <c r="I36" s="928"/>
      <c r="J36" s="929"/>
      <c r="K36" s="929"/>
      <c r="L36" s="930"/>
      <c r="M36" s="928"/>
      <c r="N36" s="929"/>
      <c r="O36" s="929"/>
      <c r="P36" s="930"/>
      <c r="Q36" s="928"/>
      <c r="R36" s="929"/>
      <c r="S36" s="929"/>
      <c r="T36" s="930"/>
      <c r="U36" s="928"/>
      <c r="V36" s="929"/>
      <c r="W36" s="929"/>
      <c r="X36" s="930"/>
      <c r="Y36" s="928"/>
      <c r="Z36" s="929"/>
      <c r="AA36" s="929"/>
      <c r="AB36" s="930"/>
      <c r="AE36" s="1515"/>
      <c r="AF36" s="1516"/>
      <c r="AG36" s="1516"/>
      <c r="AH36" s="1517"/>
      <c r="AI36" s="928"/>
      <c r="AJ36" s="929"/>
      <c r="AK36" s="929"/>
      <c r="AL36" s="930"/>
      <c r="AM36" s="928"/>
      <c r="AN36" s="929"/>
      <c r="AO36" s="929"/>
      <c r="AP36" s="930"/>
      <c r="AQ36" s="928"/>
      <c r="AR36" s="929"/>
      <c r="AS36" s="929"/>
      <c r="AT36" s="930"/>
      <c r="AU36" s="928"/>
      <c r="AV36" s="929"/>
      <c r="AW36" s="929"/>
      <c r="AX36" s="930"/>
      <c r="AY36" s="928"/>
      <c r="AZ36" s="929"/>
      <c r="BA36" s="929"/>
      <c r="BB36" s="930"/>
      <c r="BC36" s="928"/>
      <c r="BD36" s="929"/>
      <c r="BE36" s="929"/>
      <c r="BF36" s="930"/>
      <c r="BI36" s="1515"/>
      <c r="BJ36" s="1516"/>
      <c r="BK36" s="1516"/>
      <c r="BL36" s="1517"/>
      <c r="BM36" s="928"/>
      <c r="BN36" s="929"/>
      <c r="BO36" s="929"/>
      <c r="BP36" s="930"/>
      <c r="BQ36" s="928"/>
      <c r="BR36" s="929"/>
      <c r="BS36" s="929"/>
      <c r="BT36" s="930"/>
      <c r="BU36" s="928"/>
      <c r="BV36" s="929"/>
      <c r="BW36" s="929"/>
      <c r="BX36" s="930"/>
      <c r="BY36" s="928"/>
      <c r="BZ36" s="929"/>
      <c r="CA36" s="929"/>
      <c r="CB36" s="930"/>
      <c r="CC36" s="928"/>
      <c r="CD36" s="929"/>
      <c r="CE36" s="929"/>
      <c r="CF36" s="930"/>
      <c r="CG36" s="928"/>
      <c r="CH36" s="929"/>
      <c r="CI36" s="929"/>
      <c r="CJ36" s="930"/>
      <c r="CM36" s="1515"/>
      <c r="CN36" s="1516"/>
      <c r="CO36" s="1516"/>
      <c r="CP36" s="1517"/>
      <c r="CQ36" s="928"/>
      <c r="CR36" s="929"/>
      <c r="CS36" s="929"/>
      <c r="CT36" s="930"/>
      <c r="CU36" s="928"/>
      <c r="CV36" s="929"/>
      <c r="CW36" s="929"/>
      <c r="CX36" s="930"/>
      <c r="CY36" s="928"/>
      <c r="CZ36" s="929"/>
      <c r="DA36" s="929"/>
      <c r="DB36" s="930"/>
      <c r="DC36" s="928"/>
      <c r="DD36" s="929"/>
      <c r="DE36" s="929"/>
      <c r="DF36" s="930"/>
      <c r="DG36" s="928"/>
      <c r="DH36" s="929"/>
      <c r="DI36" s="929"/>
      <c r="DJ36" s="930"/>
      <c r="DK36" s="928"/>
      <c r="DL36" s="929"/>
      <c r="DM36" s="929"/>
      <c r="DN36" s="930"/>
      <c r="DQ36" s="1515"/>
      <c r="DR36" s="1516"/>
      <c r="DS36" s="1516"/>
      <c r="DT36" s="1517"/>
      <c r="DU36" s="928"/>
      <c r="DV36" s="929"/>
      <c r="DW36" s="929"/>
      <c r="DX36" s="930"/>
      <c r="DY36" s="928"/>
      <c r="DZ36" s="929"/>
      <c r="EA36" s="929"/>
      <c r="EB36" s="930"/>
      <c r="EC36" s="928"/>
      <c r="ED36" s="929"/>
      <c r="EE36" s="929"/>
      <c r="EF36" s="930"/>
      <c r="EG36" s="928"/>
      <c r="EH36" s="929"/>
      <c r="EI36" s="929"/>
      <c r="EJ36" s="930"/>
      <c r="EK36" s="928"/>
      <c r="EL36" s="929"/>
      <c r="EM36" s="929"/>
      <c r="EN36" s="930"/>
      <c r="EO36" s="928"/>
      <c r="EP36" s="929"/>
      <c r="EQ36" s="929"/>
      <c r="ER36" s="930"/>
    </row>
    <row r="37" spans="1:148" ht="66" customHeight="1">
      <c r="A37" s="1509">
        <f>Y33+1</f>
        <v>46145</v>
      </c>
      <c r="B37" s="1510"/>
      <c r="C37" s="1510"/>
      <c r="D37" s="1511"/>
      <c r="E37" s="1500">
        <f>A37+1</f>
        <v>46146</v>
      </c>
      <c r="F37" s="1501"/>
      <c r="G37" s="1501"/>
      <c r="H37" s="1502"/>
      <c r="I37" s="1500">
        <f>E37+1</f>
        <v>46147</v>
      </c>
      <c r="J37" s="1501"/>
      <c r="K37" s="1501"/>
      <c r="L37" s="1502"/>
      <c r="M37" s="1500">
        <f>I37+1</f>
        <v>46148</v>
      </c>
      <c r="N37" s="1501"/>
      <c r="O37" s="1501"/>
      <c r="P37" s="1502"/>
      <c r="Q37" s="1500">
        <f>M37+1</f>
        <v>46149</v>
      </c>
      <c r="R37" s="1501"/>
      <c r="S37" s="1501"/>
      <c r="T37" s="1502"/>
      <c r="U37" s="1500">
        <f>Q37+1</f>
        <v>46150</v>
      </c>
      <c r="V37" s="1501"/>
      <c r="W37" s="1501"/>
      <c r="X37" s="1502"/>
      <c r="Y37" s="1503">
        <f>U37+1</f>
        <v>46151</v>
      </c>
      <c r="Z37" s="1504"/>
      <c r="AA37" s="1504"/>
      <c r="AB37" s="1505"/>
      <c r="AC37" s="103"/>
      <c r="AE37" s="1509">
        <f>BC33+1</f>
        <v>46180</v>
      </c>
      <c r="AF37" s="1510"/>
      <c r="AG37" s="1510"/>
      <c r="AH37" s="1511"/>
      <c r="AI37" s="1500">
        <f>AE37+1</f>
        <v>46181</v>
      </c>
      <c r="AJ37" s="1501"/>
      <c r="AK37" s="1501"/>
      <c r="AL37" s="1502"/>
      <c r="AM37" s="1500">
        <f>AI37+1</f>
        <v>46182</v>
      </c>
      <c r="AN37" s="1501"/>
      <c r="AO37" s="1501"/>
      <c r="AP37" s="1502"/>
      <c r="AQ37" s="1500">
        <f>AM37+1</f>
        <v>46183</v>
      </c>
      <c r="AR37" s="1501"/>
      <c r="AS37" s="1501"/>
      <c r="AT37" s="1502"/>
      <c r="AU37" s="1500">
        <f>AQ37+1</f>
        <v>46184</v>
      </c>
      <c r="AV37" s="1501"/>
      <c r="AW37" s="1501"/>
      <c r="AX37" s="1502"/>
      <c r="AY37" s="1500">
        <f>AU37+1</f>
        <v>46185</v>
      </c>
      <c r="AZ37" s="1501"/>
      <c r="BA37" s="1501"/>
      <c r="BB37" s="1502"/>
      <c r="BC37" s="1503">
        <f>AY37+1</f>
        <v>46186</v>
      </c>
      <c r="BD37" s="1504"/>
      <c r="BE37" s="1504"/>
      <c r="BF37" s="1505"/>
      <c r="BI37" s="1509">
        <f>CG33+1</f>
        <v>46208</v>
      </c>
      <c r="BJ37" s="1510"/>
      <c r="BK37" s="1510"/>
      <c r="BL37" s="1511"/>
      <c r="BM37" s="1500">
        <f>BI37+1</f>
        <v>46209</v>
      </c>
      <c r="BN37" s="1501"/>
      <c r="BO37" s="1501"/>
      <c r="BP37" s="1502"/>
      <c r="BQ37" s="1500">
        <f>BM37+1</f>
        <v>46210</v>
      </c>
      <c r="BR37" s="1501"/>
      <c r="BS37" s="1501"/>
      <c r="BT37" s="1502"/>
      <c r="BU37" s="1500">
        <f>BQ37+1</f>
        <v>46211</v>
      </c>
      <c r="BV37" s="1501"/>
      <c r="BW37" s="1501"/>
      <c r="BX37" s="1502"/>
      <c r="BY37" s="1500">
        <f>BU37+1</f>
        <v>46212</v>
      </c>
      <c r="BZ37" s="1501"/>
      <c r="CA37" s="1501"/>
      <c r="CB37" s="1502"/>
      <c r="CC37" s="1500">
        <f>BY37+1</f>
        <v>46213</v>
      </c>
      <c r="CD37" s="1501"/>
      <c r="CE37" s="1501"/>
      <c r="CF37" s="1502"/>
      <c r="CG37" s="1503">
        <f>CC37+1</f>
        <v>46214</v>
      </c>
      <c r="CH37" s="1504"/>
      <c r="CI37" s="1504"/>
      <c r="CJ37" s="1505"/>
      <c r="CM37" s="1509">
        <f>DK33+1</f>
        <v>46236</v>
      </c>
      <c r="CN37" s="1510"/>
      <c r="CO37" s="1510"/>
      <c r="CP37" s="1511"/>
      <c r="CQ37" s="1500">
        <f>CM37+1</f>
        <v>46237</v>
      </c>
      <c r="CR37" s="1501"/>
      <c r="CS37" s="1501"/>
      <c r="CT37" s="1502"/>
      <c r="CU37" s="1500">
        <f>CQ37+1</f>
        <v>46238</v>
      </c>
      <c r="CV37" s="1501"/>
      <c r="CW37" s="1501"/>
      <c r="CX37" s="1502"/>
      <c r="CY37" s="1500">
        <f>CU37+1</f>
        <v>46239</v>
      </c>
      <c r="CZ37" s="1501"/>
      <c r="DA37" s="1501"/>
      <c r="DB37" s="1502"/>
      <c r="DC37" s="1500">
        <f>CY37+1</f>
        <v>46240</v>
      </c>
      <c r="DD37" s="1501"/>
      <c r="DE37" s="1501"/>
      <c r="DF37" s="1502"/>
      <c r="DG37" s="1500">
        <f>DC37+1</f>
        <v>46241</v>
      </c>
      <c r="DH37" s="1501"/>
      <c r="DI37" s="1501"/>
      <c r="DJ37" s="1502"/>
      <c r="DK37" s="1503">
        <f>DG37+1</f>
        <v>46242</v>
      </c>
      <c r="DL37" s="1504"/>
      <c r="DM37" s="1504"/>
      <c r="DN37" s="1505"/>
      <c r="DQ37" s="1506">
        <f>EO33+1</f>
        <v>46271</v>
      </c>
      <c r="DR37" s="1507"/>
      <c r="DS37" s="1507"/>
      <c r="DT37" s="1508"/>
      <c r="DU37" s="1494">
        <f>DQ37+1</f>
        <v>46272</v>
      </c>
      <c r="DV37" s="1495"/>
      <c r="DW37" s="1495"/>
      <c r="DX37" s="1496"/>
      <c r="DY37" s="1494">
        <f>DU37+1</f>
        <v>46273</v>
      </c>
      <c r="DZ37" s="1495"/>
      <c r="EA37" s="1495"/>
      <c r="EB37" s="1496"/>
      <c r="EC37" s="1494">
        <f>DY37+1</f>
        <v>46274</v>
      </c>
      <c r="ED37" s="1495"/>
      <c r="EE37" s="1495"/>
      <c r="EF37" s="1496"/>
      <c r="EG37" s="1494">
        <f>EC37+1</f>
        <v>46275</v>
      </c>
      <c r="EH37" s="1495"/>
      <c r="EI37" s="1495"/>
      <c r="EJ37" s="1496"/>
      <c r="EK37" s="1494">
        <f>EG37+1</f>
        <v>46276</v>
      </c>
      <c r="EL37" s="1495"/>
      <c r="EM37" s="1495"/>
      <c r="EN37" s="1496"/>
      <c r="EO37" s="1497">
        <f>EK37+1</f>
        <v>46277</v>
      </c>
      <c r="EP37" s="1498"/>
      <c r="EQ37" s="1498"/>
      <c r="ER37" s="1499"/>
    </row>
    <row r="38" spans="1:148" ht="35.2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E38" s="928"/>
      <c r="AF38" s="929"/>
      <c r="AG38" s="929"/>
      <c r="AH38" s="930"/>
      <c r="AI38" s="928"/>
      <c r="AJ38" s="929"/>
      <c r="AK38" s="929"/>
      <c r="AL38" s="930"/>
      <c r="AM38" s="928"/>
      <c r="AN38" s="929"/>
      <c r="AO38" s="929"/>
      <c r="AP38" s="930"/>
      <c r="AQ38" s="928"/>
      <c r="AR38" s="929"/>
      <c r="AS38" s="929"/>
      <c r="AT38" s="930"/>
      <c r="AU38" s="928"/>
      <c r="AV38" s="929"/>
      <c r="AW38" s="929"/>
      <c r="AX38" s="930"/>
      <c r="AY38" s="928"/>
      <c r="AZ38" s="929"/>
      <c r="BA38" s="929"/>
      <c r="BB38" s="930"/>
      <c r="BC38" s="928"/>
      <c r="BD38" s="929"/>
      <c r="BE38" s="929"/>
      <c r="BF38" s="930"/>
      <c r="BI38" s="928"/>
      <c r="BJ38" s="929"/>
      <c r="BK38" s="929"/>
      <c r="BL38" s="930"/>
      <c r="BM38" s="928"/>
      <c r="BN38" s="929"/>
      <c r="BO38" s="929"/>
      <c r="BP38" s="930"/>
      <c r="BQ38" s="928"/>
      <c r="BR38" s="929"/>
      <c r="BS38" s="929"/>
      <c r="BT38" s="930"/>
      <c r="BU38" s="928"/>
      <c r="BV38" s="929"/>
      <c r="BW38" s="929"/>
      <c r="BX38" s="930"/>
      <c r="BY38" s="928"/>
      <c r="BZ38" s="929"/>
      <c r="CA38" s="929"/>
      <c r="CB38" s="930"/>
      <c r="CC38" s="928"/>
      <c r="CD38" s="929"/>
      <c r="CE38" s="929"/>
      <c r="CF38" s="930"/>
      <c r="CG38" s="928"/>
      <c r="CH38" s="929"/>
      <c r="CI38" s="929"/>
      <c r="CJ38" s="930"/>
      <c r="CM38" s="928"/>
      <c r="CN38" s="929"/>
      <c r="CO38" s="929"/>
      <c r="CP38" s="930"/>
      <c r="CQ38" s="928"/>
      <c r="CR38" s="929"/>
      <c r="CS38" s="929"/>
      <c r="CT38" s="930"/>
      <c r="CU38" s="928"/>
      <c r="CV38" s="929"/>
      <c r="CW38" s="929"/>
      <c r="CX38" s="930"/>
      <c r="CY38" s="928"/>
      <c r="CZ38" s="929"/>
      <c r="DA38" s="929"/>
      <c r="DB38" s="930"/>
      <c r="DC38" s="928"/>
      <c r="DD38" s="929"/>
      <c r="DE38" s="929"/>
      <c r="DF38" s="930"/>
      <c r="DG38" s="928"/>
      <c r="DH38" s="929"/>
      <c r="DI38" s="929"/>
      <c r="DJ38" s="930"/>
      <c r="DK38" s="928"/>
      <c r="DL38" s="929"/>
      <c r="DM38" s="929"/>
      <c r="DN38" s="930"/>
      <c r="DQ38" s="928"/>
      <c r="DR38" s="929"/>
      <c r="DS38" s="929"/>
      <c r="DT38" s="930"/>
      <c r="DU38" s="928"/>
      <c r="DV38" s="929"/>
      <c r="DW38" s="929"/>
      <c r="DX38" s="930"/>
      <c r="DY38" s="928"/>
      <c r="DZ38" s="929"/>
      <c r="EA38" s="929"/>
      <c r="EB38" s="930"/>
      <c r="EC38" s="928"/>
      <c r="ED38" s="929"/>
      <c r="EE38" s="929"/>
      <c r="EF38" s="930"/>
      <c r="EG38" s="928"/>
      <c r="EH38" s="929"/>
      <c r="EI38" s="929"/>
      <c r="EJ38" s="930"/>
      <c r="EK38" s="928"/>
      <c r="EL38" s="929"/>
      <c r="EM38" s="929"/>
      <c r="EN38" s="930"/>
      <c r="EO38" s="928"/>
      <c r="EP38" s="929"/>
      <c r="EQ38" s="929"/>
      <c r="ER38" s="930"/>
    </row>
    <row r="39" spans="1:148" ht="35.2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E39" s="928"/>
      <c r="AF39" s="929"/>
      <c r="AG39" s="929"/>
      <c r="AH39" s="930"/>
      <c r="AI39" s="928"/>
      <c r="AJ39" s="929"/>
      <c r="AK39" s="929"/>
      <c r="AL39" s="930"/>
      <c r="AM39" s="928"/>
      <c r="AN39" s="929"/>
      <c r="AO39" s="929"/>
      <c r="AP39" s="930"/>
      <c r="AQ39" s="928"/>
      <c r="AR39" s="929"/>
      <c r="AS39" s="929"/>
      <c r="AT39" s="930"/>
      <c r="AU39" s="928"/>
      <c r="AV39" s="929"/>
      <c r="AW39" s="929"/>
      <c r="AX39" s="930"/>
      <c r="AY39" s="928"/>
      <c r="AZ39" s="929"/>
      <c r="BA39" s="929"/>
      <c r="BB39" s="930"/>
      <c r="BC39" s="928"/>
      <c r="BD39" s="929"/>
      <c r="BE39" s="929"/>
      <c r="BF39" s="930"/>
      <c r="BI39" s="928"/>
      <c r="BJ39" s="929"/>
      <c r="BK39" s="929"/>
      <c r="BL39" s="930"/>
      <c r="BM39" s="928"/>
      <c r="BN39" s="929"/>
      <c r="BO39" s="929"/>
      <c r="BP39" s="930"/>
      <c r="BQ39" s="928"/>
      <c r="BR39" s="929"/>
      <c r="BS39" s="929"/>
      <c r="BT39" s="930"/>
      <c r="BU39" s="928"/>
      <c r="BV39" s="929"/>
      <c r="BW39" s="929"/>
      <c r="BX39" s="930"/>
      <c r="BY39" s="928"/>
      <c r="BZ39" s="929"/>
      <c r="CA39" s="929"/>
      <c r="CB39" s="930"/>
      <c r="CC39" s="928"/>
      <c r="CD39" s="929"/>
      <c r="CE39" s="929"/>
      <c r="CF39" s="930"/>
      <c r="CG39" s="928"/>
      <c r="CH39" s="929"/>
      <c r="CI39" s="929"/>
      <c r="CJ39" s="930"/>
      <c r="CM39" s="928"/>
      <c r="CN39" s="929"/>
      <c r="CO39" s="929"/>
      <c r="CP39" s="930"/>
      <c r="CQ39" s="928"/>
      <c r="CR39" s="929"/>
      <c r="CS39" s="929"/>
      <c r="CT39" s="930"/>
      <c r="CU39" s="928"/>
      <c r="CV39" s="929"/>
      <c r="CW39" s="929"/>
      <c r="CX39" s="930"/>
      <c r="CY39" s="928"/>
      <c r="CZ39" s="929"/>
      <c r="DA39" s="929"/>
      <c r="DB39" s="930"/>
      <c r="DC39" s="928"/>
      <c r="DD39" s="929"/>
      <c r="DE39" s="929"/>
      <c r="DF39" s="930"/>
      <c r="DG39" s="928"/>
      <c r="DH39" s="929"/>
      <c r="DI39" s="929"/>
      <c r="DJ39" s="930"/>
      <c r="DK39" s="928"/>
      <c r="DL39" s="929"/>
      <c r="DM39" s="929"/>
      <c r="DN39" s="930"/>
      <c r="DQ39" s="928"/>
      <c r="DR39" s="929"/>
      <c r="DS39" s="929"/>
      <c r="DT39" s="930"/>
      <c r="DU39" s="928"/>
      <c r="DV39" s="929"/>
      <c r="DW39" s="929"/>
      <c r="DX39" s="930"/>
      <c r="DY39" s="928"/>
      <c r="DZ39" s="929"/>
      <c r="EA39" s="929"/>
      <c r="EB39" s="930"/>
      <c r="EC39" s="928"/>
      <c r="ED39" s="929"/>
      <c r="EE39" s="929"/>
      <c r="EF39" s="930"/>
      <c r="EG39" s="928"/>
      <c r="EH39" s="929"/>
      <c r="EI39" s="929"/>
      <c r="EJ39" s="930"/>
      <c r="EK39" s="928"/>
      <c r="EL39" s="929"/>
      <c r="EM39" s="929"/>
      <c r="EN39" s="930"/>
      <c r="EO39" s="928"/>
      <c r="EP39" s="929"/>
      <c r="EQ39" s="929"/>
      <c r="ER39" s="930"/>
    </row>
    <row r="40" spans="1:148" ht="35.25" customHeight="1">
      <c r="A40" s="928"/>
      <c r="B40" s="929"/>
      <c r="C40" s="929"/>
      <c r="D40" s="930"/>
      <c r="E40" s="928"/>
      <c r="F40" s="929"/>
      <c r="G40" s="929"/>
      <c r="H40" s="930"/>
      <c r="I40" s="928"/>
      <c r="J40" s="929"/>
      <c r="K40" s="929"/>
      <c r="L40" s="930"/>
      <c r="M40" s="928"/>
      <c r="N40" s="929"/>
      <c r="O40" s="929"/>
      <c r="P40" s="930"/>
      <c r="Q40" s="928"/>
      <c r="R40" s="929"/>
      <c r="S40" s="929"/>
      <c r="T40" s="930"/>
      <c r="U40" s="928"/>
      <c r="V40" s="929"/>
      <c r="W40" s="929"/>
      <c r="X40" s="930"/>
      <c r="Y40" s="928"/>
      <c r="Z40" s="929"/>
      <c r="AA40" s="929"/>
      <c r="AB40" s="930"/>
      <c r="AE40" s="928"/>
      <c r="AF40" s="929"/>
      <c r="AG40" s="929"/>
      <c r="AH40" s="930"/>
      <c r="AI40" s="928"/>
      <c r="AJ40" s="929"/>
      <c r="AK40" s="929"/>
      <c r="AL40" s="930"/>
      <c r="AM40" s="928"/>
      <c r="AN40" s="929"/>
      <c r="AO40" s="929"/>
      <c r="AP40" s="930"/>
      <c r="AQ40" s="928"/>
      <c r="AR40" s="929"/>
      <c r="AS40" s="929"/>
      <c r="AT40" s="930"/>
      <c r="AU40" s="928"/>
      <c r="AV40" s="929"/>
      <c r="AW40" s="929"/>
      <c r="AX40" s="930"/>
      <c r="AY40" s="928"/>
      <c r="AZ40" s="929"/>
      <c r="BA40" s="929"/>
      <c r="BB40" s="930"/>
      <c r="BC40" s="928"/>
      <c r="BD40" s="929"/>
      <c r="BE40" s="929"/>
      <c r="BF40" s="930"/>
      <c r="BI40" s="928"/>
      <c r="BJ40" s="929"/>
      <c r="BK40" s="929"/>
      <c r="BL40" s="930"/>
      <c r="BM40" s="928"/>
      <c r="BN40" s="929"/>
      <c r="BO40" s="929"/>
      <c r="BP40" s="930"/>
      <c r="BQ40" s="928"/>
      <c r="BR40" s="929"/>
      <c r="BS40" s="929"/>
      <c r="BT40" s="930"/>
      <c r="BU40" s="928"/>
      <c r="BV40" s="929"/>
      <c r="BW40" s="929"/>
      <c r="BX40" s="930"/>
      <c r="BY40" s="928"/>
      <c r="BZ40" s="929"/>
      <c r="CA40" s="929"/>
      <c r="CB40" s="930"/>
      <c r="CC40" s="928"/>
      <c r="CD40" s="929"/>
      <c r="CE40" s="929"/>
      <c r="CF40" s="930"/>
      <c r="CG40" s="928"/>
      <c r="CH40" s="929"/>
      <c r="CI40" s="929"/>
      <c r="CJ40" s="930"/>
      <c r="CM40" s="928"/>
      <c r="CN40" s="929"/>
      <c r="CO40" s="929"/>
      <c r="CP40" s="930"/>
      <c r="CQ40" s="928"/>
      <c r="CR40" s="929"/>
      <c r="CS40" s="929"/>
      <c r="CT40" s="930"/>
      <c r="CU40" s="928"/>
      <c r="CV40" s="929"/>
      <c r="CW40" s="929"/>
      <c r="CX40" s="930"/>
      <c r="CY40" s="928"/>
      <c r="CZ40" s="929"/>
      <c r="DA40" s="929"/>
      <c r="DB40" s="930"/>
      <c r="DC40" s="928"/>
      <c r="DD40" s="929"/>
      <c r="DE40" s="929"/>
      <c r="DF40" s="930"/>
      <c r="DG40" s="928"/>
      <c r="DH40" s="929"/>
      <c r="DI40" s="929"/>
      <c r="DJ40" s="930"/>
      <c r="DK40" s="928"/>
      <c r="DL40" s="929"/>
      <c r="DM40" s="929"/>
      <c r="DN40" s="930"/>
      <c r="DQ40" s="928"/>
      <c r="DR40" s="929"/>
      <c r="DS40" s="929"/>
      <c r="DT40" s="930"/>
      <c r="DU40" s="928"/>
      <c r="DV40" s="929"/>
      <c r="DW40" s="929"/>
      <c r="DX40" s="930"/>
      <c r="DY40" s="928"/>
      <c r="DZ40" s="929"/>
      <c r="EA40" s="929"/>
      <c r="EB40" s="930"/>
      <c r="EC40" s="928"/>
      <c r="ED40" s="929"/>
      <c r="EE40" s="929"/>
      <c r="EF40" s="930"/>
      <c r="EG40" s="928"/>
      <c r="EH40" s="929"/>
      <c r="EI40" s="929"/>
      <c r="EJ40" s="930"/>
      <c r="EK40" s="928"/>
      <c r="EL40" s="929"/>
      <c r="EM40" s="929"/>
      <c r="EN40" s="930"/>
      <c r="EO40" s="928"/>
      <c r="EP40" s="929"/>
      <c r="EQ40" s="929"/>
      <c r="ER40" s="930"/>
    </row>
    <row r="41" spans="1:148" ht="66.75" customHeight="1">
      <c r="A41" s="1509">
        <f>Y37+1</f>
        <v>46152</v>
      </c>
      <c r="B41" s="1510"/>
      <c r="C41" s="1510"/>
      <c r="D41" s="1511"/>
      <c r="E41" s="1500">
        <f>A41+1</f>
        <v>46153</v>
      </c>
      <c r="F41" s="1501"/>
      <c r="G41" s="1501"/>
      <c r="H41" s="1502"/>
      <c r="I41" s="1500">
        <f>E41+1</f>
        <v>46154</v>
      </c>
      <c r="J41" s="1501"/>
      <c r="K41" s="1501"/>
      <c r="L41" s="1502"/>
      <c r="M41" s="1500">
        <f>I41+1</f>
        <v>46155</v>
      </c>
      <c r="N41" s="1501"/>
      <c r="O41" s="1501"/>
      <c r="P41" s="1502"/>
      <c r="Q41" s="1500">
        <f>M41+1</f>
        <v>46156</v>
      </c>
      <c r="R41" s="1501"/>
      <c r="S41" s="1501"/>
      <c r="T41" s="1502"/>
      <c r="U41" s="1500">
        <f>Q41+1</f>
        <v>46157</v>
      </c>
      <c r="V41" s="1501"/>
      <c r="W41" s="1501"/>
      <c r="X41" s="1502"/>
      <c r="Y41" s="1503">
        <f>U41+1</f>
        <v>46158</v>
      </c>
      <c r="Z41" s="1504"/>
      <c r="AA41" s="1504"/>
      <c r="AB41" s="1505"/>
      <c r="AE41" s="1509">
        <f>BC37+1</f>
        <v>46187</v>
      </c>
      <c r="AF41" s="1510"/>
      <c r="AG41" s="1510"/>
      <c r="AH41" s="1511"/>
      <c r="AI41" s="1500">
        <f>AE41+1</f>
        <v>46188</v>
      </c>
      <c r="AJ41" s="1501"/>
      <c r="AK41" s="1501"/>
      <c r="AL41" s="1502"/>
      <c r="AM41" s="1500">
        <f>AI41+1</f>
        <v>46189</v>
      </c>
      <c r="AN41" s="1501"/>
      <c r="AO41" s="1501"/>
      <c r="AP41" s="1502"/>
      <c r="AQ41" s="1500">
        <f>AM41+1</f>
        <v>46190</v>
      </c>
      <c r="AR41" s="1501"/>
      <c r="AS41" s="1501"/>
      <c r="AT41" s="1502"/>
      <c r="AU41" s="1500">
        <f>AQ41+1</f>
        <v>46191</v>
      </c>
      <c r="AV41" s="1501"/>
      <c r="AW41" s="1501"/>
      <c r="AX41" s="1502"/>
      <c r="AY41" s="1500">
        <f>AU41+1</f>
        <v>46192</v>
      </c>
      <c r="AZ41" s="1501"/>
      <c r="BA41" s="1501"/>
      <c r="BB41" s="1502"/>
      <c r="BC41" s="1503">
        <f>AY41+1</f>
        <v>46193</v>
      </c>
      <c r="BD41" s="1504"/>
      <c r="BE41" s="1504"/>
      <c r="BF41" s="1505"/>
      <c r="BI41" s="1509">
        <f>CG37+1</f>
        <v>46215</v>
      </c>
      <c r="BJ41" s="1510"/>
      <c r="BK41" s="1510"/>
      <c r="BL41" s="1511"/>
      <c r="BM41" s="1500">
        <f>BI41+1</f>
        <v>46216</v>
      </c>
      <c r="BN41" s="1501"/>
      <c r="BO41" s="1501"/>
      <c r="BP41" s="1502"/>
      <c r="BQ41" s="1500">
        <f>BM41+1</f>
        <v>46217</v>
      </c>
      <c r="BR41" s="1501"/>
      <c r="BS41" s="1501"/>
      <c r="BT41" s="1502"/>
      <c r="BU41" s="1500">
        <f>BQ41+1</f>
        <v>46218</v>
      </c>
      <c r="BV41" s="1501"/>
      <c r="BW41" s="1501"/>
      <c r="BX41" s="1502"/>
      <c r="BY41" s="1500">
        <f>BU41+1</f>
        <v>46219</v>
      </c>
      <c r="BZ41" s="1501"/>
      <c r="CA41" s="1501"/>
      <c r="CB41" s="1502"/>
      <c r="CC41" s="1500">
        <f>BY41+1</f>
        <v>46220</v>
      </c>
      <c r="CD41" s="1501"/>
      <c r="CE41" s="1501"/>
      <c r="CF41" s="1502"/>
      <c r="CG41" s="1503">
        <f>CC41+1</f>
        <v>46221</v>
      </c>
      <c r="CH41" s="1504"/>
      <c r="CI41" s="1504"/>
      <c r="CJ41" s="1505"/>
      <c r="CM41" s="1509">
        <f>DK37+1</f>
        <v>46243</v>
      </c>
      <c r="CN41" s="1510"/>
      <c r="CO41" s="1510"/>
      <c r="CP41" s="1511"/>
      <c r="CQ41" s="1500">
        <f>CM41+1</f>
        <v>46244</v>
      </c>
      <c r="CR41" s="1501"/>
      <c r="CS41" s="1501"/>
      <c r="CT41" s="1502"/>
      <c r="CU41" s="1500">
        <f>CQ41+1</f>
        <v>46245</v>
      </c>
      <c r="CV41" s="1501"/>
      <c r="CW41" s="1501"/>
      <c r="CX41" s="1502"/>
      <c r="CY41" s="1500">
        <f>CU41+1</f>
        <v>46246</v>
      </c>
      <c r="CZ41" s="1501"/>
      <c r="DA41" s="1501"/>
      <c r="DB41" s="1502"/>
      <c r="DC41" s="1500">
        <f>CY41+1</f>
        <v>46247</v>
      </c>
      <c r="DD41" s="1501"/>
      <c r="DE41" s="1501"/>
      <c r="DF41" s="1502"/>
      <c r="DG41" s="1500">
        <f>DC41+1</f>
        <v>46248</v>
      </c>
      <c r="DH41" s="1501"/>
      <c r="DI41" s="1501"/>
      <c r="DJ41" s="1502"/>
      <c r="DK41" s="1503">
        <f>DG41+1</f>
        <v>46249</v>
      </c>
      <c r="DL41" s="1504"/>
      <c r="DM41" s="1504"/>
      <c r="DN41" s="1505"/>
      <c r="DQ41" s="1506">
        <f>EO37+1</f>
        <v>46278</v>
      </c>
      <c r="DR41" s="1507"/>
      <c r="DS41" s="1507"/>
      <c r="DT41" s="1508"/>
      <c r="DU41" s="1494">
        <f>DQ41+1</f>
        <v>46279</v>
      </c>
      <c r="DV41" s="1495"/>
      <c r="DW41" s="1495"/>
      <c r="DX41" s="1496"/>
      <c r="DY41" s="1494">
        <f>DU41+1</f>
        <v>46280</v>
      </c>
      <c r="DZ41" s="1495"/>
      <c r="EA41" s="1495"/>
      <c r="EB41" s="1496"/>
      <c r="EC41" s="1494">
        <f>DY41+1</f>
        <v>46281</v>
      </c>
      <c r="ED41" s="1495"/>
      <c r="EE41" s="1495"/>
      <c r="EF41" s="1496"/>
      <c r="EG41" s="1494">
        <f>EC41+1</f>
        <v>46282</v>
      </c>
      <c r="EH41" s="1495"/>
      <c r="EI41" s="1495"/>
      <c r="EJ41" s="1496"/>
      <c r="EK41" s="1494">
        <f>EG41+1</f>
        <v>46283</v>
      </c>
      <c r="EL41" s="1495"/>
      <c r="EM41" s="1495"/>
      <c r="EN41" s="1496"/>
      <c r="EO41" s="1497">
        <f>EK41+1</f>
        <v>46284</v>
      </c>
      <c r="EP41" s="1498"/>
      <c r="EQ41" s="1498"/>
      <c r="ER41" s="1499"/>
    </row>
    <row r="42" spans="1:148" ht="35.2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E42" s="928"/>
      <c r="AF42" s="929"/>
      <c r="AG42" s="929"/>
      <c r="AH42" s="930"/>
      <c r="AI42" s="928"/>
      <c r="AJ42" s="929"/>
      <c r="AK42" s="929"/>
      <c r="AL42" s="930"/>
      <c r="AM42" s="928"/>
      <c r="AN42" s="929"/>
      <c r="AO42" s="929"/>
      <c r="AP42" s="930"/>
      <c r="AQ42" s="928"/>
      <c r="AR42" s="929"/>
      <c r="AS42" s="929"/>
      <c r="AT42" s="930"/>
      <c r="AU42" s="928"/>
      <c r="AV42" s="929"/>
      <c r="AW42" s="929"/>
      <c r="AX42" s="930"/>
      <c r="AY42" s="928"/>
      <c r="AZ42" s="929"/>
      <c r="BA42" s="929"/>
      <c r="BB42" s="930"/>
      <c r="BC42" s="928"/>
      <c r="BD42" s="929"/>
      <c r="BE42" s="929"/>
      <c r="BF42" s="930"/>
      <c r="BI42" s="928"/>
      <c r="BJ42" s="929"/>
      <c r="BK42" s="929"/>
      <c r="BL42" s="930"/>
      <c r="BM42" s="928"/>
      <c r="BN42" s="929"/>
      <c r="BO42" s="929"/>
      <c r="BP42" s="930"/>
      <c r="BQ42" s="928"/>
      <c r="BR42" s="929"/>
      <c r="BS42" s="929"/>
      <c r="BT42" s="930"/>
      <c r="BU42" s="928"/>
      <c r="BV42" s="929"/>
      <c r="BW42" s="929"/>
      <c r="BX42" s="930"/>
      <c r="BY42" s="928"/>
      <c r="BZ42" s="929"/>
      <c r="CA42" s="929"/>
      <c r="CB42" s="930"/>
      <c r="CC42" s="928"/>
      <c r="CD42" s="929"/>
      <c r="CE42" s="929"/>
      <c r="CF42" s="930"/>
      <c r="CG42" s="928"/>
      <c r="CH42" s="929"/>
      <c r="CI42" s="929"/>
      <c r="CJ42" s="930"/>
      <c r="CM42" s="928"/>
      <c r="CN42" s="929"/>
      <c r="CO42" s="929"/>
      <c r="CP42" s="930"/>
      <c r="CQ42" s="928"/>
      <c r="CR42" s="929"/>
      <c r="CS42" s="929"/>
      <c r="CT42" s="930"/>
      <c r="CU42" s="928"/>
      <c r="CV42" s="929"/>
      <c r="CW42" s="929"/>
      <c r="CX42" s="930"/>
      <c r="CY42" s="928"/>
      <c r="CZ42" s="929"/>
      <c r="DA42" s="929"/>
      <c r="DB42" s="930"/>
      <c r="DC42" s="928"/>
      <c r="DD42" s="929"/>
      <c r="DE42" s="929"/>
      <c r="DF42" s="930"/>
      <c r="DG42" s="928"/>
      <c r="DH42" s="929"/>
      <c r="DI42" s="929"/>
      <c r="DJ42" s="930"/>
      <c r="DK42" s="928"/>
      <c r="DL42" s="929"/>
      <c r="DM42" s="929"/>
      <c r="DN42" s="930"/>
      <c r="DQ42" s="928"/>
      <c r="DR42" s="929"/>
      <c r="DS42" s="929"/>
      <c r="DT42" s="930"/>
      <c r="DU42" s="928"/>
      <c r="DV42" s="929"/>
      <c r="DW42" s="929"/>
      <c r="DX42" s="930"/>
      <c r="DY42" s="928"/>
      <c r="DZ42" s="929"/>
      <c r="EA42" s="929"/>
      <c r="EB42" s="930"/>
      <c r="EC42" s="928"/>
      <c r="ED42" s="929"/>
      <c r="EE42" s="929"/>
      <c r="EF42" s="930"/>
      <c r="EG42" s="928"/>
      <c r="EH42" s="929"/>
      <c r="EI42" s="929"/>
      <c r="EJ42" s="930"/>
      <c r="EK42" s="928"/>
      <c r="EL42" s="929"/>
      <c r="EM42" s="929"/>
      <c r="EN42" s="930"/>
      <c r="EO42" s="928"/>
      <c r="EP42" s="929"/>
      <c r="EQ42" s="929"/>
      <c r="ER42" s="930"/>
    </row>
    <row r="43" spans="1:148" ht="35.2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E43" s="928"/>
      <c r="AF43" s="929"/>
      <c r="AG43" s="929"/>
      <c r="AH43" s="930"/>
      <c r="AI43" s="928"/>
      <c r="AJ43" s="929"/>
      <c r="AK43" s="929"/>
      <c r="AL43" s="930"/>
      <c r="AM43" s="928"/>
      <c r="AN43" s="929"/>
      <c r="AO43" s="929"/>
      <c r="AP43" s="930"/>
      <c r="AQ43" s="928"/>
      <c r="AR43" s="929"/>
      <c r="AS43" s="929"/>
      <c r="AT43" s="930"/>
      <c r="AU43" s="928"/>
      <c r="AV43" s="929"/>
      <c r="AW43" s="929"/>
      <c r="AX43" s="930"/>
      <c r="AY43" s="928"/>
      <c r="AZ43" s="929"/>
      <c r="BA43" s="929"/>
      <c r="BB43" s="930"/>
      <c r="BC43" s="928"/>
      <c r="BD43" s="929"/>
      <c r="BE43" s="929"/>
      <c r="BF43" s="930"/>
      <c r="BI43" s="928"/>
      <c r="BJ43" s="929"/>
      <c r="BK43" s="929"/>
      <c r="BL43" s="930"/>
      <c r="BM43" s="928"/>
      <c r="BN43" s="929"/>
      <c r="BO43" s="929"/>
      <c r="BP43" s="930"/>
      <c r="BQ43" s="928"/>
      <c r="BR43" s="929"/>
      <c r="BS43" s="929"/>
      <c r="BT43" s="930"/>
      <c r="BU43" s="928"/>
      <c r="BV43" s="929"/>
      <c r="BW43" s="929"/>
      <c r="BX43" s="930"/>
      <c r="BY43" s="928"/>
      <c r="BZ43" s="929"/>
      <c r="CA43" s="929"/>
      <c r="CB43" s="930"/>
      <c r="CC43" s="928"/>
      <c r="CD43" s="929"/>
      <c r="CE43" s="929"/>
      <c r="CF43" s="930"/>
      <c r="CG43" s="928"/>
      <c r="CH43" s="929"/>
      <c r="CI43" s="929"/>
      <c r="CJ43" s="930"/>
      <c r="CM43" s="928"/>
      <c r="CN43" s="929"/>
      <c r="CO43" s="929"/>
      <c r="CP43" s="930"/>
      <c r="CQ43" s="928"/>
      <c r="CR43" s="929"/>
      <c r="CS43" s="929"/>
      <c r="CT43" s="930"/>
      <c r="CU43" s="928"/>
      <c r="CV43" s="929"/>
      <c r="CW43" s="929"/>
      <c r="CX43" s="930"/>
      <c r="CY43" s="928"/>
      <c r="CZ43" s="929"/>
      <c r="DA43" s="929"/>
      <c r="DB43" s="930"/>
      <c r="DC43" s="928"/>
      <c r="DD43" s="929"/>
      <c r="DE43" s="929"/>
      <c r="DF43" s="930"/>
      <c r="DG43" s="928"/>
      <c r="DH43" s="929"/>
      <c r="DI43" s="929"/>
      <c r="DJ43" s="930"/>
      <c r="DK43" s="928"/>
      <c r="DL43" s="929"/>
      <c r="DM43" s="929"/>
      <c r="DN43" s="930"/>
      <c r="DQ43" s="928"/>
      <c r="DR43" s="929"/>
      <c r="DS43" s="929"/>
      <c r="DT43" s="930"/>
      <c r="DU43" s="928"/>
      <c r="DV43" s="929"/>
      <c r="DW43" s="929"/>
      <c r="DX43" s="930"/>
      <c r="DY43" s="928"/>
      <c r="DZ43" s="929"/>
      <c r="EA43" s="929"/>
      <c r="EB43" s="930"/>
      <c r="EC43" s="928"/>
      <c r="ED43" s="929"/>
      <c r="EE43" s="929"/>
      <c r="EF43" s="930"/>
      <c r="EG43" s="928"/>
      <c r="EH43" s="929"/>
      <c r="EI43" s="929"/>
      <c r="EJ43" s="930"/>
      <c r="EK43" s="928"/>
      <c r="EL43" s="929"/>
      <c r="EM43" s="929"/>
      <c r="EN43" s="930"/>
      <c r="EO43" s="928"/>
      <c r="EP43" s="929"/>
      <c r="EQ43" s="929"/>
      <c r="ER43" s="930"/>
    </row>
    <row r="44" spans="1:148" ht="35.25" customHeight="1">
      <c r="A44" s="928"/>
      <c r="B44" s="929"/>
      <c r="C44" s="929"/>
      <c r="D44" s="930"/>
      <c r="E44" s="928"/>
      <c r="F44" s="929"/>
      <c r="G44" s="929"/>
      <c r="H44" s="930"/>
      <c r="I44" s="928"/>
      <c r="J44" s="929"/>
      <c r="K44" s="929"/>
      <c r="L44" s="930"/>
      <c r="M44" s="928"/>
      <c r="N44" s="929"/>
      <c r="O44" s="929"/>
      <c r="P44" s="930"/>
      <c r="Q44" s="928"/>
      <c r="R44" s="929"/>
      <c r="S44" s="929"/>
      <c r="T44" s="930"/>
      <c r="U44" s="928"/>
      <c r="V44" s="929"/>
      <c r="W44" s="929"/>
      <c r="X44" s="930"/>
      <c r="Y44" s="928"/>
      <c r="Z44" s="929"/>
      <c r="AA44" s="929"/>
      <c r="AB44" s="930"/>
      <c r="AE44" s="928"/>
      <c r="AF44" s="929"/>
      <c r="AG44" s="929"/>
      <c r="AH44" s="930"/>
      <c r="AI44" s="928"/>
      <c r="AJ44" s="929"/>
      <c r="AK44" s="929"/>
      <c r="AL44" s="930"/>
      <c r="AM44" s="928"/>
      <c r="AN44" s="929"/>
      <c r="AO44" s="929"/>
      <c r="AP44" s="930"/>
      <c r="AQ44" s="928"/>
      <c r="AR44" s="929"/>
      <c r="AS44" s="929"/>
      <c r="AT44" s="930"/>
      <c r="AU44" s="928"/>
      <c r="AV44" s="929"/>
      <c r="AW44" s="929"/>
      <c r="AX44" s="930"/>
      <c r="AY44" s="928"/>
      <c r="AZ44" s="929"/>
      <c r="BA44" s="929"/>
      <c r="BB44" s="930"/>
      <c r="BC44" s="928"/>
      <c r="BD44" s="929"/>
      <c r="BE44" s="929"/>
      <c r="BF44" s="930"/>
      <c r="BI44" s="928"/>
      <c r="BJ44" s="929"/>
      <c r="BK44" s="929"/>
      <c r="BL44" s="930"/>
      <c r="BM44" s="928"/>
      <c r="BN44" s="929"/>
      <c r="BO44" s="929"/>
      <c r="BP44" s="930"/>
      <c r="BQ44" s="928"/>
      <c r="BR44" s="929"/>
      <c r="BS44" s="929"/>
      <c r="BT44" s="930"/>
      <c r="BU44" s="928"/>
      <c r="BV44" s="929"/>
      <c r="BW44" s="929"/>
      <c r="BX44" s="930"/>
      <c r="BY44" s="928"/>
      <c r="BZ44" s="929"/>
      <c r="CA44" s="929"/>
      <c r="CB44" s="930"/>
      <c r="CC44" s="928"/>
      <c r="CD44" s="929"/>
      <c r="CE44" s="929"/>
      <c r="CF44" s="930"/>
      <c r="CG44" s="928"/>
      <c r="CH44" s="929"/>
      <c r="CI44" s="929"/>
      <c r="CJ44" s="930"/>
      <c r="CM44" s="928"/>
      <c r="CN44" s="929"/>
      <c r="CO44" s="929"/>
      <c r="CP44" s="930"/>
      <c r="CQ44" s="928"/>
      <c r="CR44" s="929"/>
      <c r="CS44" s="929"/>
      <c r="CT44" s="930"/>
      <c r="CU44" s="928"/>
      <c r="CV44" s="929"/>
      <c r="CW44" s="929"/>
      <c r="CX44" s="930"/>
      <c r="CY44" s="928"/>
      <c r="CZ44" s="929"/>
      <c r="DA44" s="929"/>
      <c r="DB44" s="930"/>
      <c r="DC44" s="928"/>
      <c r="DD44" s="929"/>
      <c r="DE44" s="929"/>
      <c r="DF44" s="930"/>
      <c r="DG44" s="928"/>
      <c r="DH44" s="929"/>
      <c r="DI44" s="929"/>
      <c r="DJ44" s="930"/>
      <c r="DK44" s="928"/>
      <c r="DL44" s="929"/>
      <c r="DM44" s="929"/>
      <c r="DN44" s="930"/>
      <c r="DQ44" s="928"/>
      <c r="DR44" s="929"/>
      <c r="DS44" s="929"/>
      <c r="DT44" s="930"/>
      <c r="DU44" s="928"/>
      <c r="DV44" s="929"/>
      <c r="DW44" s="929"/>
      <c r="DX44" s="930"/>
      <c r="DY44" s="928"/>
      <c r="DZ44" s="929"/>
      <c r="EA44" s="929"/>
      <c r="EB44" s="930"/>
      <c r="EC44" s="928"/>
      <c r="ED44" s="929"/>
      <c r="EE44" s="929"/>
      <c r="EF44" s="930"/>
      <c r="EG44" s="928"/>
      <c r="EH44" s="929"/>
      <c r="EI44" s="929"/>
      <c r="EJ44" s="930"/>
      <c r="EK44" s="928"/>
      <c r="EL44" s="929"/>
      <c r="EM44" s="929"/>
      <c r="EN44" s="930"/>
      <c r="EO44" s="928"/>
      <c r="EP44" s="929"/>
      <c r="EQ44" s="929"/>
      <c r="ER44" s="930"/>
    </row>
    <row r="45" spans="1:148" ht="66.75" customHeight="1">
      <c r="A45" s="1509">
        <f>Y41+1</f>
        <v>46159</v>
      </c>
      <c r="B45" s="1510"/>
      <c r="C45" s="1510"/>
      <c r="D45" s="1511"/>
      <c r="E45" s="1500">
        <f>A45+1</f>
        <v>46160</v>
      </c>
      <c r="F45" s="1501"/>
      <c r="G45" s="1501"/>
      <c r="H45" s="1502"/>
      <c r="I45" s="1500">
        <f>E45+1</f>
        <v>46161</v>
      </c>
      <c r="J45" s="1501"/>
      <c r="K45" s="1501"/>
      <c r="L45" s="1502"/>
      <c r="M45" s="1500">
        <f>I45+1</f>
        <v>46162</v>
      </c>
      <c r="N45" s="1501"/>
      <c r="O45" s="1501"/>
      <c r="P45" s="1502"/>
      <c r="Q45" s="1500">
        <f>M45+1</f>
        <v>46163</v>
      </c>
      <c r="R45" s="1501"/>
      <c r="S45" s="1501"/>
      <c r="T45" s="1502"/>
      <c r="U45" s="1500">
        <f>Q45+1</f>
        <v>46164</v>
      </c>
      <c r="V45" s="1501"/>
      <c r="W45" s="1501"/>
      <c r="X45" s="1502"/>
      <c r="Y45" s="1503">
        <f>U45+1</f>
        <v>46165</v>
      </c>
      <c r="Z45" s="1504"/>
      <c r="AA45" s="1504"/>
      <c r="AB45" s="1505"/>
      <c r="AE45" s="1509">
        <f>BC41+1</f>
        <v>46194</v>
      </c>
      <c r="AF45" s="1510"/>
      <c r="AG45" s="1510"/>
      <c r="AH45" s="1511"/>
      <c r="AI45" s="1500">
        <f>AE45+1</f>
        <v>46195</v>
      </c>
      <c r="AJ45" s="1501"/>
      <c r="AK45" s="1501"/>
      <c r="AL45" s="1502"/>
      <c r="AM45" s="1500">
        <f>AI45+1</f>
        <v>46196</v>
      </c>
      <c r="AN45" s="1501"/>
      <c r="AO45" s="1501"/>
      <c r="AP45" s="1502"/>
      <c r="AQ45" s="1500">
        <f>AM45+1</f>
        <v>46197</v>
      </c>
      <c r="AR45" s="1501"/>
      <c r="AS45" s="1501"/>
      <c r="AT45" s="1502"/>
      <c r="AU45" s="1500">
        <f>AQ45+1</f>
        <v>46198</v>
      </c>
      <c r="AV45" s="1501"/>
      <c r="AW45" s="1501"/>
      <c r="AX45" s="1502"/>
      <c r="AY45" s="1500">
        <f>AU45+1</f>
        <v>46199</v>
      </c>
      <c r="AZ45" s="1501"/>
      <c r="BA45" s="1501"/>
      <c r="BB45" s="1502"/>
      <c r="BC45" s="1503">
        <f>AY45+1</f>
        <v>46200</v>
      </c>
      <c r="BD45" s="1504"/>
      <c r="BE45" s="1504"/>
      <c r="BF45" s="1505"/>
      <c r="BI45" s="1509">
        <f>CG41+1</f>
        <v>46222</v>
      </c>
      <c r="BJ45" s="1510"/>
      <c r="BK45" s="1510"/>
      <c r="BL45" s="1511"/>
      <c r="BM45" s="1500">
        <f>BI45+1</f>
        <v>46223</v>
      </c>
      <c r="BN45" s="1501"/>
      <c r="BO45" s="1501"/>
      <c r="BP45" s="1502"/>
      <c r="BQ45" s="1500">
        <f>BM45+1</f>
        <v>46224</v>
      </c>
      <c r="BR45" s="1501"/>
      <c r="BS45" s="1501"/>
      <c r="BT45" s="1502"/>
      <c r="BU45" s="1500">
        <f>BQ45+1</f>
        <v>46225</v>
      </c>
      <c r="BV45" s="1501"/>
      <c r="BW45" s="1501"/>
      <c r="BX45" s="1502"/>
      <c r="BY45" s="1500">
        <f>BU45+1</f>
        <v>46226</v>
      </c>
      <c r="BZ45" s="1501"/>
      <c r="CA45" s="1501"/>
      <c r="CB45" s="1502"/>
      <c r="CC45" s="1500">
        <f>BY45+1</f>
        <v>46227</v>
      </c>
      <c r="CD45" s="1501"/>
      <c r="CE45" s="1501"/>
      <c r="CF45" s="1502"/>
      <c r="CG45" s="1503">
        <f>CC45+1</f>
        <v>46228</v>
      </c>
      <c r="CH45" s="1504"/>
      <c r="CI45" s="1504"/>
      <c r="CJ45" s="1505"/>
      <c r="CM45" s="1509">
        <f>DK41+1</f>
        <v>46250</v>
      </c>
      <c r="CN45" s="1510"/>
      <c r="CO45" s="1510"/>
      <c r="CP45" s="1511"/>
      <c r="CQ45" s="1500">
        <f>CM45+1</f>
        <v>46251</v>
      </c>
      <c r="CR45" s="1501"/>
      <c r="CS45" s="1501"/>
      <c r="CT45" s="1502"/>
      <c r="CU45" s="1500">
        <f>CQ45+1</f>
        <v>46252</v>
      </c>
      <c r="CV45" s="1501"/>
      <c r="CW45" s="1501"/>
      <c r="CX45" s="1502"/>
      <c r="CY45" s="1500">
        <f>CU45+1</f>
        <v>46253</v>
      </c>
      <c r="CZ45" s="1501"/>
      <c r="DA45" s="1501"/>
      <c r="DB45" s="1502"/>
      <c r="DC45" s="1500">
        <f>CY45+1</f>
        <v>46254</v>
      </c>
      <c r="DD45" s="1501"/>
      <c r="DE45" s="1501"/>
      <c r="DF45" s="1502"/>
      <c r="DG45" s="1500">
        <f>DC45+1</f>
        <v>46255</v>
      </c>
      <c r="DH45" s="1501"/>
      <c r="DI45" s="1501"/>
      <c r="DJ45" s="1502"/>
      <c r="DK45" s="1503">
        <f>DG45+1</f>
        <v>46256</v>
      </c>
      <c r="DL45" s="1504"/>
      <c r="DM45" s="1504"/>
      <c r="DN45" s="1505"/>
      <c r="DQ45" s="1506">
        <f>EO41+1</f>
        <v>46285</v>
      </c>
      <c r="DR45" s="1507"/>
      <c r="DS45" s="1507"/>
      <c r="DT45" s="1508"/>
      <c r="DU45" s="1494">
        <f>DQ45+1</f>
        <v>46286</v>
      </c>
      <c r="DV45" s="1495"/>
      <c r="DW45" s="1495"/>
      <c r="DX45" s="1496"/>
      <c r="DY45" s="1494">
        <f>DU45+1</f>
        <v>46287</v>
      </c>
      <c r="DZ45" s="1495"/>
      <c r="EA45" s="1495"/>
      <c r="EB45" s="1496"/>
      <c r="EC45" s="1494">
        <f>DY45+1</f>
        <v>46288</v>
      </c>
      <c r="ED45" s="1495"/>
      <c r="EE45" s="1495"/>
      <c r="EF45" s="1496"/>
      <c r="EG45" s="1494">
        <f>EC45+1</f>
        <v>46289</v>
      </c>
      <c r="EH45" s="1495"/>
      <c r="EI45" s="1495"/>
      <c r="EJ45" s="1496"/>
      <c r="EK45" s="1494">
        <f>EG45+1</f>
        <v>46290</v>
      </c>
      <c r="EL45" s="1495"/>
      <c r="EM45" s="1495"/>
      <c r="EN45" s="1496"/>
      <c r="EO45" s="1497">
        <f>EK45+1</f>
        <v>46291</v>
      </c>
      <c r="EP45" s="1498"/>
      <c r="EQ45" s="1498"/>
      <c r="ER45" s="1499"/>
    </row>
    <row r="46" spans="1:148" ht="35.2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E46" s="928"/>
      <c r="AF46" s="929"/>
      <c r="AG46" s="929"/>
      <c r="AH46" s="930"/>
      <c r="AI46" s="928"/>
      <c r="AJ46" s="929"/>
      <c r="AK46" s="929"/>
      <c r="AL46" s="930"/>
      <c r="AM46" s="928"/>
      <c r="AN46" s="929"/>
      <c r="AO46" s="929"/>
      <c r="AP46" s="930"/>
      <c r="AQ46" s="928"/>
      <c r="AR46" s="929"/>
      <c r="AS46" s="929"/>
      <c r="AT46" s="930"/>
      <c r="AU46" s="928"/>
      <c r="AV46" s="929"/>
      <c r="AW46" s="929"/>
      <c r="AX46" s="930"/>
      <c r="AY46" s="928"/>
      <c r="AZ46" s="929"/>
      <c r="BA46" s="929"/>
      <c r="BB46" s="930"/>
      <c r="BC46" s="928"/>
      <c r="BD46" s="929"/>
      <c r="BE46" s="929"/>
      <c r="BF46" s="930"/>
      <c r="BI46" s="928"/>
      <c r="BJ46" s="929"/>
      <c r="BK46" s="929"/>
      <c r="BL46" s="930"/>
      <c r="BM46" s="928"/>
      <c r="BN46" s="929"/>
      <c r="BO46" s="929"/>
      <c r="BP46" s="930"/>
      <c r="BQ46" s="928"/>
      <c r="BR46" s="929"/>
      <c r="BS46" s="929"/>
      <c r="BT46" s="930"/>
      <c r="BU46" s="928"/>
      <c r="BV46" s="929"/>
      <c r="BW46" s="929"/>
      <c r="BX46" s="930"/>
      <c r="BY46" s="928"/>
      <c r="BZ46" s="929"/>
      <c r="CA46" s="929"/>
      <c r="CB46" s="930"/>
      <c r="CC46" s="928"/>
      <c r="CD46" s="929"/>
      <c r="CE46" s="929"/>
      <c r="CF46" s="930"/>
      <c r="CG46" s="928"/>
      <c r="CH46" s="929"/>
      <c r="CI46" s="929"/>
      <c r="CJ46" s="930"/>
      <c r="CM46" s="928"/>
      <c r="CN46" s="929"/>
      <c r="CO46" s="929"/>
      <c r="CP46" s="930"/>
      <c r="CQ46" s="928"/>
      <c r="CR46" s="929"/>
      <c r="CS46" s="929"/>
      <c r="CT46" s="930"/>
      <c r="CU46" s="928"/>
      <c r="CV46" s="929"/>
      <c r="CW46" s="929"/>
      <c r="CX46" s="930"/>
      <c r="CY46" s="928"/>
      <c r="CZ46" s="929"/>
      <c r="DA46" s="929"/>
      <c r="DB46" s="930"/>
      <c r="DC46" s="928"/>
      <c r="DD46" s="929"/>
      <c r="DE46" s="929"/>
      <c r="DF46" s="930"/>
      <c r="DG46" s="928"/>
      <c r="DH46" s="929"/>
      <c r="DI46" s="929"/>
      <c r="DJ46" s="930"/>
      <c r="DK46" s="928"/>
      <c r="DL46" s="929"/>
      <c r="DM46" s="929"/>
      <c r="DN46" s="930"/>
      <c r="DQ46" s="928"/>
      <c r="DR46" s="929"/>
      <c r="DS46" s="929"/>
      <c r="DT46" s="930"/>
      <c r="DU46" s="928"/>
      <c r="DV46" s="929"/>
      <c r="DW46" s="929"/>
      <c r="DX46" s="930"/>
      <c r="DY46" s="928"/>
      <c r="DZ46" s="929"/>
      <c r="EA46" s="929"/>
      <c r="EB46" s="930"/>
      <c r="EC46" s="928"/>
      <c r="ED46" s="929"/>
      <c r="EE46" s="929"/>
      <c r="EF46" s="930"/>
      <c r="EG46" s="928"/>
      <c r="EH46" s="929"/>
      <c r="EI46" s="929"/>
      <c r="EJ46" s="930"/>
      <c r="EK46" s="928"/>
      <c r="EL46" s="929"/>
      <c r="EM46" s="929"/>
      <c r="EN46" s="930"/>
      <c r="EO46" s="928"/>
      <c r="EP46" s="929"/>
      <c r="EQ46" s="929"/>
      <c r="ER46" s="930"/>
    </row>
    <row r="47" spans="1:148" ht="35.2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E47" s="928"/>
      <c r="AF47" s="929"/>
      <c r="AG47" s="929"/>
      <c r="AH47" s="930"/>
      <c r="AI47" s="928"/>
      <c r="AJ47" s="929"/>
      <c r="AK47" s="929"/>
      <c r="AL47" s="930"/>
      <c r="AM47" s="928"/>
      <c r="AN47" s="929"/>
      <c r="AO47" s="929"/>
      <c r="AP47" s="930"/>
      <c r="AQ47" s="928"/>
      <c r="AR47" s="929"/>
      <c r="AS47" s="929"/>
      <c r="AT47" s="930"/>
      <c r="AU47" s="928"/>
      <c r="AV47" s="929"/>
      <c r="AW47" s="929"/>
      <c r="AX47" s="930"/>
      <c r="AY47" s="928"/>
      <c r="AZ47" s="929"/>
      <c r="BA47" s="929"/>
      <c r="BB47" s="930"/>
      <c r="BC47" s="928"/>
      <c r="BD47" s="929"/>
      <c r="BE47" s="929"/>
      <c r="BF47" s="930"/>
      <c r="BI47" s="928"/>
      <c r="BJ47" s="929"/>
      <c r="BK47" s="929"/>
      <c r="BL47" s="930"/>
      <c r="BM47" s="928"/>
      <c r="BN47" s="929"/>
      <c r="BO47" s="929"/>
      <c r="BP47" s="930"/>
      <c r="BQ47" s="928"/>
      <c r="BR47" s="929"/>
      <c r="BS47" s="929"/>
      <c r="BT47" s="930"/>
      <c r="BU47" s="928"/>
      <c r="BV47" s="929"/>
      <c r="BW47" s="929"/>
      <c r="BX47" s="930"/>
      <c r="BY47" s="928"/>
      <c r="BZ47" s="929"/>
      <c r="CA47" s="929"/>
      <c r="CB47" s="930"/>
      <c r="CC47" s="928"/>
      <c r="CD47" s="929"/>
      <c r="CE47" s="929"/>
      <c r="CF47" s="930"/>
      <c r="CG47" s="928"/>
      <c r="CH47" s="929"/>
      <c r="CI47" s="929"/>
      <c r="CJ47" s="930"/>
      <c r="CM47" s="928"/>
      <c r="CN47" s="929"/>
      <c r="CO47" s="929"/>
      <c r="CP47" s="930"/>
      <c r="CQ47" s="928"/>
      <c r="CR47" s="929"/>
      <c r="CS47" s="929"/>
      <c r="CT47" s="930"/>
      <c r="CU47" s="928"/>
      <c r="CV47" s="929"/>
      <c r="CW47" s="929"/>
      <c r="CX47" s="930"/>
      <c r="CY47" s="928"/>
      <c r="CZ47" s="929"/>
      <c r="DA47" s="929"/>
      <c r="DB47" s="930"/>
      <c r="DC47" s="928"/>
      <c r="DD47" s="929"/>
      <c r="DE47" s="929"/>
      <c r="DF47" s="930"/>
      <c r="DG47" s="928"/>
      <c r="DH47" s="929"/>
      <c r="DI47" s="929"/>
      <c r="DJ47" s="930"/>
      <c r="DK47" s="928"/>
      <c r="DL47" s="929"/>
      <c r="DM47" s="929"/>
      <c r="DN47" s="930"/>
      <c r="DQ47" s="928"/>
      <c r="DR47" s="929"/>
      <c r="DS47" s="929"/>
      <c r="DT47" s="930"/>
      <c r="DU47" s="928"/>
      <c r="DV47" s="929"/>
      <c r="DW47" s="929"/>
      <c r="DX47" s="930"/>
      <c r="DY47" s="928"/>
      <c r="DZ47" s="929"/>
      <c r="EA47" s="929"/>
      <c r="EB47" s="930"/>
      <c r="EC47" s="928"/>
      <c r="ED47" s="929"/>
      <c r="EE47" s="929"/>
      <c r="EF47" s="930"/>
      <c r="EG47" s="928"/>
      <c r="EH47" s="929"/>
      <c r="EI47" s="929"/>
      <c r="EJ47" s="930"/>
      <c r="EK47" s="928"/>
      <c r="EL47" s="929"/>
      <c r="EM47" s="929"/>
      <c r="EN47" s="930"/>
      <c r="EO47" s="928"/>
      <c r="EP47" s="929"/>
      <c r="EQ47" s="929"/>
      <c r="ER47" s="930"/>
    </row>
    <row r="48" spans="1:148" ht="35.2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c r="BI48" s="928"/>
      <c r="BJ48" s="929"/>
      <c r="BK48" s="929"/>
      <c r="BL48" s="930"/>
      <c r="BM48" s="928"/>
      <c r="BN48" s="929"/>
      <c r="BO48" s="929"/>
      <c r="BP48" s="930"/>
      <c r="BQ48" s="928"/>
      <c r="BR48" s="929"/>
      <c r="BS48" s="929"/>
      <c r="BT48" s="930"/>
      <c r="BU48" s="928"/>
      <c r="BV48" s="929"/>
      <c r="BW48" s="929"/>
      <c r="BX48" s="930"/>
      <c r="BY48" s="928"/>
      <c r="BZ48" s="929"/>
      <c r="CA48" s="929"/>
      <c r="CB48" s="930"/>
      <c r="CC48" s="928"/>
      <c r="CD48" s="929"/>
      <c r="CE48" s="929"/>
      <c r="CF48" s="930"/>
      <c r="CG48" s="928"/>
      <c r="CH48" s="929"/>
      <c r="CI48" s="929"/>
      <c r="CJ48" s="930"/>
      <c r="CM48" s="928"/>
      <c r="CN48" s="929"/>
      <c r="CO48" s="929"/>
      <c r="CP48" s="930"/>
      <c r="CQ48" s="928"/>
      <c r="CR48" s="929"/>
      <c r="CS48" s="929"/>
      <c r="CT48" s="930"/>
      <c r="CU48" s="928"/>
      <c r="CV48" s="929"/>
      <c r="CW48" s="929"/>
      <c r="CX48" s="930"/>
      <c r="CY48" s="928"/>
      <c r="CZ48" s="929"/>
      <c r="DA48" s="929"/>
      <c r="DB48" s="930"/>
      <c r="DC48" s="928"/>
      <c r="DD48" s="929"/>
      <c r="DE48" s="929"/>
      <c r="DF48" s="930"/>
      <c r="DG48" s="928"/>
      <c r="DH48" s="929"/>
      <c r="DI48" s="929"/>
      <c r="DJ48" s="930"/>
      <c r="DK48" s="928"/>
      <c r="DL48" s="929"/>
      <c r="DM48" s="929"/>
      <c r="DN48" s="930"/>
      <c r="DQ48" s="928"/>
      <c r="DR48" s="929"/>
      <c r="DS48" s="929"/>
      <c r="DT48" s="930"/>
      <c r="DU48" s="928"/>
      <c r="DV48" s="929"/>
      <c r="DW48" s="929"/>
      <c r="DX48" s="930"/>
      <c r="DY48" s="928"/>
      <c r="DZ48" s="929"/>
      <c r="EA48" s="929"/>
      <c r="EB48" s="930"/>
      <c r="EC48" s="928"/>
      <c r="ED48" s="929"/>
      <c r="EE48" s="929"/>
      <c r="EF48" s="930"/>
      <c r="EG48" s="928"/>
      <c r="EH48" s="929"/>
      <c r="EI48" s="929"/>
      <c r="EJ48" s="930"/>
      <c r="EK48" s="928"/>
      <c r="EL48" s="929"/>
      <c r="EM48" s="929"/>
      <c r="EN48" s="930"/>
      <c r="EO48" s="928"/>
      <c r="EP48" s="929"/>
      <c r="EQ48" s="929"/>
      <c r="ER48" s="930"/>
    </row>
    <row r="49" spans="1:148" ht="66.75" customHeight="1">
      <c r="A49" s="1509">
        <f>IF(DAY(Y45)+1&gt;IF(MONTH(A29)=12,31,DATE(YEAR(A29),MONTH(A29)+1,1)-A29),"",Y45+1)</f>
        <v>46166</v>
      </c>
      <c r="B49" s="1510"/>
      <c r="C49" s="1510"/>
      <c r="D49" s="1511"/>
      <c r="E49" s="1500">
        <f>IF(A49="","",IF(DAY(A49)+1&gt;IF(MONTH(A29)=12,31,DATE(YEAR(A29),MONTH(A29)+1,1)-A29),"",A49+1))</f>
        <v>46167</v>
      </c>
      <c r="F49" s="1501"/>
      <c r="G49" s="1501"/>
      <c r="H49" s="1502"/>
      <c r="I49" s="1500">
        <f>IF(E49="","",IF(DAY(E49)+1&gt;IF(MONTH(A29)=12,31,DATE(YEAR(A29),MONTH(A29)+1,1)-A29),"",E49+1))</f>
        <v>46168</v>
      </c>
      <c r="J49" s="1501"/>
      <c r="K49" s="1501"/>
      <c r="L49" s="1502"/>
      <c r="M49" s="1500">
        <f>IF(I49="","",IF(DAY(I49)+1&gt;IF(MONTH(A29)=12,31,DATE(YEAR(A29),MONTH(A29)+1,1)-A29),"",I49+1))</f>
        <v>46169</v>
      </c>
      <c r="N49" s="1501"/>
      <c r="O49" s="1501"/>
      <c r="P49" s="1502"/>
      <c r="Q49" s="1500">
        <f>IF(M49="","",IF(DAY(M49)+1&gt;IF(MONTH(A29)=12,31,DATE(YEAR(A29),MONTH(A29)+1,1)-A29),"",M49+1))</f>
        <v>46170</v>
      </c>
      <c r="R49" s="1501"/>
      <c r="S49" s="1501"/>
      <c r="T49" s="1502"/>
      <c r="U49" s="1500">
        <f>IF(Q49="","",IF(DAY(Q49)+1&gt;IF(MONTH(A29)=12,31,DATE(YEAR(A29),MONTH(A29)+1,1)-A29),"",Q49+1))</f>
        <v>46171</v>
      </c>
      <c r="V49" s="1501"/>
      <c r="W49" s="1501"/>
      <c r="X49" s="1502"/>
      <c r="Y49" s="1503">
        <f>IF(U49="","",IF(DAY(U49)+1&gt;IF(MONTH(A29)=12,31,DATE(YEAR(A29),MONTH(A29)+1,1)-A29),"",U49+1))</f>
        <v>46172</v>
      </c>
      <c r="Z49" s="1504"/>
      <c r="AA49" s="1504"/>
      <c r="AB49" s="1505"/>
      <c r="AE49" s="1509">
        <f>IF(DAY(BC45)+1&gt;IF(MONTH(AE29)=12,31,DATE(YEAR(AE29),MONTH(AE29)+1,1)-AE29),"",BC45+1)</f>
        <v>46201</v>
      </c>
      <c r="AF49" s="1510"/>
      <c r="AG49" s="1510"/>
      <c r="AH49" s="1511"/>
      <c r="AI49" s="1500">
        <f>IF(AE49="","",IF(DAY(AE49)+1&gt;IF(MONTH(AE29)=12,31,DATE(YEAR(AE29),MONTH(AE29)+1,1)-AE29),"",AE49+1))</f>
        <v>46202</v>
      </c>
      <c r="AJ49" s="1501"/>
      <c r="AK49" s="1501"/>
      <c r="AL49" s="1502"/>
      <c r="AM49" s="1500">
        <f>IF(AI49="","",IF(DAY(AI49)+1&gt;IF(MONTH(AE29)=12,31,DATE(YEAR(AE29),MONTH(AE29)+1,1)-AE29),"",AI49+1))</f>
        <v>46203</v>
      </c>
      <c r="AN49" s="1501"/>
      <c r="AO49" s="1501"/>
      <c r="AP49" s="1502"/>
      <c r="AQ49" s="1500" t="str">
        <f>IF(AM49="","",IF(DAY(AM49)+1&gt;IF(MONTH(AE29)=12,31,DATE(YEAR(AE29),MONTH(AE29)+1,1)-AE29),"",AM49+1))</f>
        <v/>
      </c>
      <c r="AR49" s="1501"/>
      <c r="AS49" s="1501"/>
      <c r="AT49" s="1502"/>
      <c r="AU49" s="1500" t="str">
        <f>IF(AQ49="","",IF(DAY(AQ49)+1&gt;IF(MONTH(AE29)=12,31,DATE(YEAR(AE29),MONTH(AE29)+1,1)-AE29),"",AQ49+1))</f>
        <v/>
      </c>
      <c r="AV49" s="1501"/>
      <c r="AW49" s="1501"/>
      <c r="AX49" s="1502"/>
      <c r="AY49" s="1500" t="str">
        <f>IF(AU49="","",IF(DAY(AU49)+1&gt;IF(MONTH(AE29)=12,31,DATE(YEAR(AE29),MONTH(AE29)+1,1)-AE29),"",AU49+1))</f>
        <v/>
      </c>
      <c r="AZ49" s="1501"/>
      <c r="BA49" s="1501"/>
      <c r="BB49" s="1502"/>
      <c r="BC49" s="1503" t="str">
        <f>IF(AY49="","",IF(DAY(AY49)+1&gt;IF(MONTH(AE29)=12,31,DATE(YEAR(AE29),MONTH(AE29)+1,1)-AE29),"",AY49+1))</f>
        <v/>
      </c>
      <c r="BD49" s="1504"/>
      <c r="BE49" s="1504"/>
      <c r="BF49" s="1505"/>
      <c r="BI49" s="1509">
        <f>IF(DAY(CG45)+1&gt;IF(MONTH(BI29)=12,31,DATE(YEAR(BI29),MONTH(BI29)+1,1)-BI29),"",CG45+1)</f>
        <v>46229</v>
      </c>
      <c r="BJ49" s="1510"/>
      <c r="BK49" s="1510"/>
      <c r="BL49" s="1511"/>
      <c r="BM49" s="1500">
        <f>IF(BI49="","",IF(DAY(BI49)+1&gt;IF(MONTH(BI29)=12,31,DATE(YEAR(BI29),MONTH(BI29)+1,1)-BI29),"",BI49+1))</f>
        <v>46230</v>
      </c>
      <c r="BN49" s="1501"/>
      <c r="BO49" s="1501"/>
      <c r="BP49" s="1502"/>
      <c r="BQ49" s="1500">
        <f>IF(BM49="","",IF(DAY(BM49)+1&gt;IF(MONTH(BI29)=12,31,DATE(YEAR(BI29),MONTH(BI29)+1,1)-BI29),"",BM49+1))</f>
        <v>46231</v>
      </c>
      <c r="BR49" s="1501"/>
      <c r="BS49" s="1501"/>
      <c r="BT49" s="1502"/>
      <c r="BU49" s="1500">
        <f>IF(BQ49="","",IF(DAY(BQ49)+1&gt;IF(MONTH(BI29)=12,31,DATE(YEAR(BI29),MONTH(BI29)+1,1)-BI29),"",BQ49+1))</f>
        <v>46232</v>
      </c>
      <c r="BV49" s="1501"/>
      <c r="BW49" s="1501"/>
      <c r="BX49" s="1502"/>
      <c r="BY49" s="1500">
        <f>IF(BU49="","",IF(DAY(BU49)+1&gt;IF(MONTH(BI29)=12,31,DATE(YEAR(BI29),MONTH(BI29)+1,1)-BI29),"",BU49+1))</f>
        <v>46233</v>
      </c>
      <c r="BZ49" s="1501"/>
      <c r="CA49" s="1501"/>
      <c r="CB49" s="1502"/>
      <c r="CC49" s="1500">
        <f>IF(BY49="","",IF(DAY(BY49)+1&gt;IF(MONTH(BI29)=12,31,DATE(YEAR(BI29),MONTH(BI29)+1,1)-BI29),"",BY49+1))</f>
        <v>46234</v>
      </c>
      <c r="CD49" s="1501"/>
      <c r="CE49" s="1501"/>
      <c r="CF49" s="1502"/>
      <c r="CG49" s="1503" t="str">
        <f>IF(CC49="","",IF(DAY(CC49)+1&gt;IF(MONTH(BI29)=12,31,DATE(YEAR(BI29),MONTH(BI29)+1,1)-BI29),"",CC49+1))</f>
        <v/>
      </c>
      <c r="CH49" s="1504"/>
      <c r="CI49" s="1504"/>
      <c r="CJ49" s="1505"/>
      <c r="CM49" s="1509">
        <f>IF(DAY(DK45)+1&gt;IF(MONTH(CM29)=12,31,DATE(YEAR(CM29),MONTH(CM29)+1,1)-CM29),"",DK45+1)</f>
        <v>46257</v>
      </c>
      <c r="CN49" s="1510"/>
      <c r="CO49" s="1510"/>
      <c r="CP49" s="1511"/>
      <c r="CQ49" s="1500">
        <f>IF(CM49="","",IF(DAY(CM49)+1&gt;IF(MONTH(CM29)=12,31,DATE(YEAR(CM29),MONTH(CM29)+1,1)-CM29),"",CM49+1))</f>
        <v>46258</v>
      </c>
      <c r="CR49" s="1501"/>
      <c r="CS49" s="1501"/>
      <c r="CT49" s="1502"/>
      <c r="CU49" s="1500">
        <f>IF(CQ49="","",IF(DAY(CQ49)+1&gt;IF(MONTH(CM29)=12,31,DATE(YEAR(CM29),MONTH(CM29)+1,1)-CM29),"",CQ49+1))</f>
        <v>46259</v>
      </c>
      <c r="CV49" s="1501"/>
      <c r="CW49" s="1501"/>
      <c r="CX49" s="1502"/>
      <c r="CY49" s="1500">
        <f>IF(CU49="","",IF(DAY(CU49)+1&gt;IF(MONTH(CM29)=12,31,DATE(YEAR(CM29),MONTH(CM29)+1,1)-CM29),"",CU49+1))</f>
        <v>46260</v>
      </c>
      <c r="CZ49" s="1501"/>
      <c r="DA49" s="1501"/>
      <c r="DB49" s="1502"/>
      <c r="DC49" s="1500">
        <f>IF(CY49="","",IF(DAY(CY49)+1&gt;IF(MONTH(CM29)=12,31,DATE(YEAR(CM29),MONTH(CM29)+1,1)-CM29),"",CY49+1))</f>
        <v>46261</v>
      </c>
      <c r="DD49" s="1501"/>
      <c r="DE49" s="1501"/>
      <c r="DF49" s="1502"/>
      <c r="DG49" s="1500">
        <f>IF(DC49="","",IF(DAY(DC49)+1&gt;IF(MONTH(CM29)=12,31,DATE(YEAR(CM29),MONTH(CM29)+1,1)-CM29),"",DC49+1))</f>
        <v>46262</v>
      </c>
      <c r="DH49" s="1501"/>
      <c r="DI49" s="1501"/>
      <c r="DJ49" s="1502"/>
      <c r="DK49" s="1503">
        <f>IF(DG49="","",IF(DAY(DG49)+1&gt;IF(MONTH(CM29)=12,31,DATE(YEAR(CM29),MONTH(CM29)+1,1)-CM29),"",DG49+1))</f>
        <v>46263</v>
      </c>
      <c r="DL49" s="1504"/>
      <c r="DM49" s="1504"/>
      <c r="DN49" s="1505"/>
      <c r="DQ49" s="1506">
        <f>IF(DAY(EO45)+1&gt;IF(MONTH(DQ29)=12,31,DATE(YEAR(DQ29),MONTH(DQ29)+1,1)-DQ29),"",EO45+1)</f>
        <v>46292</v>
      </c>
      <c r="DR49" s="1507"/>
      <c r="DS49" s="1507"/>
      <c r="DT49" s="1508"/>
      <c r="DU49" s="1494">
        <f>IF(DQ49="","",IF(DAY(DQ49)+1&gt;IF(MONTH(DQ29)=12,31,DATE(YEAR(DQ29),MONTH(DQ29)+1,1)-DQ29),"",DQ49+1))</f>
        <v>46293</v>
      </c>
      <c r="DV49" s="1495"/>
      <c r="DW49" s="1495"/>
      <c r="DX49" s="1496"/>
      <c r="DY49" s="1494">
        <f>IF(DU49="","",IF(DAY(DU49)+1&gt;IF(MONTH(DQ29)=12,31,DATE(YEAR(DQ29),MONTH(DQ29)+1,1)-DQ29),"",DU49+1))</f>
        <v>46294</v>
      </c>
      <c r="DZ49" s="1495"/>
      <c r="EA49" s="1495"/>
      <c r="EB49" s="1496"/>
      <c r="EC49" s="1494">
        <f>IF(DY49="","",IF(DAY(DY49)+1&gt;IF(MONTH(DQ29)=12,31,DATE(YEAR(DQ29),MONTH(DQ29)+1,1)-DQ29),"",DY49+1))</f>
        <v>46295</v>
      </c>
      <c r="ED49" s="1495"/>
      <c r="EE49" s="1495"/>
      <c r="EF49" s="1496"/>
      <c r="EG49" s="1494" t="str">
        <f>IF(EC49="","",IF(DAY(EC49)+1&gt;IF(MONTH(DQ29)=12,31,DATE(YEAR(DQ29),MONTH(DQ29)+1,1)-DQ29),"",EC49+1))</f>
        <v/>
      </c>
      <c r="EH49" s="1495"/>
      <c r="EI49" s="1495"/>
      <c r="EJ49" s="1496"/>
      <c r="EK49" s="1494" t="str">
        <f>IF(EG49="","",IF(DAY(EG49)+1&gt;IF(MONTH(DQ29)=12,31,DATE(YEAR(DQ29),MONTH(DQ29)+1,1)-DQ29),"",EG49+1))</f>
        <v/>
      </c>
      <c r="EL49" s="1495"/>
      <c r="EM49" s="1495"/>
      <c r="EN49" s="1496"/>
      <c r="EO49" s="1497" t="str">
        <f>IF(EK49="","",IF(DAY(EK49)+1&gt;IF(MONTH(DQ29)=12,31,DATE(YEAR(DQ29),MONTH(DQ29)+1,1)-DQ29),"",EK49+1))</f>
        <v/>
      </c>
      <c r="EP49" s="1498"/>
      <c r="EQ49" s="1498"/>
      <c r="ER49" s="1499"/>
    </row>
    <row r="50" spans="1:148" ht="15" customHeight="1">
      <c r="A50" s="928"/>
      <c r="B50" s="929"/>
      <c r="C50" s="929"/>
      <c r="D50" s="930"/>
      <c r="E50" s="928"/>
      <c r="F50" s="929"/>
      <c r="G50" s="929"/>
      <c r="H50" s="930"/>
      <c r="I50" s="928"/>
      <c r="J50" s="929"/>
      <c r="K50" s="929"/>
      <c r="L50" s="930"/>
      <c r="M50" s="928"/>
      <c r="N50" s="929"/>
      <c r="O50" s="929"/>
      <c r="P50" s="930"/>
      <c r="Q50" s="928"/>
      <c r="R50" s="929"/>
      <c r="S50" s="929"/>
      <c r="T50" s="930"/>
      <c r="U50" s="928"/>
      <c r="V50" s="929"/>
      <c r="W50" s="929"/>
      <c r="X50" s="930"/>
      <c r="Y50" s="928"/>
      <c r="Z50" s="929"/>
      <c r="AA50" s="929"/>
      <c r="AB50" s="930"/>
      <c r="AE50" s="928"/>
      <c r="AF50" s="929"/>
      <c r="AG50" s="929"/>
      <c r="AH50" s="930"/>
      <c r="AI50" s="928"/>
      <c r="AJ50" s="929"/>
      <c r="AK50" s="929"/>
      <c r="AL50" s="930"/>
      <c r="AM50" s="928"/>
      <c r="AN50" s="929"/>
      <c r="AO50" s="929"/>
      <c r="AP50" s="930"/>
      <c r="AQ50" s="928"/>
      <c r="AR50" s="929"/>
      <c r="AS50" s="929"/>
      <c r="AT50" s="930"/>
      <c r="AU50" s="928"/>
      <c r="AV50" s="929"/>
      <c r="AW50" s="929"/>
      <c r="AX50" s="930"/>
      <c r="AY50" s="928"/>
      <c r="AZ50" s="929"/>
      <c r="BA50" s="929"/>
      <c r="BB50" s="930"/>
      <c r="BC50" s="928"/>
      <c r="BD50" s="929"/>
      <c r="BE50" s="929"/>
      <c r="BF50" s="930"/>
      <c r="BI50" s="928"/>
      <c r="BJ50" s="929"/>
      <c r="BK50" s="929"/>
      <c r="BL50" s="930"/>
      <c r="BM50" s="928"/>
      <c r="BN50" s="929"/>
      <c r="BO50" s="929"/>
      <c r="BP50" s="930"/>
      <c r="BQ50" s="928"/>
      <c r="BR50" s="929"/>
      <c r="BS50" s="929"/>
      <c r="BT50" s="930"/>
      <c r="BU50" s="928"/>
      <c r="BV50" s="929"/>
      <c r="BW50" s="929"/>
      <c r="BX50" s="930"/>
      <c r="BY50" s="928"/>
      <c r="BZ50" s="929"/>
      <c r="CA50" s="929"/>
      <c r="CB50" s="930"/>
      <c r="CC50" s="928"/>
      <c r="CD50" s="929"/>
      <c r="CE50" s="929"/>
      <c r="CF50" s="930"/>
      <c r="CG50" s="928"/>
      <c r="CH50" s="929"/>
      <c r="CI50" s="929"/>
      <c r="CJ50" s="930"/>
      <c r="CM50" s="928"/>
      <c r="CN50" s="929"/>
      <c r="CO50" s="929"/>
      <c r="CP50" s="930"/>
      <c r="CQ50" s="928"/>
      <c r="CR50" s="929"/>
      <c r="CS50" s="929"/>
      <c r="CT50" s="930"/>
      <c r="CU50" s="928"/>
      <c r="CV50" s="929"/>
      <c r="CW50" s="929"/>
      <c r="CX50" s="930"/>
      <c r="CY50" s="928"/>
      <c r="CZ50" s="929"/>
      <c r="DA50" s="929"/>
      <c r="DB50" s="930"/>
      <c r="DC50" s="928"/>
      <c r="DD50" s="929"/>
      <c r="DE50" s="929"/>
      <c r="DF50" s="930"/>
      <c r="DG50" s="928"/>
      <c r="DH50" s="929"/>
      <c r="DI50" s="929"/>
      <c r="DJ50" s="930"/>
      <c r="DK50" s="928"/>
      <c r="DL50" s="929"/>
      <c r="DM50" s="929"/>
      <c r="DN50" s="930"/>
      <c r="DQ50" s="928"/>
      <c r="DR50" s="929"/>
      <c r="DS50" s="929"/>
      <c r="DT50" s="930"/>
      <c r="DU50" s="928"/>
      <c r="DV50" s="929"/>
      <c r="DW50" s="929"/>
      <c r="DX50" s="930"/>
      <c r="DY50" s="928"/>
      <c r="DZ50" s="929"/>
      <c r="EA50" s="929"/>
      <c r="EB50" s="930"/>
      <c r="EC50" s="928"/>
      <c r="ED50" s="929"/>
      <c r="EE50" s="929"/>
      <c r="EF50" s="930"/>
      <c r="EG50" s="928"/>
      <c r="EH50" s="929"/>
      <c r="EI50" s="929"/>
      <c r="EJ50" s="930"/>
      <c r="EK50" s="928"/>
      <c r="EL50" s="929"/>
      <c r="EM50" s="929"/>
      <c r="EN50" s="930"/>
      <c r="EO50" s="928"/>
      <c r="EP50" s="929"/>
      <c r="EQ50" s="929"/>
      <c r="ER50" s="930"/>
    </row>
    <row r="51" spans="1:148" ht="15" customHeight="1">
      <c r="A51" s="928"/>
      <c r="B51" s="929"/>
      <c r="C51" s="929"/>
      <c r="D51" s="930"/>
      <c r="E51" s="928"/>
      <c r="F51" s="929"/>
      <c r="G51" s="929"/>
      <c r="H51" s="930"/>
      <c r="I51" s="928"/>
      <c r="J51" s="929"/>
      <c r="K51" s="929"/>
      <c r="L51" s="930"/>
      <c r="M51" s="928"/>
      <c r="N51" s="929"/>
      <c r="O51" s="929"/>
      <c r="P51" s="930"/>
      <c r="Q51" s="928"/>
      <c r="R51" s="929"/>
      <c r="S51" s="929"/>
      <c r="T51" s="930"/>
      <c r="U51" s="928"/>
      <c r="V51" s="929"/>
      <c r="W51" s="929"/>
      <c r="X51" s="930"/>
      <c r="Y51" s="928"/>
      <c r="Z51" s="929"/>
      <c r="AA51" s="929"/>
      <c r="AB51" s="930"/>
      <c r="AE51" s="928"/>
      <c r="AF51" s="929"/>
      <c r="AG51" s="929"/>
      <c r="AH51" s="930"/>
      <c r="AI51" s="928"/>
      <c r="AJ51" s="929"/>
      <c r="AK51" s="929"/>
      <c r="AL51" s="930"/>
      <c r="AM51" s="928"/>
      <c r="AN51" s="929"/>
      <c r="AO51" s="929"/>
      <c r="AP51" s="930"/>
      <c r="AQ51" s="928"/>
      <c r="AR51" s="929"/>
      <c r="AS51" s="929"/>
      <c r="AT51" s="930"/>
      <c r="AU51" s="928"/>
      <c r="AV51" s="929"/>
      <c r="AW51" s="929"/>
      <c r="AX51" s="930"/>
      <c r="AY51" s="928"/>
      <c r="AZ51" s="929"/>
      <c r="BA51" s="929"/>
      <c r="BB51" s="930"/>
      <c r="BC51" s="928"/>
      <c r="BD51" s="929"/>
      <c r="BE51" s="929"/>
      <c r="BF51" s="930"/>
      <c r="BI51" s="928"/>
      <c r="BJ51" s="929"/>
      <c r="BK51" s="929"/>
      <c r="BL51" s="930"/>
      <c r="BM51" s="928"/>
      <c r="BN51" s="929"/>
      <c r="BO51" s="929"/>
      <c r="BP51" s="930"/>
      <c r="BQ51" s="928"/>
      <c r="BR51" s="929"/>
      <c r="BS51" s="929"/>
      <c r="BT51" s="930"/>
      <c r="BU51" s="928"/>
      <c r="BV51" s="929"/>
      <c r="BW51" s="929"/>
      <c r="BX51" s="930"/>
      <c r="BY51" s="928"/>
      <c r="BZ51" s="929"/>
      <c r="CA51" s="929"/>
      <c r="CB51" s="930"/>
      <c r="CC51" s="928"/>
      <c r="CD51" s="929"/>
      <c r="CE51" s="929"/>
      <c r="CF51" s="930"/>
      <c r="CG51" s="928"/>
      <c r="CH51" s="929"/>
      <c r="CI51" s="929"/>
      <c r="CJ51" s="930"/>
      <c r="CM51" s="928"/>
      <c r="CN51" s="929"/>
      <c r="CO51" s="929"/>
      <c r="CP51" s="930"/>
      <c r="CQ51" s="928"/>
      <c r="CR51" s="929"/>
      <c r="CS51" s="929"/>
      <c r="CT51" s="930"/>
      <c r="CU51" s="928"/>
      <c r="CV51" s="929"/>
      <c r="CW51" s="929"/>
      <c r="CX51" s="930"/>
      <c r="CY51" s="928"/>
      <c r="CZ51" s="929"/>
      <c r="DA51" s="929"/>
      <c r="DB51" s="930"/>
      <c r="DC51" s="928"/>
      <c r="DD51" s="929"/>
      <c r="DE51" s="929"/>
      <c r="DF51" s="930"/>
      <c r="DG51" s="928"/>
      <c r="DH51" s="929"/>
      <c r="DI51" s="929"/>
      <c r="DJ51" s="930"/>
      <c r="DK51" s="928"/>
      <c r="DL51" s="929"/>
      <c r="DM51" s="929"/>
      <c r="DN51" s="930"/>
      <c r="DQ51" s="928"/>
      <c r="DR51" s="929"/>
      <c r="DS51" s="929"/>
      <c r="DT51" s="930"/>
      <c r="DU51" s="928"/>
      <c r="DV51" s="929"/>
      <c r="DW51" s="929"/>
      <c r="DX51" s="930"/>
      <c r="DY51" s="928"/>
      <c r="DZ51" s="929"/>
      <c r="EA51" s="929"/>
      <c r="EB51" s="930"/>
      <c r="EC51" s="928"/>
      <c r="ED51" s="929"/>
      <c r="EE51" s="929"/>
      <c r="EF51" s="930"/>
      <c r="EG51" s="928"/>
      <c r="EH51" s="929"/>
      <c r="EI51" s="929"/>
      <c r="EJ51" s="930"/>
      <c r="EK51" s="928"/>
      <c r="EL51" s="929"/>
      <c r="EM51" s="929"/>
      <c r="EN51" s="930"/>
      <c r="EO51" s="928"/>
      <c r="EP51" s="929"/>
      <c r="EQ51" s="929"/>
      <c r="ER51" s="930"/>
    </row>
    <row r="52" spans="1:148" ht="1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c r="BI52" s="928"/>
      <c r="BJ52" s="929"/>
      <c r="BK52" s="929"/>
      <c r="BL52" s="930"/>
      <c r="BM52" s="928"/>
      <c r="BN52" s="929"/>
      <c r="BO52" s="929"/>
      <c r="BP52" s="930"/>
      <c r="BQ52" s="928"/>
      <c r="BR52" s="929"/>
      <c r="BS52" s="929"/>
      <c r="BT52" s="930"/>
      <c r="BU52" s="928"/>
      <c r="BV52" s="929"/>
      <c r="BW52" s="929"/>
      <c r="BX52" s="930"/>
      <c r="BY52" s="928"/>
      <c r="BZ52" s="929"/>
      <c r="CA52" s="929"/>
      <c r="CB52" s="930"/>
      <c r="CC52" s="928"/>
      <c r="CD52" s="929"/>
      <c r="CE52" s="929"/>
      <c r="CF52" s="930"/>
      <c r="CG52" s="928"/>
      <c r="CH52" s="929"/>
      <c r="CI52" s="929"/>
      <c r="CJ52" s="930"/>
      <c r="CM52" s="928"/>
      <c r="CN52" s="929"/>
      <c r="CO52" s="929"/>
      <c r="CP52" s="930"/>
      <c r="CQ52" s="928"/>
      <c r="CR52" s="929"/>
      <c r="CS52" s="929"/>
      <c r="CT52" s="930"/>
      <c r="CU52" s="928"/>
      <c r="CV52" s="929"/>
      <c r="CW52" s="929"/>
      <c r="CX52" s="930"/>
      <c r="CY52" s="928"/>
      <c r="CZ52" s="929"/>
      <c r="DA52" s="929"/>
      <c r="DB52" s="930"/>
      <c r="DC52" s="928"/>
      <c r="DD52" s="929"/>
      <c r="DE52" s="929"/>
      <c r="DF52" s="930"/>
      <c r="DG52" s="928"/>
      <c r="DH52" s="929"/>
      <c r="DI52" s="929"/>
      <c r="DJ52" s="930"/>
      <c r="DK52" s="928"/>
      <c r="DL52" s="929"/>
      <c r="DM52" s="929"/>
      <c r="DN52" s="930"/>
      <c r="DQ52" s="928"/>
      <c r="DR52" s="929"/>
      <c r="DS52" s="929"/>
      <c r="DT52" s="930"/>
      <c r="DU52" s="928"/>
      <c r="DV52" s="929"/>
      <c r="DW52" s="929"/>
      <c r="DX52" s="930"/>
      <c r="DY52" s="928"/>
      <c r="DZ52" s="929"/>
      <c r="EA52" s="929"/>
      <c r="EB52" s="930"/>
      <c r="EC52" s="928"/>
      <c r="ED52" s="929"/>
      <c r="EE52" s="929"/>
      <c r="EF52" s="930"/>
      <c r="EG52" s="928"/>
      <c r="EH52" s="929"/>
      <c r="EI52" s="929"/>
      <c r="EJ52" s="930"/>
      <c r="EK52" s="928"/>
      <c r="EL52" s="929"/>
      <c r="EM52" s="929"/>
      <c r="EN52" s="930"/>
      <c r="EO52" s="928"/>
      <c r="EP52" s="929"/>
      <c r="EQ52" s="929"/>
      <c r="ER52" s="930"/>
    </row>
    <row r="53" spans="1:148" ht="51" customHeight="1">
      <c r="A53" s="1485">
        <f>IF(Y49="","",IF(DAY(Y49)+1&gt;IF(MONTH(A29)=12,31,DATE(YEAR(A29),MONTH(A29)+1,1)-A29),"",Y49+1))</f>
        <v>46173</v>
      </c>
      <c r="B53" s="1486"/>
      <c r="C53" s="1486"/>
      <c r="D53" s="1487"/>
      <c r="E53" s="1482" t="str">
        <f>IF(A53="","",IF(DAY(A53)+1&gt;IF(MONTH(A29)=12,31,DATE(YEAR(A29),MONTH(A29)+1,1)-A29),"",A53+1))</f>
        <v/>
      </c>
      <c r="F53" s="1483"/>
      <c r="G53" s="1483"/>
      <c r="H53" s="1484"/>
      <c r="I53" s="24"/>
      <c r="L53" s="19"/>
      <c r="M53" s="24"/>
      <c r="P53" s="19"/>
      <c r="Q53" s="24"/>
      <c r="T53" s="19"/>
      <c r="U53" s="24"/>
      <c r="X53" s="19"/>
      <c r="AB53" s="19"/>
      <c r="AE53" s="1485" t="str">
        <f>IF(BC49="","",IF(DAY(BC49)+1&gt;IF(MONTH(AE29)=12,31,DATE(YEAR(AE29),MONTH(AE29)+1,1)-AE29),"",BC49+1))</f>
        <v/>
      </c>
      <c r="AF53" s="1486"/>
      <c r="AG53" s="1486"/>
      <c r="AH53" s="1487"/>
      <c r="AI53" s="1482" t="str">
        <f>IF(AE53="","",IF(DAY(AE53)+1&gt;IF(MONTH(AE29)=12,31,DATE(YEAR(AE29),MONTH(AE29)+1,1)-AE29),"",AE53+1))</f>
        <v/>
      </c>
      <c r="AJ53" s="1483"/>
      <c r="AK53" s="1483"/>
      <c r="AL53" s="1484"/>
      <c r="AM53" s="24"/>
      <c r="AP53" s="19"/>
      <c r="AQ53" s="24"/>
      <c r="AT53" s="19"/>
      <c r="AU53" s="24"/>
      <c r="AX53" s="19"/>
      <c r="AY53" s="24"/>
      <c r="BB53" s="19"/>
      <c r="BF53" s="19"/>
      <c r="BI53" s="1485" t="str">
        <f>IF(CG49="","",IF(DAY(CG49)+1&gt;IF(MONTH(BI29)=12,31,DATE(YEAR(BI29),MONTH(BI29)+1,1)-BI29),"",CG49+1))</f>
        <v/>
      </c>
      <c r="BJ53" s="1486"/>
      <c r="BK53" s="1486"/>
      <c r="BL53" s="1487"/>
      <c r="BM53" s="1482" t="str">
        <f>IF(BI53="","",IF(DAY(BI53)+1&gt;IF(MONTH(BI29)=12,31,DATE(YEAR(BI29),MONTH(BI29)+1,1)-BI29),"",BI53+1))</f>
        <v/>
      </c>
      <c r="BN53" s="1483"/>
      <c r="BO53" s="1483"/>
      <c r="BP53" s="1484"/>
      <c r="BQ53" s="24"/>
      <c r="BT53" s="19"/>
      <c r="BU53" s="24"/>
      <c r="BX53" s="19"/>
      <c r="BY53" s="24"/>
      <c r="CB53" s="19"/>
      <c r="CC53" s="24"/>
      <c r="CF53" s="19"/>
      <c r="CJ53" s="19"/>
      <c r="CM53" s="1485">
        <f>IF(DK49="","",IF(DAY(DK49)+1&gt;IF(MONTH(CM29)=12,31,DATE(YEAR(CM29),MONTH(CM29)+1,1)-CM29),"",DK49+1))</f>
        <v>46264</v>
      </c>
      <c r="CN53" s="1486"/>
      <c r="CO53" s="1486"/>
      <c r="CP53" s="1487"/>
      <c r="CQ53" s="1482">
        <f>IF(CM53="","",IF(DAY(CM53)+1&gt;IF(MONTH(CM29)=12,31,DATE(YEAR(CM29),MONTH(CM29)+1,1)-CM29),"",CM53+1))</f>
        <v>46265</v>
      </c>
      <c r="CR53" s="1483"/>
      <c r="CS53" s="1483"/>
      <c r="CT53" s="1484"/>
      <c r="CU53" s="24"/>
      <c r="CX53" s="19"/>
      <c r="CY53" s="24"/>
      <c r="DB53" s="19"/>
      <c r="DC53" s="24"/>
      <c r="DF53" s="19"/>
      <c r="DG53" s="24"/>
      <c r="DJ53" s="19"/>
      <c r="DN53" s="19"/>
      <c r="DQ53" s="1488" t="str">
        <f>IF(EO49="","",IF(DAY(EO49)+1&gt;IF(MONTH(DQ29)=12,31,DATE(YEAR(DQ29),MONTH(DQ29)+1,1)-DQ29),"",EO49+1))</f>
        <v/>
      </c>
      <c r="DR53" s="1489"/>
      <c r="DS53" s="1489"/>
      <c r="DT53" s="1490"/>
      <c r="DU53" s="1491" t="str">
        <f>IF(DQ53="","",IF(DAY(DQ53)+1&gt;IF(MONTH(DQ29)=12,31,DATE(YEAR(DQ29),MONTH(DQ29)+1,1)-DQ29),"",DQ53+1))</f>
        <v/>
      </c>
      <c r="DV53" s="1492"/>
      <c r="DW53" s="1492"/>
      <c r="DX53" s="1493"/>
      <c r="DY53" s="24"/>
      <c r="EB53" s="19"/>
      <c r="EC53" s="24"/>
      <c r="EF53" s="19"/>
      <c r="EG53" s="24"/>
      <c r="EJ53" s="19"/>
      <c r="EK53" s="24"/>
      <c r="EN53" s="19"/>
      <c r="ER53" s="19"/>
    </row>
    <row r="54" spans="1:148" ht="12" customHeight="1">
      <c r="A54" s="44"/>
      <c r="B54" s="20"/>
      <c r="C54" s="20"/>
      <c r="D54" s="21"/>
      <c r="E54" s="44"/>
      <c r="F54" s="20"/>
      <c r="G54" s="20"/>
      <c r="H54" s="21"/>
      <c r="I54" s="44"/>
      <c r="J54" s="20"/>
      <c r="K54" s="20"/>
      <c r="L54" s="21"/>
      <c r="M54" s="44"/>
      <c r="N54" s="20"/>
      <c r="O54" s="20"/>
      <c r="P54" s="21"/>
      <c r="Q54" s="44"/>
      <c r="R54" s="20"/>
      <c r="S54" s="20"/>
      <c r="T54" s="21"/>
      <c r="U54" s="44"/>
      <c r="V54" s="20"/>
      <c r="W54" s="20"/>
      <c r="X54" s="21"/>
      <c r="Y54" s="20"/>
      <c r="Z54" s="20"/>
      <c r="AA54" s="20"/>
      <c r="AB54" s="21"/>
      <c r="AE54" s="44"/>
      <c r="AF54" s="20"/>
      <c r="AG54" s="20"/>
      <c r="AH54" s="21"/>
      <c r="AI54" s="44"/>
      <c r="AJ54" s="20"/>
      <c r="AK54" s="20"/>
      <c r="AL54" s="21"/>
      <c r="AM54" s="44"/>
      <c r="AN54" s="20"/>
      <c r="AO54" s="20"/>
      <c r="AP54" s="21"/>
      <c r="AQ54" s="44"/>
      <c r="AR54" s="20"/>
      <c r="AS54" s="20"/>
      <c r="AT54" s="21"/>
      <c r="AU54" s="44"/>
      <c r="AV54" s="20"/>
      <c r="AW54" s="20"/>
      <c r="AX54" s="21"/>
      <c r="AY54" s="44"/>
      <c r="AZ54" s="20"/>
      <c r="BA54" s="20"/>
      <c r="BB54" s="21"/>
      <c r="BC54" s="20"/>
      <c r="BD54" s="20"/>
      <c r="BE54" s="20"/>
      <c r="BF54" s="21"/>
      <c r="BI54" s="44"/>
      <c r="BJ54" s="20"/>
      <c r="BK54" s="20"/>
      <c r="BL54" s="21"/>
      <c r="BM54" s="44"/>
      <c r="BN54" s="20"/>
      <c r="BO54" s="20"/>
      <c r="BP54" s="21"/>
      <c r="BQ54" s="44"/>
      <c r="BR54" s="20"/>
      <c r="BS54" s="20"/>
      <c r="BT54" s="21"/>
      <c r="BU54" s="44"/>
      <c r="BV54" s="20"/>
      <c r="BW54" s="20"/>
      <c r="BX54" s="21"/>
      <c r="BY54" s="44"/>
      <c r="BZ54" s="20"/>
      <c r="CA54" s="20"/>
      <c r="CB54" s="21"/>
      <c r="CC54" s="44"/>
      <c r="CD54" s="20"/>
      <c r="CE54" s="20"/>
      <c r="CF54" s="21"/>
      <c r="CG54" s="20"/>
      <c r="CH54" s="20"/>
      <c r="CI54" s="20"/>
      <c r="CJ54" s="21"/>
      <c r="CM54" s="44"/>
      <c r="CN54" s="20"/>
      <c r="CO54" s="20"/>
      <c r="CP54" s="21"/>
      <c r="CQ54" s="44"/>
      <c r="CR54" s="20"/>
      <c r="CS54" s="20"/>
      <c r="CT54" s="21"/>
      <c r="CU54" s="44"/>
      <c r="CV54" s="20"/>
      <c r="CW54" s="20"/>
      <c r="CX54" s="21"/>
      <c r="CY54" s="44"/>
      <c r="CZ54" s="20"/>
      <c r="DA54" s="20"/>
      <c r="DB54" s="21"/>
      <c r="DC54" s="44"/>
      <c r="DD54" s="20"/>
      <c r="DE54" s="20"/>
      <c r="DF54" s="21"/>
      <c r="DG54" s="44"/>
      <c r="DH54" s="20"/>
      <c r="DI54" s="20"/>
      <c r="DJ54" s="21"/>
      <c r="DK54" s="20"/>
      <c r="DL54" s="20"/>
      <c r="DM54" s="20"/>
      <c r="DN54" s="21"/>
      <c r="DQ54" s="44"/>
      <c r="DR54" s="20"/>
      <c r="DS54" s="20"/>
      <c r="DT54" s="21"/>
      <c r="DU54" s="44"/>
      <c r="DV54" s="20"/>
      <c r="DW54" s="20"/>
      <c r="DX54" s="21"/>
      <c r="DY54" s="44"/>
      <c r="DZ54" s="20"/>
      <c r="EA54" s="20"/>
      <c r="EB54" s="21"/>
      <c r="EC54" s="44"/>
      <c r="ED54" s="20"/>
      <c r="EE54" s="20"/>
      <c r="EF54" s="21"/>
      <c r="EG54" s="44"/>
      <c r="EH54" s="20"/>
      <c r="EI54" s="20"/>
      <c r="EJ54" s="21"/>
      <c r="EK54" s="44"/>
      <c r="EL54" s="20"/>
      <c r="EM54" s="20"/>
      <c r="EN54" s="21"/>
      <c r="EO54" s="20"/>
      <c r="EP54" s="20"/>
      <c r="EQ54" s="20"/>
      <c r="ER54" s="21"/>
    </row>
  </sheetData>
  <mergeCells count="1540">
    <mergeCell ref="BM53:BP53"/>
    <mergeCell ref="CM53:CP53"/>
    <mergeCell ref="CQ53:CT53"/>
    <mergeCell ref="DQ53:DT53"/>
    <mergeCell ref="DU53:DX53"/>
    <mergeCell ref="DY52:EB52"/>
    <mergeCell ref="EC52:EF52"/>
    <mergeCell ref="EG52:EJ52"/>
    <mergeCell ref="EK52:EN52"/>
    <mergeCell ref="EO52:ER52"/>
    <mergeCell ref="A53:D53"/>
    <mergeCell ref="E53:H53"/>
    <mergeCell ref="AE53:AH53"/>
    <mergeCell ref="AI53:AL53"/>
    <mergeCell ref="BI53:BL53"/>
    <mergeCell ref="CY52:DB52"/>
    <mergeCell ref="DC52:DF52"/>
    <mergeCell ref="DG52:DJ52"/>
    <mergeCell ref="DK52:DN52"/>
    <mergeCell ref="DQ52:DT52"/>
    <mergeCell ref="DU52:DX52"/>
    <mergeCell ref="BY52:CB52"/>
    <mergeCell ref="CC52:CF52"/>
    <mergeCell ref="CG52:CJ52"/>
    <mergeCell ref="CM52:CP52"/>
    <mergeCell ref="CQ52:CT52"/>
    <mergeCell ref="CU52:CX52"/>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 ref="I52:L52"/>
    <mergeCell ref="M52:P52"/>
    <mergeCell ref="Q52:T52"/>
    <mergeCell ref="U52:X52"/>
    <mergeCell ref="DU51:DX51"/>
    <mergeCell ref="DY51:EB51"/>
    <mergeCell ref="EC51:EF51"/>
    <mergeCell ref="EG51:EJ51"/>
    <mergeCell ref="U51:X51"/>
    <mergeCell ref="Y51:AB51"/>
    <mergeCell ref="AE51:AH51"/>
    <mergeCell ref="AI51:AL51"/>
    <mergeCell ref="AM51:AP51"/>
    <mergeCell ref="AQ51:AT51"/>
    <mergeCell ref="EK51:EN51"/>
    <mergeCell ref="EO51:ER51"/>
    <mergeCell ref="CU51:CX51"/>
    <mergeCell ref="CY51:DB51"/>
    <mergeCell ref="DC51:DF51"/>
    <mergeCell ref="DG51:DJ51"/>
    <mergeCell ref="DK51:DN51"/>
    <mergeCell ref="DQ51:DT51"/>
    <mergeCell ref="BU51:BX51"/>
    <mergeCell ref="BY51:CB51"/>
    <mergeCell ref="CC51:CF51"/>
    <mergeCell ref="CG51:CJ51"/>
    <mergeCell ref="CM51:CP51"/>
    <mergeCell ref="CQ51:CT51"/>
    <mergeCell ref="AU51:AX51"/>
    <mergeCell ref="AY51:BB51"/>
    <mergeCell ref="BC51:BF51"/>
    <mergeCell ref="BI51:BL51"/>
    <mergeCell ref="BM51:BP51"/>
    <mergeCell ref="BQ51:BT51"/>
    <mergeCell ref="DY50:EB50"/>
    <mergeCell ref="EC50:EF50"/>
    <mergeCell ref="EG50:EJ50"/>
    <mergeCell ref="EK50:EN50"/>
    <mergeCell ref="EO50:ER50"/>
    <mergeCell ref="A51:D51"/>
    <mergeCell ref="E51:H51"/>
    <mergeCell ref="I51:L51"/>
    <mergeCell ref="M51:P51"/>
    <mergeCell ref="Q51:T51"/>
    <mergeCell ref="CY50:DB50"/>
    <mergeCell ref="DC50:DF50"/>
    <mergeCell ref="DG50:DJ50"/>
    <mergeCell ref="DK50:DN50"/>
    <mergeCell ref="DQ50:DT50"/>
    <mergeCell ref="DU50:DX50"/>
    <mergeCell ref="BY50:CB50"/>
    <mergeCell ref="CC50:CF50"/>
    <mergeCell ref="CG50:CJ50"/>
    <mergeCell ref="CM50:CP50"/>
    <mergeCell ref="CQ50:CT50"/>
    <mergeCell ref="CU50:CX50"/>
    <mergeCell ref="AY50:BB50"/>
    <mergeCell ref="BC50:BF50"/>
    <mergeCell ref="BI50:BL50"/>
    <mergeCell ref="BM50:BP50"/>
    <mergeCell ref="BQ50:BT50"/>
    <mergeCell ref="BU50:BX50"/>
    <mergeCell ref="Y50:AB50"/>
    <mergeCell ref="AE50:AH50"/>
    <mergeCell ref="AI50:AL50"/>
    <mergeCell ref="AM50:AP50"/>
    <mergeCell ref="AQ50:AT50"/>
    <mergeCell ref="AU50:AX50"/>
    <mergeCell ref="A50:D50"/>
    <mergeCell ref="E50:H50"/>
    <mergeCell ref="I50:L50"/>
    <mergeCell ref="M50:P50"/>
    <mergeCell ref="Q50:T50"/>
    <mergeCell ref="U50:X50"/>
    <mergeCell ref="DU49:DX49"/>
    <mergeCell ref="DY49:EB49"/>
    <mergeCell ref="EC49:EF49"/>
    <mergeCell ref="EG49:EJ49"/>
    <mergeCell ref="EK49:EN49"/>
    <mergeCell ref="EO49:ER49"/>
    <mergeCell ref="CU49:CX49"/>
    <mergeCell ref="CY49:DB49"/>
    <mergeCell ref="DC49:DF49"/>
    <mergeCell ref="DG49:DJ49"/>
    <mergeCell ref="DK49:DN49"/>
    <mergeCell ref="DQ49:DT49"/>
    <mergeCell ref="BU49:BX49"/>
    <mergeCell ref="BY49:CB49"/>
    <mergeCell ref="CC49:CF49"/>
    <mergeCell ref="CG49:CJ49"/>
    <mergeCell ref="CM49:CP49"/>
    <mergeCell ref="CQ49:CT49"/>
    <mergeCell ref="AU49:AX49"/>
    <mergeCell ref="AY49:BB49"/>
    <mergeCell ref="BC49:BF49"/>
    <mergeCell ref="BI49:BL49"/>
    <mergeCell ref="BM49:BP49"/>
    <mergeCell ref="BQ49:BT49"/>
    <mergeCell ref="U49:X49"/>
    <mergeCell ref="Y49:AB49"/>
    <mergeCell ref="AE49:AH49"/>
    <mergeCell ref="AI49:AL49"/>
    <mergeCell ref="AM49:AP49"/>
    <mergeCell ref="AQ49:AT49"/>
    <mergeCell ref="DY48:EB48"/>
    <mergeCell ref="EC48:EF48"/>
    <mergeCell ref="EG48:EJ48"/>
    <mergeCell ref="EK48:EN48"/>
    <mergeCell ref="EO48:ER48"/>
    <mergeCell ref="A49:D49"/>
    <mergeCell ref="E49:H49"/>
    <mergeCell ref="I49:L49"/>
    <mergeCell ref="M49:P49"/>
    <mergeCell ref="Q49:T49"/>
    <mergeCell ref="CY48:DB48"/>
    <mergeCell ref="DC48:DF48"/>
    <mergeCell ref="DG48:DJ48"/>
    <mergeCell ref="DK48:DN48"/>
    <mergeCell ref="DQ48:DT48"/>
    <mergeCell ref="DU48:DX48"/>
    <mergeCell ref="BY48:CB48"/>
    <mergeCell ref="CC48:CF48"/>
    <mergeCell ref="CG48:CJ48"/>
    <mergeCell ref="CM48:CP48"/>
    <mergeCell ref="CQ48:CT48"/>
    <mergeCell ref="CU48:CX48"/>
    <mergeCell ref="AY48:BB48"/>
    <mergeCell ref="BC48:BF48"/>
    <mergeCell ref="BI48:BL48"/>
    <mergeCell ref="BM48:BP48"/>
    <mergeCell ref="BQ48:BT48"/>
    <mergeCell ref="BU48:BX48"/>
    <mergeCell ref="Y48:AB48"/>
    <mergeCell ref="AE48:AH48"/>
    <mergeCell ref="AI48:AL48"/>
    <mergeCell ref="AM48:AP48"/>
    <mergeCell ref="AQ48:AT48"/>
    <mergeCell ref="AU48:AX48"/>
    <mergeCell ref="A48:D48"/>
    <mergeCell ref="E48:H48"/>
    <mergeCell ref="I48:L48"/>
    <mergeCell ref="M48:P48"/>
    <mergeCell ref="Q48:T48"/>
    <mergeCell ref="U48:X48"/>
    <mergeCell ref="DU47:DX47"/>
    <mergeCell ref="DY47:EB47"/>
    <mergeCell ref="EC47:EF47"/>
    <mergeCell ref="U47:X47"/>
    <mergeCell ref="Y47:AB47"/>
    <mergeCell ref="AE47:AH47"/>
    <mergeCell ref="AI47:AL47"/>
    <mergeCell ref="AM47:AP47"/>
    <mergeCell ref="AQ47:AT47"/>
    <mergeCell ref="EG47:EJ47"/>
    <mergeCell ref="EK47:EN47"/>
    <mergeCell ref="EO47:ER47"/>
    <mergeCell ref="CU47:CX47"/>
    <mergeCell ref="CY47:DB47"/>
    <mergeCell ref="DC47:DF47"/>
    <mergeCell ref="DG47:DJ47"/>
    <mergeCell ref="DK47:DN47"/>
    <mergeCell ref="DQ47:DT47"/>
    <mergeCell ref="BU47:BX47"/>
    <mergeCell ref="BY47:CB47"/>
    <mergeCell ref="CC47:CF47"/>
    <mergeCell ref="CG47:CJ47"/>
    <mergeCell ref="CM47:CP47"/>
    <mergeCell ref="CQ47:CT47"/>
    <mergeCell ref="AU47:AX47"/>
    <mergeCell ref="AY47:BB47"/>
    <mergeCell ref="BC47:BF47"/>
    <mergeCell ref="BI47:BL47"/>
    <mergeCell ref="BM47:BP47"/>
    <mergeCell ref="BQ47:BT47"/>
    <mergeCell ref="DY46:EB46"/>
    <mergeCell ref="EC46:EF46"/>
    <mergeCell ref="EG46:EJ46"/>
    <mergeCell ref="EK46:EN46"/>
    <mergeCell ref="EO46:ER46"/>
    <mergeCell ref="A47:D47"/>
    <mergeCell ref="E47:H47"/>
    <mergeCell ref="I47:L47"/>
    <mergeCell ref="M47:P47"/>
    <mergeCell ref="Q47:T47"/>
    <mergeCell ref="CY46:DB46"/>
    <mergeCell ref="DC46:DF46"/>
    <mergeCell ref="DG46:DJ46"/>
    <mergeCell ref="DK46:DN46"/>
    <mergeCell ref="DQ46:DT46"/>
    <mergeCell ref="DU46:DX46"/>
    <mergeCell ref="BY46:CB46"/>
    <mergeCell ref="CC46:CF46"/>
    <mergeCell ref="CG46:CJ46"/>
    <mergeCell ref="CM46:CP46"/>
    <mergeCell ref="CQ46:CT46"/>
    <mergeCell ref="CU46:CX46"/>
    <mergeCell ref="AY46:BB46"/>
    <mergeCell ref="BC46:BF46"/>
    <mergeCell ref="BI46:BL46"/>
    <mergeCell ref="BM46:BP46"/>
    <mergeCell ref="BQ46:BT46"/>
    <mergeCell ref="BU46:BX46"/>
    <mergeCell ref="Y46:AB46"/>
    <mergeCell ref="AE46:AH46"/>
    <mergeCell ref="AI46:AL46"/>
    <mergeCell ref="AM46:AP46"/>
    <mergeCell ref="AQ46:AT46"/>
    <mergeCell ref="AU46:AX46"/>
    <mergeCell ref="A46:D46"/>
    <mergeCell ref="E46:H46"/>
    <mergeCell ref="I46:L46"/>
    <mergeCell ref="M46:P46"/>
    <mergeCell ref="Q46:T46"/>
    <mergeCell ref="U46:X46"/>
    <mergeCell ref="DU45:DX45"/>
    <mergeCell ref="DY45:EB45"/>
    <mergeCell ref="EC45:EF45"/>
    <mergeCell ref="EG45:EJ45"/>
    <mergeCell ref="EK45:EN45"/>
    <mergeCell ref="EO45:ER45"/>
    <mergeCell ref="CU45:CX45"/>
    <mergeCell ref="CY45:DB45"/>
    <mergeCell ref="DC45:DF45"/>
    <mergeCell ref="DG45:DJ45"/>
    <mergeCell ref="DK45:DN45"/>
    <mergeCell ref="DQ45:DT45"/>
    <mergeCell ref="BU45:BX45"/>
    <mergeCell ref="BY45:CB45"/>
    <mergeCell ref="CC45:CF45"/>
    <mergeCell ref="CG45:CJ45"/>
    <mergeCell ref="CM45:CP45"/>
    <mergeCell ref="CQ45:CT45"/>
    <mergeCell ref="AU45:AX45"/>
    <mergeCell ref="AY45:BB45"/>
    <mergeCell ref="BC45:BF45"/>
    <mergeCell ref="BI45:BL45"/>
    <mergeCell ref="BM45:BP45"/>
    <mergeCell ref="BQ45:BT45"/>
    <mergeCell ref="U45:X45"/>
    <mergeCell ref="Y45:AB45"/>
    <mergeCell ref="AE45:AH45"/>
    <mergeCell ref="AI45:AL45"/>
    <mergeCell ref="AM45:AP45"/>
    <mergeCell ref="AQ45:AT45"/>
    <mergeCell ref="DY44:EB44"/>
    <mergeCell ref="EC44:EF44"/>
    <mergeCell ref="EG44:EJ44"/>
    <mergeCell ref="EK44:EN44"/>
    <mergeCell ref="EO44:ER44"/>
    <mergeCell ref="A45:D45"/>
    <mergeCell ref="E45:H45"/>
    <mergeCell ref="I45:L45"/>
    <mergeCell ref="M45:P45"/>
    <mergeCell ref="Q45:T45"/>
    <mergeCell ref="CY44:DB44"/>
    <mergeCell ref="DC44:DF44"/>
    <mergeCell ref="DG44:DJ44"/>
    <mergeCell ref="DK44:DN44"/>
    <mergeCell ref="DQ44:DT44"/>
    <mergeCell ref="DU44:DX44"/>
    <mergeCell ref="BY44:CB44"/>
    <mergeCell ref="CC44:CF44"/>
    <mergeCell ref="CG44:CJ44"/>
    <mergeCell ref="CM44:CP44"/>
    <mergeCell ref="CQ44:CT44"/>
    <mergeCell ref="CU44:CX44"/>
    <mergeCell ref="AY44:BB44"/>
    <mergeCell ref="BC44:BF44"/>
    <mergeCell ref="BI44:BL44"/>
    <mergeCell ref="BM44:BP44"/>
    <mergeCell ref="BQ44:BT44"/>
    <mergeCell ref="BU44:BX44"/>
    <mergeCell ref="Y44:AB44"/>
    <mergeCell ref="AE44:AH44"/>
    <mergeCell ref="AI44:AL44"/>
    <mergeCell ref="AM44:AP44"/>
    <mergeCell ref="AQ44:AT44"/>
    <mergeCell ref="AU44:AX44"/>
    <mergeCell ref="A44:D44"/>
    <mergeCell ref="E44:H44"/>
    <mergeCell ref="I44:L44"/>
    <mergeCell ref="M44:P44"/>
    <mergeCell ref="Q44:T44"/>
    <mergeCell ref="U44:X44"/>
    <mergeCell ref="DU43:DX43"/>
    <mergeCell ref="DY43:EB43"/>
    <mergeCell ref="EC43:EF43"/>
    <mergeCell ref="U43:X43"/>
    <mergeCell ref="Y43:AB43"/>
    <mergeCell ref="AE43:AH43"/>
    <mergeCell ref="AI43:AL43"/>
    <mergeCell ref="AM43:AP43"/>
    <mergeCell ref="AQ43:AT43"/>
    <mergeCell ref="EG43:EJ43"/>
    <mergeCell ref="EK43:EN43"/>
    <mergeCell ref="EO43:ER43"/>
    <mergeCell ref="CU43:CX43"/>
    <mergeCell ref="CY43:DB43"/>
    <mergeCell ref="DC43:DF43"/>
    <mergeCell ref="DG43:DJ43"/>
    <mergeCell ref="DK43:DN43"/>
    <mergeCell ref="DQ43:DT43"/>
    <mergeCell ref="BU43:BX43"/>
    <mergeCell ref="BY43:CB43"/>
    <mergeCell ref="CC43:CF43"/>
    <mergeCell ref="CG43:CJ43"/>
    <mergeCell ref="CM43:CP43"/>
    <mergeCell ref="CQ43:CT43"/>
    <mergeCell ref="AU43:AX43"/>
    <mergeCell ref="AY43:BB43"/>
    <mergeCell ref="BC43:BF43"/>
    <mergeCell ref="BI43:BL43"/>
    <mergeCell ref="BM43:BP43"/>
    <mergeCell ref="BQ43:BT43"/>
    <mergeCell ref="DY42:EB42"/>
    <mergeCell ref="EC42:EF42"/>
    <mergeCell ref="EG42:EJ42"/>
    <mergeCell ref="EK42:EN42"/>
    <mergeCell ref="EO42:ER42"/>
    <mergeCell ref="A43:D43"/>
    <mergeCell ref="E43:H43"/>
    <mergeCell ref="I43:L43"/>
    <mergeCell ref="M43:P43"/>
    <mergeCell ref="Q43:T43"/>
    <mergeCell ref="CY42:DB42"/>
    <mergeCell ref="DC42:DF42"/>
    <mergeCell ref="DG42:DJ42"/>
    <mergeCell ref="DK42:DN42"/>
    <mergeCell ref="DQ42:DT42"/>
    <mergeCell ref="DU42:DX42"/>
    <mergeCell ref="BY42:CB42"/>
    <mergeCell ref="CC42:CF42"/>
    <mergeCell ref="CG42:CJ42"/>
    <mergeCell ref="CM42:CP42"/>
    <mergeCell ref="CQ42:CT42"/>
    <mergeCell ref="CU42:CX42"/>
    <mergeCell ref="AY42:BB42"/>
    <mergeCell ref="BC42:BF42"/>
    <mergeCell ref="BI42:BL42"/>
    <mergeCell ref="BM42:BP42"/>
    <mergeCell ref="BQ42:BT42"/>
    <mergeCell ref="BU42:BX42"/>
    <mergeCell ref="Y42:AB42"/>
    <mergeCell ref="AE42:AH42"/>
    <mergeCell ref="AI42:AL42"/>
    <mergeCell ref="AM42:AP42"/>
    <mergeCell ref="AQ42:AT42"/>
    <mergeCell ref="AU42:AX42"/>
    <mergeCell ref="A42:D42"/>
    <mergeCell ref="E42:H42"/>
    <mergeCell ref="I42:L42"/>
    <mergeCell ref="M42:P42"/>
    <mergeCell ref="Q42:T42"/>
    <mergeCell ref="U42:X42"/>
    <mergeCell ref="DU41:DX41"/>
    <mergeCell ref="DY41:EB41"/>
    <mergeCell ref="EC41:EF41"/>
    <mergeCell ref="EG41:EJ41"/>
    <mergeCell ref="EK41:EN41"/>
    <mergeCell ref="EO41:ER41"/>
    <mergeCell ref="CU41:CX41"/>
    <mergeCell ref="CY41:DB41"/>
    <mergeCell ref="DC41:DF41"/>
    <mergeCell ref="DG41:DJ41"/>
    <mergeCell ref="DK41:DN41"/>
    <mergeCell ref="DQ41:DT41"/>
    <mergeCell ref="BU41:BX41"/>
    <mergeCell ref="BY41:CB41"/>
    <mergeCell ref="CC41:CF41"/>
    <mergeCell ref="CG41:CJ41"/>
    <mergeCell ref="CM41:CP41"/>
    <mergeCell ref="CQ41:CT41"/>
    <mergeCell ref="AU41:AX41"/>
    <mergeCell ref="AY41:BB41"/>
    <mergeCell ref="BC41:BF41"/>
    <mergeCell ref="BI41:BL41"/>
    <mergeCell ref="BM41:BP41"/>
    <mergeCell ref="BQ41:BT41"/>
    <mergeCell ref="U41:X41"/>
    <mergeCell ref="Y41:AB41"/>
    <mergeCell ref="AE41:AH41"/>
    <mergeCell ref="AI41:AL41"/>
    <mergeCell ref="AM41:AP41"/>
    <mergeCell ref="AQ41:AT41"/>
    <mergeCell ref="DY40:EB40"/>
    <mergeCell ref="EC40:EF40"/>
    <mergeCell ref="EG40:EJ40"/>
    <mergeCell ref="EK40:EN40"/>
    <mergeCell ref="EO40:ER40"/>
    <mergeCell ref="A41:D41"/>
    <mergeCell ref="E41:H41"/>
    <mergeCell ref="I41:L41"/>
    <mergeCell ref="M41:P41"/>
    <mergeCell ref="Q41:T41"/>
    <mergeCell ref="CY40:DB40"/>
    <mergeCell ref="DC40:DF40"/>
    <mergeCell ref="DG40:DJ40"/>
    <mergeCell ref="DK40:DN40"/>
    <mergeCell ref="DQ40:DT40"/>
    <mergeCell ref="DU40:DX40"/>
    <mergeCell ref="BY40:CB40"/>
    <mergeCell ref="CC40:CF40"/>
    <mergeCell ref="CG40:CJ40"/>
    <mergeCell ref="CM40:CP40"/>
    <mergeCell ref="CQ40:CT40"/>
    <mergeCell ref="CU40:CX40"/>
    <mergeCell ref="AY40:BB40"/>
    <mergeCell ref="BC40:BF40"/>
    <mergeCell ref="BI40:BL40"/>
    <mergeCell ref="BM40:BP40"/>
    <mergeCell ref="BQ40:BT40"/>
    <mergeCell ref="BU40:BX40"/>
    <mergeCell ref="Y40:AB40"/>
    <mergeCell ref="AE40:AH40"/>
    <mergeCell ref="AI40:AL40"/>
    <mergeCell ref="AM40:AP40"/>
    <mergeCell ref="AQ40:AT40"/>
    <mergeCell ref="AU40:AX40"/>
    <mergeCell ref="A40:D40"/>
    <mergeCell ref="E40:H40"/>
    <mergeCell ref="I40:L40"/>
    <mergeCell ref="M40:P40"/>
    <mergeCell ref="Q40:T40"/>
    <mergeCell ref="U40:X40"/>
    <mergeCell ref="DU39:DX39"/>
    <mergeCell ref="DY39:EB39"/>
    <mergeCell ref="EC39:EF39"/>
    <mergeCell ref="U39:X39"/>
    <mergeCell ref="Y39:AB39"/>
    <mergeCell ref="AE39:AH39"/>
    <mergeCell ref="AI39:AL39"/>
    <mergeCell ref="AM39:AP39"/>
    <mergeCell ref="AQ39:AT39"/>
    <mergeCell ref="CU39:CX39"/>
    <mergeCell ref="CY39:DB39"/>
    <mergeCell ref="DC39:DF39"/>
    <mergeCell ref="DG39:DJ39"/>
    <mergeCell ref="DK39:DN39"/>
    <mergeCell ref="DQ39:DT39"/>
    <mergeCell ref="BU39:BX39"/>
    <mergeCell ref="BY39:CB39"/>
    <mergeCell ref="CC39:CF39"/>
    <mergeCell ref="AU39:AX39"/>
    <mergeCell ref="AY39:BB39"/>
    <mergeCell ref="BC39:BF39"/>
    <mergeCell ref="BI39:BL39"/>
    <mergeCell ref="BM39:BP39"/>
    <mergeCell ref="BQ39:BT39"/>
    <mergeCell ref="EK38:EN38"/>
    <mergeCell ref="EO38:ER38"/>
    <mergeCell ref="A39:D39"/>
    <mergeCell ref="E39:H39"/>
    <mergeCell ref="I39:L39"/>
    <mergeCell ref="M39:P39"/>
    <mergeCell ref="Q39:T39"/>
    <mergeCell ref="CY38:DB38"/>
    <mergeCell ref="DC38:DF38"/>
    <mergeCell ref="DG38:DJ38"/>
    <mergeCell ref="DK38:DN38"/>
    <mergeCell ref="DQ38:DT38"/>
    <mergeCell ref="DU38:DX38"/>
    <mergeCell ref="BY38:CB38"/>
    <mergeCell ref="CC38:CF38"/>
    <mergeCell ref="CG38:CJ38"/>
    <mergeCell ref="CM38:CP38"/>
    <mergeCell ref="CQ38:CT38"/>
    <mergeCell ref="CU38:CX38"/>
    <mergeCell ref="AY38:BB38"/>
    <mergeCell ref="BC38:BF38"/>
    <mergeCell ref="BI38:BL38"/>
    <mergeCell ref="BM38:BP38"/>
    <mergeCell ref="EG39:EJ39"/>
    <mergeCell ref="EK39:EN39"/>
    <mergeCell ref="EO39:ER39"/>
    <mergeCell ref="EK37:EN37"/>
    <mergeCell ref="EO37:ER37"/>
    <mergeCell ref="CU37:CX37"/>
    <mergeCell ref="CY37:DB37"/>
    <mergeCell ref="DC37:DF37"/>
    <mergeCell ref="DG37:DJ37"/>
    <mergeCell ref="DK37:DN37"/>
    <mergeCell ref="DQ37:DT37"/>
    <mergeCell ref="BU37:BX37"/>
    <mergeCell ref="BY37:CB37"/>
    <mergeCell ref="CC37:CF37"/>
    <mergeCell ref="CG37:CJ37"/>
    <mergeCell ref="CM37:CP37"/>
    <mergeCell ref="CQ37:CT37"/>
    <mergeCell ref="CG39:CJ39"/>
    <mergeCell ref="CM39:CP39"/>
    <mergeCell ref="CQ39:CT39"/>
    <mergeCell ref="BU36:BX36"/>
    <mergeCell ref="E36:H36"/>
    <mergeCell ref="I36:L36"/>
    <mergeCell ref="M36:P36"/>
    <mergeCell ref="Q36:T36"/>
    <mergeCell ref="AQ38:AT38"/>
    <mergeCell ref="AU38:AX38"/>
    <mergeCell ref="A38:D38"/>
    <mergeCell ref="E38:H38"/>
    <mergeCell ref="I38:L38"/>
    <mergeCell ref="M38:P38"/>
    <mergeCell ref="Q38:T38"/>
    <mergeCell ref="U38:X38"/>
    <mergeCell ref="DU37:DX37"/>
    <mergeCell ref="DY37:EB37"/>
    <mergeCell ref="EC37:EF37"/>
    <mergeCell ref="EG37:EJ37"/>
    <mergeCell ref="DY38:EB38"/>
    <mergeCell ref="EC38:EF38"/>
    <mergeCell ref="EG38:EJ38"/>
    <mergeCell ref="BQ38:BT38"/>
    <mergeCell ref="BU38:BX38"/>
    <mergeCell ref="Y38:AB38"/>
    <mergeCell ref="AE38:AH38"/>
    <mergeCell ref="AI38:AL38"/>
    <mergeCell ref="AM38:AP38"/>
    <mergeCell ref="AU37:AX37"/>
    <mergeCell ref="AY37:BB37"/>
    <mergeCell ref="BC37:BF37"/>
    <mergeCell ref="BI37:BL37"/>
    <mergeCell ref="BM37:BP37"/>
    <mergeCell ref="BQ37:BT37"/>
    <mergeCell ref="BU35:BX35"/>
    <mergeCell ref="BY35:CB35"/>
    <mergeCell ref="CC35:CF35"/>
    <mergeCell ref="CG35:CJ35"/>
    <mergeCell ref="CQ35:CT35"/>
    <mergeCell ref="U37:X37"/>
    <mergeCell ref="Y37:AB37"/>
    <mergeCell ref="AE37:AH37"/>
    <mergeCell ref="AI37:AL37"/>
    <mergeCell ref="AM37:AP37"/>
    <mergeCell ref="AQ37:AT37"/>
    <mergeCell ref="DY36:EB36"/>
    <mergeCell ref="EC36:EF36"/>
    <mergeCell ref="EG36:EJ36"/>
    <mergeCell ref="EK36:EN36"/>
    <mergeCell ref="EO36:ER36"/>
    <mergeCell ref="A37:D37"/>
    <mergeCell ref="E37:H37"/>
    <mergeCell ref="I37:L37"/>
    <mergeCell ref="M37:P37"/>
    <mergeCell ref="Q37:T37"/>
    <mergeCell ref="CU36:CX36"/>
    <mergeCell ref="CY36:DB36"/>
    <mergeCell ref="DC36:DF36"/>
    <mergeCell ref="DG36:DJ36"/>
    <mergeCell ref="DK36:DN36"/>
    <mergeCell ref="DU36:DX36"/>
    <mergeCell ref="AU36:AX36"/>
    <mergeCell ref="AY36:BB36"/>
    <mergeCell ref="BC36:BF36"/>
    <mergeCell ref="BM36:BP36"/>
    <mergeCell ref="BQ36:BT36"/>
    <mergeCell ref="E35:H35"/>
    <mergeCell ref="I35:L35"/>
    <mergeCell ref="M35:P35"/>
    <mergeCell ref="Q35:T35"/>
    <mergeCell ref="U35:X35"/>
    <mergeCell ref="Y35:AB35"/>
    <mergeCell ref="DU34:DX34"/>
    <mergeCell ref="DY34:EB34"/>
    <mergeCell ref="EC34:EF34"/>
    <mergeCell ref="EG34:EJ34"/>
    <mergeCell ref="EK34:EN34"/>
    <mergeCell ref="EO34:ER34"/>
    <mergeCell ref="CU34:CX34"/>
    <mergeCell ref="CY34:DB34"/>
    <mergeCell ref="DC34:DF34"/>
    <mergeCell ref="DG34:DJ34"/>
    <mergeCell ref="DK34:DN34"/>
    <mergeCell ref="DQ34:DT36"/>
    <mergeCell ref="CU35:CX35"/>
    <mergeCell ref="CY35:DB35"/>
    <mergeCell ref="DC35:DF35"/>
    <mergeCell ref="DG35:DJ35"/>
    <mergeCell ref="BU34:BX34"/>
    <mergeCell ref="BY34:CB34"/>
    <mergeCell ref="CC34:CF34"/>
    <mergeCell ref="CG34:CJ34"/>
    <mergeCell ref="CM34:CP36"/>
    <mergeCell ref="CQ34:CT34"/>
    <mergeCell ref="BY36:CB36"/>
    <mergeCell ref="CC36:CF36"/>
    <mergeCell ref="CG36:CJ36"/>
    <mergeCell ref="CQ36:CT36"/>
    <mergeCell ref="EO35:ER35"/>
    <mergeCell ref="AU34:AX34"/>
    <mergeCell ref="AY34:BB34"/>
    <mergeCell ref="BC34:BF34"/>
    <mergeCell ref="BI34:BL36"/>
    <mergeCell ref="BM34:BP34"/>
    <mergeCell ref="BQ34:BT34"/>
    <mergeCell ref="AU35:AX35"/>
    <mergeCell ref="AY35:BB35"/>
    <mergeCell ref="BC35:BF35"/>
    <mergeCell ref="BM35:BP35"/>
    <mergeCell ref="U34:X34"/>
    <mergeCell ref="Y34:AB34"/>
    <mergeCell ref="AE34:AH36"/>
    <mergeCell ref="AI34:AL34"/>
    <mergeCell ref="AM34:AP34"/>
    <mergeCell ref="AQ34:AT34"/>
    <mergeCell ref="AI35:AL35"/>
    <mergeCell ref="AM35:AP35"/>
    <mergeCell ref="AQ35:AT35"/>
    <mergeCell ref="U36:X36"/>
    <mergeCell ref="Y36:AB36"/>
    <mergeCell ref="AI36:AL36"/>
    <mergeCell ref="AM36:AP36"/>
    <mergeCell ref="AQ36:AT36"/>
    <mergeCell ref="DK35:DN35"/>
    <mergeCell ref="DU35:DX35"/>
    <mergeCell ref="DY35:EB35"/>
    <mergeCell ref="EC35:EF35"/>
    <mergeCell ref="EG35:EJ35"/>
    <mergeCell ref="EK35:EN35"/>
    <mergeCell ref="BQ35:BT35"/>
    <mergeCell ref="DY33:EB33"/>
    <mergeCell ref="EC33:EF33"/>
    <mergeCell ref="EG33:EJ33"/>
    <mergeCell ref="EK33:EN33"/>
    <mergeCell ref="EO33:ER33"/>
    <mergeCell ref="A34:D36"/>
    <mergeCell ref="E34:H34"/>
    <mergeCell ref="I34:L34"/>
    <mergeCell ref="M34:P34"/>
    <mergeCell ref="Q34:T34"/>
    <mergeCell ref="CY33:DB33"/>
    <mergeCell ref="DC33:DF33"/>
    <mergeCell ref="DG33:DJ33"/>
    <mergeCell ref="DK33:DN33"/>
    <mergeCell ref="DQ33:DT33"/>
    <mergeCell ref="DU33:DX33"/>
    <mergeCell ref="BY33:CB33"/>
    <mergeCell ref="CC33:CF33"/>
    <mergeCell ref="CG33:CJ33"/>
    <mergeCell ref="CM33:CP33"/>
    <mergeCell ref="CQ33:CT33"/>
    <mergeCell ref="CU33:CX33"/>
    <mergeCell ref="AY33:BB33"/>
    <mergeCell ref="BC33:BF33"/>
    <mergeCell ref="BI33:BL33"/>
    <mergeCell ref="BM33:BP33"/>
    <mergeCell ref="BQ33:BT33"/>
    <mergeCell ref="BU33:BX33"/>
    <mergeCell ref="Y33:AB33"/>
    <mergeCell ref="AE33:AH33"/>
    <mergeCell ref="AI33:AL33"/>
    <mergeCell ref="AM33:AP33"/>
    <mergeCell ref="AQ33:AT33"/>
    <mergeCell ref="AU33:AX33"/>
    <mergeCell ref="EC32:EF32"/>
    <mergeCell ref="EG32:EJ32"/>
    <mergeCell ref="EK32:EN32"/>
    <mergeCell ref="EO32:ER32"/>
    <mergeCell ref="A33:D33"/>
    <mergeCell ref="E33:H33"/>
    <mergeCell ref="I33:L33"/>
    <mergeCell ref="M33:P33"/>
    <mergeCell ref="Q33:T33"/>
    <mergeCell ref="U33:X33"/>
    <mergeCell ref="DC32:DF32"/>
    <mergeCell ref="DG32:DJ32"/>
    <mergeCell ref="DK32:DN32"/>
    <mergeCell ref="DQ32:DT32"/>
    <mergeCell ref="DU32:DX32"/>
    <mergeCell ref="DY32:EB32"/>
    <mergeCell ref="CC32:CF32"/>
    <mergeCell ref="CG32:CJ32"/>
    <mergeCell ref="CM32:CP32"/>
    <mergeCell ref="CQ32:CT32"/>
    <mergeCell ref="CU32:CX32"/>
    <mergeCell ref="CY32:DB32"/>
    <mergeCell ref="BC32:BF32"/>
    <mergeCell ref="BI32:BL32"/>
    <mergeCell ref="BM32:BP32"/>
    <mergeCell ref="BQ32:BT32"/>
    <mergeCell ref="BU32:BX32"/>
    <mergeCell ref="BY32:CB32"/>
    <mergeCell ref="AE32:AH32"/>
    <mergeCell ref="AI32:AL32"/>
    <mergeCell ref="AM32:AP32"/>
    <mergeCell ref="AQ32:AT32"/>
    <mergeCell ref="AU32:AX32"/>
    <mergeCell ref="AY32:BB32"/>
    <mergeCell ref="DQ30:DT30"/>
    <mergeCell ref="EC30:EF30"/>
    <mergeCell ref="EG30:ER30"/>
    <mergeCell ref="A32:D32"/>
    <mergeCell ref="E32:H32"/>
    <mergeCell ref="I32:L32"/>
    <mergeCell ref="M32:P32"/>
    <mergeCell ref="Q32:T32"/>
    <mergeCell ref="U32:X32"/>
    <mergeCell ref="Y32:AB32"/>
    <mergeCell ref="DU29:EB30"/>
    <mergeCell ref="EC29:EF29"/>
    <mergeCell ref="EG29:ER29"/>
    <mergeCell ref="A30:D30"/>
    <mergeCell ref="M30:P30"/>
    <mergeCell ref="Q30:AB30"/>
    <mergeCell ref="AE30:AH30"/>
    <mergeCell ref="AQ30:AT30"/>
    <mergeCell ref="AU30:BF30"/>
    <mergeCell ref="BI30:BL30"/>
    <mergeCell ref="BY29:CJ29"/>
    <mergeCell ref="CM29:CP29"/>
    <mergeCell ref="CQ29:CX30"/>
    <mergeCell ref="CY29:DB29"/>
    <mergeCell ref="DC29:DN29"/>
    <mergeCell ref="DQ29:DT29"/>
    <mergeCell ref="BY30:CJ30"/>
    <mergeCell ref="CM30:CP30"/>
    <mergeCell ref="CY30:DB30"/>
    <mergeCell ref="DC30:DN30"/>
    <mergeCell ref="AI29:AP30"/>
    <mergeCell ref="AQ29:AT29"/>
    <mergeCell ref="AU29:BF29"/>
    <mergeCell ref="BI29:BL29"/>
    <mergeCell ref="BM29:BT30"/>
    <mergeCell ref="BU29:BX29"/>
    <mergeCell ref="BU30:BX30"/>
    <mergeCell ref="BM25:BP25"/>
    <mergeCell ref="CM25:CP25"/>
    <mergeCell ref="CQ25:CT25"/>
    <mergeCell ref="DQ25:DT25"/>
    <mergeCell ref="DU25:DX25"/>
    <mergeCell ref="A29:D29"/>
    <mergeCell ref="E29:L30"/>
    <mergeCell ref="M29:P29"/>
    <mergeCell ref="Q29:AB29"/>
    <mergeCell ref="AE29:AH29"/>
    <mergeCell ref="DY24:EB24"/>
    <mergeCell ref="EC24:EF24"/>
    <mergeCell ref="EG24:EJ24"/>
    <mergeCell ref="EK24:EN24"/>
    <mergeCell ref="EO24:ER24"/>
    <mergeCell ref="A25:D25"/>
    <mergeCell ref="E25:H25"/>
    <mergeCell ref="AE25:AH25"/>
    <mergeCell ref="AI25:AL25"/>
    <mergeCell ref="BI25:BL25"/>
    <mergeCell ref="CY24:DB24"/>
    <mergeCell ref="DC24:DF24"/>
    <mergeCell ref="DG24:DJ24"/>
    <mergeCell ref="DK24:DN24"/>
    <mergeCell ref="DQ24:DT24"/>
    <mergeCell ref="DU24:DX24"/>
    <mergeCell ref="BY24:CB24"/>
    <mergeCell ref="CC24:CF24"/>
    <mergeCell ref="CG24:CJ24"/>
    <mergeCell ref="CM24:CP24"/>
    <mergeCell ref="CQ24:CT24"/>
    <mergeCell ref="CU24:CX24"/>
    <mergeCell ref="AY24:BB24"/>
    <mergeCell ref="BC24:BF24"/>
    <mergeCell ref="BI24:BL24"/>
    <mergeCell ref="BM24:BP24"/>
    <mergeCell ref="BQ24:BT24"/>
    <mergeCell ref="BU24:BX24"/>
    <mergeCell ref="Y24:AB24"/>
    <mergeCell ref="AE24:AH24"/>
    <mergeCell ref="AI24:AL24"/>
    <mergeCell ref="AM24:AP24"/>
    <mergeCell ref="AQ24:AT24"/>
    <mergeCell ref="AU24:AX24"/>
    <mergeCell ref="A24:D24"/>
    <mergeCell ref="E24:H24"/>
    <mergeCell ref="I24:L24"/>
    <mergeCell ref="M24:P24"/>
    <mergeCell ref="Q24:T24"/>
    <mergeCell ref="U24:X24"/>
    <mergeCell ref="DU23:DX23"/>
    <mergeCell ref="DY23:EB23"/>
    <mergeCell ref="EC23:EF23"/>
    <mergeCell ref="EG23:EJ23"/>
    <mergeCell ref="EK23:EN23"/>
    <mergeCell ref="EO23:ER23"/>
    <mergeCell ref="CU23:CX23"/>
    <mergeCell ref="CY23:DB23"/>
    <mergeCell ref="DC23:DF23"/>
    <mergeCell ref="DG23:DJ23"/>
    <mergeCell ref="DK23:DN23"/>
    <mergeCell ref="DQ23:DT23"/>
    <mergeCell ref="BU23:BX23"/>
    <mergeCell ref="BY23:CB23"/>
    <mergeCell ref="CC23:CF23"/>
    <mergeCell ref="CG23:CJ23"/>
    <mergeCell ref="CM23:CP23"/>
    <mergeCell ref="CQ23:CT23"/>
    <mergeCell ref="AU23:AX23"/>
    <mergeCell ref="AY23:BB23"/>
    <mergeCell ref="BC23:BF23"/>
    <mergeCell ref="BI23:BL23"/>
    <mergeCell ref="BM23:BP23"/>
    <mergeCell ref="BQ23:BT23"/>
    <mergeCell ref="U23:X23"/>
    <mergeCell ref="Y23:AB23"/>
    <mergeCell ref="AE23:AH23"/>
    <mergeCell ref="AI23:AL23"/>
    <mergeCell ref="AM23:AP23"/>
    <mergeCell ref="AQ23:AT23"/>
    <mergeCell ref="DY22:EB22"/>
    <mergeCell ref="EC22:EF22"/>
    <mergeCell ref="EG22:EJ22"/>
    <mergeCell ref="EK22:EN22"/>
    <mergeCell ref="EO22:ER22"/>
    <mergeCell ref="A23:D23"/>
    <mergeCell ref="E23:H23"/>
    <mergeCell ref="I23:L23"/>
    <mergeCell ref="M23:P23"/>
    <mergeCell ref="Q23:T23"/>
    <mergeCell ref="CY22:DB22"/>
    <mergeCell ref="DC22:DF22"/>
    <mergeCell ref="DG22:DJ22"/>
    <mergeCell ref="DK22:DN22"/>
    <mergeCell ref="DQ22:DT22"/>
    <mergeCell ref="DU22:DX22"/>
    <mergeCell ref="BY22:CB22"/>
    <mergeCell ref="CC22:CF22"/>
    <mergeCell ref="CG22:CJ22"/>
    <mergeCell ref="CM22:CP22"/>
    <mergeCell ref="CQ22:CT22"/>
    <mergeCell ref="CU22:CX22"/>
    <mergeCell ref="AY22:BB22"/>
    <mergeCell ref="BC22:BF22"/>
    <mergeCell ref="BI22:BL22"/>
    <mergeCell ref="BM22:BP22"/>
    <mergeCell ref="BQ22:BT22"/>
    <mergeCell ref="BU22:BX22"/>
    <mergeCell ref="Y22:AB22"/>
    <mergeCell ref="AE22:AH22"/>
    <mergeCell ref="AI22:AL22"/>
    <mergeCell ref="AM22:AP22"/>
    <mergeCell ref="AQ22:AT22"/>
    <mergeCell ref="AU22:AX22"/>
    <mergeCell ref="A22:D22"/>
    <mergeCell ref="E22:H22"/>
    <mergeCell ref="I22:L22"/>
    <mergeCell ref="M22:P22"/>
    <mergeCell ref="Q22:T22"/>
    <mergeCell ref="U22:X22"/>
    <mergeCell ref="DU21:DX21"/>
    <mergeCell ref="DY21:EB21"/>
    <mergeCell ref="EC21:EF21"/>
    <mergeCell ref="U21:X21"/>
    <mergeCell ref="Y21:AB21"/>
    <mergeCell ref="AE21:AH21"/>
    <mergeCell ref="AI21:AL21"/>
    <mergeCell ref="AM21:AP21"/>
    <mergeCell ref="AQ21:AT21"/>
    <mergeCell ref="EG21:EJ21"/>
    <mergeCell ref="EK21:EN21"/>
    <mergeCell ref="EO21:ER21"/>
    <mergeCell ref="CU21:CX21"/>
    <mergeCell ref="CY21:DB21"/>
    <mergeCell ref="DC21:DF21"/>
    <mergeCell ref="DG21:DJ21"/>
    <mergeCell ref="DK21:DN21"/>
    <mergeCell ref="DQ21:DT21"/>
    <mergeCell ref="BU21:BX21"/>
    <mergeCell ref="BY21:CB21"/>
    <mergeCell ref="CC21:CF21"/>
    <mergeCell ref="CG21:CJ21"/>
    <mergeCell ref="CM21:CP21"/>
    <mergeCell ref="CQ21:CT21"/>
    <mergeCell ref="AU21:AX21"/>
    <mergeCell ref="AY21:BB21"/>
    <mergeCell ref="BC21:BF21"/>
    <mergeCell ref="BI21:BL21"/>
    <mergeCell ref="BM21:BP21"/>
    <mergeCell ref="BQ21:BT21"/>
    <mergeCell ref="DY20:EB20"/>
    <mergeCell ref="EC20:EF20"/>
    <mergeCell ref="EG20:EJ20"/>
    <mergeCell ref="EK20:EN20"/>
    <mergeCell ref="EO20:ER20"/>
    <mergeCell ref="A21:D21"/>
    <mergeCell ref="E21:H21"/>
    <mergeCell ref="I21:L21"/>
    <mergeCell ref="M21:P21"/>
    <mergeCell ref="Q21:T21"/>
    <mergeCell ref="CY20:DB20"/>
    <mergeCell ref="DC20:DF20"/>
    <mergeCell ref="DG20:DJ20"/>
    <mergeCell ref="DK20:DN20"/>
    <mergeCell ref="DQ20:DT20"/>
    <mergeCell ref="DU20:DX20"/>
    <mergeCell ref="BY20:CB20"/>
    <mergeCell ref="CC20:CF20"/>
    <mergeCell ref="CG20:CJ20"/>
    <mergeCell ref="CM20:CP20"/>
    <mergeCell ref="CQ20:CT20"/>
    <mergeCell ref="CU20:CX20"/>
    <mergeCell ref="AY20:BB20"/>
    <mergeCell ref="BC20:BF20"/>
    <mergeCell ref="BI20:BL20"/>
    <mergeCell ref="BM20:BP20"/>
    <mergeCell ref="BQ20:BT20"/>
    <mergeCell ref="BU20:BX20"/>
    <mergeCell ref="Y20:AB20"/>
    <mergeCell ref="AE20:AH20"/>
    <mergeCell ref="AI20:AL20"/>
    <mergeCell ref="AM20:AP20"/>
    <mergeCell ref="AQ20:AT20"/>
    <mergeCell ref="AU20:AX20"/>
    <mergeCell ref="A20:D20"/>
    <mergeCell ref="E20:H20"/>
    <mergeCell ref="I20:L20"/>
    <mergeCell ref="M20:P20"/>
    <mergeCell ref="Q20:T20"/>
    <mergeCell ref="U20:X20"/>
    <mergeCell ref="DU19:DX19"/>
    <mergeCell ref="DY19:EB19"/>
    <mergeCell ref="EC19:EF19"/>
    <mergeCell ref="EG19:EJ19"/>
    <mergeCell ref="EK19:EN19"/>
    <mergeCell ref="EO19:ER19"/>
    <mergeCell ref="CU19:CX19"/>
    <mergeCell ref="CY19:DB19"/>
    <mergeCell ref="DC19:DF19"/>
    <mergeCell ref="DG19:DJ19"/>
    <mergeCell ref="DK19:DN19"/>
    <mergeCell ref="DQ19:DT19"/>
    <mergeCell ref="BU19:BX19"/>
    <mergeCell ref="BY19:CB19"/>
    <mergeCell ref="CC19:CF19"/>
    <mergeCell ref="CG19:CJ19"/>
    <mergeCell ref="CM19:CP19"/>
    <mergeCell ref="CQ19:CT19"/>
    <mergeCell ref="AU19:AX19"/>
    <mergeCell ref="AY19:BB19"/>
    <mergeCell ref="BC19:BF19"/>
    <mergeCell ref="BI19:BL19"/>
    <mergeCell ref="BM19:BP19"/>
    <mergeCell ref="BQ19:BT19"/>
    <mergeCell ref="U19:X19"/>
    <mergeCell ref="Y19:AB19"/>
    <mergeCell ref="AE19:AH19"/>
    <mergeCell ref="AI19:AL19"/>
    <mergeCell ref="AM19:AP19"/>
    <mergeCell ref="AQ19:AT19"/>
    <mergeCell ref="DY18:EB18"/>
    <mergeCell ref="EC18:EF18"/>
    <mergeCell ref="EG18:EJ18"/>
    <mergeCell ref="EK18:EN18"/>
    <mergeCell ref="EO18:ER18"/>
    <mergeCell ref="A19:D19"/>
    <mergeCell ref="E19:H19"/>
    <mergeCell ref="I19:L19"/>
    <mergeCell ref="M19:P19"/>
    <mergeCell ref="Q19:T19"/>
    <mergeCell ref="CY18:DB18"/>
    <mergeCell ref="DC18:DF18"/>
    <mergeCell ref="DG18:DJ18"/>
    <mergeCell ref="DK18:DN18"/>
    <mergeCell ref="DQ18:DT18"/>
    <mergeCell ref="DU18:DX18"/>
    <mergeCell ref="BY18:CB18"/>
    <mergeCell ref="CC18:CF18"/>
    <mergeCell ref="CG18:CJ18"/>
    <mergeCell ref="CM18:CP18"/>
    <mergeCell ref="CQ18:CT18"/>
    <mergeCell ref="CU18:CX18"/>
    <mergeCell ref="AY18:BB18"/>
    <mergeCell ref="BC18:BF18"/>
    <mergeCell ref="BI18:BL18"/>
    <mergeCell ref="BM18:BP18"/>
    <mergeCell ref="BQ18:BT18"/>
    <mergeCell ref="BU18:BX18"/>
    <mergeCell ref="Y18:AB18"/>
    <mergeCell ref="AE18:AH18"/>
    <mergeCell ref="AI18:AL18"/>
    <mergeCell ref="AM18:AP18"/>
    <mergeCell ref="AQ18:AT18"/>
    <mergeCell ref="AU18:AX18"/>
    <mergeCell ref="A18:D18"/>
    <mergeCell ref="E18:H18"/>
    <mergeCell ref="I18:L18"/>
    <mergeCell ref="M18:P18"/>
    <mergeCell ref="Q18:T18"/>
    <mergeCell ref="U18:X18"/>
    <mergeCell ref="DU17:DX17"/>
    <mergeCell ref="DY17:EB17"/>
    <mergeCell ref="EC17:EF17"/>
    <mergeCell ref="U17:X17"/>
    <mergeCell ref="Y17:AB17"/>
    <mergeCell ref="AE17:AH17"/>
    <mergeCell ref="AI17:AL17"/>
    <mergeCell ref="AM17:AP17"/>
    <mergeCell ref="AQ17:AT17"/>
    <mergeCell ref="EG17:EJ17"/>
    <mergeCell ref="EK17:EN17"/>
    <mergeCell ref="EO17:ER17"/>
    <mergeCell ref="CU17:CX17"/>
    <mergeCell ref="CY17:DB17"/>
    <mergeCell ref="DC17:DF17"/>
    <mergeCell ref="DG17:DJ17"/>
    <mergeCell ref="DK17:DN17"/>
    <mergeCell ref="DQ17:DT17"/>
    <mergeCell ref="BU17:BX17"/>
    <mergeCell ref="BY17:CB17"/>
    <mergeCell ref="CC17:CF17"/>
    <mergeCell ref="CG17:CJ17"/>
    <mergeCell ref="CM17:CP17"/>
    <mergeCell ref="CQ17:CT17"/>
    <mergeCell ref="AU17:AX17"/>
    <mergeCell ref="AY17:BB17"/>
    <mergeCell ref="BC17:BF17"/>
    <mergeCell ref="BI17:BL17"/>
    <mergeCell ref="BM17:BP17"/>
    <mergeCell ref="BQ17:BT17"/>
    <mergeCell ref="DY16:EB16"/>
    <mergeCell ref="EC16:EF16"/>
    <mergeCell ref="EG16:EJ16"/>
    <mergeCell ref="EK16:EN16"/>
    <mergeCell ref="EO16:ER16"/>
    <mergeCell ref="A17:D17"/>
    <mergeCell ref="E17:H17"/>
    <mergeCell ref="I17:L17"/>
    <mergeCell ref="M17:P17"/>
    <mergeCell ref="Q17:T17"/>
    <mergeCell ref="CY16:DB16"/>
    <mergeCell ref="DC16:DF16"/>
    <mergeCell ref="DG16:DJ16"/>
    <mergeCell ref="DK16:DN16"/>
    <mergeCell ref="DQ16:DT16"/>
    <mergeCell ref="DU16:DX16"/>
    <mergeCell ref="BY16:CB16"/>
    <mergeCell ref="CC16:CF16"/>
    <mergeCell ref="CG16:CJ16"/>
    <mergeCell ref="CM16:CP16"/>
    <mergeCell ref="CQ16:CT16"/>
    <mergeCell ref="CU16:CX16"/>
    <mergeCell ref="AY16:BB16"/>
    <mergeCell ref="BC16:BF16"/>
    <mergeCell ref="BI16:BL16"/>
    <mergeCell ref="BM16:BP16"/>
    <mergeCell ref="BQ16:BT16"/>
    <mergeCell ref="BU16:BX16"/>
    <mergeCell ref="Y16:AB16"/>
    <mergeCell ref="AE16:AH16"/>
    <mergeCell ref="AI16:AL16"/>
    <mergeCell ref="AM16:AP16"/>
    <mergeCell ref="AQ16:AT16"/>
    <mergeCell ref="AU16:AX16"/>
    <mergeCell ref="A16:D16"/>
    <mergeCell ref="E16:H16"/>
    <mergeCell ref="I16:L16"/>
    <mergeCell ref="M16:P16"/>
    <mergeCell ref="Q16:T16"/>
    <mergeCell ref="U16:X16"/>
    <mergeCell ref="DU15:DX15"/>
    <mergeCell ref="DY15:EB15"/>
    <mergeCell ref="EC15:EF15"/>
    <mergeCell ref="EG15:EJ15"/>
    <mergeCell ref="EK15:EN15"/>
    <mergeCell ref="EO15:ER15"/>
    <mergeCell ref="CU15:CX15"/>
    <mergeCell ref="CY15:DB15"/>
    <mergeCell ref="DC15:DF15"/>
    <mergeCell ref="DG15:DJ15"/>
    <mergeCell ref="DK15:DN15"/>
    <mergeCell ref="DQ15:DT15"/>
    <mergeCell ref="BU15:BX15"/>
    <mergeCell ref="BY15:CB15"/>
    <mergeCell ref="CC15:CF15"/>
    <mergeCell ref="CG15:CJ15"/>
    <mergeCell ref="CM15:CP15"/>
    <mergeCell ref="CQ15:CT15"/>
    <mergeCell ref="AU15:AX15"/>
    <mergeCell ref="AY15:BB15"/>
    <mergeCell ref="BC15:BF15"/>
    <mergeCell ref="BI15:BL15"/>
    <mergeCell ref="BM15:BP15"/>
    <mergeCell ref="BQ15:BT15"/>
    <mergeCell ref="U15:X15"/>
    <mergeCell ref="Y15:AB15"/>
    <mergeCell ref="AE15:AH15"/>
    <mergeCell ref="AI15:AL15"/>
    <mergeCell ref="AM15:AP15"/>
    <mergeCell ref="AQ15:AT15"/>
    <mergeCell ref="DY14:EB14"/>
    <mergeCell ref="EC14:EF14"/>
    <mergeCell ref="EG14:EJ14"/>
    <mergeCell ref="EK14:EN14"/>
    <mergeCell ref="EO14:ER14"/>
    <mergeCell ref="A15:D15"/>
    <mergeCell ref="E15:H15"/>
    <mergeCell ref="I15:L15"/>
    <mergeCell ref="M15:P15"/>
    <mergeCell ref="Q15:T15"/>
    <mergeCell ref="CY14:DB14"/>
    <mergeCell ref="DC14:DF14"/>
    <mergeCell ref="DG14:DJ14"/>
    <mergeCell ref="DK14:DN14"/>
    <mergeCell ref="DQ14:DT14"/>
    <mergeCell ref="DU14:DX14"/>
    <mergeCell ref="BY14:CB14"/>
    <mergeCell ref="CC14:CF14"/>
    <mergeCell ref="CG14:CJ14"/>
    <mergeCell ref="CM14:CP14"/>
    <mergeCell ref="CQ14:CT14"/>
    <mergeCell ref="CU14:CX14"/>
    <mergeCell ref="AY14:BB14"/>
    <mergeCell ref="BC14:BF14"/>
    <mergeCell ref="BI14:BL14"/>
    <mergeCell ref="BM14:BP14"/>
    <mergeCell ref="BQ14:BT14"/>
    <mergeCell ref="BU14:BX14"/>
    <mergeCell ref="Y14:AB14"/>
    <mergeCell ref="AE14:AH14"/>
    <mergeCell ref="AI14:AL14"/>
    <mergeCell ref="AM14:AP14"/>
    <mergeCell ref="AQ14:AT14"/>
    <mergeCell ref="AU14:AX14"/>
    <mergeCell ref="A14:D14"/>
    <mergeCell ref="E14:H14"/>
    <mergeCell ref="I14:L14"/>
    <mergeCell ref="M14:P14"/>
    <mergeCell ref="Q14:T14"/>
    <mergeCell ref="U14:X14"/>
    <mergeCell ref="DU13:DX13"/>
    <mergeCell ref="DY13:EB13"/>
    <mergeCell ref="EC13:EF13"/>
    <mergeCell ref="U13:X13"/>
    <mergeCell ref="Y13:AB13"/>
    <mergeCell ref="AE13:AH13"/>
    <mergeCell ref="AI13:AL13"/>
    <mergeCell ref="AM13:AP13"/>
    <mergeCell ref="AQ13:AT13"/>
    <mergeCell ref="EG13:EJ13"/>
    <mergeCell ref="EK13:EN13"/>
    <mergeCell ref="EO13:ER13"/>
    <mergeCell ref="CU13:CX13"/>
    <mergeCell ref="CY13:DB13"/>
    <mergeCell ref="DC13:DF13"/>
    <mergeCell ref="DG13:DJ13"/>
    <mergeCell ref="DK13:DN13"/>
    <mergeCell ref="DQ13:DT13"/>
    <mergeCell ref="BU13:BX13"/>
    <mergeCell ref="BY13:CB13"/>
    <mergeCell ref="CC13:CF13"/>
    <mergeCell ref="CG13:CJ13"/>
    <mergeCell ref="CM13:CP13"/>
    <mergeCell ref="CQ13:CT13"/>
    <mergeCell ref="AU13:AX13"/>
    <mergeCell ref="AY13:BB13"/>
    <mergeCell ref="BC13:BF13"/>
    <mergeCell ref="BI13:BL13"/>
    <mergeCell ref="BM13:BP13"/>
    <mergeCell ref="BQ13:BT13"/>
    <mergeCell ref="DY12:EB12"/>
    <mergeCell ref="EC12:EF12"/>
    <mergeCell ref="EG12:EJ12"/>
    <mergeCell ref="EK12:EN12"/>
    <mergeCell ref="EO12:ER12"/>
    <mergeCell ref="A13:D13"/>
    <mergeCell ref="E13:H13"/>
    <mergeCell ref="I13:L13"/>
    <mergeCell ref="M13:P13"/>
    <mergeCell ref="Q13:T13"/>
    <mergeCell ref="CY12:DB12"/>
    <mergeCell ref="DC12:DF12"/>
    <mergeCell ref="DG12:DJ12"/>
    <mergeCell ref="DK12:DN12"/>
    <mergeCell ref="DQ12:DT12"/>
    <mergeCell ref="DU12:DX12"/>
    <mergeCell ref="BY12:CB12"/>
    <mergeCell ref="CC12:CF12"/>
    <mergeCell ref="CG12:CJ12"/>
    <mergeCell ref="CM12:CP12"/>
    <mergeCell ref="CQ12:CT12"/>
    <mergeCell ref="CU12:CX12"/>
    <mergeCell ref="AY12:BB12"/>
    <mergeCell ref="BC12:BF12"/>
    <mergeCell ref="BI12:BL12"/>
    <mergeCell ref="BM12:BP12"/>
    <mergeCell ref="BQ12:BT12"/>
    <mergeCell ref="BU12:BX12"/>
    <mergeCell ref="Y12:AB12"/>
    <mergeCell ref="AE12:AH12"/>
    <mergeCell ref="AI12:AL12"/>
    <mergeCell ref="AM12:AP12"/>
    <mergeCell ref="AQ12:AT12"/>
    <mergeCell ref="AU12:AX12"/>
    <mergeCell ref="A12:D12"/>
    <mergeCell ref="E12:H12"/>
    <mergeCell ref="I12:L12"/>
    <mergeCell ref="M12:P12"/>
    <mergeCell ref="Q12:T12"/>
    <mergeCell ref="U12:X12"/>
    <mergeCell ref="DU11:DX11"/>
    <mergeCell ref="DY11:EB11"/>
    <mergeCell ref="EC11:EF11"/>
    <mergeCell ref="EG11:EJ11"/>
    <mergeCell ref="EK11:EN11"/>
    <mergeCell ref="EO11:ER11"/>
    <mergeCell ref="CU11:CX11"/>
    <mergeCell ref="CY11:DB11"/>
    <mergeCell ref="DC11:DF11"/>
    <mergeCell ref="DG11:DJ11"/>
    <mergeCell ref="DK11:DN11"/>
    <mergeCell ref="DQ11:DT11"/>
    <mergeCell ref="BU11:BX11"/>
    <mergeCell ref="BY11:CB11"/>
    <mergeCell ref="CC11:CF11"/>
    <mergeCell ref="CG11:CJ11"/>
    <mergeCell ref="CM11:CP11"/>
    <mergeCell ref="CQ11:CT11"/>
    <mergeCell ref="AU11:AX11"/>
    <mergeCell ref="AY11:BB11"/>
    <mergeCell ref="BC11:BF11"/>
    <mergeCell ref="BI11:BL11"/>
    <mergeCell ref="BM11:BP11"/>
    <mergeCell ref="BQ11:BT11"/>
    <mergeCell ref="U11:X11"/>
    <mergeCell ref="Y11:AB11"/>
    <mergeCell ref="AE11:AH11"/>
    <mergeCell ref="AI11:AL11"/>
    <mergeCell ref="AM11:AP11"/>
    <mergeCell ref="AQ11:AT11"/>
    <mergeCell ref="DY10:EB10"/>
    <mergeCell ref="EC10:EF10"/>
    <mergeCell ref="EG10:EJ10"/>
    <mergeCell ref="EK10:EN10"/>
    <mergeCell ref="EO10:ER10"/>
    <mergeCell ref="A11:D11"/>
    <mergeCell ref="E11:H11"/>
    <mergeCell ref="I11:L11"/>
    <mergeCell ref="M11:P11"/>
    <mergeCell ref="Q11:T11"/>
    <mergeCell ref="CY10:DB10"/>
    <mergeCell ref="DC10:DF10"/>
    <mergeCell ref="DG10:DJ10"/>
    <mergeCell ref="DK10:DN10"/>
    <mergeCell ref="DQ10:DT10"/>
    <mergeCell ref="DU10:DX10"/>
    <mergeCell ref="BY10:CB10"/>
    <mergeCell ref="CC10:CF10"/>
    <mergeCell ref="CG10:CJ10"/>
    <mergeCell ref="CM10:CP10"/>
    <mergeCell ref="CQ10:CT10"/>
    <mergeCell ref="CU10:CX10"/>
    <mergeCell ref="AY10:BB10"/>
    <mergeCell ref="BC10:BF10"/>
    <mergeCell ref="BI10:BL10"/>
    <mergeCell ref="BM10:BP10"/>
    <mergeCell ref="BQ10:BT10"/>
    <mergeCell ref="BU10:BX10"/>
    <mergeCell ref="Y10:AB10"/>
    <mergeCell ref="AE10:AH10"/>
    <mergeCell ref="AI10:AL10"/>
    <mergeCell ref="AM10:AP10"/>
    <mergeCell ref="AQ10:AT10"/>
    <mergeCell ref="AU10:AX10"/>
    <mergeCell ref="A10:D10"/>
    <mergeCell ref="E10:H10"/>
    <mergeCell ref="I10:L10"/>
    <mergeCell ref="M10:P10"/>
    <mergeCell ref="Q10:T10"/>
    <mergeCell ref="U10:X10"/>
    <mergeCell ref="DU9:DX9"/>
    <mergeCell ref="DY9:EB9"/>
    <mergeCell ref="EC9:EF9"/>
    <mergeCell ref="U9:X9"/>
    <mergeCell ref="Y9:AB9"/>
    <mergeCell ref="AE9:AH9"/>
    <mergeCell ref="AI9:AL9"/>
    <mergeCell ref="AM9:AP9"/>
    <mergeCell ref="AQ9:AT9"/>
    <mergeCell ref="A9:D9"/>
    <mergeCell ref="E9:H9"/>
    <mergeCell ref="I9:L9"/>
    <mergeCell ref="M9:P9"/>
    <mergeCell ref="Q9:T9"/>
    <mergeCell ref="EG9:EJ9"/>
    <mergeCell ref="EK9:EN9"/>
    <mergeCell ref="EO9:ER9"/>
    <mergeCell ref="CU9:CX9"/>
    <mergeCell ref="CY9:DB9"/>
    <mergeCell ref="DC9:DF9"/>
    <mergeCell ref="DG9:DJ9"/>
    <mergeCell ref="DK9:DN9"/>
    <mergeCell ref="DQ9:DT9"/>
    <mergeCell ref="BU9:BX9"/>
    <mergeCell ref="BY9:CB9"/>
    <mergeCell ref="CC9:CF9"/>
    <mergeCell ref="CG9:CJ9"/>
    <mergeCell ref="CM9:CP9"/>
    <mergeCell ref="CQ9:CT9"/>
    <mergeCell ref="AU9:AX9"/>
    <mergeCell ref="AY9:BB9"/>
    <mergeCell ref="BC9:BF9"/>
    <mergeCell ref="BI9:BL9"/>
    <mergeCell ref="BM9:BP9"/>
    <mergeCell ref="BQ9:BT9"/>
    <mergeCell ref="E7:H7"/>
    <mergeCell ref="I7:L7"/>
    <mergeCell ref="M7:P7"/>
    <mergeCell ref="Q7:T7"/>
    <mergeCell ref="U7:X7"/>
    <mergeCell ref="Y7:AB7"/>
    <mergeCell ref="CU8:CX8"/>
    <mergeCell ref="CY8:DB8"/>
    <mergeCell ref="DC8:DF8"/>
    <mergeCell ref="DG8:DJ8"/>
    <mergeCell ref="DK8:DN8"/>
    <mergeCell ref="DU8:DX8"/>
    <mergeCell ref="AU8:AX8"/>
    <mergeCell ref="AY8:BB8"/>
    <mergeCell ref="BC8:BF8"/>
    <mergeCell ref="BM8:BP8"/>
    <mergeCell ref="BQ8:BT8"/>
    <mergeCell ref="BU8:BX8"/>
    <mergeCell ref="E8:H8"/>
    <mergeCell ref="I8:L8"/>
    <mergeCell ref="M8:P8"/>
    <mergeCell ref="Q8:T8"/>
    <mergeCell ref="U8:X8"/>
    <mergeCell ref="Y8:AB8"/>
    <mergeCell ref="AI8:AL8"/>
    <mergeCell ref="AM8:AP8"/>
    <mergeCell ref="AQ8:AT8"/>
    <mergeCell ref="DK7:DN7"/>
    <mergeCell ref="DU7:DX7"/>
    <mergeCell ref="DY7:EB7"/>
    <mergeCell ref="EC7:EF7"/>
    <mergeCell ref="EG7:EJ7"/>
    <mergeCell ref="EK7:EN7"/>
    <mergeCell ref="BQ7:BT7"/>
    <mergeCell ref="BU7:BX7"/>
    <mergeCell ref="BY7:CB7"/>
    <mergeCell ref="CC7:CF7"/>
    <mergeCell ref="CG7:CJ7"/>
    <mergeCell ref="CQ7:CT7"/>
    <mergeCell ref="BU6:BX6"/>
    <mergeCell ref="BY6:CB6"/>
    <mergeCell ref="CC6:CF6"/>
    <mergeCell ref="CG6:CJ6"/>
    <mergeCell ref="CM6:CP8"/>
    <mergeCell ref="CQ6:CT6"/>
    <mergeCell ref="BY8:CB8"/>
    <mergeCell ref="CC8:CF8"/>
    <mergeCell ref="CG8:CJ8"/>
    <mergeCell ref="CQ8:CT8"/>
    <mergeCell ref="EO7:ER7"/>
    <mergeCell ref="EO8:ER8"/>
    <mergeCell ref="AU6:AX6"/>
    <mergeCell ref="AY6:BB6"/>
    <mergeCell ref="BC6:BF6"/>
    <mergeCell ref="BI6:BL8"/>
    <mergeCell ref="BM6:BP6"/>
    <mergeCell ref="BQ6:BT6"/>
    <mergeCell ref="AU7:AX7"/>
    <mergeCell ref="AY7:BB7"/>
    <mergeCell ref="BC7:BF7"/>
    <mergeCell ref="BM7:BP7"/>
    <mergeCell ref="DY8:EB8"/>
    <mergeCell ref="EC8:EF8"/>
    <mergeCell ref="EG8:EJ8"/>
    <mergeCell ref="EK8:EN8"/>
    <mergeCell ref="DU6:DX6"/>
    <mergeCell ref="DY6:EB6"/>
    <mergeCell ref="EC6:EF6"/>
    <mergeCell ref="EG6:EJ6"/>
    <mergeCell ref="EK6:EN6"/>
    <mergeCell ref="EO6:ER6"/>
    <mergeCell ref="CU6:CX6"/>
    <mergeCell ref="CY6:DB6"/>
    <mergeCell ref="DC6:DF6"/>
    <mergeCell ref="DG6:DJ6"/>
    <mergeCell ref="DK6:DN6"/>
    <mergeCell ref="DQ6:DT8"/>
    <mergeCell ref="CU7:CX7"/>
    <mergeCell ref="CY7:DB7"/>
    <mergeCell ref="DC7:DF7"/>
    <mergeCell ref="DG7:DJ7"/>
    <mergeCell ref="U6:X6"/>
    <mergeCell ref="Y6:AB6"/>
    <mergeCell ref="AE6:AH8"/>
    <mergeCell ref="AI6:AL6"/>
    <mergeCell ref="AM6:AP6"/>
    <mergeCell ref="AQ6:AT6"/>
    <mergeCell ref="AI7:AL7"/>
    <mergeCell ref="AM7:AP7"/>
    <mergeCell ref="AQ7:AT7"/>
    <mergeCell ref="DY5:EB5"/>
    <mergeCell ref="EC5:EF5"/>
    <mergeCell ref="EG5:EJ5"/>
    <mergeCell ref="EK5:EN5"/>
    <mergeCell ref="EO5:ER5"/>
    <mergeCell ref="A6:D8"/>
    <mergeCell ref="E6:H6"/>
    <mergeCell ref="I6:L6"/>
    <mergeCell ref="M6:P6"/>
    <mergeCell ref="Q6:T6"/>
    <mergeCell ref="CY5:DB5"/>
    <mergeCell ref="DC5:DF5"/>
    <mergeCell ref="DG5:DJ5"/>
    <mergeCell ref="DK5:DN5"/>
    <mergeCell ref="DQ5:DT5"/>
    <mergeCell ref="DU5:DX5"/>
    <mergeCell ref="BY5:CB5"/>
    <mergeCell ref="CC5:CF5"/>
    <mergeCell ref="CG5:CJ5"/>
    <mergeCell ref="CM5:CP5"/>
    <mergeCell ref="CQ5:CT5"/>
    <mergeCell ref="CU5:CX5"/>
    <mergeCell ref="AY5:BB5"/>
    <mergeCell ref="BC5:BF5"/>
    <mergeCell ref="BI5:BL5"/>
    <mergeCell ref="BM5:BP5"/>
    <mergeCell ref="BQ5:BT5"/>
    <mergeCell ref="BU5:BX5"/>
    <mergeCell ref="Y5:AB5"/>
    <mergeCell ref="AE5:AH5"/>
    <mergeCell ref="AI5:AL5"/>
    <mergeCell ref="AM5:AP5"/>
    <mergeCell ref="AQ5:AT5"/>
    <mergeCell ref="AU5:AX5"/>
    <mergeCell ref="EC4:EF4"/>
    <mergeCell ref="EG4:EJ4"/>
    <mergeCell ref="EK4:EN4"/>
    <mergeCell ref="EO4:ER4"/>
    <mergeCell ref="A5:D5"/>
    <mergeCell ref="E5:H5"/>
    <mergeCell ref="I5:L5"/>
    <mergeCell ref="M5:P5"/>
    <mergeCell ref="Q5:T5"/>
    <mergeCell ref="U5:X5"/>
    <mergeCell ref="DC4:DF4"/>
    <mergeCell ref="DG4:DJ4"/>
    <mergeCell ref="DK4:DN4"/>
    <mergeCell ref="DQ4:DT4"/>
    <mergeCell ref="DU4:DX4"/>
    <mergeCell ref="DY4:EB4"/>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EC2:EF2"/>
    <mergeCell ref="EG2:ER2"/>
    <mergeCell ref="A4:D4"/>
    <mergeCell ref="E4:H4"/>
    <mergeCell ref="I4:L4"/>
    <mergeCell ref="M4:P4"/>
    <mergeCell ref="Q4:T4"/>
    <mergeCell ref="U4:X4"/>
    <mergeCell ref="Y4:AB4"/>
    <mergeCell ref="AI1:AP2"/>
    <mergeCell ref="AM4:AP4"/>
    <mergeCell ref="AQ4:AT4"/>
    <mergeCell ref="AU4:AX4"/>
    <mergeCell ref="AY4:BB4"/>
    <mergeCell ref="EC1:EF1"/>
    <mergeCell ref="EG1:ER1"/>
    <mergeCell ref="A2:D2"/>
    <mergeCell ref="M2:P2"/>
    <mergeCell ref="Q2:AB2"/>
    <mergeCell ref="AE2:AH2"/>
    <mergeCell ref="AQ2:AT2"/>
    <mergeCell ref="AU2:BF2"/>
    <mergeCell ref="BI2:BL2"/>
    <mergeCell ref="A1:D1"/>
    <mergeCell ref="E1:L2"/>
    <mergeCell ref="M1:P1"/>
    <mergeCell ref="Q1:AB1"/>
    <mergeCell ref="AE1:AH1"/>
    <mergeCell ref="BU2:BX2"/>
    <mergeCell ref="CM1:CP1"/>
    <mergeCell ref="CQ1:CX2"/>
    <mergeCell ref="CY1:DB1"/>
    <mergeCell ref="DC1:DN1"/>
    <mergeCell ref="DQ1:DT1"/>
    <mergeCell ref="DU1:EB2"/>
    <mergeCell ref="CM2:CP2"/>
    <mergeCell ref="CY2:DB2"/>
    <mergeCell ref="DC2:DN2"/>
    <mergeCell ref="DQ2:DT2"/>
    <mergeCell ref="AQ1:AT1"/>
    <mergeCell ref="AU1:BF1"/>
    <mergeCell ref="BI1:BL1"/>
    <mergeCell ref="BM1:BT2"/>
    <mergeCell ref="BU1:BX1"/>
    <mergeCell ref="BY1:CJ1"/>
    <mergeCell ref="BY2:CJ2"/>
  </mergeCells>
  <phoneticPr fontId="2"/>
  <conditionalFormatting sqref="A21:C21">
    <cfRule type="expression" dxfId="7666" priority="509" stopIfTrue="1">
      <formula>OR(A21=祝色)</formula>
    </cfRule>
  </conditionalFormatting>
  <conditionalFormatting sqref="E21:G21">
    <cfRule type="expression" dxfId="7665" priority="510" stopIfTrue="1">
      <formula>OR(E21=祝色)</formula>
    </cfRule>
  </conditionalFormatting>
  <conditionalFormatting sqref="A9:C9">
    <cfRule type="expression" dxfId="7664" priority="508" stopIfTrue="1">
      <formula>OR(A9=祝色)</formula>
    </cfRule>
  </conditionalFormatting>
  <conditionalFormatting sqref="E9:G9">
    <cfRule type="expression" dxfId="7663" priority="507" stopIfTrue="1">
      <formula>OR(E9=祝色)</formula>
    </cfRule>
  </conditionalFormatting>
  <conditionalFormatting sqref="I9:K9">
    <cfRule type="expression" dxfId="7662" priority="506" stopIfTrue="1">
      <formula>OR(I9=祝色)</formula>
    </cfRule>
  </conditionalFormatting>
  <conditionalFormatting sqref="M9:O9">
    <cfRule type="expression" dxfId="7661" priority="505" stopIfTrue="1">
      <formula>OR(M9=祝色)</formula>
    </cfRule>
  </conditionalFormatting>
  <conditionalFormatting sqref="Q9:S9">
    <cfRule type="expression" dxfId="7660" priority="504" stopIfTrue="1">
      <formula>OR(Q9=祝色)</formula>
    </cfRule>
  </conditionalFormatting>
  <conditionalFormatting sqref="U9:W9">
    <cfRule type="expression" dxfId="7659" priority="503" stopIfTrue="1">
      <formula>OR(U9=祝色)</formula>
    </cfRule>
  </conditionalFormatting>
  <conditionalFormatting sqref="Y9:AA9">
    <cfRule type="expression" dxfId="7658" priority="502" stopIfTrue="1">
      <formula>OR(Y9=祝色)</formula>
    </cfRule>
  </conditionalFormatting>
  <conditionalFormatting sqref="A25:C25">
    <cfRule type="expression" dxfId="7657" priority="498" stopIfTrue="1">
      <formula>OR(A25=祝色)</formula>
    </cfRule>
  </conditionalFormatting>
  <conditionalFormatting sqref="E25:G25">
    <cfRule type="expression" dxfId="7656" priority="499" stopIfTrue="1">
      <formula>OR(AND(WEEKDAY(E25)=1,MONTH(E25)&lt;&gt;MONTH(A1)),AND(OR(E25=祝色),MONTH(E25)&lt;&gt;MONTH(A1)))</formula>
    </cfRule>
    <cfRule type="expression" dxfId="7655" priority="500" stopIfTrue="1">
      <formula>MONTH(E25)&lt;&gt;MONTH(A1)</formula>
    </cfRule>
    <cfRule type="expression" dxfId="7654" priority="501" stopIfTrue="1">
      <formula>OR(E25=祝色)</formula>
    </cfRule>
  </conditionalFormatting>
  <conditionalFormatting sqref="M21:O21">
    <cfRule type="expression" dxfId="7653" priority="496" stopIfTrue="1">
      <formula>OR(M21=祝色)</formula>
    </cfRule>
  </conditionalFormatting>
  <conditionalFormatting sqref="M13:O13">
    <cfRule type="expression" dxfId="7652" priority="489" stopIfTrue="1">
      <formula>OR(M13=祝色)</formula>
    </cfRule>
  </conditionalFormatting>
  <conditionalFormatting sqref="I21:K21">
    <cfRule type="expression" dxfId="7651" priority="497" stopIfTrue="1">
      <formula>OR(I21=祝色)</formula>
    </cfRule>
  </conditionalFormatting>
  <conditionalFormatting sqref="Q21:S21">
    <cfRule type="expression" dxfId="7650" priority="495" stopIfTrue="1">
      <formula>OR(Q21=祝色)</formula>
    </cfRule>
  </conditionalFormatting>
  <conditionalFormatting sqref="U21:W21">
    <cfRule type="expression" dxfId="7649" priority="494" stopIfTrue="1">
      <formula>OR(U21=祝色)</formula>
    </cfRule>
  </conditionalFormatting>
  <conditionalFormatting sqref="Y21:AA21">
    <cfRule type="expression" dxfId="7648" priority="493" stopIfTrue="1">
      <formula>OR(Y21=祝色)</formula>
    </cfRule>
  </conditionalFormatting>
  <conditionalFormatting sqref="Y17:AA17">
    <cfRule type="expression" dxfId="7647" priority="479" stopIfTrue="1">
      <formula>OR(Y17=祝色)</formula>
    </cfRule>
  </conditionalFormatting>
  <conditionalFormatting sqref="A13:C13">
    <cfRule type="expression" dxfId="7646" priority="492" stopIfTrue="1">
      <formula>OR(A13=祝色)</formula>
    </cfRule>
  </conditionalFormatting>
  <conditionalFormatting sqref="E13:G13">
    <cfRule type="expression" dxfId="7645" priority="491" stopIfTrue="1">
      <formula>OR(E13=祝色)</formula>
    </cfRule>
  </conditionalFormatting>
  <conditionalFormatting sqref="I13:K13">
    <cfRule type="expression" dxfId="7644" priority="490" stopIfTrue="1">
      <formula>OR(I13=祝色)</formula>
    </cfRule>
  </conditionalFormatting>
  <conditionalFormatting sqref="Q13:S13">
    <cfRule type="expression" dxfId="7643" priority="488" stopIfTrue="1">
      <formula>OR(Q13=祝色)</formula>
    </cfRule>
  </conditionalFormatting>
  <conditionalFormatting sqref="U13:W13">
    <cfRule type="expression" dxfId="7642" priority="487" stopIfTrue="1">
      <formula>OR(U13=祝色)</formula>
    </cfRule>
  </conditionalFormatting>
  <conditionalFormatting sqref="Y13:AA13">
    <cfRule type="expression" dxfId="7641" priority="486" stopIfTrue="1">
      <formula>OR(Y13=祝色)</formula>
    </cfRule>
  </conditionalFormatting>
  <conditionalFormatting sqref="A17:C17">
    <cfRule type="expression" dxfId="7640" priority="485" stopIfTrue="1">
      <formula>OR(A17=祝色)</formula>
    </cfRule>
  </conditionalFormatting>
  <conditionalFormatting sqref="E17:G17">
    <cfRule type="expression" dxfId="7639" priority="484" stopIfTrue="1">
      <formula>OR(E17=祝色)</formula>
    </cfRule>
  </conditionalFormatting>
  <conditionalFormatting sqref="I17:K17">
    <cfRule type="expression" dxfId="7638" priority="483" stopIfTrue="1">
      <formula>OR(I17=祝色)</formula>
    </cfRule>
  </conditionalFormatting>
  <conditionalFormatting sqref="M17:O17">
    <cfRule type="expression" dxfId="7637" priority="482" stopIfTrue="1">
      <formula>OR(M17=祝色)</formula>
    </cfRule>
  </conditionalFormatting>
  <conditionalFormatting sqref="Q17:S17">
    <cfRule type="expression" dxfId="7636" priority="481" stopIfTrue="1">
      <formula>OR(Q17=祝色)</formula>
    </cfRule>
  </conditionalFormatting>
  <conditionalFormatting sqref="U17:W17">
    <cfRule type="expression" dxfId="7635" priority="480" stopIfTrue="1">
      <formula>OR(U17=祝色)</formula>
    </cfRule>
  </conditionalFormatting>
  <conditionalFormatting sqref="DQ21:DS21">
    <cfRule type="expression" dxfId="7634" priority="477" stopIfTrue="1">
      <formula>OR(DQ21=祝色)</formula>
    </cfRule>
  </conditionalFormatting>
  <conditionalFormatting sqref="DU21:DW21">
    <cfRule type="expression" dxfId="7633" priority="478" stopIfTrue="1">
      <formula>OR(DU21=祝色)</formula>
    </cfRule>
  </conditionalFormatting>
  <conditionalFormatting sqref="DQ9:DS9">
    <cfRule type="expression" dxfId="7632" priority="476" stopIfTrue="1">
      <formula>OR(DQ9=祝色)</formula>
    </cfRule>
  </conditionalFormatting>
  <conditionalFormatting sqref="DU9:DW9">
    <cfRule type="expression" dxfId="7631" priority="475" stopIfTrue="1">
      <formula>OR(DU9=祝色)</formula>
    </cfRule>
  </conditionalFormatting>
  <conditionalFormatting sqref="DY9:EA9">
    <cfRule type="expression" dxfId="7630" priority="474" stopIfTrue="1">
      <formula>OR(DY9=祝色)</formula>
    </cfRule>
  </conditionalFormatting>
  <conditionalFormatting sqref="EC9:EE9">
    <cfRule type="expression" dxfId="7629" priority="473" stopIfTrue="1">
      <formula>OR(EC9=祝色)</formula>
    </cfRule>
  </conditionalFormatting>
  <conditionalFormatting sqref="EG9:EI9">
    <cfRule type="expression" dxfId="7628" priority="472" stopIfTrue="1">
      <formula>OR(EG9=祝色)</formula>
    </cfRule>
  </conditionalFormatting>
  <conditionalFormatting sqref="EK9:EM9">
    <cfRule type="expression" dxfId="7627" priority="471" stopIfTrue="1">
      <formula>OR(EK9=祝色)</formula>
    </cfRule>
  </conditionalFormatting>
  <conditionalFormatting sqref="EO9:EQ9">
    <cfRule type="expression" dxfId="7626" priority="470" stopIfTrue="1">
      <formula>OR(EO9=祝色)</formula>
    </cfRule>
  </conditionalFormatting>
  <conditionalFormatting sqref="DQ25:DS25">
    <cfRule type="expression" dxfId="7625" priority="466" stopIfTrue="1">
      <formula>OR(DQ25=祝色)</formula>
    </cfRule>
  </conditionalFormatting>
  <conditionalFormatting sqref="DU25:DW25">
    <cfRule type="expression" dxfId="7624" priority="467" stopIfTrue="1">
      <formula>OR(AND(WEEKDAY(DU25)=1,MONTH(DU25)&lt;&gt;MONTH(DQ1)),AND(OR(DU25=祝色),MONTH(DU25)&lt;&gt;MONTH(DQ1)))</formula>
    </cfRule>
    <cfRule type="expression" dxfId="7623" priority="468" stopIfTrue="1">
      <formula>MONTH(DU25)&lt;&gt;MONTH(DQ1)</formula>
    </cfRule>
    <cfRule type="expression" dxfId="7622" priority="469" stopIfTrue="1">
      <formula>OR(DU25=祝色)</formula>
    </cfRule>
  </conditionalFormatting>
  <conditionalFormatting sqref="EC21:EE21">
    <cfRule type="expression" dxfId="7621" priority="464" stopIfTrue="1">
      <formula>OR(EC21=祝色)</formula>
    </cfRule>
  </conditionalFormatting>
  <conditionalFormatting sqref="EC13:EE13">
    <cfRule type="expression" dxfId="7620" priority="457" stopIfTrue="1">
      <formula>OR(EC13=祝色)</formula>
    </cfRule>
  </conditionalFormatting>
  <conditionalFormatting sqref="DY21:EA21">
    <cfRule type="expression" dxfId="7619" priority="465" stopIfTrue="1">
      <formula>OR(DY21=祝色)</formula>
    </cfRule>
  </conditionalFormatting>
  <conditionalFormatting sqref="EG21:EI21">
    <cfRule type="expression" dxfId="7618" priority="463" stopIfTrue="1">
      <formula>OR(EG21=祝色)</formula>
    </cfRule>
  </conditionalFormatting>
  <conditionalFormatting sqref="EK21:EM21">
    <cfRule type="expression" dxfId="7617" priority="462" stopIfTrue="1">
      <formula>OR(EK21=祝色)</formula>
    </cfRule>
  </conditionalFormatting>
  <conditionalFormatting sqref="EO21:EQ21">
    <cfRule type="expression" dxfId="7616" priority="461" stopIfTrue="1">
      <formula>OR(EO21=祝色)</formula>
    </cfRule>
  </conditionalFormatting>
  <conditionalFormatting sqref="EO17:EQ17">
    <cfRule type="expression" dxfId="7615" priority="447" stopIfTrue="1">
      <formula>OR(EO17=祝色)</formula>
    </cfRule>
  </conditionalFormatting>
  <conditionalFormatting sqref="DQ13:DS13">
    <cfRule type="expression" dxfId="7614" priority="460" stopIfTrue="1">
      <formula>OR(DQ13=祝色)</formula>
    </cfRule>
  </conditionalFormatting>
  <conditionalFormatting sqref="DU13:DW13">
    <cfRule type="expression" dxfId="7613" priority="459" stopIfTrue="1">
      <formula>OR(DU13=祝色)</formula>
    </cfRule>
  </conditionalFormatting>
  <conditionalFormatting sqref="DY13:EA13">
    <cfRule type="expression" dxfId="7612" priority="458" stopIfTrue="1">
      <formula>OR(DY13=祝色)</formula>
    </cfRule>
  </conditionalFormatting>
  <conditionalFormatting sqref="EG13:EI13">
    <cfRule type="expression" dxfId="7611" priority="456" stopIfTrue="1">
      <formula>OR(EG13=祝色)</formula>
    </cfRule>
  </conditionalFormatting>
  <conditionalFormatting sqref="EK13:EM13">
    <cfRule type="expression" dxfId="7610" priority="455" stopIfTrue="1">
      <formula>OR(EK13=祝色)</formula>
    </cfRule>
  </conditionalFormatting>
  <conditionalFormatting sqref="EO13:EQ13">
    <cfRule type="expression" dxfId="7609" priority="454" stopIfTrue="1">
      <formula>OR(EO13=祝色)</formula>
    </cfRule>
  </conditionalFormatting>
  <conditionalFormatting sqref="DQ17:DS17">
    <cfRule type="expression" dxfId="7608" priority="453" stopIfTrue="1">
      <formula>OR(DQ17=祝色)</formula>
    </cfRule>
  </conditionalFormatting>
  <conditionalFormatting sqref="DU17:DW17">
    <cfRule type="expression" dxfId="7607" priority="452" stopIfTrue="1">
      <formula>OR(DU17=祝色)</formula>
    </cfRule>
  </conditionalFormatting>
  <conditionalFormatting sqref="DY17:EA17">
    <cfRule type="expression" dxfId="7606" priority="451" stopIfTrue="1">
      <formula>OR(DY17=祝色)</formula>
    </cfRule>
  </conditionalFormatting>
  <conditionalFormatting sqref="EC17:EE17">
    <cfRule type="expression" dxfId="7605" priority="450" stopIfTrue="1">
      <formula>OR(EC17=祝色)</formula>
    </cfRule>
  </conditionalFormatting>
  <conditionalFormatting sqref="EG17:EI17">
    <cfRule type="expression" dxfId="7604" priority="449" stopIfTrue="1">
      <formula>OR(EG17=祝色)</formula>
    </cfRule>
  </conditionalFormatting>
  <conditionalFormatting sqref="EK17:EM17">
    <cfRule type="expression" dxfId="7603" priority="448" stopIfTrue="1">
      <formula>OR(EK17=祝色)</formula>
    </cfRule>
  </conditionalFormatting>
  <conditionalFormatting sqref="AE21:AG21">
    <cfRule type="expression" dxfId="7602" priority="445" stopIfTrue="1">
      <formula>OR(AE21=祝色)</formula>
    </cfRule>
  </conditionalFormatting>
  <conditionalFormatting sqref="AI21:AK21">
    <cfRule type="expression" dxfId="7601" priority="446" stopIfTrue="1">
      <formula>OR(AI21=祝色)</formula>
    </cfRule>
  </conditionalFormatting>
  <conditionalFormatting sqref="AE9:AG9">
    <cfRule type="expression" dxfId="7600" priority="444" stopIfTrue="1">
      <formula>OR(AE9=祝色)</formula>
    </cfRule>
  </conditionalFormatting>
  <conditionalFormatting sqref="AI9:AK9">
    <cfRule type="expression" dxfId="7599" priority="443" stopIfTrue="1">
      <formula>OR(AI9=祝色)</formula>
    </cfRule>
  </conditionalFormatting>
  <conditionalFormatting sqref="AM9:AO9">
    <cfRule type="expression" dxfId="7598" priority="442" stopIfTrue="1">
      <formula>OR(AM9=祝色)</formula>
    </cfRule>
  </conditionalFormatting>
  <conditionalFormatting sqref="AQ9:AS9">
    <cfRule type="expression" dxfId="7597" priority="441" stopIfTrue="1">
      <formula>OR(AQ9=祝色)</formula>
    </cfRule>
  </conditionalFormatting>
  <conditionalFormatting sqref="AU9:AW9">
    <cfRule type="expression" dxfId="7596" priority="440" stopIfTrue="1">
      <formula>OR(AU9=祝色)</formula>
    </cfRule>
  </conditionalFormatting>
  <conditionalFormatting sqref="AY9:BA9">
    <cfRule type="expression" dxfId="7595" priority="439" stopIfTrue="1">
      <formula>OR(AY9=祝色)</formula>
    </cfRule>
  </conditionalFormatting>
  <conditionalFormatting sqref="BC9:BE9">
    <cfRule type="expression" dxfId="7594" priority="438" stopIfTrue="1">
      <formula>OR(BC9=祝色)</formula>
    </cfRule>
  </conditionalFormatting>
  <conditionalFormatting sqref="AE25:AG25">
    <cfRule type="expression" dxfId="7593" priority="434" stopIfTrue="1">
      <formula>OR(AE25=祝色)</formula>
    </cfRule>
  </conditionalFormatting>
  <conditionalFormatting sqref="AI25:AK25">
    <cfRule type="expression" dxfId="7592" priority="435" stopIfTrue="1">
      <formula>OR(AND(WEEKDAY(AI25)=1,MONTH(AI25)&lt;&gt;MONTH(AE1)),AND(OR(AI25=祝色),MONTH(AI25)&lt;&gt;MONTH(AE1)))</formula>
    </cfRule>
    <cfRule type="expression" dxfId="7591" priority="436" stopIfTrue="1">
      <formula>MONTH(AI25)&lt;&gt;MONTH(AE1)</formula>
    </cfRule>
    <cfRule type="expression" dxfId="7590" priority="437" stopIfTrue="1">
      <formula>OR(AI25=祝色)</formula>
    </cfRule>
  </conditionalFormatting>
  <conditionalFormatting sqref="AQ21:AS21">
    <cfRule type="expression" dxfId="7589" priority="432" stopIfTrue="1">
      <formula>OR(AQ21=祝色)</formula>
    </cfRule>
  </conditionalFormatting>
  <conditionalFormatting sqref="AQ13:AS13">
    <cfRule type="expression" dxfId="7588" priority="425" stopIfTrue="1">
      <formula>OR(AQ13=祝色)</formula>
    </cfRule>
  </conditionalFormatting>
  <conditionalFormatting sqref="AM21:AO21">
    <cfRule type="expression" dxfId="7587" priority="433" stopIfTrue="1">
      <formula>OR(AM21=祝色)</formula>
    </cfRule>
  </conditionalFormatting>
  <conditionalFormatting sqref="AU21:AW21">
    <cfRule type="expression" dxfId="7586" priority="431" stopIfTrue="1">
      <formula>OR(AU21=祝色)</formula>
    </cfRule>
  </conditionalFormatting>
  <conditionalFormatting sqref="AY21:BA21">
    <cfRule type="expression" dxfId="7585" priority="430" stopIfTrue="1">
      <formula>OR(AY21=祝色)</formula>
    </cfRule>
  </conditionalFormatting>
  <conditionalFormatting sqref="BC21:BE21">
    <cfRule type="expression" dxfId="7584" priority="429" stopIfTrue="1">
      <formula>OR(BC21=祝色)</formula>
    </cfRule>
  </conditionalFormatting>
  <conditionalFormatting sqref="BC17:BE17">
    <cfRule type="expression" dxfId="7583" priority="415" stopIfTrue="1">
      <formula>OR(BC17=祝色)</formula>
    </cfRule>
  </conditionalFormatting>
  <conditionalFormatting sqref="AE13:AG13">
    <cfRule type="expression" dxfId="7582" priority="428" stopIfTrue="1">
      <formula>OR(AE13=祝色)</formula>
    </cfRule>
  </conditionalFormatting>
  <conditionalFormatting sqref="AI13:AK13">
    <cfRule type="expression" dxfId="7581" priority="427" stopIfTrue="1">
      <formula>OR(AI13=祝色)</formula>
    </cfRule>
  </conditionalFormatting>
  <conditionalFormatting sqref="AM13:AO13">
    <cfRule type="expression" dxfId="7580" priority="426" stopIfTrue="1">
      <formula>OR(AM13=祝色)</formula>
    </cfRule>
  </conditionalFormatting>
  <conditionalFormatting sqref="AU13:AW13">
    <cfRule type="expression" dxfId="7579" priority="424" stopIfTrue="1">
      <formula>OR(AU13=祝色)</formula>
    </cfRule>
  </conditionalFormatting>
  <conditionalFormatting sqref="AY13:BA13">
    <cfRule type="expression" dxfId="7578" priority="423" stopIfTrue="1">
      <formula>OR(AY13=祝色)</formula>
    </cfRule>
  </conditionalFormatting>
  <conditionalFormatting sqref="BC13:BE13">
    <cfRule type="expression" dxfId="7577" priority="422" stopIfTrue="1">
      <formula>OR(BC13=祝色)</formula>
    </cfRule>
  </conditionalFormatting>
  <conditionalFormatting sqref="AE17:AG17">
    <cfRule type="expression" dxfId="7576" priority="421" stopIfTrue="1">
      <formula>OR(AE17=祝色)</formula>
    </cfRule>
  </conditionalFormatting>
  <conditionalFormatting sqref="AI17:AK17">
    <cfRule type="expression" dxfId="7575" priority="420" stopIfTrue="1">
      <formula>OR(AI17=祝色)</formula>
    </cfRule>
  </conditionalFormatting>
  <conditionalFormatting sqref="AM17:AO17">
    <cfRule type="expression" dxfId="7574" priority="419" stopIfTrue="1">
      <formula>OR(AM17=祝色)</formula>
    </cfRule>
  </conditionalFormatting>
  <conditionalFormatting sqref="AQ17:AS17">
    <cfRule type="expression" dxfId="7573" priority="418" stopIfTrue="1">
      <formula>OR(AQ17=祝色)</formula>
    </cfRule>
  </conditionalFormatting>
  <conditionalFormatting sqref="AU17:AW17">
    <cfRule type="expression" dxfId="7572" priority="417" stopIfTrue="1">
      <formula>OR(AU17=祝色)</formula>
    </cfRule>
  </conditionalFormatting>
  <conditionalFormatting sqref="AY17:BA17">
    <cfRule type="expression" dxfId="7571" priority="416" stopIfTrue="1">
      <formula>OR(AY17=祝色)</formula>
    </cfRule>
  </conditionalFormatting>
  <conditionalFormatting sqref="BI21:BK21">
    <cfRule type="expression" dxfId="7570" priority="413" stopIfTrue="1">
      <formula>OR(BI21=祝色)</formula>
    </cfRule>
  </conditionalFormatting>
  <conditionalFormatting sqref="BM21:BO21">
    <cfRule type="expression" dxfId="7569" priority="414" stopIfTrue="1">
      <formula>OR(BM21=祝色)</formula>
    </cfRule>
  </conditionalFormatting>
  <conditionalFormatting sqref="BI9:BK9">
    <cfRule type="expression" dxfId="7568" priority="412" stopIfTrue="1">
      <formula>OR(BI9=祝色)</formula>
    </cfRule>
  </conditionalFormatting>
  <conditionalFormatting sqref="BM9:BO9">
    <cfRule type="expression" dxfId="7567" priority="411" stopIfTrue="1">
      <formula>OR(BM9=祝色)</formula>
    </cfRule>
  </conditionalFormatting>
  <conditionalFormatting sqref="BQ9:BS9">
    <cfRule type="expression" dxfId="7566" priority="410" stopIfTrue="1">
      <formula>OR(BQ9=祝色)</formula>
    </cfRule>
  </conditionalFormatting>
  <conditionalFormatting sqref="BU9:BW9">
    <cfRule type="expression" dxfId="7565" priority="409" stopIfTrue="1">
      <formula>OR(BU9=祝色)</formula>
    </cfRule>
  </conditionalFormatting>
  <conditionalFormatting sqref="BY9:CA9">
    <cfRule type="expression" dxfId="7564" priority="408" stopIfTrue="1">
      <formula>OR(BY9=祝色)</formula>
    </cfRule>
  </conditionalFormatting>
  <conditionalFormatting sqref="CC9:CE9">
    <cfRule type="expression" dxfId="7563" priority="407" stopIfTrue="1">
      <formula>OR(CC9=祝色)</formula>
    </cfRule>
  </conditionalFormatting>
  <conditionalFormatting sqref="CG9:CI9">
    <cfRule type="expression" dxfId="7562" priority="406" stopIfTrue="1">
      <formula>OR(CG9=祝色)</formula>
    </cfRule>
  </conditionalFormatting>
  <conditionalFormatting sqref="BI25:BK25">
    <cfRule type="expression" dxfId="7561" priority="402" stopIfTrue="1">
      <formula>OR(BI25=祝色)</formula>
    </cfRule>
  </conditionalFormatting>
  <conditionalFormatting sqref="BM25:BO25">
    <cfRule type="expression" dxfId="7560" priority="403" stopIfTrue="1">
      <formula>OR(AND(WEEKDAY(BM25)=1,MONTH(BM25)&lt;&gt;MONTH(BI1)),AND(OR(BM25=祝色),MONTH(BM25)&lt;&gt;MONTH(BI1)))</formula>
    </cfRule>
    <cfRule type="expression" dxfId="7559" priority="404" stopIfTrue="1">
      <formula>MONTH(BM25)&lt;&gt;MONTH(BI1)</formula>
    </cfRule>
    <cfRule type="expression" dxfId="7558" priority="405" stopIfTrue="1">
      <formula>OR(BM25=祝色)</formula>
    </cfRule>
  </conditionalFormatting>
  <conditionalFormatting sqref="BU21:BW21">
    <cfRule type="expression" dxfId="7557" priority="400" stopIfTrue="1">
      <formula>OR(BU21=祝色)</formula>
    </cfRule>
  </conditionalFormatting>
  <conditionalFormatting sqref="BU13:BW13">
    <cfRule type="expression" dxfId="7556" priority="393" stopIfTrue="1">
      <formula>OR(BU13=祝色)</formula>
    </cfRule>
  </conditionalFormatting>
  <conditionalFormatting sqref="BQ21:BS21">
    <cfRule type="expression" dxfId="7555" priority="401" stopIfTrue="1">
      <formula>OR(BQ21=祝色)</formula>
    </cfRule>
  </conditionalFormatting>
  <conditionalFormatting sqref="BY21:CA21">
    <cfRule type="expression" dxfId="7554" priority="399" stopIfTrue="1">
      <formula>OR(BY21=祝色)</formula>
    </cfRule>
  </conditionalFormatting>
  <conditionalFormatting sqref="CC21:CE21">
    <cfRule type="expression" dxfId="7553" priority="398" stopIfTrue="1">
      <formula>OR(CC21=祝色)</formula>
    </cfRule>
  </conditionalFormatting>
  <conditionalFormatting sqref="CG21:CI21">
    <cfRule type="expression" dxfId="7552" priority="397" stopIfTrue="1">
      <formula>OR(CG21=祝色)</formula>
    </cfRule>
  </conditionalFormatting>
  <conditionalFormatting sqref="CG17:CI17">
    <cfRule type="expression" dxfId="7551" priority="383" stopIfTrue="1">
      <formula>OR(CG17=祝色)</formula>
    </cfRule>
  </conditionalFormatting>
  <conditionalFormatting sqref="BI13:BK13">
    <cfRule type="expression" dxfId="7550" priority="396" stopIfTrue="1">
      <formula>OR(BI13=祝色)</formula>
    </cfRule>
  </conditionalFormatting>
  <conditionalFormatting sqref="BM13:BO13">
    <cfRule type="expression" dxfId="7549" priority="395" stopIfTrue="1">
      <formula>OR(BM13=祝色)</formula>
    </cfRule>
  </conditionalFormatting>
  <conditionalFormatting sqref="BQ13:BS13">
    <cfRule type="expression" dxfId="7548" priority="394" stopIfTrue="1">
      <formula>OR(BQ13=祝色)</formula>
    </cfRule>
  </conditionalFormatting>
  <conditionalFormatting sqref="BY13:CA13">
    <cfRule type="expression" dxfId="7547" priority="392" stopIfTrue="1">
      <formula>OR(BY13=祝色)</formula>
    </cfRule>
  </conditionalFormatting>
  <conditionalFormatting sqref="CC13:CE13">
    <cfRule type="expression" dxfId="7546" priority="391" stopIfTrue="1">
      <formula>OR(CC13=祝色)</formula>
    </cfRule>
  </conditionalFormatting>
  <conditionalFormatting sqref="CG13:CI13">
    <cfRule type="expression" dxfId="7545" priority="390" stopIfTrue="1">
      <formula>OR(CG13=祝色)</formula>
    </cfRule>
  </conditionalFormatting>
  <conditionalFormatting sqref="BI17:BK17">
    <cfRule type="expression" dxfId="7544" priority="389" stopIfTrue="1">
      <formula>OR(BI17=祝色)</formula>
    </cfRule>
  </conditionalFormatting>
  <conditionalFormatting sqref="BM17:BO17">
    <cfRule type="expression" dxfId="7543" priority="388" stopIfTrue="1">
      <formula>OR(BM17=祝色)</formula>
    </cfRule>
  </conditionalFormatting>
  <conditionalFormatting sqref="BQ17:BS17">
    <cfRule type="expression" dxfId="7542" priority="387" stopIfTrue="1">
      <formula>OR(BQ17=祝色)</formula>
    </cfRule>
  </conditionalFormatting>
  <conditionalFormatting sqref="BU17:BW17">
    <cfRule type="expression" dxfId="7541" priority="386" stopIfTrue="1">
      <formula>OR(BU17=祝色)</formula>
    </cfRule>
  </conditionalFormatting>
  <conditionalFormatting sqref="BY17:CA17">
    <cfRule type="expression" dxfId="7540" priority="385" stopIfTrue="1">
      <formula>OR(BY17=祝色)</formula>
    </cfRule>
  </conditionalFormatting>
  <conditionalFormatting sqref="CC17:CE17">
    <cfRule type="expression" dxfId="7539" priority="384" stopIfTrue="1">
      <formula>OR(CC17=祝色)</formula>
    </cfRule>
  </conditionalFormatting>
  <conditionalFormatting sqref="CM21:CO21">
    <cfRule type="expression" dxfId="7538" priority="381" stopIfTrue="1">
      <formula>OR(CM21=祝色)</formula>
    </cfRule>
  </conditionalFormatting>
  <conditionalFormatting sqref="CQ21:CS21">
    <cfRule type="expression" dxfId="7537" priority="382" stopIfTrue="1">
      <formula>OR(CQ21=祝色)</formula>
    </cfRule>
  </conditionalFormatting>
  <conditionalFormatting sqref="CM9:CO9">
    <cfRule type="expression" dxfId="7536" priority="380" stopIfTrue="1">
      <formula>OR(CM9=祝色)</formula>
    </cfRule>
  </conditionalFormatting>
  <conditionalFormatting sqref="CQ9:CS9">
    <cfRule type="expression" dxfId="7535" priority="379" stopIfTrue="1">
      <formula>OR(CQ9=祝色)</formula>
    </cfRule>
  </conditionalFormatting>
  <conditionalFormatting sqref="CU9:CW9">
    <cfRule type="expression" dxfId="7534" priority="378" stopIfTrue="1">
      <formula>OR(CU9=祝色)</formula>
    </cfRule>
  </conditionalFormatting>
  <conditionalFormatting sqref="CY9:DA9">
    <cfRule type="expression" dxfId="7533" priority="377" stopIfTrue="1">
      <formula>OR(CY9=祝色)</formula>
    </cfRule>
  </conditionalFormatting>
  <conditionalFormatting sqref="DC9:DE9">
    <cfRule type="expression" dxfId="7532" priority="376" stopIfTrue="1">
      <formula>OR(DC9=祝色)</formula>
    </cfRule>
  </conditionalFormatting>
  <conditionalFormatting sqref="DG9:DI9">
    <cfRule type="expression" dxfId="7531" priority="375" stopIfTrue="1">
      <formula>OR(DG9=祝色)</formula>
    </cfRule>
  </conditionalFormatting>
  <conditionalFormatting sqref="DK9:DM9">
    <cfRule type="expression" dxfId="7530" priority="374" stopIfTrue="1">
      <formula>OR(DK9=祝色)</formula>
    </cfRule>
  </conditionalFormatting>
  <conditionalFormatting sqref="CM25:CO25">
    <cfRule type="expression" dxfId="7529" priority="370" stopIfTrue="1">
      <formula>OR(CM25=祝色)</formula>
    </cfRule>
  </conditionalFormatting>
  <conditionalFormatting sqref="CQ25:CS25">
    <cfRule type="expression" dxfId="7528" priority="371" stopIfTrue="1">
      <formula>OR(AND(WEEKDAY(CQ25)=1,MONTH(CQ25)&lt;&gt;MONTH(CM1)),AND(OR(CQ25=祝色),MONTH(CQ25)&lt;&gt;MONTH(CM1)))</formula>
    </cfRule>
    <cfRule type="expression" dxfId="7527" priority="372" stopIfTrue="1">
      <formula>MONTH(CQ25)&lt;&gt;MONTH(CM1)</formula>
    </cfRule>
    <cfRule type="expression" dxfId="7526" priority="373" stopIfTrue="1">
      <formula>OR(CQ25=祝色)</formula>
    </cfRule>
  </conditionalFormatting>
  <conditionalFormatting sqref="CY21:DA21">
    <cfRule type="expression" dxfId="7525" priority="368" stopIfTrue="1">
      <formula>OR(CY21=祝色)</formula>
    </cfRule>
  </conditionalFormatting>
  <conditionalFormatting sqref="CY13:DA13">
    <cfRule type="expression" dxfId="7524" priority="361" stopIfTrue="1">
      <formula>OR(CY13=祝色)</formula>
    </cfRule>
  </conditionalFormatting>
  <conditionalFormatting sqref="CU21:CW21">
    <cfRule type="expression" dxfId="7523" priority="369" stopIfTrue="1">
      <formula>OR(CU21=祝色)</formula>
    </cfRule>
  </conditionalFormatting>
  <conditionalFormatting sqref="DC21:DE21">
    <cfRule type="expression" dxfId="7522" priority="367" stopIfTrue="1">
      <formula>OR(DC21=祝色)</formula>
    </cfRule>
  </conditionalFormatting>
  <conditionalFormatting sqref="DG21:DI21">
    <cfRule type="expression" dxfId="7521" priority="366" stopIfTrue="1">
      <formula>OR(DG21=祝色)</formula>
    </cfRule>
  </conditionalFormatting>
  <conditionalFormatting sqref="DK21:DM21">
    <cfRule type="expression" dxfId="7520" priority="365" stopIfTrue="1">
      <formula>OR(DK21=祝色)</formula>
    </cfRule>
  </conditionalFormatting>
  <conditionalFormatting sqref="DK17:DM17">
    <cfRule type="expression" dxfId="7519" priority="351" stopIfTrue="1">
      <formula>OR(DK17=祝色)</formula>
    </cfRule>
  </conditionalFormatting>
  <conditionalFormatting sqref="CM13:CO13">
    <cfRule type="expression" dxfId="7518" priority="364" stopIfTrue="1">
      <formula>OR(CM13=祝色)</formula>
    </cfRule>
  </conditionalFormatting>
  <conditionalFormatting sqref="CQ13:CS13">
    <cfRule type="expression" dxfId="7517" priority="363" stopIfTrue="1">
      <formula>OR(CQ13=祝色)</formula>
    </cfRule>
  </conditionalFormatting>
  <conditionalFormatting sqref="CU13:CW13">
    <cfRule type="expression" dxfId="7516" priority="362" stopIfTrue="1">
      <formula>OR(CU13=祝色)</formula>
    </cfRule>
  </conditionalFormatting>
  <conditionalFormatting sqref="DC13:DE13">
    <cfRule type="expression" dxfId="7515" priority="360" stopIfTrue="1">
      <formula>OR(DC13=祝色)</formula>
    </cfRule>
  </conditionalFormatting>
  <conditionalFormatting sqref="DG13:DI13">
    <cfRule type="expression" dxfId="7514" priority="359" stopIfTrue="1">
      <formula>OR(DG13=祝色)</formula>
    </cfRule>
  </conditionalFormatting>
  <conditionalFormatting sqref="DK13:DM13">
    <cfRule type="expression" dxfId="7513" priority="358" stopIfTrue="1">
      <formula>OR(DK13=祝色)</formula>
    </cfRule>
  </conditionalFormatting>
  <conditionalFormatting sqref="CM17:CO17">
    <cfRule type="expression" dxfId="7512" priority="357" stopIfTrue="1">
      <formula>OR(CM17=祝色)</formula>
    </cfRule>
  </conditionalFormatting>
  <conditionalFormatting sqref="CQ17:CS17">
    <cfRule type="expression" dxfId="7511" priority="356" stopIfTrue="1">
      <formula>OR(CQ17=祝色)</formula>
    </cfRule>
  </conditionalFormatting>
  <conditionalFormatting sqref="CU17:CW17">
    <cfRule type="expression" dxfId="7510" priority="355" stopIfTrue="1">
      <formula>OR(CU17=祝色)</formula>
    </cfRule>
  </conditionalFormatting>
  <conditionalFormatting sqref="CY17:DA17">
    <cfRule type="expression" dxfId="7509" priority="354" stopIfTrue="1">
      <formula>OR(CY17=祝色)</formula>
    </cfRule>
  </conditionalFormatting>
  <conditionalFormatting sqref="DC17:DE17">
    <cfRule type="expression" dxfId="7508" priority="353" stopIfTrue="1">
      <formula>OR(DC17=祝色)</formula>
    </cfRule>
  </conditionalFormatting>
  <conditionalFormatting sqref="DG17:DI17">
    <cfRule type="expression" dxfId="7507" priority="352" stopIfTrue="1">
      <formula>OR(DG17=祝色)</formula>
    </cfRule>
  </conditionalFormatting>
  <conditionalFormatting sqref="A49:C49">
    <cfRule type="expression" dxfId="7506" priority="349" stopIfTrue="1">
      <formula>OR(A49=祝色)</formula>
    </cfRule>
  </conditionalFormatting>
  <conditionalFormatting sqref="E49:G49">
    <cfRule type="expression" dxfId="7505" priority="350" stopIfTrue="1">
      <formula>OR(E49=祝色)</formula>
    </cfRule>
  </conditionalFormatting>
  <conditionalFormatting sqref="A37:C37">
    <cfRule type="expression" dxfId="7504" priority="348" stopIfTrue="1">
      <formula>OR(A37=祝色)</formula>
    </cfRule>
  </conditionalFormatting>
  <conditionalFormatting sqref="E37:G37">
    <cfRule type="expression" dxfId="7503" priority="347" stopIfTrue="1">
      <formula>OR(E37=祝色)</formula>
    </cfRule>
  </conditionalFormatting>
  <conditionalFormatting sqref="I37:K37">
    <cfRule type="expression" dxfId="7502" priority="346" stopIfTrue="1">
      <formula>OR(I37=祝色)</formula>
    </cfRule>
  </conditionalFormatting>
  <conditionalFormatting sqref="M37:O37">
    <cfRule type="expression" dxfId="7501" priority="345" stopIfTrue="1">
      <formula>OR(M37=祝色)</formula>
    </cfRule>
  </conditionalFormatting>
  <conditionalFormatting sqref="Q37:S37">
    <cfRule type="expression" dxfId="7500" priority="344" stopIfTrue="1">
      <formula>OR(Q37=祝色)</formula>
    </cfRule>
  </conditionalFormatting>
  <conditionalFormatting sqref="U37:W37">
    <cfRule type="expression" dxfId="7499" priority="343" stopIfTrue="1">
      <formula>OR(U37=祝色)</formula>
    </cfRule>
  </conditionalFormatting>
  <conditionalFormatting sqref="Y37:AA37">
    <cfRule type="expression" dxfId="7498" priority="342" stopIfTrue="1">
      <formula>OR(Y37=祝色)</formula>
    </cfRule>
  </conditionalFormatting>
  <conditionalFormatting sqref="A53:C53">
    <cfRule type="expression" dxfId="7497" priority="338" stopIfTrue="1">
      <formula>OR(A53=祝色)</formula>
    </cfRule>
  </conditionalFormatting>
  <conditionalFormatting sqref="E53:G53">
    <cfRule type="expression" dxfId="7496" priority="339" stopIfTrue="1">
      <formula>OR(AND(WEEKDAY(E53)=1,MONTH(E53)&lt;&gt;MONTH(A29)),AND(OR(E53=祝色),MONTH(E53)&lt;&gt;MONTH(A29)))</formula>
    </cfRule>
    <cfRule type="expression" dxfId="7495" priority="340" stopIfTrue="1">
      <formula>MONTH(E53)&lt;&gt;MONTH(A29)</formula>
    </cfRule>
    <cfRule type="expression" dxfId="7494" priority="341" stopIfTrue="1">
      <formula>OR(E53=祝色)</formula>
    </cfRule>
  </conditionalFormatting>
  <conditionalFormatting sqref="M49:O49">
    <cfRule type="expression" dxfId="7493" priority="336" stopIfTrue="1">
      <formula>OR(M49=祝色)</formula>
    </cfRule>
  </conditionalFormatting>
  <conditionalFormatting sqref="M41:O41">
    <cfRule type="expression" dxfId="7492" priority="329" stopIfTrue="1">
      <formula>OR(M41=祝色)</formula>
    </cfRule>
  </conditionalFormatting>
  <conditionalFormatting sqref="I49:K49">
    <cfRule type="expression" dxfId="7491" priority="337" stopIfTrue="1">
      <formula>OR(I49=祝色)</formula>
    </cfRule>
  </conditionalFormatting>
  <conditionalFormatting sqref="Q49:S49">
    <cfRule type="expression" dxfId="7490" priority="335" stopIfTrue="1">
      <formula>OR(Q49=祝色)</formula>
    </cfRule>
  </conditionalFormatting>
  <conditionalFormatting sqref="U49:W49">
    <cfRule type="expression" dxfId="7489" priority="334" stopIfTrue="1">
      <formula>OR(U49=祝色)</formula>
    </cfRule>
  </conditionalFormatting>
  <conditionalFormatting sqref="Y49:AA49">
    <cfRule type="expression" dxfId="7488" priority="333" stopIfTrue="1">
      <formula>OR(Y49=祝色)</formula>
    </cfRule>
  </conditionalFormatting>
  <conditionalFormatting sqref="Y45:AA45">
    <cfRule type="expression" dxfId="7487" priority="319" stopIfTrue="1">
      <formula>OR(Y45=祝色)</formula>
    </cfRule>
  </conditionalFormatting>
  <conditionalFormatting sqref="A41:C41">
    <cfRule type="expression" dxfId="7486" priority="332" stopIfTrue="1">
      <formula>OR(A41=祝色)</formula>
    </cfRule>
  </conditionalFormatting>
  <conditionalFormatting sqref="E41:G41">
    <cfRule type="expression" dxfId="7485" priority="331" stopIfTrue="1">
      <formula>OR(E41=祝色)</formula>
    </cfRule>
  </conditionalFormatting>
  <conditionalFormatting sqref="I41:K41">
    <cfRule type="expression" dxfId="7484" priority="330" stopIfTrue="1">
      <formula>OR(I41=祝色)</formula>
    </cfRule>
  </conditionalFormatting>
  <conditionalFormatting sqref="Q41:S41">
    <cfRule type="expression" dxfId="7483" priority="328" stopIfTrue="1">
      <formula>OR(Q41=祝色)</formula>
    </cfRule>
  </conditionalFormatting>
  <conditionalFormatting sqref="U41:W41">
    <cfRule type="expression" dxfId="7482" priority="327" stopIfTrue="1">
      <formula>OR(U41=祝色)</formula>
    </cfRule>
  </conditionalFormatting>
  <conditionalFormatting sqref="Y41:AA41">
    <cfRule type="expression" dxfId="7481" priority="326" stopIfTrue="1">
      <formula>OR(Y41=祝色)</formula>
    </cfRule>
  </conditionalFormatting>
  <conditionalFormatting sqref="A45:C45">
    <cfRule type="expression" dxfId="7480" priority="325" stopIfTrue="1">
      <formula>OR(A45=祝色)</formula>
    </cfRule>
  </conditionalFormatting>
  <conditionalFormatting sqref="E45:G45">
    <cfRule type="expression" dxfId="7479" priority="324" stopIfTrue="1">
      <formula>OR(E45=祝色)</formula>
    </cfRule>
  </conditionalFormatting>
  <conditionalFormatting sqref="I45:K45">
    <cfRule type="expression" dxfId="7478" priority="323" stopIfTrue="1">
      <formula>OR(I45=祝色)</formula>
    </cfRule>
  </conditionalFormatting>
  <conditionalFormatting sqref="M45:O45">
    <cfRule type="expression" dxfId="7477" priority="322" stopIfTrue="1">
      <formula>OR(M45=祝色)</formula>
    </cfRule>
  </conditionalFormatting>
  <conditionalFormatting sqref="Q45:S45">
    <cfRule type="expression" dxfId="7476" priority="321" stopIfTrue="1">
      <formula>OR(Q45=祝色)</formula>
    </cfRule>
  </conditionalFormatting>
  <conditionalFormatting sqref="U45:W45">
    <cfRule type="expression" dxfId="7475" priority="320" stopIfTrue="1">
      <formula>OR(U45=祝色)</formula>
    </cfRule>
  </conditionalFormatting>
  <conditionalFormatting sqref="AE49:AG49">
    <cfRule type="expression" dxfId="7474" priority="317" stopIfTrue="1">
      <formula>OR(AE49=祝色)</formula>
    </cfRule>
  </conditionalFormatting>
  <conditionalFormatting sqref="AI49:AK49">
    <cfRule type="expression" dxfId="7473" priority="318" stopIfTrue="1">
      <formula>OR(AI49=祝色)</formula>
    </cfRule>
  </conditionalFormatting>
  <conditionalFormatting sqref="AE37:AG37">
    <cfRule type="expression" dxfId="7472" priority="316" stopIfTrue="1">
      <formula>OR(AE37=祝色)</formula>
    </cfRule>
  </conditionalFormatting>
  <conditionalFormatting sqref="AI37:AK37">
    <cfRule type="expression" dxfId="7471" priority="315" stopIfTrue="1">
      <formula>OR(AI37=祝色)</formula>
    </cfRule>
  </conditionalFormatting>
  <conditionalFormatting sqref="AM37:AO37">
    <cfRule type="expression" dxfId="7470" priority="314" stopIfTrue="1">
      <formula>OR(AM37=祝色)</formula>
    </cfRule>
  </conditionalFormatting>
  <conditionalFormatting sqref="AQ37:AS37">
    <cfRule type="expression" dxfId="7469" priority="313" stopIfTrue="1">
      <formula>OR(AQ37=祝色)</formula>
    </cfRule>
  </conditionalFormatting>
  <conditionalFormatting sqref="AU37:AW37">
    <cfRule type="expression" dxfId="7468" priority="312" stopIfTrue="1">
      <formula>OR(AU37=祝色)</formula>
    </cfRule>
  </conditionalFormatting>
  <conditionalFormatting sqref="AY37:BA37">
    <cfRule type="expression" dxfId="7467" priority="311" stopIfTrue="1">
      <formula>OR(AY37=祝色)</formula>
    </cfRule>
  </conditionalFormatting>
  <conditionalFormatting sqref="BC37:BE37">
    <cfRule type="expression" dxfId="7466" priority="310" stopIfTrue="1">
      <formula>OR(BC37=祝色)</formula>
    </cfRule>
  </conditionalFormatting>
  <conditionalFormatting sqref="AE53:AG53">
    <cfRule type="expression" dxfId="7465" priority="306" stopIfTrue="1">
      <formula>OR(AE53=祝色)</formula>
    </cfRule>
  </conditionalFormatting>
  <conditionalFormatting sqref="AI53:AK53">
    <cfRule type="expression" dxfId="7464" priority="307" stopIfTrue="1">
      <formula>OR(AND(WEEKDAY(AI53)=1,MONTH(AI53)&lt;&gt;MONTH(AE29)),AND(OR(AI53=祝色),MONTH(AI53)&lt;&gt;MONTH(AE29)))</formula>
    </cfRule>
    <cfRule type="expression" dxfId="7463" priority="308" stopIfTrue="1">
      <formula>MONTH(AI53)&lt;&gt;MONTH(AE29)</formula>
    </cfRule>
    <cfRule type="expression" dxfId="7462" priority="309" stopIfTrue="1">
      <formula>OR(AI53=祝色)</formula>
    </cfRule>
  </conditionalFormatting>
  <conditionalFormatting sqref="AQ49:AS49">
    <cfRule type="expression" dxfId="7461" priority="304" stopIfTrue="1">
      <formula>OR(AQ49=祝色)</formula>
    </cfRule>
  </conditionalFormatting>
  <conditionalFormatting sqref="AQ41:AS41">
    <cfRule type="expression" dxfId="7460" priority="297" stopIfTrue="1">
      <formula>OR(AQ41=祝色)</formula>
    </cfRule>
  </conditionalFormatting>
  <conditionalFormatting sqref="AM49:AO49">
    <cfRule type="expression" dxfId="7459" priority="305" stopIfTrue="1">
      <formula>OR(AM49=祝色)</formula>
    </cfRule>
  </conditionalFormatting>
  <conditionalFormatting sqref="AU49:AW49">
    <cfRule type="expression" dxfId="7458" priority="303" stopIfTrue="1">
      <formula>OR(AU49=祝色)</formula>
    </cfRule>
  </conditionalFormatting>
  <conditionalFormatting sqref="AY49:BA49">
    <cfRule type="expression" dxfId="7457" priority="302" stopIfTrue="1">
      <formula>OR(AY49=祝色)</formula>
    </cfRule>
  </conditionalFormatting>
  <conditionalFormatting sqref="BC49:BE49">
    <cfRule type="expression" dxfId="7456" priority="301" stopIfTrue="1">
      <formula>OR(BC49=祝色)</formula>
    </cfRule>
  </conditionalFormatting>
  <conditionalFormatting sqref="BC45:BE45">
    <cfRule type="expression" dxfId="7455" priority="287" stopIfTrue="1">
      <formula>OR(BC45=祝色)</formula>
    </cfRule>
  </conditionalFormatting>
  <conditionalFormatting sqref="AE41:AG41">
    <cfRule type="expression" dxfId="7454" priority="300" stopIfTrue="1">
      <formula>OR(AE41=祝色)</formula>
    </cfRule>
  </conditionalFormatting>
  <conditionalFormatting sqref="AI41:AK41">
    <cfRule type="expression" dxfId="7453" priority="299" stopIfTrue="1">
      <formula>OR(AI41=祝色)</formula>
    </cfRule>
  </conditionalFormatting>
  <conditionalFormatting sqref="AM41:AO41">
    <cfRule type="expression" dxfId="7452" priority="298" stopIfTrue="1">
      <formula>OR(AM41=祝色)</formula>
    </cfRule>
  </conditionalFormatting>
  <conditionalFormatting sqref="AU41:AW41">
    <cfRule type="expression" dxfId="7451" priority="296" stopIfTrue="1">
      <formula>OR(AU41=祝色)</formula>
    </cfRule>
  </conditionalFormatting>
  <conditionalFormatting sqref="AY41:BA41">
    <cfRule type="expression" dxfId="7450" priority="295" stopIfTrue="1">
      <formula>OR(AY41=祝色)</formula>
    </cfRule>
  </conditionalFormatting>
  <conditionalFormatting sqref="BC41:BE41">
    <cfRule type="expression" dxfId="7449" priority="294" stopIfTrue="1">
      <formula>OR(BC41=祝色)</formula>
    </cfRule>
  </conditionalFormatting>
  <conditionalFormatting sqref="AE45:AG45">
    <cfRule type="expression" dxfId="7448" priority="293" stopIfTrue="1">
      <formula>OR(AE45=祝色)</formula>
    </cfRule>
  </conditionalFormatting>
  <conditionalFormatting sqref="AI45:AK45">
    <cfRule type="expression" dxfId="7447" priority="292" stopIfTrue="1">
      <formula>OR(AI45=祝色)</formula>
    </cfRule>
  </conditionalFormatting>
  <conditionalFormatting sqref="AM45:AO45">
    <cfRule type="expression" dxfId="7446" priority="291" stopIfTrue="1">
      <formula>OR(AM45=祝色)</formula>
    </cfRule>
  </conditionalFormatting>
  <conditionalFormatting sqref="AQ45:AS45">
    <cfRule type="expression" dxfId="7445" priority="290" stopIfTrue="1">
      <formula>OR(AQ45=祝色)</formula>
    </cfRule>
  </conditionalFormatting>
  <conditionalFormatting sqref="AU45:AW45">
    <cfRule type="expression" dxfId="7444" priority="289" stopIfTrue="1">
      <formula>OR(AU45=祝色)</formula>
    </cfRule>
  </conditionalFormatting>
  <conditionalFormatting sqref="AY45:BA45">
    <cfRule type="expression" dxfId="7443" priority="288" stopIfTrue="1">
      <formula>OR(AY45=祝色)</formula>
    </cfRule>
  </conditionalFormatting>
  <conditionalFormatting sqref="BI49:BK49">
    <cfRule type="expression" dxfId="7442" priority="285" stopIfTrue="1">
      <formula>OR(BI49=祝色)</formula>
    </cfRule>
  </conditionalFormatting>
  <conditionalFormatting sqref="BM49:BO49">
    <cfRule type="expression" dxfId="7441" priority="286" stopIfTrue="1">
      <formula>OR(BM49=祝色)</formula>
    </cfRule>
  </conditionalFormatting>
  <conditionalFormatting sqref="BI37:BK37">
    <cfRule type="expression" dxfId="7440" priority="284" stopIfTrue="1">
      <formula>OR(BI37=祝色)</formula>
    </cfRule>
  </conditionalFormatting>
  <conditionalFormatting sqref="BM37:BO37">
    <cfRule type="expression" dxfId="7439" priority="283" stopIfTrue="1">
      <formula>OR(BM37=祝色)</formula>
    </cfRule>
  </conditionalFormatting>
  <conditionalFormatting sqref="BQ37:BS37">
    <cfRule type="expression" dxfId="7438" priority="282" stopIfTrue="1">
      <formula>OR(BQ37=祝色)</formula>
    </cfRule>
  </conditionalFormatting>
  <conditionalFormatting sqref="BU37:BW37">
    <cfRule type="expression" dxfId="7437" priority="281" stopIfTrue="1">
      <formula>OR(BU37=祝色)</formula>
    </cfRule>
  </conditionalFormatting>
  <conditionalFormatting sqref="BY37:CA37">
    <cfRule type="expression" dxfId="7436" priority="280" stopIfTrue="1">
      <formula>OR(BY37=祝色)</formula>
    </cfRule>
  </conditionalFormatting>
  <conditionalFormatting sqref="CC37:CE37">
    <cfRule type="expression" dxfId="7435" priority="279" stopIfTrue="1">
      <formula>OR(CC37=祝色)</formula>
    </cfRule>
  </conditionalFormatting>
  <conditionalFormatting sqref="CG37:CI37">
    <cfRule type="expression" dxfId="7434" priority="278" stopIfTrue="1">
      <formula>OR(CG37=祝色)</formula>
    </cfRule>
  </conditionalFormatting>
  <conditionalFormatting sqref="BI53:BK53">
    <cfRule type="expression" dxfId="7433" priority="274" stopIfTrue="1">
      <formula>OR(BI53=祝色)</formula>
    </cfRule>
  </conditionalFormatting>
  <conditionalFormatting sqref="BM53:BO53">
    <cfRule type="expression" dxfId="7432" priority="275" stopIfTrue="1">
      <formula>OR(AND(WEEKDAY(BM53)=1,MONTH(BM53)&lt;&gt;MONTH(BI29)),AND(OR(BM53=祝色),MONTH(BM53)&lt;&gt;MONTH(BI29)))</formula>
    </cfRule>
    <cfRule type="expression" dxfId="7431" priority="276" stopIfTrue="1">
      <formula>MONTH(BM53)&lt;&gt;MONTH(BI29)</formula>
    </cfRule>
    <cfRule type="expression" dxfId="7430" priority="277" stopIfTrue="1">
      <formula>OR(BM53=祝色)</formula>
    </cfRule>
  </conditionalFormatting>
  <conditionalFormatting sqref="BU49:BW49">
    <cfRule type="expression" dxfId="7429" priority="272" stopIfTrue="1">
      <formula>OR(BU49=祝色)</formula>
    </cfRule>
  </conditionalFormatting>
  <conditionalFormatting sqref="BU41:BW41">
    <cfRule type="expression" dxfId="7428" priority="265" stopIfTrue="1">
      <formula>OR(BU41=祝色)</formula>
    </cfRule>
  </conditionalFormatting>
  <conditionalFormatting sqref="BQ49:BS49">
    <cfRule type="expression" dxfId="7427" priority="273" stopIfTrue="1">
      <formula>OR(BQ49=祝色)</formula>
    </cfRule>
  </conditionalFormatting>
  <conditionalFormatting sqref="BY49:CA49">
    <cfRule type="expression" dxfId="7426" priority="271" stopIfTrue="1">
      <formula>OR(BY49=祝色)</formula>
    </cfRule>
  </conditionalFormatting>
  <conditionalFormatting sqref="CC49:CE49">
    <cfRule type="expression" dxfId="7425" priority="270" stopIfTrue="1">
      <formula>OR(CC49=祝色)</formula>
    </cfRule>
  </conditionalFormatting>
  <conditionalFormatting sqref="CG49:CI49">
    <cfRule type="expression" dxfId="7424" priority="269" stopIfTrue="1">
      <formula>OR(CG49=祝色)</formula>
    </cfRule>
  </conditionalFormatting>
  <conditionalFormatting sqref="CG45:CI45">
    <cfRule type="expression" dxfId="7423" priority="255" stopIfTrue="1">
      <formula>OR(CG45=祝色)</formula>
    </cfRule>
  </conditionalFormatting>
  <conditionalFormatting sqref="BI41:BK41">
    <cfRule type="expression" dxfId="7422" priority="268" stopIfTrue="1">
      <formula>OR(BI41=祝色)</formula>
    </cfRule>
  </conditionalFormatting>
  <conditionalFormatting sqref="BM41:BO41">
    <cfRule type="expression" dxfId="7421" priority="267" stopIfTrue="1">
      <formula>OR(BM41=祝色)</formula>
    </cfRule>
  </conditionalFormatting>
  <conditionalFormatting sqref="BQ41:BS41">
    <cfRule type="expression" dxfId="7420" priority="266" stopIfTrue="1">
      <formula>OR(BQ41=祝色)</formula>
    </cfRule>
  </conditionalFormatting>
  <conditionalFormatting sqref="BY41:CA41">
    <cfRule type="expression" dxfId="7419" priority="264" stopIfTrue="1">
      <formula>OR(BY41=祝色)</formula>
    </cfRule>
  </conditionalFormatting>
  <conditionalFormatting sqref="CC41:CE41">
    <cfRule type="expression" dxfId="7418" priority="263" stopIfTrue="1">
      <formula>OR(CC41=祝色)</formula>
    </cfRule>
  </conditionalFormatting>
  <conditionalFormatting sqref="CG41:CI41">
    <cfRule type="expression" dxfId="7417" priority="262" stopIfTrue="1">
      <formula>OR(CG41=祝色)</formula>
    </cfRule>
  </conditionalFormatting>
  <conditionalFormatting sqref="BI45:BK45">
    <cfRule type="expression" dxfId="7416" priority="261" stopIfTrue="1">
      <formula>OR(BI45=祝色)</formula>
    </cfRule>
  </conditionalFormatting>
  <conditionalFormatting sqref="BM45:BO45">
    <cfRule type="expression" dxfId="7415" priority="260" stopIfTrue="1">
      <formula>OR(BM45=祝色)</formula>
    </cfRule>
  </conditionalFormatting>
  <conditionalFormatting sqref="BQ45:BS45">
    <cfRule type="expression" dxfId="7414" priority="259" stopIfTrue="1">
      <formula>OR(BQ45=祝色)</formula>
    </cfRule>
  </conditionalFormatting>
  <conditionalFormatting sqref="BU45:BW45">
    <cfRule type="expression" dxfId="7413" priority="258" stopIfTrue="1">
      <formula>OR(BU45=祝色)</formula>
    </cfRule>
  </conditionalFormatting>
  <conditionalFormatting sqref="BY45:CA45">
    <cfRule type="expression" dxfId="7412" priority="257" stopIfTrue="1">
      <formula>OR(BY45=祝色)</formula>
    </cfRule>
  </conditionalFormatting>
  <conditionalFormatting sqref="CC45:CE45">
    <cfRule type="expression" dxfId="7411" priority="256" stopIfTrue="1">
      <formula>OR(CC45=祝色)</formula>
    </cfRule>
  </conditionalFormatting>
  <conditionalFormatting sqref="CM49:CO49">
    <cfRule type="expression" dxfId="7410" priority="253" stopIfTrue="1">
      <formula>OR(CM49=祝色)</formula>
    </cfRule>
  </conditionalFormatting>
  <conditionalFormatting sqref="CQ49:CS49">
    <cfRule type="expression" dxfId="7409" priority="254" stopIfTrue="1">
      <formula>OR(CQ49=祝色)</formula>
    </cfRule>
  </conditionalFormatting>
  <conditionalFormatting sqref="CM37:CO37">
    <cfRule type="expression" dxfId="7408" priority="252" stopIfTrue="1">
      <formula>OR(CM37=祝色)</formula>
    </cfRule>
  </conditionalFormatting>
  <conditionalFormatting sqref="CQ37:CS37">
    <cfRule type="expression" dxfId="7407" priority="251" stopIfTrue="1">
      <formula>OR(CQ37=祝色)</formula>
    </cfRule>
  </conditionalFormatting>
  <conditionalFormatting sqref="CU37:CW37">
    <cfRule type="expression" dxfId="7406" priority="250" stopIfTrue="1">
      <formula>OR(CU37=祝色)</formula>
    </cfRule>
  </conditionalFormatting>
  <conditionalFormatting sqref="CY37:DA37">
    <cfRule type="expression" dxfId="7405" priority="249" stopIfTrue="1">
      <formula>OR(CY37=祝色)</formula>
    </cfRule>
  </conditionalFormatting>
  <conditionalFormatting sqref="DC37:DE37">
    <cfRule type="expression" dxfId="7404" priority="248" stopIfTrue="1">
      <formula>OR(DC37=祝色)</formula>
    </cfRule>
  </conditionalFormatting>
  <conditionalFormatting sqref="DG37:DI37">
    <cfRule type="expression" dxfId="7403" priority="247" stopIfTrue="1">
      <formula>OR(DG37=祝色)</formula>
    </cfRule>
  </conditionalFormatting>
  <conditionalFormatting sqref="DK37:DM37">
    <cfRule type="expression" dxfId="7402" priority="246" stopIfTrue="1">
      <formula>OR(DK37=祝色)</formula>
    </cfRule>
  </conditionalFormatting>
  <conditionalFormatting sqref="CM53:CO53">
    <cfRule type="expression" dxfId="7401" priority="242" stopIfTrue="1">
      <formula>OR(CM53=祝色)</formula>
    </cfRule>
  </conditionalFormatting>
  <conditionalFormatting sqref="CQ53:CS53">
    <cfRule type="expression" dxfId="7400" priority="243" stopIfTrue="1">
      <formula>OR(AND(WEEKDAY(CQ53)=1,MONTH(CQ53)&lt;&gt;MONTH(CM29)),AND(OR(CQ53=祝色),MONTH(CQ53)&lt;&gt;MONTH(CM29)))</formula>
    </cfRule>
    <cfRule type="expression" dxfId="7399" priority="244" stopIfTrue="1">
      <formula>MONTH(CQ53)&lt;&gt;MONTH(CM29)</formula>
    </cfRule>
    <cfRule type="expression" dxfId="7398" priority="245" stopIfTrue="1">
      <formula>OR(CQ53=祝色)</formula>
    </cfRule>
  </conditionalFormatting>
  <conditionalFormatting sqref="CY49:DA49">
    <cfRule type="expression" dxfId="7397" priority="240" stopIfTrue="1">
      <formula>OR(CY49=祝色)</formula>
    </cfRule>
  </conditionalFormatting>
  <conditionalFormatting sqref="CY41:DA41">
    <cfRule type="expression" dxfId="7396" priority="233" stopIfTrue="1">
      <formula>OR(CY41=祝色)</formula>
    </cfRule>
  </conditionalFormatting>
  <conditionalFormatting sqref="CU49:CW49">
    <cfRule type="expression" dxfId="7395" priority="241" stopIfTrue="1">
      <formula>OR(CU49=祝色)</formula>
    </cfRule>
  </conditionalFormatting>
  <conditionalFormatting sqref="DC49:DE49">
    <cfRule type="expression" dxfId="7394" priority="239" stopIfTrue="1">
      <formula>OR(DC49=祝色)</formula>
    </cfRule>
  </conditionalFormatting>
  <conditionalFormatting sqref="DG49:DI49">
    <cfRule type="expression" dxfId="7393" priority="238" stopIfTrue="1">
      <formula>OR(DG49=祝色)</formula>
    </cfRule>
  </conditionalFormatting>
  <conditionalFormatting sqref="DK49:DM49">
    <cfRule type="expression" dxfId="7392" priority="237" stopIfTrue="1">
      <formula>OR(DK49=祝色)</formula>
    </cfRule>
  </conditionalFormatting>
  <conditionalFormatting sqref="DK45:DM45">
    <cfRule type="expression" dxfId="7391" priority="223" stopIfTrue="1">
      <formula>OR(DK45=祝色)</formula>
    </cfRule>
  </conditionalFormatting>
  <conditionalFormatting sqref="CM41:CO41">
    <cfRule type="expression" dxfId="7390" priority="236" stopIfTrue="1">
      <formula>OR(CM41=祝色)</formula>
    </cfRule>
  </conditionalFormatting>
  <conditionalFormatting sqref="CQ41:CS41">
    <cfRule type="expression" dxfId="7389" priority="235" stopIfTrue="1">
      <formula>OR(CQ41=祝色)</formula>
    </cfRule>
  </conditionalFormatting>
  <conditionalFormatting sqref="CU41:CW41">
    <cfRule type="expression" dxfId="7388" priority="234" stopIfTrue="1">
      <formula>OR(CU41=祝色)</formula>
    </cfRule>
  </conditionalFormatting>
  <conditionalFormatting sqref="DC41:DE41">
    <cfRule type="expression" dxfId="7387" priority="232" stopIfTrue="1">
      <formula>OR(DC41=祝色)</formula>
    </cfRule>
  </conditionalFormatting>
  <conditionalFormatting sqref="DG41:DI41">
    <cfRule type="expression" dxfId="7386" priority="231" stopIfTrue="1">
      <formula>OR(DG41=祝色)</formula>
    </cfRule>
  </conditionalFormatting>
  <conditionalFormatting sqref="DK41:DM41">
    <cfRule type="expression" dxfId="7385" priority="230" stopIfTrue="1">
      <formula>OR(DK41=祝色)</formula>
    </cfRule>
  </conditionalFormatting>
  <conditionalFormatting sqref="CM45:CO45">
    <cfRule type="expression" dxfId="7384" priority="229" stopIfTrue="1">
      <formula>OR(CM45=祝色)</formula>
    </cfRule>
  </conditionalFormatting>
  <conditionalFormatting sqref="CQ45:CS45">
    <cfRule type="expression" dxfId="7383" priority="228" stopIfTrue="1">
      <formula>OR(CQ45=祝色)</formula>
    </cfRule>
  </conditionalFormatting>
  <conditionalFormatting sqref="CU45:CW45">
    <cfRule type="expression" dxfId="7382" priority="227" stopIfTrue="1">
      <formula>OR(CU45=祝色)</formula>
    </cfRule>
  </conditionalFormatting>
  <conditionalFormatting sqref="CY45:DA45">
    <cfRule type="expression" dxfId="7381" priority="226" stopIfTrue="1">
      <formula>OR(CY45=祝色)</formula>
    </cfRule>
  </conditionalFormatting>
  <conditionalFormatting sqref="DC45:DE45">
    <cfRule type="expression" dxfId="7380" priority="225" stopIfTrue="1">
      <formula>OR(DC45=祝色)</formula>
    </cfRule>
  </conditionalFormatting>
  <conditionalFormatting sqref="DG45:DI45">
    <cfRule type="expression" dxfId="7379" priority="224" stopIfTrue="1">
      <formula>OR(DG45=祝色)</formula>
    </cfRule>
  </conditionalFormatting>
  <conditionalFormatting sqref="DQ49:DS49">
    <cfRule type="expression" dxfId="7378" priority="221" stopIfTrue="1">
      <formula>OR(DQ49=祝色)</formula>
    </cfRule>
  </conditionalFormatting>
  <conditionalFormatting sqref="DU49:DW49">
    <cfRule type="expression" dxfId="7377" priority="222" stopIfTrue="1">
      <formula>OR(DU49=祝色)</formula>
    </cfRule>
  </conditionalFormatting>
  <conditionalFormatting sqref="DQ37:DS37">
    <cfRule type="expression" dxfId="7376" priority="220" stopIfTrue="1">
      <formula>OR(DQ37=祝色)</formula>
    </cfRule>
  </conditionalFormatting>
  <conditionalFormatting sqref="DU37:DW37">
    <cfRule type="expression" dxfId="7375" priority="219" stopIfTrue="1">
      <formula>OR(DU37=祝色)</formula>
    </cfRule>
  </conditionalFormatting>
  <conditionalFormatting sqref="DY37:EA37">
    <cfRule type="expression" dxfId="7374" priority="218" stopIfTrue="1">
      <formula>OR(DY37=祝色)</formula>
    </cfRule>
  </conditionalFormatting>
  <conditionalFormatting sqref="EC37:EE37">
    <cfRule type="expression" dxfId="7373" priority="217" stopIfTrue="1">
      <formula>OR(EC37=祝色)</formula>
    </cfRule>
  </conditionalFormatting>
  <conditionalFormatting sqref="EG37:EI37">
    <cfRule type="expression" dxfId="7372" priority="216" stopIfTrue="1">
      <formula>OR(EG37=祝色)</formula>
    </cfRule>
  </conditionalFormatting>
  <conditionalFormatting sqref="EK37:EM37">
    <cfRule type="expression" dxfId="7371" priority="215" stopIfTrue="1">
      <formula>OR(EK37=祝色)</formula>
    </cfRule>
  </conditionalFormatting>
  <conditionalFormatting sqref="EO37:EQ37">
    <cfRule type="expression" dxfId="7370" priority="214" stopIfTrue="1">
      <formula>OR(EO37=祝色)</formula>
    </cfRule>
  </conditionalFormatting>
  <conditionalFormatting sqref="DQ53:DS53">
    <cfRule type="expression" dxfId="7369" priority="210" stopIfTrue="1">
      <formula>OR(DQ53=祝色)</formula>
    </cfRule>
  </conditionalFormatting>
  <conditionalFormatting sqref="DU53:DW53">
    <cfRule type="expression" dxfId="7368" priority="211" stopIfTrue="1">
      <formula>OR(AND(WEEKDAY(DU53)=1,MONTH(DU53)&lt;&gt;MONTH(DQ29)),AND(OR(DU53=祝色),MONTH(DU53)&lt;&gt;MONTH(DQ29)))</formula>
    </cfRule>
    <cfRule type="expression" dxfId="7367" priority="212" stopIfTrue="1">
      <formula>MONTH(DU53)&lt;&gt;MONTH(DQ29)</formula>
    </cfRule>
    <cfRule type="expression" dxfId="7366" priority="213" stopIfTrue="1">
      <formula>OR(DU53=祝色)</formula>
    </cfRule>
  </conditionalFormatting>
  <conditionalFormatting sqref="EC49:EE49">
    <cfRule type="expression" dxfId="7365" priority="208" stopIfTrue="1">
      <formula>OR(EC49=祝色)</formula>
    </cfRule>
  </conditionalFormatting>
  <conditionalFormatting sqref="EC41:EE41">
    <cfRule type="expression" dxfId="7364" priority="201" stopIfTrue="1">
      <formula>OR(EC41=祝色)</formula>
    </cfRule>
  </conditionalFormatting>
  <conditionalFormatting sqref="DY49:EA49">
    <cfRule type="expression" dxfId="7363" priority="209" stopIfTrue="1">
      <formula>OR(DY49=祝色)</formula>
    </cfRule>
  </conditionalFormatting>
  <conditionalFormatting sqref="EG49:EI49">
    <cfRule type="expression" dxfId="7362" priority="207" stopIfTrue="1">
      <formula>OR(EG49=祝色)</formula>
    </cfRule>
  </conditionalFormatting>
  <conditionalFormatting sqref="EK49:EM49">
    <cfRule type="expression" dxfId="7361" priority="206" stopIfTrue="1">
      <formula>OR(EK49=祝色)</formula>
    </cfRule>
  </conditionalFormatting>
  <conditionalFormatting sqref="EO49:EQ49">
    <cfRule type="expression" dxfId="7360" priority="205" stopIfTrue="1">
      <formula>OR(EO49=祝色)</formula>
    </cfRule>
  </conditionalFormatting>
  <conditionalFormatting sqref="EO45:EQ45">
    <cfRule type="expression" dxfId="7359" priority="191" stopIfTrue="1">
      <formula>OR(EO45=祝色)</formula>
    </cfRule>
  </conditionalFormatting>
  <conditionalFormatting sqref="DQ41:DS41">
    <cfRule type="expression" dxfId="7358" priority="204" stopIfTrue="1">
      <formula>OR(DQ41=祝色)</formula>
    </cfRule>
  </conditionalFormatting>
  <conditionalFormatting sqref="DU41:DW41">
    <cfRule type="expression" dxfId="7357" priority="203" stopIfTrue="1">
      <formula>OR(DU41=祝色)</formula>
    </cfRule>
  </conditionalFormatting>
  <conditionalFormatting sqref="DY41:EA41">
    <cfRule type="expression" dxfId="7356" priority="202" stopIfTrue="1">
      <formula>OR(DY41=祝色)</formula>
    </cfRule>
  </conditionalFormatting>
  <conditionalFormatting sqref="EG41:EI41">
    <cfRule type="expression" dxfId="7355" priority="200" stopIfTrue="1">
      <formula>OR(EG41=祝色)</formula>
    </cfRule>
  </conditionalFormatting>
  <conditionalFormatting sqref="EK41:EM41">
    <cfRule type="expression" dxfId="7354" priority="199" stopIfTrue="1">
      <formula>OR(EK41=祝色)</formula>
    </cfRule>
  </conditionalFormatting>
  <conditionalFormatting sqref="EO41:EQ41">
    <cfRule type="expression" dxfId="7353" priority="198" stopIfTrue="1">
      <formula>OR(EO41=祝色)</formula>
    </cfRule>
  </conditionalFormatting>
  <conditionalFormatting sqref="DQ45:DS45">
    <cfRule type="expression" dxfId="7352" priority="197" stopIfTrue="1">
      <formula>OR(DQ45=祝色)</formula>
    </cfRule>
  </conditionalFormatting>
  <conditionalFormatting sqref="DU45:DW45">
    <cfRule type="expression" dxfId="7351" priority="196" stopIfTrue="1">
      <formula>OR(DU45=祝色)</formula>
    </cfRule>
  </conditionalFormatting>
  <conditionalFormatting sqref="DY45:EA45">
    <cfRule type="expression" dxfId="7350" priority="195" stopIfTrue="1">
      <formula>OR(DY45=祝色)</formula>
    </cfRule>
  </conditionalFormatting>
  <conditionalFormatting sqref="EC45:EE45">
    <cfRule type="expression" dxfId="7349" priority="194" stopIfTrue="1">
      <formula>OR(EC45=祝色)</formula>
    </cfRule>
  </conditionalFormatting>
  <conditionalFormatting sqref="EG45:EI45">
    <cfRule type="expression" dxfId="7348" priority="193" stopIfTrue="1">
      <formula>OR(EG45=祝色)</formula>
    </cfRule>
  </conditionalFormatting>
  <conditionalFormatting sqref="EK45:EM45">
    <cfRule type="expression" dxfId="7347" priority="192" stopIfTrue="1">
      <formula>OR(EK45=祝色)</formula>
    </cfRule>
  </conditionalFormatting>
  <conditionalFormatting sqref="Y5:AA5">
    <cfRule type="expression" dxfId="7346" priority="190" stopIfTrue="1">
      <formula>OR(Y5=祝色)</formula>
    </cfRule>
  </conditionalFormatting>
  <conditionalFormatting sqref="A5">
    <cfRule type="expression" dxfId="7345" priority="187" stopIfTrue="1">
      <formula>OR(AND(WEEKDAY(A5)=1,MONTH(A5)&lt;&gt;MONTH(A1)),AND(OR(A5=祝色),MONTH(A5)&lt;&gt;MONTH(A1)))</formula>
    </cfRule>
    <cfRule type="expression" dxfId="7344" priority="188" stopIfTrue="1">
      <formula>MONTH(A5)&lt;&gt;MONTH(A1)</formula>
    </cfRule>
    <cfRule type="expression" dxfId="7343" priority="189" stopIfTrue="1">
      <formula>OR(A5=祝色)</formula>
    </cfRule>
  </conditionalFormatting>
  <conditionalFormatting sqref="E5">
    <cfRule type="expression" dxfId="7342" priority="184" stopIfTrue="1">
      <formula>OR(AND(WEEKDAY(E5)=1,MONTH(E5)&lt;&gt;MONTH(A1)),AND(OR(E5=祝色),MONTH(E5)&lt;&gt;MONTH(A1)))</formula>
    </cfRule>
    <cfRule type="expression" dxfId="7341" priority="185" stopIfTrue="1">
      <formula>MONTH(E5)&lt;&gt;MONTH(A1)</formula>
    </cfRule>
    <cfRule type="expression" dxfId="7340" priority="186" stopIfTrue="1">
      <formula>OR(E5=祝色)</formula>
    </cfRule>
  </conditionalFormatting>
  <conditionalFormatting sqref="I5">
    <cfRule type="expression" dxfId="7339" priority="181" stopIfTrue="1">
      <formula>OR(AND(WEEKDAY(I5)=1,MONTH(I5)&lt;&gt;MONTH(A1)),AND(OR(I5=祝色),MONTH(I5)&lt;&gt;MONTH(A1)))</formula>
    </cfRule>
    <cfRule type="expression" dxfId="7338" priority="182" stopIfTrue="1">
      <formula>MONTH(I5)&lt;&gt;MONTH(A1)</formula>
    </cfRule>
    <cfRule type="expression" dxfId="7337" priority="183" stopIfTrue="1">
      <formula>OR(I5=祝色)</formula>
    </cfRule>
  </conditionalFormatting>
  <conditionalFormatting sqref="M5">
    <cfRule type="expression" dxfId="7336" priority="178" stopIfTrue="1">
      <formula>OR(AND(WEEKDAY(M5)=1,MONTH(M5)&lt;&gt;MONTH(A1)),AND(OR(M5=祝色),MONTH(M5)&lt;&gt;MONTH(A1)))</formula>
    </cfRule>
    <cfRule type="expression" dxfId="7335" priority="179" stopIfTrue="1">
      <formula>MONTH(M5)&lt;&gt;MONTH(A1)</formula>
    </cfRule>
    <cfRule type="expression" dxfId="7334" priority="180" stopIfTrue="1">
      <formula>OR(M5=祝色)</formula>
    </cfRule>
  </conditionalFormatting>
  <conditionalFormatting sqref="Q5">
    <cfRule type="expression" dxfId="7333" priority="175" stopIfTrue="1">
      <formula>OR(AND(WEEKDAY(Q5)=1,MONTH(Q5)&lt;&gt;MONTH(A1)),AND(OR(Q5=祝色),MONTH(Q5)&lt;&gt;MONTH(A1)))</formula>
    </cfRule>
    <cfRule type="expression" dxfId="7332" priority="176" stopIfTrue="1">
      <formula>MONTH(Q5)&lt;&gt;MONTH(A1)</formula>
    </cfRule>
    <cfRule type="expression" dxfId="7331" priority="177" stopIfTrue="1">
      <formula>OR(Q5=祝色)</formula>
    </cfRule>
  </conditionalFormatting>
  <conditionalFormatting sqref="U5">
    <cfRule type="expression" dxfId="7330" priority="172" stopIfTrue="1">
      <formula>OR(AND(WEEKDAY(U5)=1,MONTH(U5)&lt;&gt;MONTH(A1)),AND(OR(U5=祝色),MONTH(U5)&lt;&gt;MONTH(A1)))</formula>
    </cfRule>
    <cfRule type="expression" dxfId="7329" priority="173" stopIfTrue="1">
      <formula>MONTH(U5)&lt;&gt;MONTH(A1)</formula>
    </cfRule>
    <cfRule type="expression" dxfId="7328" priority="174" stopIfTrue="1">
      <formula>OR(U5=祝色)</formula>
    </cfRule>
  </conditionalFormatting>
  <conditionalFormatting sqref="BC5:BE5">
    <cfRule type="expression" dxfId="7327" priority="171" stopIfTrue="1">
      <formula>OR(BC5=祝色)</formula>
    </cfRule>
  </conditionalFormatting>
  <conditionalFormatting sqref="AE5">
    <cfRule type="expression" dxfId="7326" priority="168" stopIfTrue="1">
      <formula>OR(AND(WEEKDAY(AE5)=1,MONTH(AE5)&lt;&gt;MONTH(AE1)),AND(OR(AE5=祝色),MONTH(AE5)&lt;&gt;MONTH(AE1)))</formula>
    </cfRule>
    <cfRule type="expression" dxfId="7325" priority="169" stopIfTrue="1">
      <formula>MONTH(AE5)&lt;&gt;MONTH(AE1)</formula>
    </cfRule>
    <cfRule type="expression" dxfId="7324" priority="170" stopIfTrue="1">
      <formula>OR(AE5=祝色)</formula>
    </cfRule>
  </conditionalFormatting>
  <conditionalFormatting sqref="AI5">
    <cfRule type="expression" dxfId="7323" priority="165" stopIfTrue="1">
      <formula>OR(AND(WEEKDAY(AI5)=1,MONTH(AI5)&lt;&gt;MONTH(AE1)),AND(OR(AI5=祝色),MONTH(AI5)&lt;&gt;MONTH(AE1)))</formula>
    </cfRule>
    <cfRule type="expression" dxfId="7322" priority="166" stopIfTrue="1">
      <formula>MONTH(AI5)&lt;&gt;MONTH(AE1)</formula>
    </cfRule>
    <cfRule type="expression" dxfId="7321" priority="167" stopIfTrue="1">
      <formula>OR(AI5=祝色)</formula>
    </cfRule>
  </conditionalFormatting>
  <conditionalFormatting sqref="AM5">
    <cfRule type="expression" dxfId="7320" priority="162" stopIfTrue="1">
      <formula>OR(AND(WEEKDAY(AM5)=1,MONTH(AM5)&lt;&gt;MONTH(AE1)),AND(OR(AM5=祝色),MONTH(AM5)&lt;&gt;MONTH(AE1)))</formula>
    </cfRule>
    <cfRule type="expression" dxfId="7319" priority="163" stopIfTrue="1">
      <formula>MONTH(AM5)&lt;&gt;MONTH(AE1)</formula>
    </cfRule>
    <cfRule type="expression" dxfId="7318" priority="164" stopIfTrue="1">
      <formula>OR(AM5=祝色)</formula>
    </cfRule>
  </conditionalFormatting>
  <conditionalFormatting sqref="AQ5">
    <cfRule type="expression" dxfId="7317" priority="159" stopIfTrue="1">
      <formula>OR(AND(WEEKDAY(AQ5)=1,MONTH(AQ5)&lt;&gt;MONTH(AE1)),AND(OR(AQ5=祝色),MONTH(AQ5)&lt;&gt;MONTH(AE1)))</formula>
    </cfRule>
    <cfRule type="expression" dxfId="7316" priority="160" stopIfTrue="1">
      <formula>MONTH(AQ5)&lt;&gt;MONTH(AE1)</formula>
    </cfRule>
    <cfRule type="expression" dxfId="7315" priority="161" stopIfTrue="1">
      <formula>OR(AQ5=祝色)</formula>
    </cfRule>
  </conditionalFormatting>
  <conditionalFormatting sqref="AU5">
    <cfRule type="expression" dxfId="7314" priority="156" stopIfTrue="1">
      <formula>OR(AND(WEEKDAY(AU5)=1,MONTH(AU5)&lt;&gt;MONTH(AE1)),AND(OR(AU5=祝色),MONTH(AU5)&lt;&gt;MONTH(AE1)))</formula>
    </cfRule>
    <cfRule type="expression" dxfId="7313" priority="157" stopIfTrue="1">
      <formula>MONTH(AU5)&lt;&gt;MONTH(AE1)</formula>
    </cfRule>
    <cfRule type="expression" dxfId="7312" priority="158" stopIfTrue="1">
      <formula>OR(AU5=祝色)</formula>
    </cfRule>
  </conditionalFormatting>
  <conditionalFormatting sqref="AY5">
    <cfRule type="expression" dxfId="7311" priority="153" stopIfTrue="1">
      <formula>OR(AND(WEEKDAY(AY5)=1,MONTH(AY5)&lt;&gt;MONTH(AE1)),AND(OR(AY5=祝色),MONTH(AY5)&lt;&gt;MONTH(AE1)))</formula>
    </cfRule>
    <cfRule type="expression" dxfId="7310" priority="154" stopIfTrue="1">
      <formula>MONTH(AY5)&lt;&gt;MONTH(AE1)</formula>
    </cfRule>
    <cfRule type="expression" dxfId="7309" priority="155" stopIfTrue="1">
      <formula>OR(AY5=祝色)</formula>
    </cfRule>
  </conditionalFormatting>
  <conditionalFormatting sqref="CG5:CI5">
    <cfRule type="expression" dxfId="7308" priority="152" stopIfTrue="1">
      <formula>OR(CG5=祝色)</formula>
    </cfRule>
  </conditionalFormatting>
  <conditionalFormatting sqref="BI5">
    <cfRule type="expression" dxfId="7307" priority="149" stopIfTrue="1">
      <formula>OR(AND(WEEKDAY(BI5)=1,MONTH(BI5)&lt;&gt;MONTH(BI1)),AND(OR(BI5=祝色),MONTH(BI5)&lt;&gt;MONTH(BI1)))</formula>
    </cfRule>
    <cfRule type="expression" dxfId="7306" priority="150" stopIfTrue="1">
      <formula>MONTH(BI5)&lt;&gt;MONTH(BI1)</formula>
    </cfRule>
    <cfRule type="expression" dxfId="7305" priority="151" stopIfTrue="1">
      <formula>OR(BI5=祝色)</formula>
    </cfRule>
  </conditionalFormatting>
  <conditionalFormatting sqref="BM5">
    <cfRule type="expression" dxfId="7304" priority="146" stopIfTrue="1">
      <formula>OR(AND(WEEKDAY(BM5)=1,MONTH(BM5)&lt;&gt;MONTH(BI1)),AND(OR(BM5=祝色),MONTH(BM5)&lt;&gt;MONTH(BI1)))</formula>
    </cfRule>
    <cfRule type="expression" dxfId="7303" priority="147" stopIfTrue="1">
      <formula>MONTH(BM5)&lt;&gt;MONTH(BI1)</formula>
    </cfRule>
    <cfRule type="expression" dxfId="7302" priority="148" stopIfTrue="1">
      <formula>OR(BM5=祝色)</formula>
    </cfRule>
  </conditionalFormatting>
  <conditionalFormatting sqref="BQ5">
    <cfRule type="expression" dxfId="7301" priority="143" stopIfTrue="1">
      <formula>OR(AND(WEEKDAY(BQ5)=1,MONTH(BQ5)&lt;&gt;MONTH(BI1)),AND(OR(BQ5=祝色),MONTH(BQ5)&lt;&gt;MONTH(BI1)))</formula>
    </cfRule>
    <cfRule type="expression" dxfId="7300" priority="144" stopIfTrue="1">
      <formula>MONTH(BQ5)&lt;&gt;MONTH(BI1)</formula>
    </cfRule>
    <cfRule type="expression" dxfId="7299" priority="145" stopIfTrue="1">
      <formula>OR(BQ5=祝色)</formula>
    </cfRule>
  </conditionalFormatting>
  <conditionalFormatting sqref="BU5">
    <cfRule type="expression" dxfId="7298" priority="140" stopIfTrue="1">
      <formula>OR(AND(WEEKDAY(BU5)=1,MONTH(BU5)&lt;&gt;MONTH(BI1)),AND(OR(BU5=祝色),MONTH(BU5)&lt;&gt;MONTH(BI1)))</formula>
    </cfRule>
    <cfRule type="expression" dxfId="7297" priority="141" stopIfTrue="1">
      <formula>MONTH(BU5)&lt;&gt;MONTH(BI1)</formula>
    </cfRule>
    <cfRule type="expression" dxfId="7296" priority="142" stopIfTrue="1">
      <formula>OR(BU5=祝色)</formula>
    </cfRule>
  </conditionalFormatting>
  <conditionalFormatting sqref="BY5">
    <cfRule type="expression" dxfId="7295" priority="137" stopIfTrue="1">
      <formula>OR(AND(WEEKDAY(BY5)=1,MONTH(BY5)&lt;&gt;MONTH(BI1)),AND(OR(BY5=祝色),MONTH(BY5)&lt;&gt;MONTH(BI1)))</formula>
    </cfRule>
    <cfRule type="expression" dxfId="7294" priority="138" stopIfTrue="1">
      <formula>MONTH(BY5)&lt;&gt;MONTH(BI1)</formula>
    </cfRule>
    <cfRule type="expression" dxfId="7293" priority="139" stopIfTrue="1">
      <formula>OR(BY5=祝色)</formula>
    </cfRule>
  </conditionalFormatting>
  <conditionalFormatting sqref="CC5">
    <cfRule type="expression" dxfId="7292" priority="134" stopIfTrue="1">
      <formula>OR(AND(WEEKDAY(CC5)=1,MONTH(CC5)&lt;&gt;MONTH(BI1)),AND(OR(CC5=祝色),MONTH(CC5)&lt;&gt;MONTH(BI1)))</formula>
    </cfRule>
    <cfRule type="expression" dxfId="7291" priority="135" stopIfTrue="1">
      <formula>MONTH(CC5)&lt;&gt;MONTH(BI1)</formula>
    </cfRule>
    <cfRule type="expression" dxfId="7290" priority="136" stopIfTrue="1">
      <formula>OR(CC5=祝色)</formula>
    </cfRule>
  </conditionalFormatting>
  <conditionalFormatting sqref="DK5:DM5">
    <cfRule type="expression" dxfId="7289" priority="133" stopIfTrue="1">
      <formula>OR(DK5=祝色)</formula>
    </cfRule>
  </conditionalFormatting>
  <conditionalFormatting sqref="CM5">
    <cfRule type="expression" dxfId="7288" priority="130" stopIfTrue="1">
      <formula>OR(AND(WEEKDAY(CM5)=1,MONTH(CM5)&lt;&gt;MONTH(CM1)),AND(OR(CM5=祝色),MONTH(CM5)&lt;&gt;MONTH(CM1)))</formula>
    </cfRule>
    <cfRule type="expression" dxfId="7287" priority="131" stopIfTrue="1">
      <formula>MONTH(CM5)&lt;&gt;MONTH(CM1)</formula>
    </cfRule>
    <cfRule type="expression" dxfId="7286" priority="132" stopIfTrue="1">
      <formula>OR(CM5=祝色)</formula>
    </cfRule>
  </conditionalFormatting>
  <conditionalFormatting sqref="CQ5">
    <cfRule type="expression" dxfId="7285" priority="127" stopIfTrue="1">
      <formula>OR(AND(WEEKDAY(CQ5)=1,MONTH(CQ5)&lt;&gt;MONTH(CM1)),AND(OR(CQ5=祝色),MONTH(CQ5)&lt;&gt;MONTH(CM1)))</formula>
    </cfRule>
    <cfRule type="expression" dxfId="7284" priority="128" stopIfTrue="1">
      <formula>MONTH(CQ5)&lt;&gt;MONTH(CM1)</formula>
    </cfRule>
    <cfRule type="expression" dxfId="7283" priority="129" stopIfTrue="1">
      <formula>OR(CQ5=祝色)</formula>
    </cfRule>
  </conditionalFormatting>
  <conditionalFormatting sqref="CU5">
    <cfRule type="expression" dxfId="7282" priority="124" stopIfTrue="1">
      <formula>OR(AND(WEEKDAY(CU5)=1,MONTH(CU5)&lt;&gt;MONTH(CM1)),AND(OR(CU5=祝色),MONTH(CU5)&lt;&gt;MONTH(CM1)))</formula>
    </cfRule>
    <cfRule type="expression" dxfId="7281" priority="125" stopIfTrue="1">
      <formula>MONTH(CU5)&lt;&gt;MONTH(CM1)</formula>
    </cfRule>
    <cfRule type="expression" dxfId="7280" priority="126" stopIfTrue="1">
      <formula>OR(CU5=祝色)</formula>
    </cfRule>
  </conditionalFormatting>
  <conditionalFormatting sqref="CY5">
    <cfRule type="expression" dxfId="7279" priority="121" stopIfTrue="1">
      <formula>OR(AND(WEEKDAY(CY5)=1,MONTH(CY5)&lt;&gt;MONTH(CM1)),AND(OR(CY5=祝色),MONTH(CY5)&lt;&gt;MONTH(CM1)))</formula>
    </cfRule>
    <cfRule type="expression" dxfId="7278" priority="122" stopIfTrue="1">
      <formula>MONTH(CY5)&lt;&gt;MONTH(CM1)</formula>
    </cfRule>
    <cfRule type="expression" dxfId="7277" priority="123" stopIfTrue="1">
      <formula>OR(CY5=祝色)</formula>
    </cfRule>
  </conditionalFormatting>
  <conditionalFormatting sqref="DC5">
    <cfRule type="expression" dxfId="7276" priority="118" stopIfTrue="1">
      <formula>OR(AND(WEEKDAY(DC5)=1,MONTH(DC5)&lt;&gt;MONTH(CM1)),AND(OR(DC5=祝色),MONTH(DC5)&lt;&gt;MONTH(CM1)))</formula>
    </cfRule>
    <cfRule type="expression" dxfId="7275" priority="119" stopIfTrue="1">
      <formula>MONTH(DC5)&lt;&gt;MONTH(CM1)</formula>
    </cfRule>
    <cfRule type="expression" dxfId="7274" priority="120" stopIfTrue="1">
      <formula>OR(DC5=祝色)</formula>
    </cfRule>
  </conditionalFormatting>
  <conditionalFormatting sqref="DG5">
    <cfRule type="expression" dxfId="7273" priority="115" stopIfTrue="1">
      <formula>OR(AND(WEEKDAY(DG5)=1,MONTH(DG5)&lt;&gt;MONTH(CM1)),AND(OR(DG5=祝色),MONTH(DG5)&lt;&gt;MONTH(CM1)))</formula>
    </cfRule>
    <cfRule type="expression" dxfId="7272" priority="116" stopIfTrue="1">
      <formula>MONTH(DG5)&lt;&gt;MONTH(CM1)</formula>
    </cfRule>
    <cfRule type="expression" dxfId="7271" priority="117" stopIfTrue="1">
      <formula>OR(DG5=祝色)</formula>
    </cfRule>
  </conditionalFormatting>
  <conditionalFormatting sqref="EO5:EQ5">
    <cfRule type="expression" dxfId="7270" priority="114" stopIfTrue="1">
      <formula>OR(EO5=祝色)</formula>
    </cfRule>
  </conditionalFormatting>
  <conditionalFormatting sqref="DQ5">
    <cfRule type="expression" dxfId="7269" priority="111" stopIfTrue="1">
      <formula>OR(AND(WEEKDAY(DQ5)=1,MONTH(DQ5)&lt;&gt;MONTH(DQ1)),AND(OR(DQ5=祝色),MONTH(DQ5)&lt;&gt;MONTH(DQ1)))</formula>
    </cfRule>
    <cfRule type="expression" dxfId="7268" priority="112" stopIfTrue="1">
      <formula>MONTH(DQ5)&lt;&gt;MONTH(DQ1)</formula>
    </cfRule>
    <cfRule type="expression" dxfId="7267" priority="113" stopIfTrue="1">
      <formula>OR(DQ5=祝色)</formula>
    </cfRule>
  </conditionalFormatting>
  <conditionalFormatting sqref="DU5">
    <cfRule type="expression" dxfId="7266" priority="108" stopIfTrue="1">
      <formula>OR(AND(WEEKDAY(DU5)=1,MONTH(DU5)&lt;&gt;MONTH(DQ1)),AND(OR(DU5=祝色),MONTH(DU5)&lt;&gt;MONTH(DQ1)))</formula>
    </cfRule>
    <cfRule type="expression" dxfId="7265" priority="109" stopIfTrue="1">
      <formula>MONTH(DU5)&lt;&gt;MONTH(DQ1)</formula>
    </cfRule>
    <cfRule type="expression" dxfId="7264" priority="110" stopIfTrue="1">
      <formula>OR(DU5=祝色)</formula>
    </cfRule>
  </conditionalFormatting>
  <conditionalFormatting sqref="DY5">
    <cfRule type="expression" dxfId="7263" priority="105" stopIfTrue="1">
      <formula>OR(AND(WEEKDAY(DY5)=1,MONTH(DY5)&lt;&gt;MONTH(DQ1)),AND(OR(DY5=祝色),MONTH(DY5)&lt;&gt;MONTH(DQ1)))</formula>
    </cfRule>
    <cfRule type="expression" dxfId="7262" priority="106" stopIfTrue="1">
      <formula>MONTH(DY5)&lt;&gt;MONTH(DQ1)</formula>
    </cfRule>
    <cfRule type="expression" dxfId="7261" priority="107" stopIfTrue="1">
      <formula>OR(DY5=祝色)</formula>
    </cfRule>
  </conditionalFormatting>
  <conditionalFormatting sqref="EC5">
    <cfRule type="expression" dxfId="7260" priority="102" stopIfTrue="1">
      <formula>OR(AND(WEEKDAY(EC5)=1,MONTH(EC5)&lt;&gt;MONTH(DQ1)),AND(OR(EC5=祝色),MONTH(EC5)&lt;&gt;MONTH(DQ1)))</formula>
    </cfRule>
    <cfRule type="expression" dxfId="7259" priority="103" stopIfTrue="1">
      <formula>MONTH(EC5)&lt;&gt;MONTH(DQ1)</formula>
    </cfRule>
    <cfRule type="expression" dxfId="7258" priority="104" stopIfTrue="1">
      <formula>OR(EC5=祝色)</formula>
    </cfRule>
  </conditionalFormatting>
  <conditionalFormatting sqref="EG5">
    <cfRule type="expression" dxfId="7257" priority="99" stopIfTrue="1">
      <formula>OR(AND(WEEKDAY(EG5)=1,MONTH(EG5)&lt;&gt;MONTH(DQ1)),AND(OR(EG5=祝色),MONTH(EG5)&lt;&gt;MONTH(DQ1)))</formula>
    </cfRule>
    <cfRule type="expression" dxfId="7256" priority="100" stopIfTrue="1">
      <formula>MONTH(EG5)&lt;&gt;MONTH(DQ1)</formula>
    </cfRule>
    <cfRule type="expression" dxfId="7255" priority="101" stopIfTrue="1">
      <formula>OR(EG5=祝色)</formula>
    </cfRule>
  </conditionalFormatting>
  <conditionalFormatting sqref="EK5">
    <cfRule type="expression" dxfId="7254" priority="96" stopIfTrue="1">
      <formula>OR(AND(WEEKDAY(EK5)=1,MONTH(EK5)&lt;&gt;MONTH(DQ1)),AND(OR(EK5=祝色),MONTH(EK5)&lt;&gt;MONTH(DQ1)))</formula>
    </cfRule>
    <cfRule type="expression" dxfId="7253" priority="97" stopIfTrue="1">
      <formula>MONTH(EK5)&lt;&gt;MONTH(DQ1)</formula>
    </cfRule>
    <cfRule type="expression" dxfId="7252" priority="98" stopIfTrue="1">
      <formula>OR(EK5=祝色)</formula>
    </cfRule>
  </conditionalFormatting>
  <conditionalFormatting sqref="Y33:AA33">
    <cfRule type="expression" dxfId="7251" priority="95" stopIfTrue="1">
      <formula>OR(Y33=祝色)</formula>
    </cfRule>
  </conditionalFormatting>
  <conditionalFormatting sqref="A33">
    <cfRule type="expression" dxfId="7250" priority="92" stopIfTrue="1">
      <formula>OR(AND(WEEKDAY(A33)=1,MONTH(A33)&lt;&gt;MONTH(A29)),AND(OR(A33=祝色),MONTH(A33)&lt;&gt;MONTH(A29)))</formula>
    </cfRule>
    <cfRule type="expression" dxfId="7249" priority="93" stopIfTrue="1">
      <formula>MONTH(A33)&lt;&gt;MONTH(A29)</formula>
    </cfRule>
    <cfRule type="expression" dxfId="7248" priority="94" stopIfTrue="1">
      <formula>OR(A33=祝色)</formula>
    </cfRule>
  </conditionalFormatting>
  <conditionalFormatting sqref="E33">
    <cfRule type="expression" dxfId="7247" priority="89" stopIfTrue="1">
      <formula>OR(AND(WEEKDAY(E33)=1,MONTH(E33)&lt;&gt;MONTH(A29)),AND(OR(E33=祝色),MONTH(E33)&lt;&gt;MONTH(A29)))</formula>
    </cfRule>
    <cfRule type="expression" dxfId="7246" priority="90" stopIfTrue="1">
      <formula>MONTH(E33)&lt;&gt;MONTH(A29)</formula>
    </cfRule>
    <cfRule type="expression" dxfId="7245" priority="91" stopIfTrue="1">
      <formula>OR(E33=祝色)</formula>
    </cfRule>
  </conditionalFormatting>
  <conditionalFormatting sqref="I33">
    <cfRule type="expression" dxfId="7244" priority="86" stopIfTrue="1">
      <formula>OR(AND(WEEKDAY(I33)=1,MONTH(I33)&lt;&gt;MONTH(A29)),AND(OR(I33=祝色),MONTH(I33)&lt;&gt;MONTH(A29)))</formula>
    </cfRule>
    <cfRule type="expression" dxfId="7243" priority="87" stopIfTrue="1">
      <formula>MONTH(I33)&lt;&gt;MONTH(A29)</formula>
    </cfRule>
    <cfRule type="expression" dxfId="7242" priority="88" stopIfTrue="1">
      <formula>OR(I33=祝色)</formula>
    </cfRule>
  </conditionalFormatting>
  <conditionalFormatting sqref="M33">
    <cfRule type="expression" dxfId="7241" priority="83" stopIfTrue="1">
      <formula>OR(AND(WEEKDAY(M33)=1,MONTH(M33)&lt;&gt;MONTH(A29)),AND(OR(M33=祝色),MONTH(M33)&lt;&gt;MONTH(A29)))</formula>
    </cfRule>
    <cfRule type="expression" dxfId="7240" priority="84" stopIfTrue="1">
      <formula>MONTH(M33)&lt;&gt;MONTH(A29)</formula>
    </cfRule>
    <cfRule type="expression" dxfId="7239" priority="85" stopIfTrue="1">
      <formula>OR(M33=祝色)</formula>
    </cfRule>
  </conditionalFormatting>
  <conditionalFormatting sqref="Q33">
    <cfRule type="expression" dxfId="7238" priority="80" stopIfTrue="1">
      <formula>OR(AND(WEEKDAY(Q33)=1,MONTH(Q33)&lt;&gt;MONTH(A29)),AND(OR(Q33=祝色),MONTH(Q33)&lt;&gt;MONTH(A29)))</formula>
    </cfRule>
    <cfRule type="expression" dxfId="7237" priority="81" stopIfTrue="1">
      <formula>MONTH(Q33)&lt;&gt;MONTH(A29)</formula>
    </cfRule>
    <cfRule type="expression" dxfId="7236" priority="82" stopIfTrue="1">
      <formula>OR(Q33=祝色)</formula>
    </cfRule>
  </conditionalFormatting>
  <conditionalFormatting sqref="U33">
    <cfRule type="expression" dxfId="7235" priority="77" stopIfTrue="1">
      <formula>OR(AND(WEEKDAY(U33)=1,MONTH(U33)&lt;&gt;MONTH(A29)),AND(OR(U33=祝色),MONTH(U33)&lt;&gt;MONTH(A29)))</formula>
    </cfRule>
    <cfRule type="expression" dxfId="7234" priority="78" stopIfTrue="1">
      <formula>MONTH(U33)&lt;&gt;MONTH(A29)</formula>
    </cfRule>
    <cfRule type="expression" dxfId="7233" priority="79" stopIfTrue="1">
      <formula>OR(U33=祝色)</formula>
    </cfRule>
  </conditionalFormatting>
  <conditionalFormatting sqref="BC33:BE33">
    <cfRule type="expression" dxfId="7232" priority="76" stopIfTrue="1">
      <formula>OR(BC33=祝色)</formula>
    </cfRule>
  </conditionalFormatting>
  <conditionalFormatting sqref="AE33">
    <cfRule type="expression" dxfId="7231" priority="73" stopIfTrue="1">
      <formula>OR(AND(WEEKDAY(AE33)=1,MONTH(AE33)&lt;&gt;MONTH(AE29)),AND(OR(AE33=祝色),MONTH(AE33)&lt;&gt;MONTH(AE29)))</formula>
    </cfRule>
    <cfRule type="expression" dxfId="7230" priority="74" stopIfTrue="1">
      <formula>MONTH(AE33)&lt;&gt;MONTH(AE29)</formula>
    </cfRule>
    <cfRule type="expression" dxfId="7229" priority="75" stopIfTrue="1">
      <formula>OR(AE33=祝色)</formula>
    </cfRule>
  </conditionalFormatting>
  <conditionalFormatting sqref="AI33">
    <cfRule type="expression" dxfId="7228" priority="70" stopIfTrue="1">
      <formula>OR(AND(WEEKDAY(AI33)=1,MONTH(AI33)&lt;&gt;MONTH(AE29)),AND(OR(AI33=祝色),MONTH(AI33)&lt;&gt;MONTH(AE29)))</formula>
    </cfRule>
    <cfRule type="expression" dxfId="7227" priority="71" stopIfTrue="1">
      <formula>MONTH(AI33)&lt;&gt;MONTH(AE29)</formula>
    </cfRule>
    <cfRule type="expression" dxfId="7226" priority="72" stopIfTrue="1">
      <formula>OR(AI33=祝色)</formula>
    </cfRule>
  </conditionalFormatting>
  <conditionalFormatting sqref="AM33">
    <cfRule type="expression" dxfId="7225" priority="67" stopIfTrue="1">
      <formula>OR(AND(WEEKDAY(AM33)=1,MONTH(AM33)&lt;&gt;MONTH(AE29)),AND(OR(AM33=祝色),MONTH(AM33)&lt;&gt;MONTH(AE29)))</formula>
    </cfRule>
    <cfRule type="expression" dxfId="7224" priority="68" stopIfTrue="1">
      <formula>MONTH(AM33)&lt;&gt;MONTH(AE29)</formula>
    </cfRule>
    <cfRule type="expression" dxfId="7223" priority="69" stopIfTrue="1">
      <formula>OR(AM33=祝色)</formula>
    </cfRule>
  </conditionalFormatting>
  <conditionalFormatting sqref="AQ33">
    <cfRule type="expression" dxfId="7222" priority="64" stopIfTrue="1">
      <formula>OR(AND(WEEKDAY(AQ33)=1,MONTH(AQ33)&lt;&gt;MONTH(AE29)),AND(OR(AQ33=祝色),MONTH(AQ33)&lt;&gt;MONTH(AE29)))</formula>
    </cfRule>
    <cfRule type="expression" dxfId="7221" priority="65" stopIfTrue="1">
      <formula>MONTH(AQ33)&lt;&gt;MONTH(AE29)</formula>
    </cfRule>
    <cfRule type="expression" dxfId="7220" priority="66" stopIfTrue="1">
      <formula>OR(AQ33=祝色)</formula>
    </cfRule>
  </conditionalFormatting>
  <conditionalFormatting sqref="AU33">
    <cfRule type="expression" dxfId="7219" priority="61" stopIfTrue="1">
      <formula>OR(AND(WEEKDAY(AU33)=1,MONTH(AU33)&lt;&gt;MONTH(AE29)),AND(OR(AU33=祝色),MONTH(AU33)&lt;&gt;MONTH(AE29)))</formula>
    </cfRule>
    <cfRule type="expression" dxfId="7218" priority="62" stopIfTrue="1">
      <formula>MONTH(AU33)&lt;&gt;MONTH(AE29)</formula>
    </cfRule>
    <cfRule type="expression" dxfId="7217" priority="63" stopIfTrue="1">
      <formula>OR(AU33=祝色)</formula>
    </cfRule>
  </conditionalFormatting>
  <conditionalFormatting sqref="AY33">
    <cfRule type="expression" dxfId="7216" priority="58" stopIfTrue="1">
      <formula>OR(AND(WEEKDAY(AY33)=1,MONTH(AY33)&lt;&gt;MONTH(AE29)),AND(OR(AY33=祝色),MONTH(AY33)&lt;&gt;MONTH(AE29)))</formula>
    </cfRule>
    <cfRule type="expression" dxfId="7215" priority="59" stopIfTrue="1">
      <formula>MONTH(AY33)&lt;&gt;MONTH(AE29)</formula>
    </cfRule>
    <cfRule type="expression" dxfId="7214" priority="60" stopIfTrue="1">
      <formula>OR(AY33=祝色)</formula>
    </cfRule>
  </conditionalFormatting>
  <conditionalFormatting sqref="DK33:DM33">
    <cfRule type="expression" dxfId="7213" priority="57" stopIfTrue="1">
      <formula>OR(DK33=祝色)</formula>
    </cfRule>
  </conditionalFormatting>
  <conditionalFormatting sqref="CM33">
    <cfRule type="expression" dxfId="7212" priority="54" stopIfTrue="1">
      <formula>OR(AND(WEEKDAY(CM33)=1,MONTH(CM33)&lt;&gt;MONTH(CM29)),AND(OR(CM33=祝色),MONTH(CM33)&lt;&gt;MONTH(CM29)))</formula>
    </cfRule>
    <cfRule type="expression" dxfId="7211" priority="55" stopIfTrue="1">
      <formula>MONTH(CM33)&lt;&gt;MONTH(CM29)</formula>
    </cfRule>
    <cfRule type="expression" dxfId="7210" priority="56" stopIfTrue="1">
      <formula>OR(CM33=祝色)</formula>
    </cfRule>
  </conditionalFormatting>
  <conditionalFormatting sqref="CQ33">
    <cfRule type="expression" dxfId="7209" priority="51" stopIfTrue="1">
      <formula>OR(AND(WEEKDAY(CQ33)=1,MONTH(CQ33)&lt;&gt;MONTH(CM29)),AND(OR(CQ33=祝色),MONTH(CQ33)&lt;&gt;MONTH(CM29)))</formula>
    </cfRule>
    <cfRule type="expression" dxfId="7208" priority="52" stopIfTrue="1">
      <formula>MONTH(CQ33)&lt;&gt;MONTH(CM29)</formula>
    </cfRule>
    <cfRule type="expression" dxfId="7207" priority="53" stopIfTrue="1">
      <formula>OR(CQ33=祝色)</formula>
    </cfRule>
  </conditionalFormatting>
  <conditionalFormatting sqref="CU33">
    <cfRule type="expression" dxfId="7206" priority="48" stopIfTrue="1">
      <formula>OR(AND(WEEKDAY(CU33)=1,MONTH(CU33)&lt;&gt;MONTH(CM29)),AND(OR(CU33=祝色),MONTH(CU33)&lt;&gt;MONTH(CM29)))</formula>
    </cfRule>
    <cfRule type="expression" dxfId="7205" priority="49" stopIfTrue="1">
      <formula>MONTH(CU33)&lt;&gt;MONTH(CM29)</formula>
    </cfRule>
    <cfRule type="expression" dxfId="7204" priority="50" stopIfTrue="1">
      <formula>OR(CU33=祝色)</formula>
    </cfRule>
  </conditionalFormatting>
  <conditionalFormatting sqref="CY33">
    <cfRule type="expression" dxfId="7203" priority="45" stopIfTrue="1">
      <formula>OR(AND(WEEKDAY(CY33)=1,MONTH(CY33)&lt;&gt;MONTH(CM29)),AND(OR(CY33=祝色),MONTH(CY33)&lt;&gt;MONTH(CM29)))</formula>
    </cfRule>
    <cfRule type="expression" dxfId="7202" priority="46" stopIfTrue="1">
      <formula>MONTH(CY33)&lt;&gt;MONTH(CM29)</formula>
    </cfRule>
    <cfRule type="expression" dxfId="7201" priority="47" stopIfTrue="1">
      <formula>OR(CY33=祝色)</formula>
    </cfRule>
  </conditionalFormatting>
  <conditionalFormatting sqref="DC33">
    <cfRule type="expression" dxfId="7200" priority="42" stopIfTrue="1">
      <formula>OR(AND(WEEKDAY(DC33)=1,MONTH(DC33)&lt;&gt;MONTH(CM29)),AND(OR(DC33=祝色),MONTH(DC33)&lt;&gt;MONTH(CM29)))</formula>
    </cfRule>
    <cfRule type="expression" dxfId="7199" priority="43" stopIfTrue="1">
      <formula>MONTH(DC33)&lt;&gt;MONTH(CM29)</formula>
    </cfRule>
    <cfRule type="expression" dxfId="7198" priority="44" stopIfTrue="1">
      <formula>OR(DC33=祝色)</formula>
    </cfRule>
  </conditionalFormatting>
  <conditionalFormatting sqref="DG33">
    <cfRule type="expression" dxfId="7197" priority="39" stopIfTrue="1">
      <formula>OR(AND(WEEKDAY(DG33)=1,MONTH(DG33)&lt;&gt;MONTH(CM29)),AND(OR(DG33=祝色),MONTH(DG33)&lt;&gt;MONTH(CM29)))</formula>
    </cfRule>
    <cfRule type="expression" dxfId="7196" priority="40" stopIfTrue="1">
      <formula>MONTH(DG33)&lt;&gt;MONTH(CM29)</formula>
    </cfRule>
    <cfRule type="expression" dxfId="7195" priority="41" stopIfTrue="1">
      <formula>OR(DG33=祝色)</formula>
    </cfRule>
  </conditionalFormatting>
  <conditionalFormatting sqref="CG33:CI33">
    <cfRule type="expression" dxfId="7194" priority="38" stopIfTrue="1">
      <formula>OR(CG33=祝色)</formula>
    </cfRule>
  </conditionalFormatting>
  <conditionalFormatting sqref="BI33">
    <cfRule type="expression" dxfId="7193" priority="35" stopIfTrue="1">
      <formula>OR(AND(WEEKDAY(BI33)=1,MONTH(BI33)&lt;&gt;MONTH(BI29)),AND(OR(BI33=祝色),MONTH(BI33)&lt;&gt;MONTH(BI29)))</formula>
    </cfRule>
    <cfRule type="expression" dxfId="7192" priority="36" stopIfTrue="1">
      <formula>MONTH(BI33)&lt;&gt;MONTH(BI29)</formula>
    </cfRule>
    <cfRule type="expression" dxfId="7191" priority="37" stopIfTrue="1">
      <formula>OR(BI33=祝色)</formula>
    </cfRule>
  </conditionalFormatting>
  <conditionalFormatting sqref="BM33">
    <cfRule type="expression" dxfId="7190" priority="32" stopIfTrue="1">
      <formula>OR(AND(WEEKDAY(BM33)=1,MONTH(BM33)&lt;&gt;MONTH(BI29)),AND(OR(BM33=祝色),MONTH(BM33)&lt;&gt;MONTH(BI29)))</formula>
    </cfRule>
    <cfRule type="expression" dxfId="7189" priority="33" stopIfTrue="1">
      <formula>MONTH(BM33)&lt;&gt;MONTH(BI29)</formula>
    </cfRule>
    <cfRule type="expression" dxfId="7188" priority="34" stopIfTrue="1">
      <formula>OR(BM33=祝色)</formula>
    </cfRule>
  </conditionalFormatting>
  <conditionalFormatting sqref="BQ33">
    <cfRule type="expression" dxfId="7187" priority="29" stopIfTrue="1">
      <formula>OR(AND(WEEKDAY(BQ33)=1,MONTH(BQ33)&lt;&gt;MONTH(BI29)),AND(OR(BQ33=祝色),MONTH(BQ33)&lt;&gt;MONTH(BI29)))</formula>
    </cfRule>
    <cfRule type="expression" dxfId="7186" priority="30" stopIfTrue="1">
      <formula>MONTH(BQ33)&lt;&gt;MONTH(BI29)</formula>
    </cfRule>
    <cfRule type="expression" dxfId="7185" priority="31" stopIfTrue="1">
      <formula>OR(BQ33=祝色)</formula>
    </cfRule>
  </conditionalFormatting>
  <conditionalFormatting sqref="BU33">
    <cfRule type="expression" dxfId="7184" priority="26" stopIfTrue="1">
      <formula>OR(AND(WEEKDAY(BU33)=1,MONTH(BU33)&lt;&gt;MONTH(BI29)),AND(OR(BU33=祝色),MONTH(BU33)&lt;&gt;MONTH(BI29)))</formula>
    </cfRule>
    <cfRule type="expression" dxfId="7183" priority="27" stopIfTrue="1">
      <formula>MONTH(BU33)&lt;&gt;MONTH(BI29)</formula>
    </cfRule>
    <cfRule type="expression" dxfId="7182" priority="28" stopIfTrue="1">
      <formula>OR(BU33=祝色)</formula>
    </cfRule>
  </conditionalFormatting>
  <conditionalFormatting sqref="BY33">
    <cfRule type="expression" dxfId="7181" priority="23" stopIfTrue="1">
      <formula>OR(AND(WEEKDAY(BY33)=1,MONTH(BY33)&lt;&gt;MONTH(BI29)),AND(OR(BY33=祝色),MONTH(BY33)&lt;&gt;MONTH(BI29)))</formula>
    </cfRule>
    <cfRule type="expression" dxfId="7180" priority="24" stopIfTrue="1">
      <formula>MONTH(BY33)&lt;&gt;MONTH(BI29)</formula>
    </cfRule>
    <cfRule type="expression" dxfId="7179" priority="25" stopIfTrue="1">
      <formula>OR(BY33=祝色)</formula>
    </cfRule>
  </conditionalFormatting>
  <conditionalFormatting sqref="CC33">
    <cfRule type="expression" dxfId="7178" priority="20" stopIfTrue="1">
      <formula>OR(AND(WEEKDAY(CC33)=1,MONTH(CC33)&lt;&gt;MONTH(BI29)),AND(OR(CC33=祝色),MONTH(CC33)&lt;&gt;MONTH(BI29)))</formula>
    </cfRule>
    <cfRule type="expression" dxfId="7177" priority="21" stopIfTrue="1">
      <formula>MONTH(CC33)&lt;&gt;MONTH(BI29)</formula>
    </cfRule>
    <cfRule type="expression" dxfId="7176" priority="22" stopIfTrue="1">
      <formula>OR(CC33=祝色)</formula>
    </cfRule>
  </conditionalFormatting>
  <conditionalFormatting sqref="EO33:EQ33">
    <cfRule type="expression" dxfId="7175" priority="19" stopIfTrue="1">
      <formula>OR(EO33=祝色)</formula>
    </cfRule>
  </conditionalFormatting>
  <conditionalFormatting sqref="DQ33">
    <cfRule type="expression" dxfId="7174" priority="16" stopIfTrue="1">
      <formula>OR(AND(WEEKDAY(DQ33)=1,MONTH(DQ33)&lt;&gt;MONTH(DQ29)),AND(OR(DQ33=祝色),MONTH(DQ33)&lt;&gt;MONTH(DQ29)))</formula>
    </cfRule>
    <cfRule type="expression" dxfId="7173" priority="17" stopIfTrue="1">
      <formula>MONTH(DQ33)&lt;&gt;MONTH(DQ29)</formula>
    </cfRule>
    <cfRule type="expression" dxfId="7172" priority="18" stopIfTrue="1">
      <formula>OR(DQ33=祝色)</formula>
    </cfRule>
  </conditionalFormatting>
  <conditionalFormatting sqref="DU33">
    <cfRule type="expression" dxfId="7171" priority="13" stopIfTrue="1">
      <formula>OR(AND(WEEKDAY(DU33)=1,MONTH(DU33)&lt;&gt;MONTH(DQ29)),AND(OR(DU33=祝色),MONTH(DU33)&lt;&gt;MONTH(DQ29)))</formula>
    </cfRule>
    <cfRule type="expression" dxfId="7170" priority="14" stopIfTrue="1">
      <formula>MONTH(DU33)&lt;&gt;MONTH(DQ29)</formula>
    </cfRule>
    <cfRule type="expression" dxfId="7169" priority="15" stopIfTrue="1">
      <formula>OR(DU33=祝色)</formula>
    </cfRule>
  </conditionalFormatting>
  <conditionalFormatting sqref="DY33">
    <cfRule type="expression" dxfId="7168" priority="10" stopIfTrue="1">
      <formula>OR(AND(WEEKDAY(DY33)=1,MONTH(DY33)&lt;&gt;MONTH(DQ29)),AND(OR(DY33=祝色),MONTH(DY33)&lt;&gt;MONTH(DQ29)))</formula>
    </cfRule>
    <cfRule type="expression" dxfId="7167" priority="11" stopIfTrue="1">
      <formula>MONTH(DY33)&lt;&gt;MONTH(DQ29)</formula>
    </cfRule>
    <cfRule type="expression" dxfId="7166" priority="12" stopIfTrue="1">
      <formula>OR(DY33=祝色)</formula>
    </cfRule>
  </conditionalFormatting>
  <conditionalFormatting sqref="EC33">
    <cfRule type="expression" dxfId="7165" priority="7" stopIfTrue="1">
      <formula>OR(AND(WEEKDAY(EC33)=1,MONTH(EC33)&lt;&gt;MONTH(DQ29)),AND(OR(EC33=祝色),MONTH(EC33)&lt;&gt;MONTH(DQ29)))</formula>
    </cfRule>
    <cfRule type="expression" dxfId="7164" priority="8" stopIfTrue="1">
      <formula>MONTH(EC33)&lt;&gt;MONTH(DQ29)</formula>
    </cfRule>
    <cfRule type="expression" dxfId="7163" priority="9" stopIfTrue="1">
      <formula>OR(EC33=祝色)</formula>
    </cfRule>
  </conditionalFormatting>
  <conditionalFormatting sqref="EG33">
    <cfRule type="expression" dxfId="7162" priority="4" stopIfTrue="1">
      <formula>OR(AND(WEEKDAY(EG33)=1,MONTH(EG33)&lt;&gt;MONTH(DQ29)),AND(OR(EG33=祝色),MONTH(EG33)&lt;&gt;MONTH(DQ29)))</formula>
    </cfRule>
    <cfRule type="expression" dxfId="7161" priority="5" stopIfTrue="1">
      <formula>MONTH(EG33)&lt;&gt;MONTH(DQ29)</formula>
    </cfRule>
    <cfRule type="expression" dxfId="7160" priority="6" stopIfTrue="1">
      <formula>OR(EG33=祝色)</formula>
    </cfRule>
  </conditionalFormatting>
  <conditionalFormatting sqref="EK33">
    <cfRule type="expression" dxfId="7159" priority="1" stopIfTrue="1">
      <formula>OR(AND(WEEKDAY(EK33)=1,MONTH(EK33)&lt;&gt;MONTH(DQ29)),AND(OR(EK33=祝色),MONTH(EK33)&lt;&gt;MONTH(DQ29)))</formula>
    </cfRule>
    <cfRule type="expression" dxfId="7158" priority="2" stopIfTrue="1">
      <formula>MONTH(EK33)&lt;&gt;MONTH(DQ29)</formula>
    </cfRule>
    <cfRule type="expression" dxfId="7157" priority="3" stopIfTrue="1">
      <formula>OR(EK33=祝色)</formula>
    </cfRule>
  </conditionalFormatting>
  <printOptions horizontalCentered="1" verticalCentered="1"/>
  <pageMargins left="0" right="0" top="0" bottom="0" header="0.51181102362204722" footer="0.51181102362204722"/>
  <pageSetup paperSize="8" scale="44" orientation="landscape" r:id="rId1"/>
  <headerFooter alignWithMargins="0"/>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ER56"/>
  <sheetViews>
    <sheetView zoomScale="25" zoomScaleNormal="25" workbookViewId="0">
      <selection activeCell="BG2" sqref="BG2"/>
    </sheetView>
  </sheetViews>
  <sheetFormatPr defaultRowHeight="13.5"/>
  <cols>
    <col min="1" max="28" width="3" customWidth="1"/>
    <col min="29" max="30" width="6.875" customWidth="1"/>
    <col min="31" max="58" width="3" customWidth="1"/>
    <col min="59" max="60" width="6.875" customWidth="1"/>
    <col min="61" max="88" width="3" customWidth="1"/>
    <col min="89" max="90" width="6.875" customWidth="1"/>
    <col min="91" max="118" width="3" customWidth="1"/>
    <col min="119" max="120" width="6.875" customWidth="1"/>
    <col min="121" max="148" width="3" customWidth="1"/>
  </cols>
  <sheetData>
    <row r="1" spans="1:148" ht="37.5" customHeight="1">
      <c r="A1" s="1560">
        <v>46266</v>
      </c>
      <c r="B1" s="1560"/>
      <c r="C1" s="1560"/>
      <c r="D1" s="1560"/>
      <c r="E1" s="1270">
        <f>A1</f>
        <v>46266</v>
      </c>
      <c r="F1" s="1270"/>
      <c r="G1" s="1270"/>
      <c r="H1" s="1270"/>
      <c r="I1" s="1270"/>
      <c r="J1" s="1438"/>
      <c r="K1" s="1270"/>
      <c r="L1" s="1270"/>
      <c r="M1" s="1561" t="s">
        <v>493</v>
      </c>
      <c r="N1" s="1561"/>
      <c r="O1" s="1561"/>
      <c r="P1" s="1561"/>
      <c r="Q1" s="1562" t="str">
        <f>VLOOKUP(A1,祝節名,2,FALSE)</f>
        <v>21 敬老の日、22 国民の休日
23 秋分の日。白露7、秋分23</v>
      </c>
      <c r="R1" s="1563"/>
      <c r="S1" s="1563"/>
      <c r="T1" s="1563"/>
      <c r="U1" s="1563"/>
      <c r="V1" s="1563"/>
      <c r="W1" s="1563"/>
      <c r="X1" s="1563"/>
      <c r="Y1" s="1563"/>
      <c r="Z1" s="1563"/>
      <c r="AA1" s="1563"/>
      <c r="AB1" s="1564"/>
      <c r="AE1" s="1565">
        <f>IF(MONTH(A1)=12,DATE(YEAR(A1)+1,1,1),DATE(YEAR(A1),MONTH(A1)+1,1))</f>
        <v>46296</v>
      </c>
      <c r="AF1" s="1565"/>
      <c r="AG1" s="1565"/>
      <c r="AH1" s="1565"/>
      <c r="AI1" s="1274">
        <f>AE1</f>
        <v>46296</v>
      </c>
      <c r="AJ1" s="1274"/>
      <c r="AK1" s="1274"/>
      <c r="AL1" s="1274"/>
      <c r="AM1" s="1274"/>
      <c r="AN1" s="1275"/>
      <c r="AO1" s="1274"/>
      <c r="AP1" s="1274"/>
      <c r="AQ1" s="1561" t="s">
        <v>493</v>
      </c>
      <c r="AR1" s="1561"/>
      <c r="AS1" s="1561"/>
      <c r="AT1" s="1561"/>
      <c r="AU1" s="1562" t="str">
        <f>VLOOKUP(AE1,祝節名,2,FALSE)</f>
        <v>12 スポーツの日
寒露8、霜降23</v>
      </c>
      <c r="AV1" s="1563"/>
      <c r="AW1" s="1563"/>
      <c r="AX1" s="1563"/>
      <c r="AY1" s="1563"/>
      <c r="AZ1" s="1563"/>
      <c r="BA1" s="1563"/>
      <c r="BB1" s="1563"/>
      <c r="BC1" s="1563"/>
      <c r="BD1" s="1563"/>
      <c r="BE1" s="1563"/>
      <c r="BF1" s="1564"/>
      <c r="BI1" s="1565">
        <f>IF(MONTH(AE1)=12,DATE(YEAR(AE1)+1,1,1),DATE(YEAR(AE1),MONTH(AE1)+1,1))</f>
        <v>46327</v>
      </c>
      <c r="BJ1" s="1565"/>
      <c r="BK1" s="1565"/>
      <c r="BL1" s="1565"/>
      <c r="BM1" s="1280">
        <f>BI1</f>
        <v>46327</v>
      </c>
      <c r="BN1" s="1280"/>
      <c r="BO1" s="1280"/>
      <c r="BP1" s="1280"/>
      <c r="BQ1" s="1280"/>
      <c r="BR1" s="1281"/>
      <c r="BS1" s="1280"/>
      <c r="BT1" s="1280"/>
      <c r="BU1" s="1561" t="s">
        <v>493</v>
      </c>
      <c r="BV1" s="1561"/>
      <c r="BW1" s="1561"/>
      <c r="BX1" s="1561"/>
      <c r="BY1" s="1562" t="str">
        <f>VLOOKUP(BI1,祝節名,2,FALSE)</f>
        <v>3 文化の日、23 勤労感謝の日
立冬7、小雪22</v>
      </c>
      <c r="BZ1" s="1563"/>
      <c r="CA1" s="1563"/>
      <c r="CB1" s="1563"/>
      <c r="CC1" s="1563"/>
      <c r="CD1" s="1563"/>
      <c r="CE1" s="1563"/>
      <c r="CF1" s="1563"/>
      <c r="CG1" s="1563"/>
      <c r="CH1" s="1563"/>
      <c r="CI1" s="1563"/>
      <c r="CJ1" s="1564"/>
      <c r="CM1" s="1565">
        <f>IF(MONTH(BI1)=12,DATE(YEAR(BI1)+1,1,1),DATE(YEAR(BI1),MONTH(BI1)+1,1))</f>
        <v>46357</v>
      </c>
      <c r="CN1" s="1565"/>
      <c r="CO1" s="1565"/>
      <c r="CP1" s="1565"/>
      <c r="CQ1" s="1567">
        <f>CM1</f>
        <v>46357</v>
      </c>
      <c r="CR1" s="1567"/>
      <c r="CS1" s="1567"/>
      <c r="CT1" s="1567"/>
      <c r="CU1" s="1567"/>
      <c r="CV1" s="1568"/>
      <c r="CW1" s="1567"/>
      <c r="CX1" s="1567"/>
      <c r="CY1" s="1561" t="s">
        <v>493</v>
      </c>
      <c r="CZ1" s="1561"/>
      <c r="DA1" s="1561"/>
      <c r="DB1" s="1561"/>
      <c r="DC1" s="1562" t="str">
        <f>VLOOKUP(CM1,祝節名,2,FALSE)</f>
        <v xml:space="preserve">
大雪7、冬至22</v>
      </c>
      <c r="DD1" s="1563"/>
      <c r="DE1" s="1563"/>
      <c r="DF1" s="1563"/>
      <c r="DG1" s="1563"/>
      <c r="DH1" s="1563"/>
      <c r="DI1" s="1563"/>
      <c r="DJ1" s="1563"/>
      <c r="DK1" s="1563"/>
      <c r="DL1" s="1563"/>
      <c r="DM1" s="1563"/>
      <c r="DN1" s="1564"/>
      <c r="DQ1" s="1581">
        <f>IF(MONTH(CM1)=12,DATE(YEAR(CM1)+1,1,1),DATE(YEAR(CM1),MONTH(CM1)+1,1))</f>
        <v>46388</v>
      </c>
      <c r="DR1" s="1581"/>
      <c r="DS1" s="1581"/>
      <c r="DT1" s="1581"/>
      <c r="DU1" s="1270">
        <f>DQ1</f>
        <v>46388</v>
      </c>
      <c r="DV1" s="1270"/>
      <c r="DW1" s="1270"/>
      <c r="DX1" s="1270"/>
      <c r="DY1" s="1270"/>
      <c r="DZ1" s="1438"/>
      <c r="EA1" s="1270"/>
      <c r="EB1" s="1270"/>
      <c r="EC1" s="1561" t="s">
        <v>493</v>
      </c>
      <c r="ED1" s="1561"/>
      <c r="EE1" s="1561"/>
      <c r="EF1" s="1561"/>
      <c r="EG1" s="1562" t="str">
        <f>VLOOKUP(DQ1,祝節名,2,FALSE)</f>
        <v>1 元日、11 成人の日
小寒5、大寒20</v>
      </c>
      <c r="EH1" s="1563"/>
      <c r="EI1" s="1563"/>
      <c r="EJ1" s="1563"/>
      <c r="EK1" s="1563"/>
      <c r="EL1" s="1563"/>
      <c r="EM1" s="1563"/>
      <c r="EN1" s="1563"/>
      <c r="EO1" s="1563"/>
      <c r="EP1" s="1563"/>
      <c r="EQ1" s="1563"/>
      <c r="ER1" s="1564"/>
    </row>
    <row r="2" spans="1:148" ht="37.5" customHeight="1">
      <c r="A2" s="1443" t="str">
        <f>IF(A1&gt;=43586,"令和"&amp;IF(YEAR(A1)-2018=1,"元",YEAR(A1)-2018),"平成"&amp;(YEAR(A1)-1988))</f>
        <v>令和8</v>
      </c>
      <c r="B2" s="1443"/>
      <c r="C2" s="1443"/>
      <c r="D2" s="1443"/>
      <c r="E2" s="1270"/>
      <c r="F2" s="1270"/>
      <c r="G2" s="1270"/>
      <c r="H2" s="1270"/>
      <c r="I2" s="1270"/>
      <c r="J2" s="1438"/>
      <c r="K2" s="1270"/>
      <c r="L2" s="1270"/>
      <c r="M2" s="1566" t="s">
        <v>478</v>
      </c>
      <c r="N2" s="1566"/>
      <c r="O2" s="1566"/>
      <c r="P2" s="1566"/>
      <c r="Q2" s="1562" t="str">
        <f>VLOOKUP(A1,記念名,2,FALSE)</f>
        <v>防災の日 1
動物愛護週間 20～26</v>
      </c>
      <c r="R2" s="1563"/>
      <c r="S2" s="1563"/>
      <c r="T2" s="1563"/>
      <c r="U2" s="1563"/>
      <c r="V2" s="1563"/>
      <c r="W2" s="1563"/>
      <c r="X2" s="1563"/>
      <c r="Y2" s="1563"/>
      <c r="Z2" s="1563"/>
      <c r="AA2" s="1563"/>
      <c r="AB2" s="1564"/>
      <c r="AE2" s="1443" t="str">
        <f>IF(AE1&gt;=43586,"令和"&amp;IF(YEAR(AE1)-2018=1,"元",YEAR(AE1)-2018),"平成"&amp;(YEAR(AE1)-1988))</f>
        <v>令和8</v>
      </c>
      <c r="AF2" s="1443"/>
      <c r="AG2" s="1443"/>
      <c r="AH2" s="1443"/>
      <c r="AI2" s="1274"/>
      <c r="AJ2" s="1274"/>
      <c r="AK2" s="1274"/>
      <c r="AL2" s="1274"/>
      <c r="AM2" s="1274"/>
      <c r="AN2" s="1275"/>
      <c r="AO2" s="1274"/>
      <c r="AP2" s="1274"/>
      <c r="AQ2" s="1566" t="s">
        <v>478</v>
      </c>
      <c r="AR2" s="1566"/>
      <c r="AS2" s="1566"/>
      <c r="AT2" s="1566"/>
      <c r="AU2" s="1562" t="str">
        <f>VLOOKUP(AE1,記念名,2,FALSE)</f>
        <v>目の愛護デー 10
電信電話記念日 23</v>
      </c>
      <c r="AV2" s="1563"/>
      <c r="AW2" s="1563"/>
      <c r="AX2" s="1563"/>
      <c r="AY2" s="1563"/>
      <c r="AZ2" s="1563"/>
      <c r="BA2" s="1563"/>
      <c r="BB2" s="1563"/>
      <c r="BC2" s="1563"/>
      <c r="BD2" s="1563"/>
      <c r="BE2" s="1563"/>
      <c r="BF2" s="1564"/>
      <c r="BI2" s="1443" t="str">
        <f>IF(BI1&gt;=43586,"令和"&amp;IF(YEAR(BI1)-2018=1,"元",YEAR(BI1)-2018),"平成"&amp;(YEAR(BI1)-1988))</f>
        <v>令和8</v>
      </c>
      <c r="BJ2" s="1443"/>
      <c r="BK2" s="1443"/>
      <c r="BL2" s="1443"/>
      <c r="BM2" s="1280"/>
      <c r="BN2" s="1280"/>
      <c r="BO2" s="1280"/>
      <c r="BP2" s="1280"/>
      <c r="BQ2" s="1280"/>
      <c r="BR2" s="1281"/>
      <c r="BS2" s="1280"/>
      <c r="BT2" s="1280"/>
      <c r="BU2" s="1566" t="s">
        <v>478</v>
      </c>
      <c r="BV2" s="1566"/>
      <c r="BW2" s="1566"/>
      <c r="BX2" s="1566"/>
      <c r="BY2" s="1562" t="str">
        <f>VLOOKUP(BI1,記念名,2,FALSE)</f>
        <v>119番の日 9
世界平和記念日 11</v>
      </c>
      <c r="BZ2" s="1563"/>
      <c r="CA2" s="1563"/>
      <c r="CB2" s="1563"/>
      <c r="CC2" s="1563"/>
      <c r="CD2" s="1563"/>
      <c r="CE2" s="1563"/>
      <c r="CF2" s="1563"/>
      <c r="CG2" s="1563"/>
      <c r="CH2" s="1563"/>
      <c r="CI2" s="1563"/>
      <c r="CJ2" s="1564"/>
      <c r="CM2" s="1443" t="str">
        <f>IF(CM1&gt;=43586,"令和"&amp;IF(YEAR(CM1)-2018=1,"元",YEAR(CM1)-2018),"平成"&amp;(YEAR(CM1)-1988))</f>
        <v>令和8</v>
      </c>
      <c r="CN2" s="1443"/>
      <c r="CO2" s="1443"/>
      <c r="CP2" s="1443"/>
      <c r="CQ2" s="1567"/>
      <c r="CR2" s="1567"/>
      <c r="CS2" s="1567"/>
      <c r="CT2" s="1567"/>
      <c r="CU2" s="1567"/>
      <c r="CV2" s="1568"/>
      <c r="CW2" s="1567"/>
      <c r="CX2" s="1567"/>
      <c r="CY2" s="1566" t="s">
        <v>478</v>
      </c>
      <c r="CZ2" s="1566"/>
      <c r="DA2" s="1566"/>
      <c r="DB2" s="1566"/>
      <c r="DC2" s="1562" t="str">
        <f>VLOOKUP(CM1,記念名,2,FALSE)</f>
        <v>地球温暖化防止月間 1～31
人権週間 4～10</v>
      </c>
      <c r="DD2" s="1563"/>
      <c r="DE2" s="1563"/>
      <c r="DF2" s="1563"/>
      <c r="DG2" s="1563"/>
      <c r="DH2" s="1563"/>
      <c r="DI2" s="1563"/>
      <c r="DJ2" s="1563"/>
      <c r="DK2" s="1563"/>
      <c r="DL2" s="1563"/>
      <c r="DM2" s="1563"/>
      <c r="DN2" s="1564"/>
      <c r="DQ2" s="1443" t="str">
        <f>IF(DQ1&gt;=43586,"令和"&amp;IF(YEAR(DQ1)-2018=1,"元",YEAR(DQ1)-2018),"平成"&amp;(YEAR(DQ1)-1988))</f>
        <v>令和9</v>
      </c>
      <c r="DR2" s="1443"/>
      <c r="DS2" s="1443"/>
      <c r="DT2" s="1443"/>
      <c r="DU2" s="1270"/>
      <c r="DV2" s="1270"/>
      <c r="DW2" s="1270"/>
      <c r="DX2" s="1270"/>
      <c r="DY2" s="1270"/>
      <c r="DZ2" s="1438"/>
      <c r="EA2" s="1270"/>
      <c r="EB2" s="1270"/>
      <c r="EC2" s="1566" t="s">
        <v>478</v>
      </c>
      <c r="ED2" s="1566"/>
      <c r="EE2" s="1566"/>
      <c r="EF2" s="1566"/>
      <c r="EG2" s="1562" t="str">
        <f>VLOOKUP(DQ1,記念名,2,FALSE)</f>
        <v>防災とボランティアの日 17</v>
      </c>
      <c r="EH2" s="1563"/>
      <c r="EI2" s="1563"/>
      <c r="EJ2" s="1563"/>
      <c r="EK2" s="1563"/>
      <c r="EL2" s="1563"/>
      <c r="EM2" s="1563"/>
      <c r="EN2" s="1563"/>
      <c r="EO2" s="1563"/>
      <c r="EP2" s="1563"/>
      <c r="EQ2" s="1563"/>
      <c r="ER2" s="1564"/>
    </row>
    <row r="3" spans="1:148" ht="7.5" customHeight="1"/>
    <row r="4" spans="1:148" ht="28.5" customHeight="1">
      <c r="A4" s="603" t="s">
        <v>612</v>
      </c>
      <c r="B4" s="604"/>
      <c r="C4" s="604"/>
      <c r="D4" s="605"/>
      <c r="E4" s="527" t="s">
        <v>300</v>
      </c>
      <c r="F4" s="528"/>
      <c r="G4" s="528"/>
      <c r="H4" s="529"/>
      <c r="I4" s="631" t="s">
        <v>292</v>
      </c>
      <c r="J4" s="632"/>
      <c r="K4" s="632"/>
      <c r="L4" s="633"/>
      <c r="M4" s="527" t="s">
        <v>613</v>
      </c>
      <c r="N4" s="528"/>
      <c r="O4" s="528"/>
      <c r="P4" s="529"/>
      <c r="Q4" s="631" t="s">
        <v>294</v>
      </c>
      <c r="R4" s="632"/>
      <c r="S4" s="632"/>
      <c r="T4" s="633"/>
      <c r="U4" s="527" t="s">
        <v>614</v>
      </c>
      <c r="V4" s="528"/>
      <c r="W4" s="528"/>
      <c r="X4" s="529"/>
      <c r="Y4" s="585" t="s">
        <v>419</v>
      </c>
      <c r="Z4" s="586"/>
      <c r="AA4" s="586"/>
      <c r="AB4" s="587"/>
      <c r="AE4" s="603" t="s">
        <v>32</v>
      </c>
      <c r="AF4" s="604"/>
      <c r="AG4" s="604"/>
      <c r="AH4" s="605"/>
      <c r="AI4" s="527" t="s">
        <v>300</v>
      </c>
      <c r="AJ4" s="528"/>
      <c r="AK4" s="528"/>
      <c r="AL4" s="529"/>
      <c r="AM4" s="622" t="s">
        <v>292</v>
      </c>
      <c r="AN4" s="623"/>
      <c r="AO4" s="623"/>
      <c r="AP4" s="624"/>
      <c r="AQ4" s="527" t="s">
        <v>613</v>
      </c>
      <c r="AR4" s="528"/>
      <c r="AS4" s="528"/>
      <c r="AT4" s="529"/>
      <c r="AU4" s="622" t="s">
        <v>294</v>
      </c>
      <c r="AV4" s="623"/>
      <c r="AW4" s="623"/>
      <c r="AX4" s="624"/>
      <c r="AY4" s="527" t="s">
        <v>295</v>
      </c>
      <c r="AZ4" s="528"/>
      <c r="BA4" s="528"/>
      <c r="BB4" s="529"/>
      <c r="BC4" s="585" t="s">
        <v>615</v>
      </c>
      <c r="BD4" s="586"/>
      <c r="BE4" s="586"/>
      <c r="BF4" s="587"/>
      <c r="BI4" s="603" t="s">
        <v>32</v>
      </c>
      <c r="BJ4" s="604"/>
      <c r="BK4" s="604"/>
      <c r="BL4" s="605"/>
      <c r="BM4" s="527" t="s">
        <v>300</v>
      </c>
      <c r="BN4" s="528"/>
      <c r="BO4" s="528"/>
      <c r="BP4" s="529"/>
      <c r="BQ4" s="606" t="s">
        <v>616</v>
      </c>
      <c r="BR4" s="607"/>
      <c r="BS4" s="607"/>
      <c r="BT4" s="608"/>
      <c r="BU4" s="527" t="s">
        <v>613</v>
      </c>
      <c r="BV4" s="528"/>
      <c r="BW4" s="528"/>
      <c r="BX4" s="529"/>
      <c r="BY4" s="606" t="s">
        <v>294</v>
      </c>
      <c r="BZ4" s="607"/>
      <c r="CA4" s="607"/>
      <c r="CB4" s="608"/>
      <c r="CC4" s="527" t="s">
        <v>614</v>
      </c>
      <c r="CD4" s="528"/>
      <c r="CE4" s="528"/>
      <c r="CF4" s="529"/>
      <c r="CG4" s="585" t="s">
        <v>419</v>
      </c>
      <c r="CH4" s="586"/>
      <c r="CI4" s="586"/>
      <c r="CJ4" s="587"/>
      <c r="CM4" s="603" t="s">
        <v>32</v>
      </c>
      <c r="CN4" s="604"/>
      <c r="CO4" s="604"/>
      <c r="CP4" s="605"/>
      <c r="CQ4" s="527" t="s">
        <v>300</v>
      </c>
      <c r="CR4" s="528"/>
      <c r="CS4" s="528"/>
      <c r="CT4" s="529"/>
      <c r="CU4" s="1569" t="s">
        <v>616</v>
      </c>
      <c r="CV4" s="1570"/>
      <c r="CW4" s="1570"/>
      <c r="CX4" s="1571"/>
      <c r="CY4" s="527" t="s">
        <v>293</v>
      </c>
      <c r="CZ4" s="528"/>
      <c r="DA4" s="528"/>
      <c r="DB4" s="529"/>
      <c r="DC4" s="1569" t="s">
        <v>294</v>
      </c>
      <c r="DD4" s="1570"/>
      <c r="DE4" s="1570"/>
      <c r="DF4" s="1571"/>
      <c r="DG4" s="527" t="s">
        <v>295</v>
      </c>
      <c r="DH4" s="528"/>
      <c r="DI4" s="528"/>
      <c r="DJ4" s="529"/>
      <c r="DK4" s="585" t="s">
        <v>419</v>
      </c>
      <c r="DL4" s="586"/>
      <c r="DM4" s="586"/>
      <c r="DN4" s="587"/>
      <c r="DQ4" s="603" t="s">
        <v>612</v>
      </c>
      <c r="DR4" s="604"/>
      <c r="DS4" s="604"/>
      <c r="DT4" s="605"/>
      <c r="DU4" s="527" t="s">
        <v>300</v>
      </c>
      <c r="DV4" s="528"/>
      <c r="DW4" s="528"/>
      <c r="DX4" s="529"/>
      <c r="DY4" s="631" t="s">
        <v>292</v>
      </c>
      <c r="DZ4" s="632"/>
      <c r="EA4" s="632"/>
      <c r="EB4" s="633"/>
      <c r="EC4" s="527" t="s">
        <v>293</v>
      </c>
      <c r="ED4" s="528"/>
      <c r="EE4" s="528"/>
      <c r="EF4" s="529"/>
      <c r="EG4" s="631" t="s">
        <v>294</v>
      </c>
      <c r="EH4" s="632"/>
      <c r="EI4" s="632"/>
      <c r="EJ4" s="633"/>
      <c r="EK4" s="527" t="s">
        <v>295</v>
      </c>
      <c r="EL4" s="528"/>
      <c r="EM4" s="528"/>
      <c r="EN4" s="529"/>
      <c r="EO4" s="585" t="s">
        <v>419</v>
      </c>
      <c r="EP4" s="586"/>
      <c r="EQ4" s="586"/>
      <c r="ER4" s="587"/>
    </row>
    <row r="5" spans="1:148" ht="65.25" customHeight="1">
      <c r="A5" s="1509">
        <f>IF(WEEKDAY(A1)=1,A1,(IF(WEEKDAY(A1)=2,A1-1,(IF(WEEKDAY(A1)=3,A1-2,(IF(WEEKDAY(A1)=4,A1-3,(IF(WEEKDAY(A1)=5,A1-4,IF(WEEKDAY(A1)=6,A1-5,A1-6))))))))))</f>
        <v>46264</v>
      </c>
      <c r="B5" s="1510"/>
      <c r="C5" s="1510"/>
      <c r="D5" s="1511"/>
      <c r="E5" s="1500">
        <f>A5+1</f>
        <v>46265</v>
      </c>
      <c r="F5" s="1501"/>
      <c r="G5" s="1501"/>
      <c r="H5" s="1502"/>
      <c r="I5" s="1500">
        <f>E5+1</f>
        <v>46266</v>
      </c>
      <c r="J5" s="1501"/>
      <c r="K5" s="1501"/>
      <c r="L5" s="1502"/>
      <c r="M5" s="1500">
        <f>I5+1</f>
        <v>46267</v>
      </c>
      <c r="N5" s="1501"/>
      <c r="O5" s="1501"/>
      <c r="P5" s="1502"/>
      <c r="Q5" s="1500">
        <f>M5+1</f>
        <v>46268</v>
      </c>
      <c r="R5" s="1501"/>
      <c r="S5" s="1501"/>
      <c r="T5" s="1502"/>
      <c r="U5" s="1500">
        <f>Q5+1</f>
        <v>46269</v>
      </c>
      <c r="V5" s="1501"/>
      <c r="W5" s="1501"/>
      <c r="X5" s="1502"/>
      <c r="Y5" s="1503">
        <f>U5+1</f>
        <v>46270</v>
      </c>
      <c r="Z5" s="1504"/>
      <c r="AA5" s="1504"/>
      <c r="AB5" s="1505"/>
      <c r="AE5" s="1509">
        <f>IF(WEEKDAY(AE1)=1,AE1,(IF(WEEKDAY(AE1)=2,AE1-1,(IF(WEEKDAY(AE1)=3,AE1-2,(IF(WEEKDAY(AE1)=4,AE1-3,(IF(WEEKDAY(AE1)=5,AE1-4,IF(WEEKDAY(AE1)=6,AE1-5,AE1-6))))))))))</f>
        <v>46292</v>
      </c>
      <c r="AF5" s="1510"/>
      <c r="AG5" s="1510"/>
      <c r="AH5" s="1511"/>
      <c r="AI5" s="1500">
        <f>AE5+1</f>
        <v>46293</v>
      </c>
      <c r="AJ5" s="1501"/>
      <c r="AK5" s="1501"/>
      <c r="AL5" s="1502"/>
      <c r="AM5" s="1500">
        <f>AI5+1</f>
        <v>46294</v>
      </c>
      <c r="AN5" s="1501"/>
      <c r="AO5" s="1501"/>
      <c r="AP5" s="1502"/>
      <c r="AQ5" s="1500">
        <f>AM5+1</f>
        <v>46295</v>
      </c>
      <c r="AR5" s="1501"/>
      <c r="AS5" s="1501"/>
      <c r="AT5" s="1502"/>
      <c r="AU5" s="1500">
        <f>AQ5+1</f>
        <v>46296</v>
      </c>
      <c r="AV5" s="1501"/>
      <c r="AW5" s="1501"/>
      <c r="AX5" s="1502"/>
      <c r="AY5" s="1500">
        <f>AU5+1</f>
        <v>46297</v>
      </c>
      <c r="AZ5" s="1501"/>
      <c r="BA5" s="1501"/>
      <c r="BB5" s="1502"/>
      <c r="BC5" s="1503">
        <f>AY5+1</f>
        <v>46298</v>
      </c>
      <c r="BD5" s="1504"/>
      <c r="BE5" s="1504"/>
      <c r="BF5" s="1505"/>
      <c r="BI5" s="1509">
        <f>IF(WEEKDAY(BI1)=1,BI1,(IF(WEEKDAY(BI1)=2,BI1-1,(IF(WEEKDAY(BI1)=3,BI1-2,(IF(WEEKDAY(BI1)=4,BI1-3,(IF(WEEKDAY(BI1)=5,BI1-4,IF(WEEKDAY(BI1)=6,BI1-5,BI1-6))))))))))</f>
        <v>46327</v>
      </c>
      <c r="BJ5" s="1510"/>
      <c r="BK5" s="1510"/>
      <c r="BL5" s="1511"/>
      <c r="BM5" s="1500">
        <f>BI5+1</f>
        <v>46328</v>
      </c>
      <c r="BN5" s="1501"/>
      <c r="BO5" s="1501"/>
      <c r="BP5" s="1502"/>
      <c r="BQ5" s="1500">
        <f>BM5+1</f>
        <v>46329</v>
      </c>
      <c r="BR5" s="1501"/>
      <c r="BS5" s="1501"/>
      <c r="BT5" s="1502"/>
      <c r="BU5" s="1500">
        <f>BQ5+1</f>
        <v>46330</v>
      </c>
      <c r="BV5" s="1501"/>
      <c r="BW5" s="1501"/>
      <c r="BX5" s="1502"/>
      <c r="BY5" s="1500">
        <f>BU5+1</f>
        <v>46331</v>
      </c>
      <c r="BZ5" s="1501"/>
      <c r="CA5" s="1501"/>
      <c r="CB5" s="1502"/>
      <c r="CC5" s="1500">
        <f>BY5+1</f>
        <v>46332</v>
      </c>
      <c r="CD5" s="1501"/>
      <c r="CE5" s="1501"/>
      <c r="CF5" s="1502"/>
      <c r="CG5" s="1503">
        <f>CC5+1</f>
        <v>46333</v>
      </c>
      <c r="CH5" s="1504"/>
      <c r="CI5" s="1504"/>
      <c r="CJ5" s="1505"/>
      <c r="CM5" s="1509">
        <f>IF(WEEKDAY(CM1)=1,CM1,(IF(WEEKDAY(CM1)=2,CM1-1,(IF(WEEKDAY(CM1)=3,CM1-2,(IF(WEEKDAY(CM1)=4,CM1-3,(IF(WEEKDAY(CM1)=5,CM1-4,IF(WEEKDAY(CM1)=6,CM1-5,CM1-6))))))))))</f>
        <v>46355</v>
      </c>
      <c r="CN5" s="1510"/>
      <c r="CO5" s="1510"/>
      <c r="CP5" s="1511"/>
      <c r="CQ5" s="1500">
        <f>CM5+1</f>
        <v>46356</v>
      </c>
      <c r="CR5" s="1501"/>
      <c r="CS5" s="1501"/>
      <c r="CT5" s="1502"/>
      <c r="CU5" s="1500">
        <f>CQ5+1</f>
        <v>46357</v>
      </c>
      <c r="CV5" s="1501"/>
      <c r="CW5" s="1501"/>
      <c r="CX5" s="1502"/>
      <c r="CY5" s="1500">
        <f>CU5+1</f>
        <v>46358</v>
      </c>
      <c r="CZ5" s="1501"/>
      <c r="DA5" s="1501"/>
      <c r="DB5" s="1502"/>
      <c r="DC5" s="1500">
        <f>CY5+1</f>
        <v>46359</v>
      </c>
      <c r="DD5" s="1501"/>
      <c r="DE5" s="1501"/>
      <c r="DF5" s="1502"/>
      <c r="DG5" s="1500">
        <f>DC5+1</f>
        <v>46360</v>
      </c>
      <c r="DH5" s="1501"/>
      <c r="DI5" s="1501"/>
      <c r="DJ5" s="1502"/>
      <c r="DK5" s="1503">
        <f>DG5+1</f>
        <v>46361</v>
      </c>
      <c r="DL5" s="1504"/>
      <c r="DM5" s="1504"/>
      <c r="DN5" s="1505"/>
      <c r="DQ5" s="1509">
        <f>IF(WEEKDAY(DQ1)=1,DQ1,(IF(WEEKDAY(DQ1)=2,DQ1-1,(IF(WEEKDAY(DQ1)=3,DQ1-2,(IF(WEEKDAY(DQ1)=4,DQ1-3,(IF(WEEKDAY(DQ1)=5,DQ1-4,IF(WEEKDAY(DQ1)=6,DQ1-5,DQ1-6))))))))))</f>
        <v>46383</v>
      </c>
      <c r="DR5" s="1510"/>
      <c r="DS5" s="1510"/>
      <c r="DT5" s="1511"/>
      <c r="DU5" s="1500">
        <f>DQ5+1</f>
        <v>46384</v>
      </c>
      <c r="DV5" s="1501"/>
      <c r="DW5" s="1501"/>
      <c r="DX5" s="1502"/>
      <c r="DY5" s="1500">
        <f>DU5+1</f>
        <v>46385</v>
      </c>
      <c r="DZ5" s="1501"/>
      <c r="EA5" s="1501"/>
      <c r="EB5" s="1502"/>
      <c r="EC5" s="1500">
        <f>DY5+1</f>
        <v>46386</v>
      </c>
      <c r="ED5" s="1501"/>
      <c r="EE5" s="1501"/>
      <c r="EF5" s="1502"/>
      <c r="EG5" s="1500">
        <f>EC5+1</f>
        <v>46387</v>
      </c>
      <c r="EH5" s="1501"/>
      <c r="EI5" s="1501"/>
      <c r="EJ5" s="1502"/>
      <c r="EK5" s="1500">
        <f>EG5+1</f>
        <v>46388</v>
      </c>
      <c r="EL5" s="1501"/>
      <c r="EM5" s="1501"/>
      <c r="EN5" s="1502"/>
      <c r="EO5" s="1503">
        <f>EK5+1</f>
        <v>46389</v>
      </c>
      <c r="EP5" s="1504"/>
      <c r="EQ5" s="1504"/>
      <c r="ER5" s="1505"/>
    </row>
    <row r="6" spans="1:148" ht="35.25" customHeight="1">
      <c r="A6" s="1512" t="str">
        <f>IF(DAY(A5)=1,"",(MONTH(A5)&amp;"月"))</f>
        <v>8月</v>
      </c>
      <c r="B6" s="1513"/>
      <c r="C6" s="1513"/>
      <c r="D6" s="1514"/>
      <c r="E6" s="928"/>
      <c r="F6" s="929"/>
      <c r="G6" s="929"/>
      <c r="H6" s="930"/>
      <c r="I6" s="928"/>
      <c r="J6" s="929"/>
      <c r="K6" s="929"/>
      <c r="L6" s="930"/>
      <c r="M6" s="928"/>
      <c r="N6" s="929"/>
      <c r="O6" s="929"/>
      <c r="P6" s="930"/>
      <c r="Q6" s="928"/>
      <c r="R6" s="929"/>
      <c r="S6" s="929"/>
      <c r="T6" s="930"/>
      <c r="U6" s="928"/>
      <c r="V6" s="929"/>
      <c r="W6" s="929"/>
      <c r="X6" s="930"/>
      <c r="Y6" s="928"/>
      <c r="Z6" s="929"/>
      <c r="AA6" s="929"/>
      <c r="AB6" s="930"/>
      <c r="AE6" s="1512" t="str">
        <f>IF(DAY(AE5)=1,"",(MONTH(AE5)&amp;"月"))</f>
        <v>9月</v>
      </c>
      <c r="AF6" s="1513"/>
      <c r="AG6" s="1513"/>
      <c r="AH6" s="1514"/>
      <c r="AI6" s="928"/>
      <c r="AJ6" s="929"/>
      <c r="AK6" s="929"/>
      <c r="AL6" s="930"/>
      <c r="AM6" s="928"/>
      <c r="AN6" s="929"/>
      <c r="AO6" s="929"/>
      <c r="AP6" s="930"/>
      <c r="AQ6" s="928"/>
      <c r="AR6" s="929"/>
      <c r="AS6" s="929"/>
      <c r="AT6" s="930"/>
      <c r="AU6" s="928"/>
      <c r="AV6" s="929"/>
      <c r="AW6" s="929"/>
      <c r="AX6" s="930"/>
      <c r="AY6" s="928"/>
      <c r="AZ6" s="929"/>
      <c r="BA6" s="929"/>
      <c r="BB6" s="930"/>
      <c r="BC6" s="928"/>
      <c r="BD6" s="929"/>
      <c r="BE6" s="929"/>
      <c r="BF6" s="930"/>
      <c r="BI6" s="1512" t="str">
        <f>IF(DAY(BI5)=1,"",(MONTH(BI5)&amp;"月"))</f>
        <v/>
      </c>
      <c r="BJ6" s="1513"/>
      <c r="BK6" s="1513"/>
      <c r="BL6" s="1514"/>
      <c r="BM6" s="928"/>
      <c r="BN6" s="929"/>
      <c r="BO6" s="929"/>
      <c r="BP6" s="930"/>
      <c r="BQ6" s="928"/>
      <c r="BR6" s="929"/>
      <c r="BS6" s="929"/>
      <c r="BT6" s="930"/>
      <c r="BU6" s="928"/>
      <c r="BV6" s="929"/>
      <c r="BW6" s="929"/>
      <c r="BX6" s="930"/>
      <c r="BY6" s="928"/>
      <c r="BZ6" s="929"/>
      <c r="CA6" s="929"/>
      <c r="CB6" s="930"/>
      <c r="CC6" s="928"/>
      <c r="CD6" s="929"/>
      <c r="CE6" s="929"/>
      <c r="CF6" s="930"/>
      <c r="CG6" s="928"/>
      <c r="CH6" s="929"/>
      <c r="CI6" s="929"/>
      <c r="CJ6" s="930"/>
      <c r="CM6" s="1512" t="str">
        <f>IF(DAY(CM5)=1,"",(MONTH(CM5)&amp;"月"))</f>
        <v>11月</v>
      </c>
      <c r="CN6" s="1513"/>
      <c r="CO6" s="1513"/>
      <c r="CP6" s="1514"/>
      <c r="CQ6" s="928"/>
      <c r="CR6" s="929"/>
      <c r="CS6" s="929"/>
      <c r="CT6" s="930"/>
      <c r="CU6" s="928"/>
      <c r="CV6" s="929"/>
      <c r="CW6" s="929"/>
      <c r="CX6" s="930"/>
      <c r="CY6" s="928"/>
      <c r="CZ6" s="929"/>
      <c r="DA6" s="929"/>
      <c r="DB6" s="930"/>
      <c r="DC6" s="928"/>
      <c r="DD6" s="929"/>
      <c r="DE6" s="929"/>
      <c r="DF6" s="930"/>
      <c r="DG6" s="928"/>
      <c r="DH6" s="929"/>
      <c r="DI6" s="929"/>
      <c r="DJ6" s="930"/>
      <c r="DK6" s="928"/>
      <c r="DL6" s="929"/>
      <c r="DM6" s="929"/>
      <c r="DN6" s="930"/>
      <c r="DQ6" s="1512" t="str">
        <f>IF(DAY(DQ5)=1,"",(MONTH(DQ5)&amp;"月"))</f>
        <v>12月</v>
      </c>
      <c r="DR6" s="1513"/>
      <c r="DS6" s="1513"/>
      <c r="DT6" s="1514"/>
      <c r="DU6" s="928"/>
      <c r="DV6" s="929"/>
      <c r="DW6" s="929"/>
      <c r="DX6" s="930"/>
      <c r="DY6" s="928"/>
      <c r="DZ6" s="929"/>
      <c r="EA6" s="929"/>
      <c r="EB6" s="930"/>
      <c r="EC6" s="928"/>
      <c r="ED6" s="929"/>
      <c r="EE6" s="929"/>
      <c r="EF6" s="930"/>
      <c r="EG6" s="928"/>
      <c r="EH6" s="929"/>
      <c r="EI6" s="929"/>
      <c r="EJ6" s="930"/>
      <c r="EK6" s="928"/>
      <c r="EL6" s="929"/>
      <c r="EM6" s="929"/>
      <c r="EN6" s="930"/>
      <c r="EO6" s="928"/>
      <c r="EP6" s="929"/>
      <c r="EQ6" s="929"/>
      <c r="ER6" s="930"/>
    </row>
    <row r="7" spans="1:148" ht="35.25" customHeight="1">
      <c r="A7" s="1512"/>
      <c r="B7" s="1513"/>
      <c r="C7" s="1513"/>
      <c r="D7" s="1514"/>
      <c r="E7" s="928"/>
      <c r="F7" s="929"/>
      <c r="G7" s="929"/>
      <c r="H7" s="930"/>
      <c r="I7" s="928"/>
      <c r="J7" s="929"/>
      <c r="K7" s="929"/>
      <c r="L7" s="930"/>
      <c r="M7" s="928"/>
      <c r="N7" s="929"/>
      <c r="O7" s="929"/>
      <c r="P7" s="930"/>
      <c r="Q7" s="928"/>
      <c r="R7" s="929"/>
      <c r="S7" s="929"/>
      <c r="T7" s="930"/>
      <c r="U7" s="928"/>
      <c r="V7" s="929"/>
      <c r="W7" s="929"/>
      <c r="X7" s="930"/>
      <c r="Y7" s="928"/>
      <c r="Z7" s="929"/>
      <c r="AA7" s="929"/>
      <c r="AB7" s="930"/>
      <c r="AE7" s="1512"/>
      <c r="AF7" s="1513"/>
      <c r="AG7" s="1513"/>
      <c r="AH7" s="1514"/>
      <c r="AI7" s="928"/>
      <c r="AJ7" s="929"/>
      <c r="AK7" s="929"/>
      <c r="AL7" s="930"/>
      <c r="AM7" s="928"/>
      <c r="AN7" s="929"/>
      <c r="AO7" s="929"/>
      <c r="AP7" s="930"/>
      <c r="AQ7" s="928"/>
      <c r="AR7" s="929"/>
      <c r="AS7" s="929"/>
      <c r="AT7" s="930"/>
      <c r="AU7" s="928"/>
      <c r="AV7" s="929"/>
      <c r="AW7" s="929"/>
      <c r="AX7" s="930"/>
      <c r="AY7" s="928"/>
      <c r="AZ7" s="929"/>
      <c r="BA7" s="929"/>
      <c r="BB7" s="930"/>
      <c r="BC7" s="928"/>
      <c r="BD7" s="929"/>
      <c r="BE7" s="929"/>
      <c r="BF7" s="930"/>
      <c r="BI7" s="1512"/>
      <c r="BJ7" s="1513"/>
      <c r="BK7" s="1513"/>
      <c r="BL7" s="1514"/>
      <c r="BM7" s="928"/>
      <c r="BN7" s="929"/>
      <c r="BO7" s="929"/>
      <c r="BP7" s="930"/>
      <c r="BQ7" s="928"/>
      <c r="BR7" s="929"/>
      <c r="BS7" s="929"/>
      <c r="BT7" s="930"/>
      <c r="BU7" s="928"/>
      <c r="BV7" s="929"/>
      <c r="BW7" s="929"/>
      <c r="BX7" s="930"/>
      <c r="BY7" s="928"/>
      <c r="BZ7" s="929"/>
      <c r="CA7" s="929"/>
      <c r="CB7" s="930"/>
      <c r="CC7" s="928"/>
      <c r="CD7" s="929"/>
      <c r="CE7" s="929"/>
      <c r="CF7" s="930"/>
      <c r="CG7" s="928"/>
      <c r="CH7" s="929"/>
      <c r="CI7" s="929"/>
      <c r="CJ7" s="930"/>
      <c r="CM7" s="1512"/>
      <c r="CN7" s="1513"/>
      <c r="CO7" s="1513"/>
      <c r="CP7" s="1514"/>
      <c r="CQ7" s="928"/>
      <c r="CR7" s="929"/>
      <c r="CS7" s="929"/>
      <c r="CT7" s="930"/>
      <c r="CU7" s="928"/>
      <c r="CV7" s="929"/>
      <c r="CW7" s="929"/>
      <c r="CX7" s="930"/>
      <c r="CY7" s="928"/>
      <c r="CZ7" s="929"/>
      <c r="DA7" s="929"/>
      <c r="DB7" s="930"/>
      <c r="DC7" s="928"/>
      <c r="DD7" s="929"/>
      <c r="DE7" s="929"/>
      <c r="DF7" s="930"/>
      <c r="DG7" s="928"/>
      <c r="DH7" s="929"/>
      <c r="DI7" s="929"/>
      <c r="DJ7" s="930"/>
      <c r="DK7" s="928"/>
      <c r="DL7" s="929"/>
      <c r="DM7" s="929"/>
      <c r="DN7" s="930"/>
      <c r="DQ7" s="1512"/>
      <c r="DR7" s="1513"/>
      <c r="DS7" s="1513"/>
      <c r="DT7" s="1514"/>
      <c r="DU7" s="928"/>
      <c r="DV7" s="929"/>
      <c r="DW7" s="929"/>
      <c r="DX7" s="930"/>
      <c r="DY7" s="928"/>
      <c r="DZ7" s="929"/>
      <c r="EA7" s="929"/>
      <c r="EB7" s="930"/>
      <c r="EC7" s="928"/>
      <c r="ED7" s="929"/>
      <c r="EE7" s="929"/>
      <c r="EF7" s="930"/>
      <c r="EG7" s="928"/>
      <c r="EH7" s="929"/>
      <c r="EI7" s="929"/>
      <c r="EJ7" s="930"/>
      <c r="EK7" s="928"/>
      <c r="EL7" s="929"/>
      <c r="EM7" s="929"/>
      <c r="EN7" s="930"/>
      <c r="EO7" s="928"/>
      <c r="EP7" s="929"/>
      <c r="EQ7" s="929"/>
      <c r="ER7" s="930"/>
    </row>
    <row r="8" spans="1:148" ht="35.25" customHeight="1">
      <c r="A8" s="1515"/>
      <c r="B8" s="1516"/>
      <c r="C8" s="1516"/>
      <c r="D8" s="1517"/>
      <c r="E8" s="928"/>
      <c r="F8" s="929"/>
      <c r="G8" s="929"/>
      <c r="H8" s="930"/>
      <c r="I8" s="928"/>
      <c r="J8" s="929"/>
      <c r="K8" s="929"/>
      <c r="L8" s="930"/>
      <c r="M8" s="928"/>
      <c r="N8" s="929"/>
      <c r="O8" s="929"/>
      <c r="P8" s="930"/>
      <c r="Q8" s="928"/>
      <c r="R8" s="929"/>
      <c r="S8" s="929"/>
      <c r="T8" s="930"/>
      <c r="U8" s="928"/>
      <c r="V8" s="929"/>
      <c r="W8" s="929"/>
      <c r="X8" s="930"/>
      <c r="Y8" s="928"/>
      <c r="Z8" s="929"/>
      <c r="AA8" s="929"/>
      <c r="AB8" s="930"/>
      <c r="AE8" s="1515"/>
      <c r="AF8" s="1516"/>
      <c r="AG8" s="1516"/>
      <c r="AH8" s="1517"/>
      <c r="AI8" s="928"/>
      <c r="AJ8" s="929"/>
      <c r="AK8" s="929"/>
      <c r="AL8" s="930"/>
      <c r="AM8" s="928"/>
      <c r="AN8" s="929"/>
      <c r="AO8" s="929"/>
      <c r="AP8" s="930"/>
      <c r="AQ8" s="928"/>
      <c r="AR8" s="929"/>
      <c r="AS8" s="929"/>
      <c r="AT8" s="930"/>
      <c r="AU8" s="928"/>
      <c r="AV8" s="929"/>
      <c r="AW8" s="929"/>
      <c r="AX8" s="930"/>
      <c r="AY8" s="928"/>
      <c r="AZ8" s="929"/>
      <c r="BA8" s="929"/>
      <c r="BB8" s="930"/>
      <c r="BC8" s="928"/>
      <c r="BD8" s="929"/>
      <c r="BE8" s="929"/>
      <c r="BF8" s="930"/>
      <c r="BI8" s="1515"/>
      <c r="BJ8" s="1516"/>
      <c r="BK8" s="1516"/>
      <c r="BL8" s="1517"/>
      <c r="BM8" s="928"/>
      <c r="BN8" s="929"/>
      <c r="BO8" s="929"/>
      <c r="BP8" s="930"/>
      <c r="BQ8" s="928"/>
      <c r="BR8" s="929"/>
      <c r="BS8" s="929"/>
      <c r="BT8" s="930"/>
      <c r="BU8" s="928"/>
      <c r="BV8" s="929"/>
      <c r="BW8" s="929"/>
      <c r="BX8" s="930"/>
      <c r="BY8" s="928"/>
      <c r="BZ8" s="929"/>
      <c r="CA8" s="929"/>
      <c r="CB8" s="930"/>
      <c r="CC8" s="928"/>
      <c r="CD8" s="929"/>
      <c r="CE8" s="929"/>
      <c r="CF8" s="930"/>
      <c r="CG8" s="928"/>
      <c r="CH8" s="929"/>
      <c r="CI8" s="929"/>
      <c r="CJ8" s="930"/>
      <c r="CM8" s="1515"/>
      <c r="CN8" s="1516"/>
      <c r="CO8" s="1516"/>
      <c r="CP8" s="1517"/>
      <c r="CQ8" s="928"/>
      <c r="CR8" s="929"/>
      <c r="CS8" s="929"/>
      <c r="CT8" s="930"/>
      <c r="CU8" s="928"/>
      <c r="CV8" s="929"/>
      <c r="CW8" s="929"/>
      <c r="CX8" s="930"/>
      <c r="CY8" s="928"/>
      <c r="CZ8" s="929"/>
      <c r="DA8" s="929"/>
      <c r="DB8" s="930"/>
      <c r="DC8" s="928"/>
      <c r="DD8" s="929"/>
      <c r="DE8" s="929"/>
      <c r="DF8" s="930"/>
      <c r="DG8" s="928"/>
      <c r="DH8" s="929"/>
      <c r="DI8" s="929"/>
      <c r="DJ8" s="930"/>
      <c r="DK8" s="928"/>
      <c r="DL8" s="929"/>
      <c r="DM8" s="929"/>
      <c r="DN8" s="930"/>
      <c r="DQ8" s="1515"/>
      <c r="DR8" s="1516"/>
      <c r="DS8" s="1516"/>
      <c r="DT8" s="1517"/>
      <c r="DU8" s="928"/>
      <c r="DV8" s="929"/>
      <c r="DW8" s="929"/>
      <c r="DX8" s="930"/>
      <c r="DY8" s="928"/>
      <c r="DZ8" s="929"/>
      <c r="EA8" s="929"/>
      <c r="EB8" s="930"/>
      <c r="EC8" s="928"/>
      <c r="ED8" s="929"/>
      <c r="EE8" s="929"/>
      <c r="EF8" s="930"/>
      <c r="EG8" s="928"/>
      <c r="EH8" s="929"/>
      <c r="EI8" s="929"/>
      <c r="EJ8" s="930"/>
      <c r="EK8" s="928"/>
      <c r="EL8" s="929"/>
      <c r="EM8" s="929"/>
      <c r="EN8" s="930"/>
      <c r="EO8" s="928"/>
      <c r="EP8" s="929"/>
      <c r="EQ8" s="929"/>
      <c r="ER8" s="930"/>
    </row>
    <row r="9" spans="1:148" ht="66" customHeight="1">
      <c r="A9" s="1509">
        <f>Y5+1</f>
        <v>46271</v>
      </c>
      <c r="B9" s="1510"/>
      <c r="C9" s="1510"/>
      <c r="D9" s="1511"/>
      <c r="E9" s="1500">
        <f>A9+1</f>
        <v>46272</v>
      </c>
      <c r="F9" s="1501"/>
      <c r="G9" s="1501"/>
      <c r="H9" s="1502"/>
      <c r="I9" s="1500">
        <f>E9+1</f>
        <v>46273</v>
      </c>
      <c r="J9" s="1501"/>
      <c r="K9" s="1501"/>
      <c r="L9" s="1502"/>
      <c r="M9" s="1500">
        <f>I9+1</f>
        <v>46274</v>
      </c>
      <c r="N9" s="1501"/>
      <c r="O9" s="1501"/>
      <c r="P9" s="1502"/>
      <c r="Q9" s="1500">
        <f>M9+1</f>
        <v>46275</v>
      </c>
      <c r="R9" s="1501"/>
      <c r="S9" s="1501"/>
      <c r="T9" s="1502"/>
      <c r="U9" s="1500">
        <f>Q9+1</f>
        <v>46276</v>
      </c>
      <c r="V9" s="1501"/>
      <c r="W9" s="1501"/>
      <c r="X9" s="1502"/>
      <c r="Y9" s="1503">
        <f>U9+1</f>
        <v>46277</v>
      </c>
      <c r="Z9" s="1504"/>
      <c r="AA9" s="1504"/>
      <c r="AB9" s="1505"/>
      <c r="AC9" s="103"/>
      <c r="AE9" s="1509">
        <f>BC5+1</f>
        <v>46299</v>
      </c>
      <c r="AF9" s="1510"/>
      <c r="AG9" s="1510"/>
      <c r="AH9" s="1511"/>
      <c r="AI9" s="1500">
        <f>AE9+1</f>
        <v>46300</v>
      </c>
      <c r="AJ9" s="1501"/>
      <c r="AK9" s="1501"/>
      <c r="AL9" s="1502"/>
      <c r="AM9" s="1500">
        <f>AI9+1</f>
        <v>46301</v>
      </c>
      <c r="AN9" s="1501"/>
      <c r="AO9" s="1501"/>
      <c r="AP9" s="1502"/>
      <c r="AQ9" s="1500">
        <f>AM9+1</f>
        <v>46302</v>
      </c>
      <c r="AR9" s="1501"/>
      <c r="AS9" s="1501"/>
      <c r="AT9" s="1502"/>
      <c r="AU9" s="1500">
        <f>AQ9+1</f>
        <v>46303</v>
      </c>
      <c r="AV9" s="1501"/>
      <c r="AW9" s="1501"/>
      <c r="AX9" s="1502"/>
      <c r="AY9" s="1500">
        <f>AU9+1</f>
        <v>46304</v>
      </c>
      <c r="AZ9" s="1501"/>
      <c r="BA9" s="1501"/>
      <c r="BB9" s="1502"/>
      <c r="BC9" s="1503">
        <f>AY9+1</f>
        <v>46305</v>
      </c>
      <c r="BD9" s="1504"/>
      <c r="BE9" s="1504"/>
      <c r="BF9" s="1505"/>
      <c r="BI9" s="1509">
        <f>CG5+1</f>
        <v>46334</v>
      </c>
      <c r="BJ9" s="1510"/>
      <c r="BK9" s="1510"/>
      <c r="BL9" s="1511"/>
      <c r="BM9" s="1500">
        <f>BI9+1</f>
        <v>46335</v>
      </c>
      <c r="BN9" s="1501"/>
      <c r="BO9" s="1501"/>
      <c r="BP9" s="1502"/>
      <c r="BQ9" s="1500">
        <f>BM9+1</f>
        <v>46336</v>
      </c>
      <c r="BR9" s="1501"/>
      <c r="BS9" s="1501"/>
      <c r="BT9" s="1502"/>
      <c r="BU9" s="1500">
        <f>BQ9+1</f>
        <v>46337</v>
      </c>
      <c r="BV9" s="1501"/>
      <c r="BW9" s="1501"/>
      <c r="BX9" s="1502"/>
      <c r="BY9" s="1500">
        <f>BU9+1</f>
        <v>46338</v>
      </c>
      <c r="BZ9" s="1501"/>
      <c r="CA9" s="1501"/>
      <c r="CB9" s="1502"/>
      <c r="CC9" s="1500">
        <f>BY9+1</f>
        <v>46339</v>
      </c>
      <c r="CD9" s="1501"/>
      <c r="CE9" s="1501"/>
      <c r="CF9" s="1502"/>
      <c r="CG9" s="1503">
        <f>CC9+1</f>
        <v>46340</v>
      </c>
      <c r="CH9" s="1504"/>
      <c r="CI9" s="1504"/>
      <c r="CJ9" s="1505"/>
      <c r="CM9" s="1509">
        <f>DK5+1</f>
        <v>46362</v>
      </c>
      <c r="CN9" s="1510"/>
      <c r="CO9" s="1510"/>
      <c r="CP9" s="1511"/>
      <c r="CQ9" s="1500">
        <f>CM9+1</f>
        <v>46363</v>
      </c>
      <c r="CR9" s="1501"/>
      <c r="CS9" s="1501"/>
      <c r="CT9" s="1502"/>
      <c r="CU9" s="1500">
        <f>CQ9+1</f>
        <v>46364</v>
      </c>
      <c r="CV9" s="1501"/>
      <c r="CW9" s="1501"/>
      <c r="CX9" s="1502"/>
      <c r="CY9" s="1500">
        <f>CU9+1</f>
        <v>46365</v>
      </c>
      <c r="CZ9" s="1501"/>
      <c r="DA9" s="1501"/>
      <c r="DB9" s="1502"/>
      <c r="DC9" s="1500">
        <f>CY9+1</f>
        <v>46366</v>
      </c>
      <c r="DD9" s="1501"/>
      <c r="DE9" s="1501"/>
      <c r="DF9" s="1502"/>
      <c r="DG9" s="1500">
        <f>DC9+1</f>
        <v>46367</v>
      </c>
      <c r="DH9" s="1501"/>
      <c r="DI9" s="1501"/>
      <c r="DJ9" s="1502"/>
      <c r="DK9" s="1503">
        <f>DG9+1</f>
        <v>46368</v>
      </c>
      <c r="DL9" s="1504"/>
      <c r="DM9" s="1504"/>
      <c r="DN9" s="1505"/>
      <c r="DQ9" s="1509">
        <f>EO5+1</f>
        <v>46390</v>
      </c>
      <c r="DR9" s="1510"/>
      <c r="DS9" s="1510"/>
      <c r="DT9" s="1511"/>
      <c r="DU9" s="1500">
        <f>DQ9+1</f>
        <v>46391</v>
      </c>
      <c r="DV9" s="1501"/>
      <c r="DW9" s="1501"/>
      <c r="DX9" s="1502"/>
      <c r="DY9" s="1500">
        <f>DU9+1</f>
        <v>46392</v>
      </c>
      <c r="DZ9" s="1501"/>
      <c r="EA9" s="1501"/>
      <c r="EB9" s="1502"/>
      <c r="EC9" s="1500">
        <f>DY9+1</f>
        <v>46393</v>
      </c>
      <c r="ED9" s="1501"/>
      <c r="EE9" s="1501"/>
      <c r="EF9" s="1502"/>
      <c r="EG9" s="1500">
        <f>EC9+1</f>
        <v>46394</v>
      </c>
      <c r="EH9" s="1501"/>
      <c r="EI9" s="1501"/>
      <c r="EJ9" s="1502"/>
      <c r="EK9" s="1500">
        <f>EG9+1</f>
        <v>46395</v>
      </c>
      <c r="EL9" s="1501"/>
      <c r="EM9" s="1501"/>
      <c r="EN9" s="1502"/>
      <c r="EO9" s="1503">
        <f>EK9+1</f>
        <v>46396</v>
      </c>
      <c r="EP9" s="1504"/>
      <c r="EQ9" s="1504"/>
      <c r="ER9" s="1505"/>
    </row>
    <row r="10" spans="1:148" ht="35.25" customHeight="1">
      <c r="A10" s="928"/>
      <c r="B10" s="929"/>
      <c r="C10" s="929"/>
      <c r="D10" s="930"/>
      <c r="E10" s="928"/>
      <c r="F10" s="929"/>
      <c r="G10" s="929"/>
      <c r="H10" s="930"/>
      <c r="I10" s="928"/>
      <c r="J10" s="929"/>
      <c r="K10" s="929"/>
      <c r="L10" s="930"/>
      <c r="M10" s="928"/>
      <c r="N10" s="929"/>
      <c r="O10" s="929"/>
      <c r="P10" s="930"/>
      <c r="Q10" s="928"/>
      <c r="R10" s="929"/>
      <c r="S10" s="929"/>
      <c r="T10" s="930"/>
      <c r="U10" s="928"/>
      <c r="V10" s="929"/>
      <c r="W10" s="929"/>
      <c r="X10" s="930"/>
      <c r="Y10" s="928"/>
      <c r="Z10" s="929"/>
      <c r="AA10" s="929"/>
      <c r="AB10" s="930"/>
      <c r="AE10" s="928"/>
      <c r="AF10" s="929"/>
      <c r="AG10" s="929"/>
      <c r="AH10" s="930"/>
      <c r="AI10" s="928"/>
      <c r="AJ10" s="929"/>
      <c r="AK10" s="929"/>
      <c r="AL10" s="930"/>
      <c r="AM10" s="928"/>
      <c r="AN10" s="929"/>
      <c r="AO10" s="929"/>
      <c r="AP10" s="930"/>
      <c r="AQ10" s="928"/>
      <c r="AR10" s="929"/>
      <c r="AS10" s="929"/>
      <c r="AT10" s="930"/>
      <c r="AU10" s="928"/>
      <c r="AV10" s="929"/>
      <c r="AW10" s="929"/>
      <c r="AX10" s="930"/>
      <c r="AY10" s="928"/>
      <c r="AZ10" s="929"/>
      <c r="BA10" s="929"/>
      <c r="BB10" s="930"/>
      <c r="BC10" s="928"/>
      <c r="BD10" s="929"/>
      <c r="BE10" s="929"/>
      <c r="BF10" s="930"/>
      <c r="BI10" s="928"/>
      <c r="BJ10" s="929"/>
      <c r="BK10" s="929"/>
      <c r="BL10" s="930"/>
      <c r="BM10" s="928"/>
      <c r="BN10" s="929"/>
      <c r="BO10" s="929"/>
      <c r="BP10" s="930"/>
      <c r="BQ10" s="928"/>
      <c r="BR10" s="929"/>
      <c r="BS10" s="929"/>
      <c r="BT10" s="930"/>
      <c r="BU10" s="928"/>
      <c r="BV10" s="929"/>
      <c r="BW10" s="929"/>
      <c r="BX10" s="930"/>
      <c r="BY10" s="928"/>
      <c r="BZ10" s="929"/>
      <c r="CA10" s="929"/>
      <c r="CB10" s="930"/>
      <c r="CC10" s="928"/>
      <c r="CD10" s="929"/>
      <c r="CE10" s="929"/>
      <c r="CF10" s="930"/>
      <c r="CG10" s="928"/>
      <c r="CH10" s="929"/>
      <c r="CI10" s="929"/>
      <c r="CJ10" s="930"/>
      <c r="CM10" s="928"/>
      <c r="CN10" s="929"/>
      <c r="CO10" s="929"/>
      <c r="CP10" s="930"/>
      <c r="CQ10" s="928"/>
      <c r="CR10" s="929"/>
      <c r="CS10" s="929"/>
      <c r="CT10" s="930"/>
      <c r="CU10" s="928"/>
      <c r="CV10" s="929"/>
      <c r="CW10" s="929"/>
      <c r="CX10" s="930"/>
      <c r="CY10" s="928"/>
      <c r="CZ10" s="929"/>
      <c r="DA10" s="929"/>
      <c r="DB10" s="930"/>
      <c r="DC10" s="928"/>
      <c r="DD10" s="929"/>
      <c r="DE10" s="929"/>
      <c r="DF10" s="930"/>
      <c r="DG10" s="928"/>
      <c r="DH10" s="929"/>
      <c r="DI10" s="929"/>
      <c r="DJ10" s="930"/>
      <c r="DK10" s="928"/>
      <c r="DL10" s="929"/>
      <c r="DM10" s="929"/>
      <c r="DN10" s="930"/>
      <c r="DQ10" s="928"/>
      <c r="DR10" s="929"/>
      <c r="DS10" s="929"/>
      <c r="DT10" s="930"/>
      <c r="DU10" s="928"/>
      <c r="DV10" s="929"/>
      <c r="DW10" s="929"/>
      <c r="DX10" s="930"/>
      <c r="DY10" s="928"/>
      <c r="DZ10" s="929"/>
      <c r="EA10" s="929"/>
      <c r="EB10" s="930"/>
      <c r="EC10" s="928"/>
      <c r="ED10" s="929"/>
      <c r="EE10" s="929"/>
      <c r="EF10" s="930"/>
      <c r="EG10" s="928"/>
      <c r="EH10" s="929"/>
      <c r="EI10" s="929"/>
      <c r="EJ10" s="930"/>
      <c r="EK10" s="928"/>
      <c r="EL10" s="929"/>
      <c r="EM10" s="929"/>
      <c r="EN10" s="930"/>
      <c r="EO10" s="928"/>
      <c r="EP10" s="929"/>
      <c r="EQ10" s="929"/>
      <c r="ER10" s="930"/>
    </row>
    <row r="11" spans="1:148" ht="35.25" customHeight="1">
      <c r="A11" s="928"/>
      <c r="B11" s="929"/>
      <c r="C11" s="929"/>
      <c r="D11" s="930"/>
      <c r="E11" s="928"/>
      <c r="F11" s="929"/>
      <c r="G11" s="929"/>
      <c r="H11" s="930"/>
      <c r="I11" s="928"/>
      <c r="J11" s="929"/>
      <c r="K11" s="929"/>
      <c r="L11" s="930"/>
      <c r="M11" s="928"/>
      <c r="N11" s="929"/>
      <c r="O11" s="929"/>
      <c r="P11" s="930"/>
      <c r="Q11" s="928"/>
      <c r="R11" s="929"/>
      <c r="S11" s="929"/>
      <c r="T11" s="930"/>
      <c r="U11" s="928"/>
      <c r="V11" s="929"/>
      <c r="W11" s="929"/>
      <c r="X11" s="930"/>
      <c r="Y11" s="928"/>
      <c r="Z11" s="929"/>
      <c r="AA11" s="929"/>
      <c r="AB11" s="930"/>
      <c r="AE11" s="928"/>
      <c r="AF11" s="929"/>
      <c r="AG11" s="929"/>
      <c r="AH11" s="930"/>
      <c r="AI11" s="928"/>
      <c r="AJ11" s="929"/>
      <c r="AK11" s="929"/>
      <c r="AL11" s="930"/>
      <c r="AM11" s="928"/>
      <c r="AN11" s="929"/>
      <c r="AO11" s="929"/>
      <c r="AP11" s="930"/>
      <c r="AQ11" s="928"/>
      <c r="AR11" s="929"/>
      <c r="AS11" s="929"/>
      <c r="AT11" s="930"/>
      <c r="AU11" s="928"/>
      <c r="AV11" s="929"/>
      <c r="AW11" s="929"/>
      <c r="AX11" s="930"/>
      <c r="AY11" s="928"/>
      <c r="AZ11" s="929"/>
      <c r="BA11" s="929"/>
      <c r="BB11" s="930"/>
      <c r="BC11" s="928"/>
      <c r="BD11" s="929"/>
      <c r="BE11" s="929"/>
      <c r="BF11" s="930"/>
      <c r="BI11" s="928"/>
      <c r="BJ11" s="929"/>
      <c r="BK11" s="929"/>
      <c r="BL11" s="930"/>
      <c r="BM11" s="928"/>
      <c r="BN11" s="929"/>
      <c r="BO11" s="929"/>
      <c r="BP11" s="930"/>
      <c r="BQ11" s="928"/>
      <c r="BR11" s="929"/>
      <c r="BS11" s="929"/>
      <c r="BT11" s="930"/>
      <c r="BU11" s="928"/>
      <c r="BV11" s="929"/>
      <c r="BW11" s="929"/>
      <c r="BX11" s="930"/>
      <c r="BY11" s="928"/>
      <c r="BZ11" s="929"/>
      <c r="CA11" s="929"/>
      <c r="CB11" s="930"/>
      <c r="CC11" s="928"/>
      <c r="CD11" s="929"/>
      <c r="CE11" s="929"/>
      <c r="CF11" s="930"/>
      <c r="CG11" s="928"/>
      <c r="CH11" s="929"/>
      <c r="CI11" s="929"/>
      <c r="CJ11" s="930"/>
      <c r="CM11" s="928"/>
      <c r="CN11" s="929"/>
      <c r="CO11" s="929"/>
      <c r="CP11" s="930"/>
      <c r="CQ11" s="928"/>
      <c r="CR11" s="929"/>
      <c r="CS11" s="929"/>
      <c r="CT11" s="930"/>
      <c r="CU11" s="928"/>
      <c r="CV11" s="929"/>
      <c r="CW11" s="929"/>
      <c r="CX11" s="930"/>
      <c r="CY11" s="928"/>
      <c r="CZ11" s="929"/>
      <c r="DA11" s="929"/>
      <c r="DB11" s="930"/>
      <c r="DC11" s="928"/>
      <c r="DD11" s="929"/>
      <c r="DE11" s="929"/>
      <c r="DF11" s="930"/>
      <c r="DG11" s="928"/>
      <c r="DH11" s="929"/>
      <c r="DI11" s="929"/>
      <c r="DJ11" s="930"/>
      <c r="DK11" s="928"/>
      <c r="DL11" s="929"/>
      <c r="DM11" s="929"/>
      <c r="DN11" s="930"/>
      <c r="DQ11" s="928"/>
      <c r="DR11" s="929"/>
      <c r="DS11" s="929"/>
      <c r="DT11" s="930"/>
      <c r="DU11" s="928"/>
      <c r="DV11" s="929"/>
      <c r="DW11" s="929"/>
      <c r="DX11" s="930"/>
      <c r="DY11" s="928"/>
      <c r="DZ11" s="929"/>
      <c r="EA11" s="929"/>
      <c r="EB11" s="930"/>
      <c r="EC11" s="928"/>
      <c r="ED11" s="929"/>
      <c r="EE11" s="929"/>
      <c r="EF11" s="930"/>
      <c r="EG11" s="928"/>
      <c r="EH11" s="929"/>
      <c r="EI11" s="929"/>
      <c r="EJ11" s="930"/>
      <c r="EK11" s="928"/>
      <c r="EL11" s="929"/>
      <c r="EM11" s="929"/>
      <c r="EN11" s="930"/>
      <c r="EO11" s="928"/>
      <c r="EP11" s="929"/>
      <c r="EQ11" s="929"/>
      <c r="ER11" s="930"/>
    </row>
    <row r="12" spans="1:148" ht="35.25" customHeight="1">
      <c r="A12" s="928"/>
      <c r="B12" s="929"/>
      <c r="C12" s="929"/>
      <c r="D12" s="930"/>
      <c r="E12" s="928"/>
      <c r="F12" s="929"/>
      <c r="G12" s="929"/>
      <c r="H12" s="930"/>
      <c r="I12" s="928"/>
      <c r="J12" s="929"/>
      <c r="K12" s="929"/>
      <c r="L12" s="930"/>
      <c r="M12" s="928"/>
      <c r="N12" s="929"/>
      <c r="O12" s="929"/>
      <c r="P12" s="930"/>
      <c r="Q12" s="928"/>
      <c r="R12" s="929"/>
      <c r="S12" s="929"/>
      <c r="T12" s="930"/>
      <c r="U12" s="928"/>
      <c r="V12" s="929"/>
      <c r="W12" s="929"/>
      <c r="X12" s="930"/>
      <c r="Y12" s="928"/>
      <c r="Z12" s="929"/>
      <c r="AA12" s="929"/>
      <c r="AB12" s="930"/>
      <c r="AE12" s="928"/>
      <c r="AF12" s="929"/>
      <c r="AG12" s="929"/>
      <c r="AH12" s="930"/>
      <c r="AI12" s="928"/>
      <c r="AJ12" s="929"/>
      <c r="AK12" s="929"/>
      <c r="AL12" s="930"/>
      <c r="AM12" s="928"/>
      <c r="AN12" s="929"/>
      <c r="AO12" s="929"/>
      <c r="AP12" s="930"/>
      <c r="AQ12" s="928"/>
      <c r="AR12" s="929"/>
      <c r="AS12" s="929"/>
      <c r="AT12" s="930"/>
      <c r="AU12" s="928"/>
      <c r="AV12" s="929"/>
      <c r="AW12" s="929"/>
      <c r="AX12" s="930"/>
      <c r="AY12" s="928"/>
      <c r="AZ12" s="929"/>
      <c r="BA12" s="929"/>
      <c r="BB12" s="930"/>
      <c r="BC12" s="928"/>
      <c r="BD12" s="929"/>
      <c r="BE12" s="929"/>
      <c r="BF12" s="930"/>
      <c r="BI12" s="928"/>
      <c r="BJ12" s="929"/>
      <c r="BK12" s="929"/>
      <c r="BL12" s="930"/>
      <c r="BM12" s="928"/>
      <c r="BN12" s="929"/>
      <c r="BO12" s="929"/>
      <c r="BP12" s="930"/>
      <c r="BQ12" s="928"/>
      <c r="BR12" s="929"/>
      <c r="BS12" s="929"/>
      <c r="BT12" s="930"/>
      <c r="BU12" s="928"/>
      <c r="BV12" s="929"/>
      <c r="BW12" s="929"/>
      <c r="BX12" s="930"/>
      <c r="BY12" s="928"/>
      <c r="BZ12" s="929"/>
      <c r="CA12" s="929"/>
      <c r="CB12" s="930"/>
      <c r="CC12" s="928"/>
      <c r="CD12" s="929"/>
      <c r="CE12" s="929"/>
      <c r="CF12" s="930"/>
      <c r="CG12" s="928"/>
      <c r="CH12" s="929"/>
      <c r="CI12" s="929"/>
      <c r="CJ12" s="930"/>
      <c r="CM12" s="928"/>
      <c r="CN12" s="929"/>
      <c r="CO12" s="929"/>
      <c r="CP12" s="930"/>
      <c r="CQ12" s="928"/>
      <c r="CR12" s="929"/>
      <c r="CS12" s="929"/>
      <c r="CT12" s="930"/>
      <c r="CU12" s="928"/>
      <c r="CV12" s="929"/>
      <c r="CW12" s="929"/>
      <c r="CX12" s="930"/>
      <c r="CY12" s="928"/>
      <c r="CZ12" s="929"/>
      <c r="DA12" s="929"/>
      <c r="DB12" s="930"/>
      <c r="DC12" s="928"/>
      <c r="DD12" s="929"/>
      <c r="DE12" s="929"/>
      <c r="DF12" s="930"/>
      <c r="DG12" s="928"/>
      <c r="DH12" s="929"/>
      <c r="DI12" s="929"/>
      <c r="DJ12" s="930"/>
      <c r="DK12" s="928"/>
      <c r="DL12" s="929"/>
      <c r="DM12" s="929"/>
      <c r="DN12" s="930"/>
      <c r="DQ12" s="928"/>
      <c r="DR12" s="929"/>
      <c r="DS12" s="929"/>
      <c r="DT12" s="930"/>
      <c r="DU12" s="928"/>
      <c r="DV12" s="929"/>
      <c r="DW12" s="929"/>
      <c r="DX12" s="930"/>
      <c r="DY12" s="928"/>
      <c r="DZ12" s="929"/>
      <c r="EA12" s="929"/>
      <c r="EB12" s="930"/>
      <c r="EC12" s="928"/>
      <c r="ED12" s="929"/>
      <c r="EE12" s="929"/>
      <c r="EF12" s="930"/>
      <c r="EG12" s="928"/>
      <c r="EH12" s="929"/>
      <c r="EI12" s="929"/>
      <c r="EJ12" s="930"/>
      <c r="EK12" s="928"/>
      <c r="EL12" s="929"/>
      <c r="EM12" s="929"/>
      <c r="EN12" s="930"/>
      <c r="EO12" s="928"/>
      <c r="EP12" s="929"/>
      <c r="EQ12" s="929"/>
      <c r="ER12" s="930"/>
    </row>
    <row r="13" spans="1:148" ht="66.75" customHeight="1">
      <c r="A13" s="1509">
        <f>Y9+1</f>
        <v>46278</v>
      </c>
      <c r="B13" s="1510"/>
      <c r="C13" s="1510"/>
      <c r="D13" s="1511"/>
      <c r="E13" s="1500">
        <f>A13+1</f>
        <v>46279</v>
      </c>
      <c r="F13" s="1501"/>
      <c r="G13" s="1501"/>
      <c r="H13" s="1502"/>
      <c r="I13" s="1500">
        <f>E13+1</f>
        <v>46280</v>
      </c>
      <c r="J13" s="1501"/>
      <c r="K13" s="1501"/>
      <c r="L13" s="1502"/>
      <c r="M13" s="1500">
        <f>I13+1</f>
        <v>46281</v>
      </c>
      <c r="N13" s="1501"/>
      <c r="O13" s="1501"/>
      <c r="P13" s="1502"/>
      <c r="Q13" s="1500">
        <f>M13+1</f>
        <v>46282</v>
      </c>
      <c r="R13" s="1501"/>
      <c r="S13" s="1501"/>
      <c r="T13" s="1502"/>
      <c r="U13" s="1500">
        <f>Q13+1</f>
        <v>46283</v>
      </c>
      <c r="V13" s="1501"/>
      <c r="W13" s="1501"/>
      <c r="X13" s="1502"/>
      <c r="Y13" s="1503">
        <f>U13+1</f>
        <v>46284</v>
      </c>
      <c r="Z13" s="1504"/>
      <c r="AA13" s="1504"/>
      <c r="AB13" s="1505"/>
      <c r="AE13" s="1509">
        <f>BC9+1</f>
        <v>46306</v>
      </c>
      <c r="AF13" s="1510"/>
      <c r="AG13" s="1510"/>
      <c r="AH13" s="1511"/>
      <c r="AI13" s="1500">
        <f>AE13+1</f>
        <v>46307</v>
      </c>
      <c r="AJ13" s="1501"/>
      <c r="AK13" s="1501"/>
      <c r="AL13" s="1502"/>
      <c r="AM13" s="1500">
        <f>AI13+1</f>
        <v>46308</v>
      </c>
      <c r="AN13" s="1501"/>
      <c r="AO13" s="1501"/>
      <c r="AP13" s="1502"/>
      <c r="AQ13" s="1500">
        <f>AM13+1</f>
        <v>46309</v>
      </c>
      <c r="AR13" s="1501"/>
      <c r="AS13" s="1501"/>
      <c r="AT13" s="1502"/>
      <c r="AU13" s="1500">
        <f>AQ13+1</f>
        <v>46310</v>
      </c>
      <c r="AV13" s="1501"/>
      <c r="AW13" s="1501"/>
      <c r="AX13" s="1502"/>
      <c r="AY13" s="1500">
        <f>AU13+1</f>
        <v>46311</v>
      </c>
      <c r="AZ13" s="1501"/>
      <c r="BA13" s="1501"/>
      <c r="BB13" s="1502"/>
      <c r="BC13" s="1503">
        <f>AY13+1</f>
        <v>46312</v>
      </c>
      <c r="BD13" s="1504"/>
      <c r="BE13" s="1504"/>
      <c r="BF13" s="1505"/>
      <c r="BI13" s="1509">
        <f>CG9+1</f>
        <v>46341</v>
      </c>
      <c r="BJ13" s="1510"/>
      <c r="BK13" s="1510"/>
      <c r="BL13" s="1511"/>
      <c r="BM13" s="1500">
        <f>BI13+1</f>
        <v>46342</v>
      </c>
      <c r="BN13" s="1501"/>
      <c r="BO13" s="1501"/>
      <c r="BP13" s="1502"/>
      <c r="BQ13" s="1500">
        <f>BM13+1</f>
        <v>46343</v>
      </c>
      <c r="BR13" s="1501"/>
      <c r="BS13" s="1501"/>
      <c r="BT13" s="1502"/>
      <c r="BU13" s="1500">
        <f>BQ13+1</f>
        <v>46344</v>
      </c>
      <c r="BV13" s="1501"/>
      <c r="BW13" s="1501"/>
      <c r="BX13" s="1502"/>
      <c r="BY13" s="1500">
        <f>BU13+1</f>
        <v>46345</v>
      </c>
      <c r="BZ13" s="1501"/>
      <c r="CA13" s="1501"/>
      <c r="CB13" s="1502"/>
      <c r="CC13" s="1500">
        <f>BY13+1</f>
        <v>46346</v>
      </c>
      <c r="CD13" s="1501"/>
      <c r="CE13" s="1501"/>
      <c r="CF13" s="1502"/>
      <c r="CG13" s="1503">
        <f>CC13+1</f>
        <v>46347</v>
      </c>
      <c r="CH13" s="1504"/>
      <c r="CI13" s="1504"/>
      <c r="CJ13" s="1505"/>
      <c r="CM13" s="1509">
        <f>DK9+1</f>
        <v>46369</v>
      </c>
      <c r="CN13" s="1510"/>
      <c r="CO13" s="1510"/>
      <c r="CP13" s="1511"/>
      <c r="CQ13" s="1500">
        <f>CM13+1</f>
        <v>46370</v>
      </c>
      <c r="CR13" s="1501"/>
      <c r="CS13" s="1501"/>
      <c r="CT13" s="1502"/>
      <c r="CU13" s="1500">
        <f>CQ13+1</f>
        <v>46371</v>
      </c>
      <c r="CV13" s="1501"/>
      <c r="CW13" s="1501"/>
      <c r="CX13" s="1502"/>
      <c r="CY13" s="1500">
        <f>CU13+1</f>
        <v>46372</v>
      </c>
      <c r="CZ13" s="1501"/>
      <c r="DA13" s="1501"/>
      <c r="DB13" s="1502"/>
      <c r="DC13" s="1500">
        <f>CY13+1</f>
        <v>46373</v>
      </c>
      <c r="DD13" s="1501"/>
      <c r="DE13" s="1501"/>
      <c r="DF13" s="1502"/>
      <c r="DG13" s="1500">
        <f>DC13+1</f>
        <v>46374</v>
      </c>
      <c r="DH13" s="1501"/>
      <c r="DI13" s="1501"/>
      <c r="DJ13" s="1502"/>
      <c r="DK13" s="1503">
        <f>DG13+1</f>
        <v>46375</v>
      </c>
      <c r="DL13" s="1504"/>
      <c r="DM13" s="1504"/>
      <c r="DN13" s="1505"/>
      <c r="DQ13" s="1509">
        <f>EO9+1</f>
        <v>46397</v>
      </c>
      <c r="DR13" s="1510"/>
      <c r="DS13" s="1510"/>
      <c r="DT13" s="1511"/>
      <c r="DU13" s="1500">
        <f>DQ13+1</f>
        <v>46398</v>
      </c>
      <c r="DV13" s="1501"/>
      <c r="DW13" s="1501"/>
      <c r="DX13" s="1502"/>
      <c r="DY13" s="1500">
        <f>DU13+1</f>
        <v>46399</v>
      </c>
      <c r="DZ13" s="1501"/>
      <c r="EA13" s="1501"/>
      <c r="EB13" s="1502"/>
      <c r="EC13" s="1500">
        <f>DY13+1</f>
        <v>46400</v>
      </c>
      <c r="ED13" s="1501"/>
      <c r="EE13" s="1501"/>
      <c r="EF13" s="1502"/>
      <c r="EG13" s="1500">
        <f>EC13+1</f>
        <v>46401</v>
      </c>
      <c r="EH13" s="1501"/>
      <c r="EI13" s="1501"/>
      <c r="EJ13" s="1502"/>
      <c r="EK13" s="1500">
        <f>EG13+1</f>
        <v>46402</v>
      </c>
      <c r="EL13" s="1501"/>
      <c r="EM13" s="1501"/>
      <c r="EN13" s="1502"/>
      <c r="EO13" s="1503">
        <f>EK13+1</f>
        <v>46403</v>
      </c>
      <c r="EP13" s="1504"/>
      <c r="EQ13" s="1504"/>
      <c r="ER13" s="1505"/>
    </row>
    <row r="14" spans="1:148" ht="35.25" customHeight="1">
      <c r="A14" s="928"/>
      <c r="B14" s="929"/>
      <c r="C14" s="929"/>
      <c r="D14" s="930"/>
      <c r="E14" s="928"/>
      <c r="F14" s="929"/>
      <c r="G14" s="929"/>
      <c r="H14" s="930"/>
      <c r="I14" s="928"/>
      <c r="J14" s="929"/>
      <c r="K14" s="929"/>
      <c r="L14" s="930"/>
      <c r="M14" s="928"/>
      <c r="N14" s="929"/>
      <c r="O14" s="929"/>
      <c r="P14" s="930"/>
      <c r="Q14" s="928"/>
      <c r="R14" s="929"/>
      <c r="S14" s="929"/>
      <c r="T14" s="930"/>
      <c r="U14" s="928"/>
      <c r="V14" s="929"/>
      <c r="W14" s="929"/>
      <c r="X14" s="930"/>
      <c r="Y14" s="928"/>
      <c r="Z14" s="929"/>
      <c r="AA14" s="929"/>
      <c r="AB14" s="930"/>
      <c r="AE14" s="928"/>
      <c r="AF14" s="929"/>
      <c r="AG14" s="929"/>
      <c r="AH14" s="930"/>
      <c r="AI14" s="928"/>
      <c r="AJ14" s="929"/>
      <c r="AK14" s="929"/>
      <c r="AL14" s="930"/>
      <c r="AM14" s="928"/>
      <c r="AN14" s="929"/>
      <c r="AO14" s="929"/>
      <c r="AP14" s="930"/>
      <c r="AQ14" s="928"/>
      <c r="AR14" s="929"/>
      <c r="AS14" s="929"/>
      <c r="AT14" s="930"/>
      <c r="AU14" s="928"/>
      <c r="AV14" s="929"/>
      <c r="AW14" s="929"/>
      <c r="AX14" s="930"/>
      <c r="AY14" s="928"/>
      <c r="AZ14" s="929"/>
      <c r="BA14" s="929"/>
      <c r="BB14" s="930"/>
      <c r="BC14" s="928"/>
      <c r="BD14" s="929"/>
      <c r="BE14" s="929"/>
      <c r="BF14" s="930"/>
      <c r="BI14" s="928"/>
      <c r="BJ14" s="929"/>
      <c r="BK14" s="929"/>
      <c r="BL14" s="930"/>
      <c r="BM14" s="928"/>
      <c r="BN14" s="929"/>
      <c r="BO14" s="929"/>
      <c r="BP14" s="930"/>
      <c r="BQ14" s="928"/>
      <c r="BR14" s="929"/>
      <c r="BS14" s="929"/>
      <c r="BT14" s="930"/>
      <c r="BU14" s="928"/>
      <c r="BV14" s="929"/>
      <c r="BW14" s="929"/>
      <c r="BX14" s="930"/>
      <c r="BY14" s="928"/>
      <c r="BZ14" s="929"/>
      <c r="CA14" s="929"/>
      <c r="CB14" s="930"/>
      <c r="CC14" s="928"/>
      <c r="CD14" s="929"/>
      <c r="CE14" s="929"/>
      <c r="CF14" s="930"/>
      <c r="CG14" s="928"/>
      <c r="CH14" s="929"/>
      <c r="CI14" s="929"/>
      <c r="CJ14" s="930"/>
      <c r="CM14" s="928"/>
      <c r="CN14" s="929"/>
      <c r="CO14" s="929"/>
      <c r="CP14" s="930"/>
      <c r="CQ14" s="928"/>
      <c r="CR14" s="929"/>
      <c r="CS14" s="929"/>
      <c r="CT14" s="930"/>
      <c r="CU14" s="928"/>
      <c r="CV14" s="929"/>
      <c r="CW14" s="929"/>
      <c r="CX14" s="930"/>
      <c r="CY14" s="928"/>
      <c r="CZ14" s="929"/>
      <c r="DA14" s="929"/>
      <c r="DB14" s="930"/>
      <c r="DC14" s="928"/>
      <c r="DD14" s="929"/>
      <c r="DE14" s="929"/>
      <c r="DF14" s="930"/>
      <c r="DG14" s="928"/>
      <c r="DH14" s="929"/>
      <c r="DI14" s="929"/>
      <c r="DJ14" s="930"/>
      <c r="DK14" s="928"/>
      <c r="DL14" s="929"/>
      <c r="DM14" s="929"/>
      <c r="DN14" s="930"/>
      <c r="DQ14" s="928"/>
      <c r="DR14" s="929"/>
      <c r="DS14" s="929"/>
      <c r="DT14" s="930"/>
      <c r="DU14" s="928"/>
      <c r="DV14" s="929"/>
      <c r="DW14" s="929"/>
      <c r="DX14" s="930"/>
      <c r="DY14" s="928"/>
      <c r="DZ14" s="929"/>
      <c r="EA14" s="929"/>
      <c r="EB14" s="930"/>
      <c r="EC14" s="928"/>
      <c r="ED14" s="929"/>
      <c r="EE14" s="929"/>
      <c r="EF14" s="930"/>
      <c r="EG14" s="928"/>
      <c r="EH14" s="929"/>
      <c r="EI14" s="929"/>
      <c r="EJ14" s="930"/>
      <c r="EK14" s="928"/>
      <c r="EL14" s="929"/>
      <c r="EM14" s="929"/>
      <c r="EN14" s="930"/>
      <c r="EO14" s="928"/>
      <c r="EP14" s="929"/>
      <c r="EQ14" s="929"/>
      <c r="ER14" s="930"/>
    </row>
    <row r="15" spans="1:148" ht="35.25" customHeight="1">
      <c r="A15" s="928"/>
      <c r="B15" s="929"/>
      <c r="C15" s="929"/>
      <c r="D15" s="930"/>
      <c r="E15" s="928"/>
      <c r="F15" s="929"/>
      <c r="G15" s="929"/>
      <c r="H15" s="930"/>
      <c r="I15" s="928"/>
      <c r="J15" s="929"/>
      <c r="K15" s="929"/>
      <c r="L15" s="930"/>
      <c r="M15" s="928"/>
      <c r="N15" s="929"/>
      <c r="O15" s="929"/>
      <c r="P15" s="930"/>
      <c r="Q15" s="928"/>
      <c r="R15" s="929"/>
      <c r="S15" s="929"/>
      <c r="T15" s="930"/>
      <c r="U15" s="928"/>
      <c r="V15" s="929"/>
      <c r="W15" s="929"/>
      <c r="X15" s="930"/>
      <c r="Y15" s="928"/>
      <c r="Z15" s="929"/>
      <c r="AA15" s="929"/>
      <c r="AB15" s="930"/>
      <c r="AE15" s="928"/>
      <c r="AF15" s="929"/>
      <c r="AG15" s="929"/>
      <c r="AH15" s="930"/>
      <c r="AI15" s="928"/>
      <c r="AJ15" s="929"/>
      <c r="AK15" s="929"/>
      <c r="AL15" s="930"/>
      <c r="AM15" s="928"/>
      <c r="AN15" s="929"/>
      <c r="AO15" s="929"/>
      <c r="AP15" s="930"/>
      <c r="AQ15" s="928"/>
      <c r="AR15" s="929"/>
      <c r="AS15" s="929"/>
      <c r="AT15" s="930"/>
      <c r="AU15" s="928"/>
      <c r="AV15" s="929"/>
      <c r="AW15" s="929"/>
      <c r="AX15" s="930"/>
      <c r="AY15" s="928"/>
      <c r="AZ15" s="929"/>
      <c r="BA15" s="929"/>
      <c r="BB15" s="930"/>
      <c r="BC15" s="928"/>
      <c r="BD15" s="929"/>
      <c r="BE15" s="929"/>
      <c r="BF15" s="930"/>
      <c r="BI15" s="928"/>
      <c r="BJ15" s="929"/>
      <c r="BK15" s="929"/>
      <c r="BL15" s="930"/>
      <c r="BM15" s="928"/>
      <c r="BN15" s="929"/>
      <c r="BO15" s="929"/>
      <c r="BP15" s="930"/>
      <c r="BQ15" s="928"/>
      <c r="BR15" s="929"/>
      <c r="BS15" s="929"/>
      <c r="BT15" s="930"/>
      <c r="BU15" s="928"/>
      <c r="BV15" s="929"/>
      <c r="BW15" s="929"/>
      <c r="BX15" s="930"/>
      <c r="BY15" s="928"/>
      <c r="BZ15" s="929"/>
      <c r="CA15" s="929"/>
      <c r="CB15" s="930"/>
      <c r="CC15" s="928"/>
      <c r="CD15" s="929"/>
      <c r="CE15" s="929"/>
      <c r="CF15" s="930"/>
      <c r="CG15" s="928"/>
      <c r="CH15" s="929"/>
      <c r="CI15" s="929"/>
      <c r="CJ15" s="930"/>
      <c r="CM15" s="928"/>
      <c r="CN15" s="929"/>
      <c r="CO15" s="929"/>
      <c r="CP15" s="930"/>
      <c r="CQ15" s="928"/>
      <c r="CR15" s="929"/>
      <c r="CS15" s="929"/>
      <c r="CT15" s="930"/>
      <c r="CU15" s="928"/>
      <c r="CV15" s="929"/>
      <c r="CW15" s="929"/>
      <c r="CX15" s="930"/>
      <c r="CY15" s="928"/>
      <c r="CZ15" s="929"/>
      <c r="DA15" s="929"/>
      <c r="DB15" s="930"/>
      <c r="DC15" s="928"/>
      <c r="DD15" s="929"/>
      <c r="DE15" s="929"/>
      <c r="DF15" s="930"/>
      <c r="DG15" s="928"/>
      <c r="DH15" s="929"/>
      <c r="DI15" s="929"/>
      <c r="DJ15" s="930"/>
      <c r="DK15" s="928"/>
      <c r="DL15" s="929"/>
      <c r="DM15" s="929"/>
      <c r="DN15" s="930"/>
      <c r="DQ15" s="928"/>
      <c r="DR15" s="929"/>
      <c r="DS15" s="929"/>
      <c r="DT15" s="930"/>
      <c r="DU15" s="928"/>
      <c r="DV15" s="929"/>
      <c r="DW15" s="929"/>
      <c r="DX15" s="930"/>
      <c r="DY15" s="928"/>
      <c r="DZ15" s="929"/>
      <c r="EA15" s="929"/>
      <c r="EB15" s="930"/>
      <c r="EC15" s="928"/>
      <c r="ED15" s="929"/>
      <c r="EE15" s="929"/>
      <c r="EF15" s="930"/>
      <c r="EG15" s="928"/>
      <c r="EH15" s="929"/>
      <c r="EI15" s="929"/>
      <c r="EJ15" s="930"/>
      <c r="EK15" s="928"/>
      <c r="EL15" s="929"/>
      <c r="EM15" s="929"/>
      <c r="EN15" s="930"/>
      <c r="EO15" s="928"/>
      <c r="EP15" s="929"/>
      <c r="EQ15" s="929"/>
      <c r="ER15" s="930"/>
    </row>
    <row r="16" spans="1:148" ht="35.25" customHeight="1">
      <c r="A16" s="928"/>
      <c r="B16" s="929"/>
      <c r="C16" s="929"/>
      <c r="D16" s="930"/>
      <c r="E16" s="928"/>
      <c r="F16" s="929"/>
      <c r="G16" s="929"/>
      <c r="H16" s="930"/>
      <c r="I16" s="928"/>
      <c r="J16" s="929"/>
      <c r="K16" s="929"/>
      <c r="L16" s="930"/>
      <c r="M16" s="928"/>
      <c r="N16" s="929"/>
      <c r="O16" s="929"/>
      <c r="P16" s="930"/>
      <c r="Q16" s="928"/>
      <c r="R16" s="929"/>
      <c r="S16" s="929"/>
      <c r="T16" s="930"/>
      <c r="U16" s="928"/>
      <c r="V16" s="929"/>
      <c r="W16" s="929"/>
      <c r="X16" s="930"/>
      <c r="Y16" s="928"/>
      <c r="Z16" s="929"/>
      <c r="AA16" s="929"/>
      <c r="AB16" s="930"/>
      <c r="AE16" s="928"/>
      <c r="AF16" s="929"/>
      <c r="AG16" s="929"/>
      <c r="AH16" s="930"/>
      <c r="AI16" s="928"/>
      <c r="AJ16" s="929"/>
      <c r="AK16" s="929"/>
      <c r="AL16" s="930"/>
      <c r="AM16" s="928"/>
      <c r="AN16" s="929"/>
      <c r="AO16" s="929"/>
      <c r="AP16" s="930"/>
      <c r="AQ16" s="928"/>
      <c r="AR16" s="929"/>
      <c r="AS16" s="929"/>
      <c r="AT16" s="930"/>
      <c r="AU16" s="928"/>
      <c r="AV16" s="929"/>
      <c r="AW16" s="929"/>
      <c r="AX16" s="930"/>
      <c r="AY16" s="928"/>
      <c r="AZ16" s="929"/>
      <c r="BA16" s="929"/>
      <c r="BB16" s="930"/>
      <c r="BC16" s="928"/>
      <c r="BD16" s="929"/>
      <c r="BE16" s="929"/>
      <c r="BF16" s="930"/>
      <c r="BI16" s="928"/>
      <c r="BJ16" s="929"/>
      <c r="BK16" s="929"/>
      <c r="BL16" s="930"/>
      <c r="BM16" s="928"/>
      <c r="BN16" s="929"/>
      <c r="BO16" s="929"/>
      <c r="BP16" s="930"/>
      <c r="BQ16" s="928"/>
      <c r="BR16" s="929"/>
      <c r="BS16" s="929"/>
      <c r="BT16" s="930"/>
      <c r="BU16" s="928"/>
      <c r="BV16" s="929"/>
      <c r="BW16" s="929"/>
      <c r="BX16" s="930"/>
      <c r="BY16" s="928"/>
      <c r="BZ16" s="929"/>
      <c r="CA16" s="929"/>
      <c r="CB16" s="930"/>
      <c r="CC16" s="928"/>
      <c r="CD16" s="929"/>
      <c r="CE16" s="929"/>
      <c r="CF16" s="930"/>
      <c r="CG16" s="928"/>
      <c r="CH16" s="929"/>
      <c r="CI16" s="929"/>
      <c r="CJ16" s="930"/>
      <c r="CM16" s="928"/>
      <c r="CN16" s="929"/>
      <c r="CO16" s="929"/>
      <c r="CP16" s="930"/>
      <c r="CQ16" s="928"/>
      <c r="CR16" s="929"/>
      <c r="CS16" s="929"/>
      <c r="CT16" s="930"/>
      <c r="CU16" s="928"/>
      <c r="CV16" s="929"/>
      <c r="CW16" s="929"/>
      <c r="CX16" s="930"/>
      <c r="CY16" s="928"/>
      <c r="CZ16" s="929"/>
      <c r="DA16" s="929"/>
      <c r="DB16" s="930"/>
      <c r="DC16" s="928"/>
      <c r="DD16" s="929"/>
      <c r="DE16" s="929"/>
      <c r="DF16" s="930"/>
      <c r="DG16" s="928"/>
      <c r="DH16" s="929"/>
      <c r="DI16" s="929"/>
      <c r="DJ16" s="930"/>
      <c r="DK16" s="928"/>
      <c r="DL16" s="929"/>
      <c r="DM16" s="929"/>
      <c r="DN16" s="930"/>
      <c r="DQ16" s="928"/>
      <c r="DR16" s="929"/>
      <c r="DS16" s="929"/>
      <c r="DT16" s="930"/>
      <c r="DU16" s="928"/>
      <c r="DV16" s="929"/>
      <c r="DW16" s="929"/>
      <c r="DX16" s="930"/>
      <c r="DY16" s="928"/>
      <c r="DZ16" s="929"/>
      <c r="EA16" s="929"/>
      <c r="EB16" s="930"/>
      <c r="EC16" s="928"/>
      <c r="ED16" s="929"/>
      <c r="EE16" s="929"/>
      <c r="EF16" s="930"/>
      <c r="EG16" s="928"/>
      <c r="EH16" s="929"/>
      <c r="EI16" s="929"/>
      <c r="EJ16" s="930"/>
      <c r="EK16" s="928"/>
      <c r="EL16" s="929"/>
      <c r="EM16" s="929"/>
      <c r="EN16" s="930"/>
      <c r="EO16" s="928"/>
      <c r="EP16" s="929"/>
      <c r="EQ16" s="929"/>
      <c r="ER16" s="930"/>
    </row>
    <row r="17" spans="1:148" ht="66.75" customHeight="1">
      <c r="A17" s="1509">
        <f>Y13+1</f>
        <v>46285</v>
      </c>
      <c r="B17" s="1510"/>
      <c r="C17" s="1510"/>
      <c r="D17" s="1511"/>
      <c r="E17" s="1500">
        <f>A17+1</f>
        <v>46286</v>
      </c>
      <c r="F17" s="1501"/>
      <c r="G17" s="1501"/>
      <c r="H17" s="1502"/>
      <c r="I17" s="1500">
        <f>E17+1</f>
        <v>46287</v>
      </c>
      <c r="J17" s="1501"/>
      <c r="K17" s="1501"/>
      <c r="L17" s="1502"/>
      <c r="M17" s="1500">
        <f>I17+1</f>
        <v>46288</v>
      </c>
      <c r="N17" s="1501"/>
      <c r="O17" s="1501"/>
      <c r="P17" s="1502"/>
      <c r="Q17" s="1500">
        <f>M17+1</f>
        <v>46289</v>
      </c>
      <c r="R17" s="1501"/>
      <c r="S17" s="1501"/>
      <c r="T17" s="1502"/>
      <c r="U17" s="1500">
        <f>Q17+1</f>
        <v>46290</v>
      </c>
      <c r="V17" s="1501"/>
      <c r="W17" s="1501"/>
      <c r="X17" s="1502"/>
      <c r="Y17" s="1503">
        <f>U17+1</f>
        <v>46291</v>
      </c>
      <c r="Z17" s="1504"/>
      <c r="AA17" s="1504"/>
      <c r="AB17" s="1505"/>
      <c r="AE17" s="1509">
        <f>BC13+1</f>
        <v>46313</v>
      </c>
      <c r="AF17" s="1510"/>
      <c r="AG17" s="1510"/>
      <c r="AH17" s="1511"/>
      <c r="AI17" s="1500">
        <f>AE17+1</f>
        <v>46314</v>
      </c>
      <c r="AJ17" s="1501"/>
      <c r="AK17" s="1501"/>
      <c r="AL17" s="1502"/>
      <c r="AM17" s="1500">
        <f>AI17+1</f>
        <v>46315</v>
      </c>
      <c r="AN17" s="1501"/>
      <c r="AO17" s="1501"/>
      <c r="AP17" s="1502"/>
      <c r="AQ17" s="1500">
        <f>AM17+1</f>
        <v>46316</v>
      </c>
      <c r="AR17" s="1501"/>
      <c r="AS17" s="1501"/>
      <c r="AT17" s="1502"/>
      <c r="AU17" s="1500">
        <f>AQ17+1</f>
        <v>46317</v>
      </c>
      <c r="AV17" s="1501"/>
      <c r="AW17" s="1501"/>
      <c r="AX17" s="1502"/>
      <c r="AY17" s="1500">
        <f>AU17+1</f>
        <v>46318</v>
      </c>
      <c r="AZ17" s="1501"/>
      <c r="BA17" s="1501"/>
      <c r="BB17" s="1502"/>
      <c r="BC17" s="1503">
        <f>AY17+1</f>
        <v>46319</v>
      </c>
      <c r="BD17" s="1504"/>
      <c r="BE17" s="1504"/>
      <c r="BF17" s="1505"/>
      <c r="BI17" s="1509">
        <f>CG13+1</f>
        <v>46348</v>
      </c>
      <c r="BJ17" s="1510"/>
      <c r="BK17" s="1510"/>
      <c r="BL17" s="1511"/>
      <c r="BM17" s="1500">
        <f>BI17+1</f>
        <v>46349</v>
      </c>
      <c r="BN17" s="1501"/>
      <c r="BO17" s="1501"/>
      <c r="BP17" s="1502"/>
      <c r="BQ17" s="1500">
        <f>BM17+1</f>
        <v>46350</v>
      </c>
      <c r="BR17" s="1501"/>
      <c r="BS17" s="1501"/>
      <c r="BT17" s="1502"/>
      <c r="BU17" s="1500">
        <f>BQ17+1</f>
        <v>46351</v>
      </c>
      <c r="BV17" s="1501"/>
      <c r="BW17" s="1501"/>
      <c r="BX17" s="1502"/>
      <c r="BY17" s="1500">
        <f>BU17+1</f>
        <v>46352</v>
      </c>
      <c r="BZ17" s="1501"/>
      <c r="CA17" s="1501"/>
      <c r="CB17" s="1502"/>
      <c r="CC17" s="1500">
        <f>BY17+1</f>
        <v>46353</v>
      </c>
      <c r="CD17" s="1501"/>
      <c r="CE17" s="1501"/>
      <c r="CF17" s="1502"/>
      <c r="CG17" s="1503">
        <f>CC17+1</f>
        <v>46354</v>
      </c>
      <c r="CH17" s="1504"/>
      <c r="CI17" s="1504"/>
      <c r="CJ17" s="1505"/>
      <c r="CM17" s="1509">
        <f>DK13+1</f>
        <v>46376</v>
      </c>
      <c r="CN17" s="1510"/>
      <c r="CO17" s="1510"/>
      <c r="CP17" s="1511"/>
      <c r="CQ17" s="1500">
        <f>CM17+1</f>
        <v>46377</v>
      </c>
      <c r="CR17" s="1501"/>
      <c r="CS17" s="1501"/>
      <c r="CT17" s="1502"/>
      <c r="CU17" s="1500">
        <f>CQ17+1</f>
        <v>46378</v>
      </c>
      <c r="CV17" s="1501"/>
      <c r="CW17" s="1501"/>
      <c r="CX17" s="1502"/>
      <c r="CY17" s="1500">
        <f>CU17+1</f>
        <v>46379</v>
      </c>
      <c r="CZ17" s="1501"/>
      <c r="DA17" s="1501"/>
      <c r="DB17" s="1502"/>
      <c r="DC17" s="1500">
        <f>CY17+1</f>
        <v>46380</v>
      </c>
      <c r="DD17" s="1501"/>
      <c r="DE17" s="1501"/>
      <c r="DF17" s="1502"/>
      <c r="DG17" s="1500">
        <f>DC17+1</f>
        <v>46381</v>
      </c>
      <c r="DH17" s="1501"/>
      <c r="DI17" s="1501"/>
      <c r="DJ17" s="1502"/>
      <c r="DK17" s="1503">
        <f>DG17+1</f>
        <v>46382</v>
      </c>
      <c r="DL17" s="1504"/>
      <c r="DM17" s="1504"/>
      <c r="DN17" s="1505"/>
      <c r="DQ17" s="1509">
        <f>EO13+1</f>
        <v>46404</v>
      </c>
      <c r="DR17" s="1510"/>
      <c r="DS17" s="1510"/>
      <c r="DT17" s="1511"/>
      <c r="DU17" s="1500">
        <f>DQ17+1</f>
        <v>46405</v>
      </c>
      <c r="DV17" s="1501"/>
      <c r="DW17" s="1501"/>
      <c r="DX17" s="1502"/>
      <c r="DY17" s="1500">
        <f>DU17+1</f>
        <v>46406</v>
      </c>
      <c r="DZ17" s="1501"/>
      <c r="EA17" s="1501"/>
      <c r="EB17" s="1502"/>
      <c r="EC17" s="1500">
        <f>DY17+1</f>
        <v>46407</v>
      </c>
      <c r="ED17" s="1501"/>
      <c r="EE17" s="1501"/>
      <c r="EF17" s="1502"/>
      <c r="EG17" s="1500">
        <f>EC17+1</f>
        <v>46408</v>
      </c>
      <c r="EH17" s="1501"/>
      <c r="EI17" s="1501"/>
      <c r="EJ17" s="1502"/>
      <c r="EK17" s="1500">
        <f>EG17+1</f>
        <v>46409</v>
      </c>
      <c r="EL17" s="1501"/>
      <c r="EM17" s="1501"/>
      <c r="EN17" s="1502"/>
      <c r="EO17" s="1503">
        <f>EK17+1</f>
        <v>46410</v>
      </c>
      <c r="EP17" s="1504"/>
      <c r="EQ17" s="1504"/>
      <c r="ER17" s="1505"/>
    </row>
    <row r="18" spans="1:148" ht="35.25" customHeight="1">
      <c r="A18" s="928"/>
      <c r="B18" s="929"/>
      <c r="C18" s="929"/>
      <c r="D18" s="930"/>
      <c r="E18" s="928"/>
      <c r="F18" s="929"/>
      <c r="G18" s="929"/>
      <c r="H18" s="930"/>
      <c r="I18" s="928"/>
      <c r="J18" s="929"/>
      <c r="K18" s="929"/>
      <c r="L18" s="930"/>
      <c r="M18" s="928"/>
      <c r="N18" s="929"/>
      <c r="O18" s="929"/>
      <c r="P18" s="930"/>
      <c r="Q18" s="928"/>
      <c r="R18" s="929"/>
      <c r="S18" s="929"/>
      <c r="T18" s="930"/>
      <c r="U18" s="928"/>
      <c r="V18" s="929"/>
      <c r="W18" s="929"/>
      <c r="X18" s="930"/>
      <c r="Y18" s="928"/>
      <c r="Z18" s="929"/>
      <c r="AA18" s="929"/>
      <c r="AB18" s="930"/>
      <c r="AE18" s="928"/>
      <c r="AF18" s="929"/>
      <c r="AG18" s="929"/>
      <c r="AH18" s="930"/>
      <c r="AI18" s="928"/>
      <c r="AJ18" s="929"/>
      <c r="AK18" s="929"/>
      <c r="AL18" s="930"/>
      <c r="AM18" s="928"/>
      <c r="AN18" s="929"/>
      <c r="AO18" s="929"/>
      <c r="AP18" s="930"/>
      <c r="AQ18" s="928"/>
      <c r="AR18" s="929"/>
      <c r="AS18" s="929"/>
      <c r="AT18" s="930"/>
      <c r="AU18" s="928"/>
      <c r="AV18" s="929"/>
      <c r="AW18" s="929"/>
      <c r="AX18" s="930"/>
      <c r="AY18" s="928"/>
      <c r="AZ18" s="929"/>
      <c r="BA18" s="929"/>
      <c r="BB18" s="930"/>
      <c r="BC18" s="928"/>
      <c r="BD18" s="929"/>
      <c r="BE18" s="929"/>
      <c r="BF18" s="930"/>
      <c r="BI18" s="928"/>
      <c r="BJ18" s="929"/>
      <c r="BK18" s="929"/>
      <c r="BL18" s="930"/>
      <c r="BM18" s="928"/>
      <c r="BN18" s="929"/>
      <c r="BO18" s="929"/>
      <c r="BP18" s="930"/>
      <c r="BQ18" s="928"/>
      <c r="BR18" s="929"/>
      <c r="BS18" s="929"/>
      <c r="BT18" s="930"/>
      <c r="BU18" s="928"/>
      <c r="BV18" s="929"/>
      <c r="BW18" s="929"/>
      <c r="BX18" s="930"/>
      <c r="BY18" s="928"/>
      <c r="BZ18" s="929"/>
      <c r="CA18" s="929"/>
      <c r="CB18" s="930"/>
      <c r="CC18" s="928"/>
      <c r="CD18" s="929"/>
      <c r="CE18" s="929"/>
      <c r="CF18" s="930"/>
      <c r="CG18" s="928"/>
      <c r="CH18" s="929"/>
      <c r="CI18" s="929"/>
      <c r="CJ18" s="930"/>
      <c r="CM18" s="928"/>
      <c r="CN18" s="929"/>
      <c r="CO18" s="929"/>
      <c r="CP18" s="930"/>
      <c r="CQ18" s="928"/>
      <c r="CR18" s="929"/>
      <c r="CS18" s="929"/>
      <c r="CT18" s="930"/>
      <c r="CU18" s="928"/>
      <c r="CV18" s="929"/>
      <c r="CW18" s="929"/>
      <c r="CX18" s="930"/>
      <c r="CY18" s="928"/>
      <c r="CZ18" s="929"/>
      <c r="DA18" s="929"/>
      <c r="DB18" s="930"/>
      <c r="DC18" s="928"/>
      <c r="DD18" s="929"/>
      <c r="DE18" s="929"/>
      <c r="DF18" s="930"/>
      <c r="DG18" s="928"/>
      <c r="DH18" s="929"/>
      <c r="DI18" s="929"/>
      <c r="DJ18" s="930"/>
      <c r="DK18" s="928"/>
      <c r="DL18" s="929"/>
      <c r="DM18" s="929"/>
      <c r="DN18" s="930"/>
      <c r="DQ18" s="928"/>
      <c r="DR18" s="929"/>
      <c r="DS18" s="929"/>
      <c r="DT18" s="930"/>
      <c r="DU18" s="928"/>
      <c r="DV18" s="929"/>
      <c r="DW18" s="929"/>
      <c r="DX18" s="930"/>
      <c r="DY18" s="928"/>
      <c r="DZ18" s="929"/>
      <c r="EA18" s="929"/>
      <c r="EB18" s="930"/>
      <c r="EC18" s="928"/>
      <c r="ED18" s="929"/>
      <c r="EE18" s="929"/>
      <c r="EF18" s="930"/>
      <c r="EG18" s="928"/>
      <c r="EH18" s="929"/>
      <c r="EI18" s="929"/>
      <c r="EJ18" s="930"/>
      <c r="EK18" s="928"/>
      <c r="EL18" s="929"/>
      <c r="EM18" s="929"/>
      <c r="EN18" s="930"/>
      <c r="EO18" s="928"/>
      <c r="EP18" s="929"/>
      <c r="EQ18" s="929"/>
      <c r="ER18" s="930"/>
    </row>
    <row r="19" spans="1:148" ht="35.25" customHeight="1">
      <c r="A19" s="928"/>
      <c r="B19" s="929"/>
      <c r="C19" s="929"/>
      <c r="D19" s="930"/>
      <c r="E19" s="928"/>
      <c r="F19" s="929"/>
      <c r="G19" s="929"/>
      <c r="H19" s="930"/>
      <c r="I19" s="928"/>
      <c r="J19" s="929"/>
      <c r="K19" s="929"/>
      <c r="L19" s="930"/>
      <c r="M19" s="928"/>
      <c r="N19" s="929"/>
      <c r="O19" s="929"/>
      <c r="P19" s="930"/>
      <c r="Q19" s="928"/>
      <c r="R19" s="929"/>
      <c r="S19" s="929"/>
      <c r="T19" s="930"/>
      <c r="U19" s="928"/>
      <c r="V19" s="929"/>
      <c r="W19" s="929"/>
      <c r="X19" s="930"/>
      <c r="Y19" s="928"/>
      <c r="Z19" s="929"/>
      <c r="AA19" s="929"/>
      <c r="AB19" s="930"/>
      <c r="AE19" s="928"/>
      <c r="AF19" s="929"/>
      <c r="AG19" s="929"/>
      <c r="AH19" s="930"/>
      <c r="AI19" s="928"/>
      <c r="AJ19" s="929"/>
      <c r="AK19" s="929"/>
      <c r="AL19" s="930"/>
      <c r="AM19" s="928"/>
      <c r="AN19" s="929"/>
      <c r="AO19" s="929"/>
      <c r="AP19" s="930"/>
      <c r="AQ19" s="928"/>
      <c r="AR19" s="929"/>
      <c r="AS19" s="929"/>
      <c r="AT19" s="930"/>
      <c r="AU19" s="928"/>
      <c r="AV19" s="929"/>
      <c r="AW19" s="929"/>
      <c r="AX19" s="930"/>
      <c r="AY19" s="928"/>
      <c r="AZ19" s="929"/>
      <c r="BA19" s="929"/>
      <c r="BB19" s="930"/>
      <c r="BC19" s="928"/>
      <c r="BD19" s="929"/>
      <c r="BE19" s="929"/>
      <c r="BF19" s="930"/>
      <c r="BI19" s="928"/>
      <c r="BJ19" s="929"/>
      <c r="BK19" s="929"/>
      <c r="BL19" s="930"/>
      <c r="BM19" s="928"/>
      <c r="BN19" s="929"/>
      <c r="BO19" s="929"/>
      <c r="BP19" s="930"/>
      <c r="BQ19" s="928"/>
      <c r="BR19" s="929"/>
      <c r="BS19" s="929"/>
      <c r="BT19" s="930"/>
      <c r="BU19" s="928"/>
      <c r="BV19" s="929"/>
      <c r="BW19" s="929"/>
      <c r="BX19" s="930"/>
      <c r="BY19" s="928"/>
      <c r="BZ19" s="929"/>
      <c r="CA19" s="929"/>
      <c r="CB19" s="930"/>
      <c r="CC19" s="928"/>
      <c r="CD19" s="929"/>
      <c r="CE19" s="929"/>
      <c r="CF19" s="930"/>
      <c r="CG19" s="928"/>
      <c r="CH19" s="929"/>
      <c r="CI19" s="929"/>
      <c r="CJ19" s="930"/>
      <c r="CM19" s="928"/>
      <c r="CN19" s="929"/>
      <c r="CO19" s="929"/>
      <c r="CP19" s="930"/>
      <c r="CQ19" s="928"/>
      <c r="CR19" s="929"/>
      <c r="CS19" s="929"/>
      <c r="CT19" s="930"/>
      <c r="CU19" s="928"/>
      <c r="CV19" s="929"/>
      <c r="CW19" s="929"/>
      <c r="CX19" s="930"/>
      <c r="CY19" s="928"/>
      <c r="CZ19" s="929"/>
      <c r="DA19" s="929"/>
      <c r="DB19" s="930"/>
      <c r="DC19" s="928"/>
      <c r="DD19" s="929"/>
      <c r="DE19" s="929"/>
      <c r="DF19" s="930"/>
      <c r="DG19" s="928"/>
      <c r="DH19" s="929"/>
      <c r="DI19" s="929"/>
      <c r="DJ19" s="930"/>
      <c r="DK19" s="928"/>
      <c r="DL19" s="929"/>
      <c r="DM19" s="929"/>
      <c r="DN19" s="930"/>
      <c r="DQ19" s="928"/>
      <c r="DR19" s="929"/>
      <c r="DS19" s="929"/>
      <c r="DT19" s="930"/>
      <c r="DU19" s="928"/>
      <c r="DV19" s="929"/>
      <c r="DW19" s="929"/>
      <c r="DX19" s="930"/>
      <c r="DY19" s="928"/>
      <c r="DZ19" s="929"/>
      <c r="EA19" s="929"/>
      <c r="EB19" s="930"/>
      <c r="EC19" s="928"/>
      <c r="ED19" s="929"/>
      <c r="EE19" s="929"/>
      <c r="EF19" s="930"/>
      <c r="EG19" s="928"/>
      <c r="EH19" s="929"/>
      <c r="EI19" s="929"/>
      <c r="EJ19" s="930"/>
      <c r="EK19" s="928"/>
      <c r="EL19" s="929"/>
      <c r="EM19" s="929"/>
      <c r="EN19" s="930"/>
      <c r="EO19" s="928"/>
      <c r="EP19" s="929"/>
      <c r="EQ19" s="929"/>
      <c r="ER19" s="930"/>
    </row>
    <row r="20" spans="1:148" ht="35.25" customHeight="1">
      <c r="A20" s="928"/>
      <c r="B20" s="929"/>
      <c r="C20" s="929"/>
      <c r="D20" s="930"/>
      <c r="E20" s="928"/>
      <c r="F20" s="929"/>
      <c r="G20" s="929"/>
      <c r="H20" s="930"/>
      <c r="I20" s="928"/>
      <c r="J20" s="929"/>
      <c r="K20" s="929"/>
      <c r="L20" s="930"/>
      <c r="M20" s="928"/>
      <c r="N20" s="929"/>
      <c r="O20" s="929"/>
      <c r="P20" s="930"/>
      <c r="Q20" s="928"/>
      <c r="R20" s="929"/>
      <c r="S20" s="929"/>
      <c r="T20" s="930"/>
      <c r="U20" s="928"/>
      <c r="V20" s="929"/>
      <c r="W20" s="929"/>
      <c r="X20" s="930"/>
      <c r="Y20" s="928"/>
      <c r="Z20" s="929"/>
      <c r="AA20" s="929"/>
      <c r="AB20" s="930"/>
      <c r="AE20" s="928"/>
      <c r="AF20" s="929"/>
      <c r="AG20" s="929"/>
      <c r="AH20" s="930"/>
      <c r="AI20" s="928"/>
      <c r="AJ20" s="929"/>
      <c r="AK20" s="929"/>
      <c r="AL20" s="930"/>
      <c r="AM20" s="928"/>
      <c r="AN20" s="929"/>
      <c r="AO20" s="929"/>
      <c r="AP20" s="930"/>
      <c r="AQ20" s="928"/>
      <c r="AR20" s="929"/>
      <c r="AS20" s="929"/>
      <c r="AT20" s="930"/>
      <c r="AU20" s="928"/>
      <c r="AV20" s="929"/>
      <c r="AW20" s="929"/>
      <c r="AX20" s="930"/>
      <c r="AY20" s="928"/>
      <c r="AZ20" s="929"/>
      <c r="BA20" s="929"/>
      <c r="BB20" s="930"/>
      <c r="BC20" s="928"/>
      <c r="BD20" s="929"/>
      <c r="BE20" s="929"/>
      <c r="BF20" s="930"/>
      <c r="BI20" s="928"/>
      <c r="BJ20" s="929"/>
      <c r="BK20" s="929"/>
      <c r="BL20" s="930"/>
      <c r="BM20" s="928"/>
      <c r="BN20" s="929"/>
      <c r="BO20" s="929"/>
      <c r="BP20" s="930"/>
      <c r="BQ20" s="928"/>
      <c r="BR20" s="929"/>
      <c r="BS20" s="929"/>
      <c r="BT20" s="930"/>
      <c r="BU20" s="928"/>
      <c r="BV20" s="929"/>
      <c r="BW20" s="929"/>
      <c r="BX20" s="930"/>
      <c r="BY20" s="928"/>
      <c r="BZ20" s="929"/>
      <c r="CA20" s="929"/>
      <c r="CB20" s="930"/>
      <c r="CC20" s="928"/>
      <c r="CD20" s="929"/>
      <c r="CE20" s="929"/>
      <c r="CF20" s="930"/>
      <c r="CG20" s="928"/>
      <c r="CH20" s="929"/>
      <c r="CI20" s="929"/>
      <c r="CJ20" s="930"/>
      <c r="CM20" s="928"/>
      <c r="CN20" s="929"/>
      <c r="CO20" s="929"/>
      <c r="CP20" s="930"/>
      <c r="CQ20" s="928"/>
      <c r="CR20" s="929"/>
      <c r="CS20" s="929"/>
      <c r="CT20" s="930"/>
      <c r="CU20" s="928"/>
      <c r="CV20" s="929"/>
      <c r="CW20" s="929"/>
      <c r="CX20" s="930"/>
      <c r="CY20" s="928"/>
      <c r="CZ20" s="929"/>
      <c r="DA20" s="929"/>
      <c r="DB20" s="930"/>
      <c r="DC20" s="928"/>
      <c r="DD20" s="929"/>
      <c r="DE20" s="929"/>
      <c r="DF20" s="930"/>
      <c r="DG20" s="928"/>
      <c r="DH20" s="929"/>
      <c r="DI20" s="929"/>
      <c r="DJ20" s="930"/>
      <c r="DK20" s="928"/>
      <c r="DL20" s="929"/>
      <c r="DM20" s="929"/>
      <c r="DN20" s="930"/>
      <c r="DQ20" s="928"/>
      <c r="DR20" s="929"/>
      <c r="DS20" s="929"/>
      <c r="DT20" s="930"/>
      <c r="DU20" s="928"/>
      <c r="DV20" s="929"/>
      <c r="DW20" s="929"/>
      <c r="DX20" s="930"/>
      <c r="DY20" s="928"/>
      <c r="DZ20" s="929"/>
      <c r="EA20" s="929"/>
      <c r="EB20" s="930"/>
      <c r="EC20" s="928"/>
      <c r="ED20" s="929"/>
      <c r="EE20" s="929"/>
      <c r="EF20" s="930"/>
      <c r="EG20" s="928"/>
      <c r="EH20" s="929"/>
      <c r="EI20" s="929"/>
      <c r="EJ20" s="930"/>
      <c r="EK20" s="928"/>
      <c r="EL20" s="929"/>
      <c r="EM20" s="929"/>
      <c r="EN20" s="930"/>
      <c r="EO20" s="928"/>
      <c r="EP20" s="929"/>
      <c r="EQ20" s="929"/>
      <c r="ER20" s="930"/>
    </row>
    <row r="21" spans="1:148" ht="66.75" customHeight="1">
      <c r="A21" s="1509">
        <f>IF(DAY(Y17)+1&gt;IF(MONTH(A1)=12,31,DATE(YEAR(A1),MONTH(A1)+1,1)-A1),"",Y17+1)</f>
        <v>46292</v>
      </c>
      <c r="B21" s="1510"/>
      <c r="C21" s="1510"/>
      <c r="D21" s="1511"/>
      <c r="E21" s="1500">
        <f>IF(A21="","",IF(DAY(A21)+1&gt;IF(MONTH(A1)=12,31,DATE(YEAR(A1),MONTH(A1)+1,1)-A1),"",A21+1))</f>
        <v>46293</v>
      </c>
      <c r="F21" s="1501"/>
      <c r="G21" s="1501"/>
      <c r="H21" s="1502"/>
      <c r="I21" s="1500">
        <f>IF(E21="","",IF(DAY(E21)+1&gt;IF(MONTH(A1)=12,31,DATE(YEAR(A1),MONTH(A1)+1,1)-A1),"",E21+1))</f>
        <v>46294</v>
      </c>
      <c r="J21" s="1501"/>
      <c r="K21" s="1501"/>
      <c r="L21" s="1502"/>
      <c r="M21" s="1500">
        <f>IF(I21="","",IF(DAY(I21)+1&gt;IF(MONTH(A1)=12,31,DATE(YEAR(A1),MONTH(A1)+1,1)-A1),"",I21+1))</f>
        <v>46295</v>
      </c>
      <c r="N21" s="1501"/>
      <c r="O21" s="1501"/>
      <c r="P21" s="1502"/>
      <c r="Q21" s="1500" t="str">
        <f>IF(M21="","",IF(DAY(M21)+1&gt;IF(MONTH(A1)=12,31,DATE(YEAR(A1),MONTH(A1)+1,1)-A1),"",M21+1))</f>
        <v/>
      </c>
      <c r="R21" s="1501"/>
      <c r="S21" s="1501"/>
      <c r="T21" s="1502"/>
      <c r="U21" s="1500" t="str">
        <f>IF(Q21="","",IF(DAY(Q21)+1&gt;IF(MONTH(A1)=12,31,DATE(YEAR(A1),MONTH(A1)+1,1)-A1),"",Q21+1))</f>
        <v/>
      </c>
      <c r="V21" s="1501"/>
      <c r="W21" s="1501"/>
      <c r="X21" s="1502"/>
      <c r="Y21" s="1503" t="str">
        <f>IF(U21="","",IF(DAY(U21)+1&gt;IF(MONTH(A1)=12,31,DATE(YEAR(A1),MONTH(A1)+1,1)-A1),"",U21+1))</f>
        <v/>
      </c>
      <c r="Z21" s="1504"/>
      <c r="AA21" s="1504"/>
      <c r="AB21" s="1505"/>
      <c r="AE21" s="1509">
        <f>IF(DAY(BC17)+1&gt;IF(MONTH(AE1)=12,31,DATE(YEAR(AE1),MONTH(AE1)+1,1)-AE1),"",BC17+1)</f>
        <v>46320</v>
      </c>
      <c r="AF21" s="1510"/>
      <c r="AG21" s="1510"/>
      <c r="AH21" s="1511"/>
      <c r="AI21" s="1500">
        <f>IF(AE21="","",IF(DAY(AE21)+1&gt;IF(MONTH(AE1)=12,31,DATE(YEAR(AE1),MONTH(AE1)+1,1)-AE1),"",AE21+1))</f>
        <v>46321</v>
      </c>
      <c r="AJ21" s="1501"/>
      <c r="AK21" s="1501"/>
      <c r="AL21" s="1502"/>
      <c r="AM21" s="1500">
        <f>IF(AI21="","",IF(DAY(AI21)+1&gt;IF(MONTH(AE1)=12,31,DATE(YEAR(AE1),MONTH(AE1)+1,1)-AE1),"",AI21+1))</f>
        <v>46322</v>
      </c>
      <c r="AN21" s="1501"/>
      <c r="AO21" s="1501"/>
      <c r="AP21" s="1502"/>
      <c r="AQ21" s="1500">
        <f>IF(AM21="","",IF(DAY(AM21)+1&gt;IF(MONTH(AE1)=12,31,DATE(YEAR(AE1),MONTH(AE1)+1,1)-AE1),"",AM21+1))</f>
        <v>46323</v>
      </c>
      <c r="AR21" s="1501"/>
      <c r="AS21" s="1501"/>
      <c r="AT21" s="1502"/>
      <c r="AU21" s="1500">
        <f>IF(AQ21="","",IF(DAY(AQ21)+1&gt;IF(MONTH(AE1)=12,31,DATE(YEAR(AE1),MONTH(AE1)+1,1)-AE1),"",AQ21+1))</f>
        <v>46324</v>
      </c>
      <c r="AV21" s="1501"/>
      <c r="AW21" s="1501"/>
      <c r="AX21" s="1502"/>
      <c r="AY21" s="1500">
        <f>IF(AU21="","",IF(DAY(AU21)+1&gt;IF(MONTH(AE1)=12,31,DATE(YEAR(AE1),MONTH(AE1)+1,1)-AE1),"",AU21+1))</f>
        <v>46325</v>
      </c>
      <c r="AZ21" s="1501"/>
      <c r="BA21" s="1501"/>
      <c r="BB21" s="1502"/>
      <c r="BC21" s="1503">
        <f>IF(AY21="","",IF(DAY(AY21)+1&gt;IF(MONTH(AE1)=12,31,DATE(YEAR(AE1),MONTH(AE1)+1,1)-AE1),"",AY21+1))</f>
        <v>46326</v>
      </c>
      <c r="BD21" s="1504"/>
      <c r="BE21" s="1504"/>
      <c r="BF21" s="1505"/>
      <c r="BI21" s="1509">
        <f>IF(DAY(CG17)+1&gt;IF(MONTH(BI1)=12,31,DATE(YEAR(BI1),MONTH(BI1)+1,1)-BI1),"",CG17+1)</f>
        <v>46355</v>
      </c>
      <c r="BJ21" s="1510"/>
      <c r="BK21" s="1510"/>
      <c r="BL21" s="1511"/>
      <c r="BM21" s="1500">
        <f>IF(BI21="","",IF(DAY(BI21)+1&gt;IF(MONTH(BI1)=12,31,DATE(YEAR(BI1),MONTH(BI1)+1,1)-BI1),"",BI21+1))</f>
        <v>46356</v>
      </c>
      <c r="BN21" s="1501"/>
      <c r="BO21" s="1501"/>
      <c r="BP21" s="1502"/>
      <c r="BQ21" s="1500" t="str">
        <f>IF(BM21="","",IF(DAY(BM21)+1&gt;IF(MONTH(BI1)=12,31,DATE(YEAR(BI1),MONTH(BI1)+1,1)-BI1),"",BM21+1))</f>
        <v/>
      </c>
      <c r="BR21" s="1501"/>
      <c r="BS21" s="1501"/>
      <c r="BT21" s="1502"/>
      <c r="BU21" s="1500" t="str">
        <f>IF(BQ21="","",IF(DAY(BQ21)+1&gt;IF(MONTH(BI1)=12,31,DATE(YEAR(BI1),MONTH(BI1)+1,1)-BI1),"",BQ21+1))</f>
        <v/>
      </c>
      <c r="BV21" s="1501"/>
      <c r="BW21" s="1501"/>
      <c r="BX21" s="1502"/>
      <c r="BY21" s="1500" t="str">
        <f>IF(BU21="","",IF(DAY(BU21)+1&gt;IF(MONTH(BI1)=12,31,DATE(YEAR(BI1),MONTH(BI1)+1,1)-BI1),"",BU21+1))</f>
        <v/>
      </c>
      <c r="BZ21" s="1501"/>
      <c r="CA21" s="1501"/>
      <c r="CB21" s="1502"/>
      <c r="CC21" s="1500" t="str">
        <f>IF(BY21="","",IF(DAY(BY21)+1&gt;IF(MONTH(BI1)=12,31,DATE(YEAR(BI1),MONTH(BI1)+1,1)-BI1),"",BY21+1))</f>
        <v/>
      </c>
      <c r="CD21" s="1501"/>
      <c r="CE21" s="1501"/>
      <c r="CF21" s="1502"/>
      <c r="CG21" s="1503" t="str">
        <f>IF(CC21="","",IF(DAY(CC21)+1&gt;IF(MONTH(BI1)=12,31,DATE(YEAR(BI1),MONTH(BI1)+1,1)-BI1),"",CC21+1))</f>
        <v/>
      </c>
      <c r="CH21" s="1504"/>
      <c r="CI21" s="1504"/>
      <c r="CJ21" s="1505"/>
      <c r="CM21" s="1509">
        <f>IF(DAY(DK17)+1&gt;IF(MONTH(CM1)=12,31,DATE(YEAR(CM1),MONTH(CM1)+1,1)-CM1),"",DK17+1)</f>
        <v>46383</v>
      </c>
      <c r="CN21" s="1510"/>
      <c r="CO21" s="1510"/>
      <c r="CP21" s="1511"/>
      <c r="CQ21" s="1500">
        <f>IF(CM21="","",IF(DAY(CM21)+1&gt;IF(MONTH(CM1)=12,31,DATE(YEAR(CM1),MONTH(CM1)+1,1)-CM1),"",CM21+1))</f>
        <v>46384</v>
      </c>
      <c r="CR21" s="1501"/>
      <c r="CS21" s="1501"/>
      <c r="CT21" s="1502"/>
      <c r="CU21" s="1500">
        <f>IF(CQ21="","",IF(DAY(CQ21)+1&gt;IF(MONTH(CM1)=12,31,DATE(YEAR(CM1),MONTH(CM1)+1,1)-CM1),"",CQ21+1))</f>
        <v>46385</v>
      </c>
      <c r="CV21" s="1501"/>
      <c r="CW21" s="1501"/>
      <c r="CX21" s="1502"/>
      <c r="CY21" s="1500">
        <f>IF(CU21="","",IF(DAY(CU21)+1&gt;IF(MONTH(CM1)=12,31,DATE(YEAR(CM1),MONTH(CM1)+1,1)-CM1),"",CU21+1))</f>
        <v>46386</v>
      </c>
      <c r="CZ21" s="1501"/>
      <c r="DA21" s="1501"/>
      <c r="DB21" s="1502"/>
      <c r="DC21" s="1500">
        <f>IF(CY21="","",IF(DAY(CY21)+1&gt;IF(MONTH(CM1)=12,31,DATE(YEAR(CM1),MONTH(CM1)+1,1)-CM1),"",CY21+1))</f>
        <v>46387</v>
      </c>
      <c r="DD21" s="1501"/>
      <c r="DE21" s="1501"/>
      <c r="DF21" s="1502"/>
      <c r="DG21" s="1500" t="str">
        <f>IF(DC21="","",IF(DAY(DC21)+1&gt;IF(MONTH(CM1)=12,31,DATE(YEAR(CM1),MONTH(CM1)+1,1)-CM1),"",DC21+1))</f>
        <v/>
      </c>
      <c r="DH21" s="1501"/>
      <c r="DI21" s="1501"/>
      <c r="DJ21" s="1502"/>
      <c r="DK21" s="1503" t="str">
        <f>IF(DG21="","",IF(DAY(DG21)+1&gt;IF(MONTH(CM1)=12,31,DATE(YEAR(CM1),MONTH(CM1)+1,1)-CM1),"",DG21+1))</f>
        <v/>
      </c>
      <c r="DL21" s="1504"/>
      <c r="DM21" s="1504"/>
      <c r="DN21" s="1505"/>
      <c r="DQ21" s="1509">
        <f>IF(DAY(EO17)+1&gt;IF(MONTH(DQ1)=12,31,DATE(YEAR(DQ1),MONTH(DQ1)+1,1)-DQ1),"",EO17+1)</f>
        <v>46411</v>
      </c>
      <c r="DR21" s="1510"/>
      <c r="DS21" s="1510"/>
      <c r="DT21" s="1511"/>
      <c r="DU21" s="1500">
        <f>IF(DQ21="","",IF(DAY(DQ21)+1&gt;IF(MONTH(DQ1)=12,31,DATE(YEAR(DQ1),MONTH(DQ1)+1,1)-DQ1),"",DQ21+1))</f>
        <v>46412</v>
      </c>
      <c r="DV21" s="1501"/>
      <c r="DW21" s="1501"/>
      <c r="DX21" s="1502"/>
      <c r="DY21" s="1500">
        <f>IF(DU21="","",IF(DAY(DU21)+1&gt;IF(MONTH(DQ1)=12,31,DATE(YEAR(DQ1),MONTH(DQ1)+1,1)-DQ1),"",DU21+1))</f>
        <v>46413</v>
      </c>
      <c r="DZ21" s="1501"/>
      <c r="EA21" s="1501"/>
      <c r="EB21" s="1502"/>
      <c r="EC21" s="1500">
        <f>IF(DY21="","",IF(DAY(DY21)+1&gt;IF(MONTH(DQ1)=12,31,DATE(YEAR(DQ1),MONTH(DQ1)+1,1)-DQ1),"",DY21+1))</f>
        <v>46414</v>
      </c>
      <c r="ED21" s="1501"/>
      <c r="EE21" s="1501"/>
      <c r="EF21" s="1502"/>
      <c r="EG21" s="1500">
        <f>IF(EC21="","",IF(DAY(EC21)+1&gt;IF(MONTH(DQ1)=12,31,DATE(YEAR(DQ1),MONTH(DQ1)+1,1)-DQ1),"",EC21+1))</f>
        <v>46415</v>
      </c>
      <c r="EH21" s="1501"/>
      <c r="EI21" s="1501"/>
      <c r="EJ21" s="1502"/>
      <c r="EK21" s="1500">
        <f>IF(EG21="","",IF(DAY(EG21)+1&gt;IF(MONTH(DQ1)=12,31,DATE(YEAR(DQ1),MONTH(DQ1)+1,1)-DQ1),"",EG21+1))</f>
        <v>46416</v>
      </c>
      <c r="EL21" s="1501"/>
      <c r="EM21" s="1501"/>
      <c r="EN21" s="1502"/>
      <c r="EO21" s="1503">
        <f>IF(EK21="","",IF(DAY(EK21)+1&gt;IF(MONTH(DQ1)=12,31,DATE(YEAR(DQ1),MONTH(DQ1)+1,1)-DQ1),"",EK21+1))</f>
        <v>46417</v>
      </c>
      <c r="EP21" s="1504"/>
      <c r="EQ21" s="1504"/>
      <c r="ER21" s="1505"/>
    </row>
    <row r="22" spans="1:148" ht="15" customHeight="1">
      <c r="A22" s="928"/>
      <c r="B22" s="929"/>
      <c r="C22" s="929"/>
      <c r="D22" s="930"/>
      <c r="E22" s="928"/>
      <c r="F22" s="929"/>
      <c r="G22" s="929"/>
      <c r="H22" s="930"/>
      <c r="I22" s="928"/>
      <c r="J22" s="929"/>
      <c r="K22" s="929"/>
      <c r="L22" s="930"/>
      <c r="M22" s="928"/>
      <c r="N22" s="929"/>
      <c r="O22" s="929"/>
      <c r="P22" s="930"/>
      <c r="Q22" s="928"/>
      <c r="R22" s="929"/>
      <c r="S22" s="929"/>
      <c r="T22" s="930"/>
      <c r="U22" s="928"/>
      <c r="V22" s="929"/>
      <c r="W22" s="929"/>
      <c r="X22" s="930"/>
      <c r="Y22" s="928"/>
      <c r="Z22" s="929"/>
      <c r="AA22" s="929"/>
      <c r="AB22" s="930"/>
      <c r="AE22" s="928"/>
      <c r="AF22" s="929"/>
      <c r="AG22" s="929"/>
      <c r="AH22" s="930"/>
      <c r="AI22" s="928"/>
      <c r="AJ22" s="929"/>
      <c r="AK22" s="929"/>
      <c r="AL22" s="930"/>
      <c r="AM22" s="928"/>
      <c r="AN22" s="929"/>
      <c r="AO22" s="929"/>
      <c r="AP22" s="930"/>
      <c r="AQ22" s="928"/>
      <c r="AR22" s="929"/>
      <c r="AS22" s="929"/>
      <c r="AT22" s="930"/>
      <c r="AU22" s="928"/>
      <c r="AV22" s="929"/>
      <c r="AW22" s="929"/>
      <c r="AX22" s="930"/>
      <c r="AY22" s="928"/>
      <c r="AZ22" s="929"/>
      <c r="BA22" s="929"/>
      <c r="BB22" s="930"/>
      <c r="BC22" s="928"/>
      <c r="BD22" s="929"/>
      <c r="BE22" s="929"/>
      <c r="BF22" s="930"/>
      <c r="BI22" s="928"/>
      <c r="BJ22" s="929"/>
      <c r="BK22" s="929"/>
      <c r="BL22" s="930"/>
      <c r="BM22" s="928"/>
      <c r="BN22" s="929"/>
      <c r="BO22" s="929"/>
      <c r="BP22" s="930"/>
      <c r="BQ22" s="928"/>
      <c r="BR22" s="929"/>
      <c r="BS22" s="929"/>
      <c r="BT22" s="930"/>
      <c r="BU22" s="928"/>
      <c r="BV22" s="929"/>
      <c r="BW22" s="929"/>
      <c r="BX22" s="930"/>
      <c r="BY22" s="928"/>
      <c r="BZ22" s="929"/>
      <c r="CA22" s="929"/>
      <c r="CB22" s="930"/>
      <c r="CC22" s="928"/>
      <c r="CD22" s="929"/>
      <c r="CE22" s="929"/>
      <c r="CF22" s="930"/>
      <c r="CG22" s="928"/>
      <c r="CH22" s="929"/>
      <c r="CI22" s="929"/>
      <c r="CJ22" s="930"/>
      <c r="CM22" s="928"/>
      <c r="CN22" s="929"/>
      <c r="CO22" s="929"/>
      <c r="CP22" s="930"/>
      <c r="CQ22" s="928"/>
      <c r="CR22" s="929"/>
      <c r="CS22" s="929"/>
      <c r="CT22" s="930"/>
      <c r="CU22" s="928"/>
      <c r="CV22" s="929"/>
      <c r="CW22" s="929"/>
      <c r="CX22" s="930"/>
      <c r="CY22" s="928"/>
      <c r="CZ22" s="929"/>
      <c r="DA22" s="929"/>
      <c r="DB22" s="930"/>
      <c r="DC22" s="928"/>
      <c r="DD22" s="929"/>
      <c r="DE22" s="929"/>
      <c r="DF22" s="930"/>
      <c r="DG22" s="928"/>
      <c r="DH22" s="929"/>
      <c r="DI22" s="929"/>
      <c r="DJ22" s="930"/>
      <c r="DK22" s="928"/>
      <c r="DL22" s="929"/>
      <c r="DM22" s="929"/>
      <c r="DN22" s="930"/>
      <c r="DQ22" s="928"/>
      <c r="DR22" s="929"/>
      <c r="DS22" s="929"/>
      <c r="DT22" s="930"/>
      <c r="DU22" s="928"/>
      <c r="DV22" s="929"/>
      <c r="DW22" s="929"/>
      <c r="DX22" s="930"/>
      <c r="DY22" s="928"/>
      <c r="DZ22" s="929"/>
      <c r="EA22" s="929"/>
      <c r="EB22" s="930"/>
      <c r="EC22" s="928"/>
      <c r="ED22" s="929"/>
      <c r="EE22" s="929"/>
      <c r="EF22" s="930"/>
      <c r="EG22" s="928"/>
      <c r="EH22" s="929"/>
      <c r="EI22" s="929"/>
      <c r="EJ22" s="930"/>
      <c r="EK22" s="928"/>
      <c r="EL22" s="929"/>
      <c r="EM22" s="929"/>
      <c r="EN22" s="930"/>
      <c r="EO22" s="928"/>
      <c r="EP22" s="929"/>
      <c r="EQ22" s="929"/>
      <c r="ER22" s="930"/>
    </row>
    <row r="23" spans="1:148" ht="15" customHeight="1">
      <c r="A23" s="928"/>
      <c r="B23" s="929"/>
      <c r="C23" s="929"/>
      <c r="D23" s="930"/>
      <c r="E23" s="928"/>
      <c r="F23" s="929"/>
      <c r="G23" s="929"/>
      <c r="H23" s="930"/>
      <c r="I23" s="928"/>
      <c r="J23" s="929"/>
      <c r="K23" s="929"/>
      <c r="L23" s="930"/>
      <c r="M23" s="928"/>
      <c r="N23" s="929"/>
      <c r="O23" s="929"/>
      <c r="P23" s="930"/>
      <c r="Q23" s="928"/>
      <c r="R23" s="929"/>
      <c r="S23" s="929"/>
      <c r="T23" s="930"/>
      <c r="U23" s="928"/>
      <c r="V23" s="929"/>
      <c r="W23" s="929"/>
      <c r="X23" s="930"/>
      <c r="Y23" s="928"/>
      <c r="Z23" s="929"/>
      <c r="AA23" s="929"/>
      <c r="AB23" s="930"/>
      <c r="AE23" s="928"/>
      <c r="AF23" s="929"/>
      <c r="AG23" s="929"/>
      <c r="AH23" s="930"/>
      <c r="AI23" s="928"/>
      <c r="AJ23" s="929"/>
      <c r="AK23" s="929"/>
      <c r="AL23" s="930"/>
      <c r="AM23" s="928"/>
      <c r="AN23" s="929"/>
      <c r="AO23" s="929"/>
      <c r="AP23" s="930"/>
      <c r="AQ23" s="928"/>
      <c r="AR23" s="929"/>
      <c r="AS23" s="929"/>
      <c r="AT23" s="930"/>
      <c r="AU23" s="928"/>
      <c r="AV23" s="929"/>
      <c r="AW23" s="929"/>
      <c r="AX23" s="930"/>
      <c r="AY23" s="928"/>
      <c r="AZ23" s="929"/>
      <c r="BA23" s="929"/>
      <c r="BB23" s="930"/>
      <c r="BC23" s="928"/>
      <c r="BD23" s="929"/>
      <c r="BE23" s="929"/>
      <c r="BF23" s="930"/>
      <c r="BI23" s="928"/>
      <c r="BJ23" s="929"/>
      <c r="BK23" s="929"/>
      <c r="BL23" s="930"/>
      <c r="BM23" s="928"/>
      <c r="BN23" s="929"/>
      <c r="BO23" s="929"/>
      <c r="BP23" s="930"/>
      <c r="BQ23" s="928"/>
      <c r="BR23" s="929"/>
      <c r="BS23" s="929"/>
      <c r="BT23" s="930"/>
      <c r="BU23" s="928"/>
      <c r="BV23" s="929"/>
      <c r="BW23" s="929"/>
      <c r="BX23" s="930"/>
      <c r="BY23" s="928"/>
      <c r="BZ23" s="929"/>
      <c r="CA23" s="929"/>
      <c r="CB23" s="930"/>
      <c r="CC23" s="928"/>
      <c r="CD23" s="929"/>
      <c r="CE23" s="929"/>
      <c r="CF23" s="930"/>
      <c r="CG23" s="928"/>
      <c r="CH23" s="929"/>
      <c r="CI23" s="929"/>
      <c r="CJ23" s="930"/>
      <c r="CM23" s="928"/>
      <c r="CN23" s="929"/>
      <c r="CO23" s="929"/>
      <c r="CP23" s="930"/>
      <c r="CQ23" s="928"/>
      <c r="CR23" s="929"/>
      <c r="CS23" s="929"/>
      <c r="CT23" s="930"/>
      <c r="CU23" s="928"/>
      <c r="CV23" s="929"/>
      <c r="CW23" s="929"/>
      <c r="CX23" s="930"/>
      <c r="CY23" s="928"/>
      <c r="CZ23" s="929"/>
      <c r="DA23" s="929"/>
      <c r="DB23" s="930"/>
      <c r="DC23" s="928"/>
      <c r="DD23" s="929"/>
      <c r="DE23" s="929"/>
      <c r="DF23" s="930"/>
      <c r="DG23" s="928"/>
      <c r="DH23" s="929"/>
      <c r="DI23" s="929"/>
      <c r="DJ23" s="930"/>
      <c r="DK23" s="928"/>
      <c r="DL23" s="929"/>
      <c r="DM23" s="929"/>
      <c r="DN23" s="930"/>
      <c r="DQ23" s="928"/>
      <c r="DR23" s="929"/>
      <c r="DS23" s="929"/>
      <c r="DT23" s="930"/>
      <c r="DU23" s="928"/>
      <c r="DV23" s="929"/>
      <c r="DW23" s="929"/>
      <c r="DX23" s="930"/>
      <c r="DY23" s="928"/>
      <c r="DZ23" s="929"/>
      <c r="EA23" s="929"/>
      <c r="EB23" s="930"/>
      <c r="EC23" s="928"/>
      <c r="ED23" s="929"/>
      <c r="EE23" s="929"/>
      <c r="EF23" s="930"/>
      <c r="EG23" s="928"/>
      <c r="EH23" s="929"/>
      <c r="EI23" s="929"/>
      <c r="EJ23" s="930"/>
      <c r="EK23" s="928"/>
      <c r="EL23" s="929"/>
      <c r="EM23" s="929"/>
      <c r="EN23" s="930"/>
      <c r="EO23" s="928"/>
      <c r="EP23" s="929"/>
      <c r="EQ23" s="929"/>
      <c r="ER23" s="930"/>
    </row>
    <row r="24" spans="1:148" ht="15" customHeight="1">
      <c r="A24" s="928"/>
      <c r="B24" s="929"/>
      <c r="C24" s="929"/>
      <c r="D24" s="930"/>
      <c r="E24" s="928"/>
      <c r="F24" s="929"/>
      <c r="G24" s="929"/>
      <c r="H24" s="930"/>
      <c r="I24" s="928"/>
      <c r="J24" s="929"/>
      <c r="K24" s="929"/>
      <c r="L24" s="930"/>
      <c r="M24" s="928"/>
      <c r="N24" s="929"/>
      <c r="O24" s="929"/>
      <c r="P24" s="930"/>
      <c r="Q24" s="928"/>
      <c r="R24" s="929"/>
      <c r="S24" s="929"/>
      <c r="T24" s="930"/>
      <c r="U24" s="928"/>
      <c r="V24" s="929"/>
      <c r="W24" s="929"/>
      <c r="X24" s="930"/>
      <c r="Y24" s="928"/>
      <c r="Z24" s="929"/>
      <c r="AA24" s="929"/>
      <c r="AB24" s="930"/>
      <c r="AE24" s="928"/>
      <c r="AF24" s="929"/>
      <c r="AG24" s="929"/>
      <c r="AH24" s="930"/>
      <c r="AI24" s="928"/>
      <c r="AJ24" s="929"/>
      <c r="AK24" s="929"/>
      <c r="AL24" s="930"/>
      <c r="AM24" s="928"/>
      <c r="AN24" s="929"/>
      <c r="AO24" s="929"/>
      <c r="AP24" s="930"/>
      <c r="AQ24" s="928"/>
      <c r="AR24" s="929"/>
      <c r="AS24" s="929"/>
      <c r="AT24" s="930"/>
      <c r="AU24" s="928"/>
      <c r="AV24" s="929"/>
      <c r="AW24" s="929"/>
      <c r="AX24" s="930"/>
      <c r="AY24" s="928"/>
      <c r="AZ24" s="929"/>
      <c r="BA24" s="929"/>
      <c r="BB24" s="930"/>
      <c r="BC24" s="928"/>
      <c r="BD24" s="929"/>
      <c r="BE24" s="929"/>
      <c r="BF24" s="930"/>
      <c r="BI24" s="928"/>
      <c r="BJ24" s="929"/>
      <c r="BK24" s="929"/>
      <c r="BL24" s="930"/>
      <c r="BM24" s="928"/>
      <c r="BN24" s="929"/>
      <c r="BO24" s="929"/>
      <c r="BP24" s="930"/>
      <c r="BQ24" s="928"/>
      <c r="BR24" s="929"/>
      <c r="BS24" s="929"/>
      <c r="BT24" s="930"/>
      <c r="BU24" s="928"/>
      <c r="BV24" s="929"/>
      <c r="BW24" s="929"/>
      <c r="BX24" s="930"/>
      <c r="BY24" s="928"/>
      <c r="BZ24" s="929"/>
      <c r="CA24" s="929"/>
      <c r="CB24" s="930"/>
      <c r="CC24" s="928"/>
      <c r="CD24" s="929"/>
      <c r="CE24" s="929"/>
      <c r="CF24" s="930"/>
      <c r="CG24" s="928"/>
      <c r="CH24" s="929"/>
      <c r="CI24" s="929"/>
      <c r="CJ24" s="930"/>
      <c r="CM24" s="928"/>
      <c r="CN24" s="929"/>
      <c r="CO24" s="929"/>
      <c r="CP24" s="930"/>
      <c r="CQ24" s="928"/>
      <c r="CR24" s="929"/>
      <c r="CS24" s="929"/>
      <c r="CT24" s="930"/>
      <c r="CU24" s="928"/>
      <c r="CV24" s="929"/>
      <c r="CW24" s="929"/>
      <c r="CX24" s="930"/>
      <c r="CY24" s="928"/>
      <c r="CZ24" s="929"/>
      <c r="DA24" s="929"/>
      <c r="DB24" s="930"/>
      <c r="DC24" s="928"/>
      <c r="DD24" s="929"/>
      <c r="DE24" s="929"/>
      <c r="DF24" s="930"/>
      <c r="DG24" s="928"/>
      <c r="DH24" s="929"/>
      <c r="DI24" s="929"/>
      <c r="DJ24" s="930"/>
      <c r="DK24" s="928"/>
      <c r="DL24" s="929"/>
      <c r="DM24" s="929"/>
      <c r="DN24" s="930"/>
      <c r="DQ24" s="928"/>
      <c r="DR24" s="929"/>
      <c r="DS24" s="929"/>
      <c r="DT24" s="930"/>
      <c r="DU24" s="928"/>
      <c r="DV24" s="929"/>
      <c r="DW24" s="929"/>
      <c r="DX24" s="930"/>
      <c r="DY24" s="928"/>
      <c r="DZ24" s="929"/>
      <c r="EA24" s="929"/>
      <c r="EB24" s="930"/>
      <c r="EC24" s="928"/>
      <c r="ED24" s="929"/>
      <c r="EE24" s="929"/>
      <c r="EF24" s="930"/>
      <c r="EG24" s="928"/>
      <c r="EH24" s="929"/>
      <c r="EI24" s="929"/>
      <c r="EJ24" s="930"/>
      <c r="EK24" s="928"/>
      <c r="EL24" s="929"/>
      <c r="EM24" s="929"/>
      <c r="EN24" s="930"/>
      <c r="EO24" s="928"/>
      <c r="EP24" s="929"/>
      <c r="EQ24" s="929"/>
      <c r="ER24" s="930"/>
    </row>
    <row r="25" spans="1:148" ht="51" customHeight="1">
      <c r="A25" s="1485" t="str">
        <f>IF(Y21="","",IF(DAY(Y21)+1&gt;IF(MONTH(A1)=12,31,DATE(YEAR(A1),MONTH(A1)+1,1)-A1),"",Y21+1))</f>
        <v/>
      </c>
      <c r="B25" s="1486"/>
      <c r="C25" s="1486"/>
      <c r="D25" s="1487"/>
      <c r="E25" s="1482" t="str">
        <f>IF(A25="","",IF(DAY(A25)+1&gt;IF(MONTH(A1)=12,31,DATE(YEAR(A1),MONTH(A1)+1,1)-A1),"",A25+1))</f>
        <v/>
      </c>
      <c r="F25" s="1483"/>
      <c r="G25" s="1483"/>
      <c r="H25" s="1484"/>
      <c r="I25" s="24"/>
      <c r="L25" s="19"/>
      <c r="M25" s="24"/>
      <c r="P25" s="19"/>
      <c r="Q25" s="24"/>
      <c r="T25" s="19"/>
      <c r="U25" s="24"/>
      <c r="X25" s="19"/>
      <c r="AB25" s="19"/>
      <c r="AE25" s="1485" t="str">
        <f>IF(BC21="","",IF(DAY(BC21)+1&gt;IF(MONTH(AE1)=12,31,DATE(YEAR(AE1),MONTH(AE1)+1,1)-AE1),"",BC21+1))</f>
        <v/>
      </c>
      <c r="AF25" s="1486"/>
      <c r="AG25" s="1486"/>
      <c r="AH25" s="1487"/>
      <c r="AI25" s="1482" t="str">
        <f>IF(AE25="","",IF(DAY(AE25)+1&gt;IF(MONTH(AE1)=12,31,DATE(YEAR(AE1),MONTH(AE1)+1,1)-AE1),"",AE25+1))</f>
        <v/>
      </c>
      <c r="AJ25" s="1483"/>
      <c r="AK25" s="1483"/>
      <c r="AL25" s="1484"/>
      <c r="AM25" s="24"/>
      <c r="AP25" s="19"/>
      <c r="AQ25" s="24"/>
      <c r="AT25" s="19"/>
      <c r="AU25" s="24"/>
      <c r="AX25" s="19"/>
      <c r="AY25" s="24"/>
      <c r="BB25" s="19"/>
      <c r="BF25" s="19"/>
      <c r="BI25" s="1485" t="str">
        <f>IF(CG21="","",IF(DAY(CG21)+1&gt;IF(MONTH(BI1)=12,31,DATE(YEAR(BI1),MONTH(BI1)+1,1)-BI1),"",CG21+1))</f>
        <v/>
      </c>
      <c r="BJ25" s="1486"/>
      <c r="BK25" s="1486"/>
      <c r="BL25" s="1487"/>
      <c r="BM25" s="1482" t="str">
        <f>IF(BI25="","",IF(DAY(BI25)+1&gt;IF(MONTH(BI1)=12,31,DATE(YEAR(BI1),MONTH(BI1)+1,1)-BI1),"",BI25+1))</f>
        <v/>
      </c>
      <c r="BN25" s="1483"/>
      <c r="BO25" s="1483"/>
      <c r="BP25" s="1484"/>
      <c r="BQ25" s="24"/>
      <c r="BT25" s="19"/>
      <c r="BU25" s="24"/>
      <c r="BX25" s="19"/>
      <c r="BY25" s="24"/>
      <c r="CB25" s="19"/>
      <c r="CC25" s="24"/>
      <c r="CF25" s="19"/>
      <c r="CJ25" s="19"/>
      <c r="CM25" s="1485" t="str">
        <f>IF(DK21="","",IF(DAY(DK21)+1&gt;IF(MONTH(CM1)=12,31,DATE(YEAR(CM1),MONTH(CM1)+1,1)-CM1),"",DK21+1))</f>
        <v/>
      </c>
      <c r="CN25" s="1486"/>
      <c r="CO25" s="1486"/>
      <c r="CP25" s="1487"/>
      <c r="CQ25" s="1482" t="str">
        <f>IF(CM25="","",IF(DAY(CM25)+1&gt;IF(MONTH(CM1)=12,31,DATE(YEAR(CM1),MONTH(CM1)+1,1)-CM1),"",CM25+1))</f>
        <v/>
      </c>
      <c r="CR25" s="1483"/>
      <c r="CS25" s="1483"/>
      <c r="CT25" s="1484"/>
      <c r="CU25" s="24"/>
      <c r="CX25" s="19"/>
      <c r="CY25" s="24"/>
      <c r="DB25" s="19"/>
      <c r="DC25" s="24"/>
      <c r="DF25" s="19"/>
      <c r="DG25" s="24"/>
      <c r="DJ25" s="19"/>
      <c r="DN25" s="19"/>
      <c r="DQ25" s="1485">
        <f>IF(EO21="","",IF(DAY(EO21)+1&gt;IF(MONTH(DQ1)=12,31,DATE(YEAR(DQ1),MONTH(DQ1)+1,1)-DQ1),"",EO21+1))</f>
        <v>46418</v>
      </c>
      <c r="DR25" s="1486"/>
      <c r="DS25" s="1486"/>
      <c r="DT25" s="1487"/>
      <c r="DU25" s="1482" t="str">
        <f>IF(DQ25="","",IF(DAY(DQ25)+1&gt;IF(MONTH(DQ1)=12,31,DATE(YEAR(DQ1),MONTH(DQ1)+1,1)-DQ1),"",DQ25+1))</f>
        <v/>
      </c>
      <c r="DV25" s="1483"/>
      <c r="DW25" s="1483"/>
      <c r="DX25" s="1484"/>
      <c r="DY25" s="24"/>
      <c r="EB25" s="19"/>
      <c r="EC25" s="24"/>
      <c r="EF25" s="19"/>
      <c r="EG25" s="24"/>
      <c r="EJ25" s="19"/>
      <c r="EK25" s="24"/>
      <c r="EN25" s="19"/>
      <c r="ER25" s="19"/>
    </row>
    <row r="26" spans="1:148" ht="12" customHeight="1">
      <c r="A26" s="44"/>
      <c r="B26" s="20"/>
      <c r="C26" s="20"/>
      <c r="D26" s="21"/>
      <c r="E26" s="44"/>
      <c r="F26" s="20"/>
      <c r="G26" s="20"/>
      <c r="H26" s="21"/>
      <c r="I26" s="44"/>
      <c r="J26" s="20"/>
      <c r="K26" s="20"/>
      <c r="L26" s="21"/>
      <c r="M26" s="44"/>
      <c r="N26" s="20"/>
      <c r="O26" s="20"/>
      <c r="P26" s="21"/>
      <c r="Q26" s="44"/>
      <c r="R26" s="20"/>
      <c r="S26" s="20"/>
      <c r="T26" s="21"/>
      <c r="U26" s="44"/>
      <c r="V26" s="20"/>
      <c r="W26" s="20"/>
      <c r="X26" s="21"/>
      <c r="Y26" s="20"/>
      <c r="Z26" s="20"/>
      <c r="AA26" s="20"/>
      <c r="AB26" s="21"/>
      <c r="AE26" s="44"/>
      <c r="AF26" s="20"/>
      <c r="AG26" s="20"/>
      <c r="AH26" s="21"/>
      <c r="AI26" s="44"/>
      <c r="AJ26" s="20"/>
      <c r="AK26" s="20"/>
      <c r="AL26" s="21"/>
      <c r="AM26" s="44"/>
      <c r="AN26" s="20"/>
      <c r="AO26" s="20"/>
      <c r="AP26" s="21"/>
      <c r="AQ26" s="44"/>
      <c r="AR26" s="20"/>
      <c r="AS26" s="20"/>
      <c r="AT26" s="21"/>
      <c r="AU26" s="44"/>
      <c r="AV26" s="20"/>
      <c r="AW26" s="20"/>
      <c r="AX26" s="21"/>
      <c r="AY26" s="44"/>
      <c r="AZ26" s="20"/>
      <c r="BA26" s="20"/>
      <c r="BB26" s="21"/>
      <c r="BC26" s="20"/>
      <c r="BD26" s="20"/>
      <c r="BE26" s="20"/>
      <c r="BF26" s="21"/>
      <c r="BI26" s="44"/>
      <c r="BJ26" s="20"/>
      <c r="BK26" s="20"/>
      <c r="BL26" s="21"/>
      <c r="BM26" s="44"/>
      <c r="BN26" s="20"/>
      <c r="BO26" s="20"/>
      <c r="BP26" s="21"/>
      <c r="BQ26" s="44"/>
      <c r="BR26" s="20"/>
      <c r="BS26" s="20"/>
      <c r="BT26" s="21"/>
      <c r="BU26" s="44"/>
      <c r="BV26" s="20"/>
      <c r="BW26" s="20"/>
      <c r="BX26" s="21"/>
      <c r="BY26" s="44"/>
      <c r="BZ26" s="20"/>
      <c r="CA26" s="20"/>
      <c r="CB26" s="21"/>
      <c r="CC26" s="44"/>
      <c r="CD26" s="20"/>
      <c r="CE26" s="20"/>
      <c r="CF26" s="21"/>
      <c r="CG26" s="20"/>
      <c r="CH26" s="20"/>
      <c r="CI26" s="20"/>
      <c r="CJ26" s="21"/>
      <c r="CM26" s="44"/>
      <c r="CN26" s="20"/>
      <c r="CO26" s="20"/>
      <c r="CP26" s="21"/>
      <c r="CQ26" s="44"/>
      <c r="CR26" s="20"/>
      <c r="CS26" s="20"/>
      <c r="CT26" s="21"/>
      <c r="CU26" s="44"/>
      <c r="CV26" s="20"/>
      <c r="CW26" s="20"/>
      <c r="CX26" s="21"/>
      <c r="CY26" s="44"/>
      <c r="CZ26" s="20"/>
      <c r="DA26" s="20"/>
      <c r="DB26" s="21"/>
      <c r="DC26" s="44"/>
      <c r="DD26" s="20"/>
      <c r="DE26" s="20"/>
      <c r="DF26" s="21"/>
      <c r="DG26" s="44"/>
      <c r="DH26" s="20"/>
      <c r="DI26" s="20"/>
      <c r="DJ26" s="21"/>
      <c r="DK26" s="20"/>
      <c r="DL26" s="20"/>
      <c r="DM26" s="20"/>
      <c r="DN26" s="21"/>
      <c r="DQ26" s="44"/>
      <c r="DR26" s="20"/>
      <c r="DS26" s="20"/>
      <c r="DT26" s="21"/>
      <c r="DU26" s="44"/>
      <c r="DV26" s="20"/>
      <c r="DW26" s="20"/>
      <c r="DX26" s="21"/>
      <c r="DY26" s="44"/>
      <c r="DZ26" s="20"/>
      <c r="EA26" s="20"/>
      <c r="EB26" s="21"/>
      <c r="EC26" s="44"/>
      <c r="ED26" s="20"/>
      <c r="EE26" s="20"/>
      <c r="EF26" s="21"/>
      <c r="EG26" s="44"/>
      <c r="EH26" s="20"/>
      <c r="EI26" s="20"/>
      <c r="EJ26" s="21"/>
      <c r="EK26" s="44"/>
      <c r="EL26" s="20"/>
      <c r="EM26" s="20"/>
      <c r="EN26" s="21"/>
      <c r="EO26" s="20"/>
      <c r="EP26" s="20"/>
      <c r="EQ26" s="20"/>
      <c r="ER26" s="21"/>
    </row>
    <row r="27" spans="1:148" ht="42" customHeight="1">
      <c r="B27" s="15"/>
      <c r="C27" s="15"/>
      <c r="D27" s="15"/>
      <c r="E27" s="16"/>
      <c r="F27" s="16"/>
      <c r="G27" s="16"/>
      <c r="H27" s="16"/>
      <c r="I27" s="16"/>
      <c r="J27" s="17"/>
      <c r="K27" s="18"/>
      <c r="L27" s="18"/>
      <c r="M27" s="18"/>
      <c r="N27" s="18"/>
      <c r="O27" s="15"/>
      <c r="P27" s="15"/>
      <c r="Q27" s="15"/>
      <c r="R27" s="15"/>
      <c r="S27" s="16"/>
      <c r="T27" s="16"/>
      <c r="U27" s="16"/>
      <c r="V27" s="16"/>
      <c r="W27" s="16"/>
      <c r="X27" s="17"/>
      <c r="Y27" s="18"/>
      <c r="Z27" s="18"/>
      <c r="AA27" s="18"/>
      <c r="AE27" s="15"/>
      <c r="AF27" s="15"/>
      <c r="AG27" s="15"/>
      <c r="AH27" s="15"/>
      <c r="AI27" s="16"/>
      <c r="AJ27" s="16"/>
      <c r="AK27" s="16"/>
      <c r="AL27" s="16"/>
      <c r="AM27" s="16"/>
      <c r="AN27" s="17"/>
      <c r="AO27" s="18"/>
      <c r="AP27" s="18"/>
      <c r="AQ27" s="18"/>
      <c r="AR27" s="18"/>
      <c r="AS27" s="15"/>
      <c r="AT27" s="15"/>
      <c r="AU27" s="15"/>
      <c r="AV27" s="15"/>
      <c r="AW27" s="16"/>
      <c r="AX27" s="16"/>
      <c r="AY27" s="16"/>
      <c r="AZ27" s="16"/>
      <c r="BA27" s="16"/>
      <c r="BB27" s="17"/>
      <c r="BC27" s="18"/>
      <c r="BD27" s="18"/>
      <c r="BE27" s="18"/>
      <c r="BF27" s="18"/>
      <c r="BI27" s="15"/>
      <c r="BJ27" s="15"/>
      <c r="BK27" s="15"/>
      <c r="BL27" s="15"/>
      <c r="BM27" s="16"/>
      <c r="BN27" s="16"/>
      <c r="BO27" s="16"/>
      <c r="BP27" s="16"/>
      <c r="BQ27" s="16"/>
      <c r="BR27" s="17"/>
      <c r="BS27" s="18"/>
      <c r="BT27" s="18"/>
      <c r="BU27" s="18"/>
      <c r="BV27" s="18"/>
      <c r="BW27" s="15"/>
      <c r="BX27" s="15"/>
      <c r="BY27" s="15"/>
      <c r="BZ27" s="15"/>
      <c r="CA27" s="16"/>
      <c r="CB27" s="16"/>
      <c r="CC27" s="16"/>
      <c r="CD27" s="16"/>
      <c r="CE27" s="16"/>
      <c r="CF27" s="17"/>
      <c r="CG27" s="18"/>
      <c r="CH27" s="18"/>
      <c r="CI27" s="18"/>
      <c r="CJ27" s="18"/>
    </row>
    <row r="28" spans="1:148" ht="42" customHeight="1"/>
    <row r="29" spans="1:148" ht="37.5" customHeight="1">
      <c r="A29" s="1581">
        <f>DQ1</f>
        <v>46388</v>
      </c>
      <c r="B29" s="1581"/>
      <c r="C29" s="1581"/>
      <c r="D29" s="1581"/>
      <c r="E29" s="1431">
        <f>A29</f>
        <v>46388</v>
      </c>
      <c r="F29" s="1431"/>
      <c r="G29" s="1431"/>
      <c r="H29" s="1431"/>
      <c r="I29" s="1431"/>
      <c r="J29" s="1271"/>
      <c r="K29" s="1431"/>
      <c r="L29" s="1431"/>
      <c r="M29" s="1561" t="s">
        <v>493</v>
      </c>
      <c r="N29" s="1561"/>
      <c r="O29" s="1561"/>
      <c r="P29" s="1561"/>
      <c r="Q29" s="1562" t="str">
        <f>VLOOKUP(A29,祝節名,2,FALSE)</f>
        <v>1 元日、11 成人の日
小寒5、大寒20</v>
      </c>
      <c r="R29" s="1563"/>
      <c r="S29" s="1563"/>
      <c r="T29" s="1563"/>
      <c r="U29" s="1563"/>
      <c r="V29" s="1563"/>
      <c r="W29" s="1563"/>
      <c r="X29" s="1563"/>
      <c r="Y29" s="1563"/>
      <c r="Z29" s="1563"/>
      <c r="AA29" s="1563"/>
      <c r="AB29" s="1564"/>
      <c r="AE29" s="1581">
        <f>IF(MONTH(A29)=12,DATE(YEAR(A29)+1,1,1),DATE(YEAR(A29),MONTH(A29)+1,1))</f>
        <v>46419</v>
      </c>
      <c r="AF29" s="1581"/>
      <c r="AG29" s="1581"/>
      <c r="AH29" s="1581"/>
      <c r="AI29" s="1431">
        <f>AE29</f>
        <v>46419</v>
      </c>
      <c r="AJ29" s="1431"/>
      <c r="AK29" s="1431"/>
      <c r="AL29" s="1431"/>
      <c r="AM29" s="1431"/>
      <c r="AN29" s="1271"/>
      <c r="AO29" s="1431"/>
      <c r="AP29" s="1431"/>
      <c r="AQ29" s="1561" t="s">
        <v>493</v>
      </c>
      <c r="AR29" s="1561"/>
      <c r="AS29" s="1561"/>
      <c r="AT29" s="1561"/>
      <c r="AU29" s="1562" t="str">
        <f>VLOOKUP(AE29,祝節名,2,FALSE)</f>
        <v>11建国記念の日、23天皇誕生日
立春4、雨水19</v>
      </c>
      <c r="AV29" s="1563"/>
      <c r="AW29" s="1563"/>
      <c r="AX29" s="1563"/>
      <c r="AY29" s="1563"/>
      <c r="AZ29" s="1563"/>
      <c r="BA29" s="1563"/>
      <c r="BB29" s="1563"/>
      <c r="BC29" s="1563"/>
      <c r="BD29" s="1563"/>
      <c r="BE29" s="1563"/>
      <c r="BF29" s="1564"/>
      <c r="BI29" s="1581">
        <f>IF(MONTH(AE29)=12,DATE(YEAR(AE29)+1,1,1),DATE(YEAR(AE29),MONTH(AE29)+1,1))</f>
        <v>46447</v>
      </c>
      <c r="BJ29" s="1581"/>
      <c r="BK29" s="1581"/>
      <c r="BL29" s="1581"/>
      <c r="BM29" s="1431">
        <f>BI29</f>
        <v>46447</v>
      </c>
      <c r="BN29" s="1431"/>
      <c r="BO29" s="1431"/>
      <c r="BP29" s="1431"/>
      <c r="BQ29" s="1431"/>
      <c r="BR29" s="1271"/>
      <c r="BS29" s="1431"/>
      <c r="BT29" s="1431"/>
      <c r="BU29" s="1561" t="s">
        <v>493</v>
      </c>
      <c r="BV29" s="1561"/>
      <c r="BW29" s="1561"/>
      <c r="BX29" s="1561"/>
      <c r="BY29" s="1562" t="str">
        <f>VLOOKUP(BI29,祝節名,2,FALSE)</f>
        <v>21 春分の日、22 振替休日
啓蟄6、春分21</v>
      </c>
      <c r="BZ29" s="1563"/>
      <c r="CA29" s="1563"/>
      <c r="CB29" s="1563"/>
      <c r="CC29" s="1563"/>
      <c r="CD29" s="1563"/>
      <c r="CE29" s="1563"/>
      <c r="CF29" s="1563"/>
      <c r="CG29" s="1563"/>
      <c r="CH29" s="1563"/>
      <c r="CI29" s="1563"/>
      <c r="CJ29" s="1564"/>
      <c r="DQ29" s="45"/>
      <c r="DR29" s="22"/>
      <c r="DS29" s="22"/>
      <c r="DT29" s="22"/>
      <c r="DU29" s="22"/>
      <c r="DV29" s="22"/>
      <c r="DW29" s="22"/>
      <c r="DX29" s="22"/>
      <c r="DY29" s="22"/>
      <c r="DZ29" s="22"/>
      <c r="EA29" s="22"/>
      <c r="EB29" s="22"/>
      <c r="EC29" s="22"/>
      <c r="ED29" s="22"/>
      <c r="EE29" s="22"/>
      <c r="EF29" s="22"/>
      <c r="EG29" s="22"/>
      <c r="EH29" s="22"/>
      <c r="EI29" s="22"/>
      <c r="EJ29" s="22"/>
      <c r="EK29" s="22"/>
      <c r="EL29" s="22"/>
      <c r="EM29" s="22"/>
      <c r="EN29" s="22"/>
      <c r="EO29" s="22"/>
      <c r="EP29" s="22"/>
      <c r="EQ29" s="22"/>
      <c r="ER29" s="23"/>
    </row>
    <row r="30" spans="1:148" ht="37.5" customHeight="1">
      <c r="A30" s="1443" t="str">
        <f>IF(A29&gt;=43586,"令和"&amp;IF(YEAR(A29)-2018=1,"元",YEAR(A29)-2018),"平成"&amp;(YEAR(A29)-1988))</f>
        <v>令和9</v>
      </c>
      <c r="B30" s="1443"/>
      <c r="C30" s="1443"/>
      <c r="D30" s="1443"/>
      <c r="E30" s="1431"/>
      <c r="F30" s="1431"/>
      <c r="G30" s="1431"/>
      <c r="H30" s="1431"/>
      <c r="I30" s="1431"/>
      <c r="J30" s="1271"/>
      <c r="K30" s="1431"/>
      <c r="L30" s="1431"/>
      <c r="M30" s="1566" t="s">
        <v>478</v>
      </c>
      <c r="N30" s="1566"/>
      <c r="O30" s="1566"/>
      <c r="P30" s="1566"/>
      <c r="Q30" s="1562" t="str">
        <f>VLOOKUP(A29,記念名,2,FALSE)</f>
        <v>防災とボランティアの日 17</v>
      </c>
      <c r="R30" s="1563"/>
      <c r="S30" s="1563"/>
      <c r="T30" s="1563"/>
      <c r="U30" s="1563"/>
      <c r="V30" s="1563"/>
      <c r="W30" s="1563"/>
      <c r="X30" s="1563"/>
      <c r="Y30" s="1563"/>
      <c r="Z30" s="1563"/>
      <c r="AA30" s="1563"/>
      <c r="AB30" s="1564"/>
      <c r="AE30" s="1443" t="str">
        <f>IF(AE29&gt;=43586,"令和"&amp;IF(YEAR(AE29)-2018=1,"元",YEAR(AE29)-2018),"平成"&amp;(YEAR(AE29)-1988))</f>
        <v>令和9</v>
      </c>
      <c r="AF30" s="1443"/>
      <c r="AG30" s="1443"/>
      <c r="AH30" s="1443"/>
      <c r="AI30" s="1431"/>
      <c r="AJ30" s="1431"/>
      <c r="AK30" s="1431"/>
      <c r="AL30" s="1431"/>
      <c r="AM30" s="1431"/>
      <c r="AN30" s="1271"/>
      <c r="AO30" s="1431"/>
      <c r="AP30" s="1431"/>
      <c r="AQ30" s="1566" t="s">
        <v>478</v>
      </c>
      <c r="AR30" s="1566"/>
      <c r="AS30" s="1566"/>
      <c r="AT30" s="1566"/>
      <c r="AU30" s="1562" t="str">
        <f>VLOOKUP(AE29,記念名,2,FALSE)</f>
        <v>バレンタインデー 14</v>
      </c>
      <c r="AV30" s="1563"/>
      <c r="AW30" s="1563"/>
      <c r="AX30" s="1563"/>
      <c r="AY30" s="1563"/>
      <c r="AZ30" s="1563"/>
      <c r="BA30" s="1563"/>
      <c r="BB30" s="1563"/>
      <c r="BC30" s="1563"/>
      <c r="BD30" s="1563"/>
      <c r="BE30" s="1563"/>
      <c r="BF30" s="1564"/>
      <c r="BI30" s="1443" t="str">
        <f>IF(BI29&gt;=43586,"令和"&amp;IF(YEAR(BI29)-2018=1,"元",YEAR(BI29)-2018),"平成"&amp;(YEAR(BI29)-1988))</f>
        <v>令和9</v>
      </c>
      <c r="BJ30" s="1443"/>
      <c r="BK30" s="1443"/>
      <c r="BL30" s="1443"/>
      <c r="BM30" s="1431"/>
      <c r="BN30" s="1431"/>
      <c r="BO30" s="1431"/>
      <c r="BP30" s="1431"/>
      <c r="BQ30" s="1431"/>
      <c r="BR30" s="1271"/>
      <c r="BS30" s="1431"/>
      <c r="BT30" s="1431"/>
      <c r="BU30" s="1566" t="s">
        <v>478</v>
      </c>
      <c r="BV30" s="1566"/>
      <c r="BW30" s="1566"/>
      <c r="BX30" s="1566"/>
      <c r="BY30" s="1562" t="str">
        <f>VLOOKUP(BI29,記念名,2,FALSE)</f>
        <v>耳の日3、東日本大震災の日11
世界水の日 22</v>
      </c>
      <c r="BZ30" s="1563"/>
      <c r="CA30" s="1563"/>
      <c r="CB30" s="1563"/>
      <c r="CC30" s="1563"/>
      <c r="CD30" s="1563"/>
      <c r="CE30" s="1563"/>
      <c r="CF30" s="1563"/>
      <c r="CG30" s="1563"/>
      <c r="CH30" s="1563"/>
      <c r="CI30" s="1563"/>
      <c r="CJ30" s="1564"/>
      <c r="DQ30" s="24"/>
      <c r="ER30" s="19"/>
    </row>
    <row r="31" spans="1:148" ht="7.5" customHeight="1">
      <c r="AO31" s="181"/>
      <c r="AP31" s="181"/>
      <c r="AQ31" s="181"/>
      <c r="AR31" s="181"/>
      <c r="AS31" s="181"/>
      <c r="AT31" s="181"/>
      <c r="AU31" s="181"/>
      <c r="AV31" s="181"/>
      <c r="AW31" s="181"/>
      <c r="AX31" s="181"/>
      <c r="AY31" s="181"/>
      <c r="AZ31" s="181"/>
      <c r="BA31" s="181"/>
      <c r="BB31" s="181"/>
      <c r="BC31" s="181"/>
      <c r="BD31" s="181"/>
      <c r="BE31" s="181"/>
      <c r="BF31" s="181"/>
      <c r="DQ31" s="24"/>
      <c r="ER31" s="19"/>
    </row>
    <row r="32" spans="1:148" ht="28.5" customHeight="1">
      <c r="A32" s="524" t="s">
        <v>617</v>
      </c>
      <c r="B32" s="525"/>
      <c r="C32" s="525"/>
      <c r="D32" s="526"/>
      <c r="E32" s="527" t="s">
        <v>618</v>
      </c>
      <c r="F32" s="528"/>
      <c r="G32" s="528"/>
      <c r="H32" s="529"/>
      <c r="I32" s="527" t="s">
        <v>619</v>
      </c>
      <c r="J32" s="528"/>
      <c r="K32" s="528"/>
      <c r="L32" s="529"/>
      <c r="M32" s="527" t="s">
        <v>620</v>
      </c>
      <c r="N32" s="528"/>
      <c r="O32" s="528"/>
      <c r="P32" s="529"/>
      <c r="Q32" s="527" t="s">
        <v>621</v>
      </c>
      <c r="R32" s="528"/>
      <c r="S32" s="528"/>
      <c r="T32" s="529"/>
      <c r="U32" s="527" t="s">
        <v>622</v>
      </c>
      <c r="V32" s="528"/>
      <c r="W32" s="528"/>
      <c r="X32" s="529"/>
      <c r="Y32" s="506" t="s">
        <v>623</v>
      </c>
      <c r="Z32" s="507"/>
      <c r="AA32" s="507"/>
      <c r="AB32" s="508"/>
      <c r="AE32" s="524" t="s">
        <v>617</v>
      </c>
      <c r="AF32" s="525"/>
      <c r="AG32" s="525"/>
      <c r="AH32" s="526"/>
      <c r="AI32" s="527" t="s">
        <v>618</v>
      </c>
      <c r="AJ32" s="528"/>
      <c r="AK32" s="528"/>
      <c r="AL32" s="529"/>
      <c r="AM32" s="527" t="s">
        <v>619</v>
      </c>
      <c r="AN32" s="528"/>
      <c r="AO32" s="528"/>
      <c r="AP32" s="529"/>
      <c r="AQ32" s="527" t="s">
        <v>620</v>
      </c>
      <c r="AR32" s="528"/>
      <c r="AS32" s="528"/>
      <c r="AT32" s="529"/>
      <c r="AU32" s="527" t="s">
        <v>621</v>
      </c>
      <c r="AV32" s="528"/>
      <c r="AW32" s="528"/>
      <c r="AX32" s="529"/>
      <c r="AY32" s="527" t="s">
        <v>622</v>
      </c>
      <c r="AZ32" s="528"/>
      <c r="BA32" s="528"/>
      <c r="BB32" s="529"/>
      <c r="BC32" s="506" t="s">
        <v>623</v>
      </c>
      <c r="BD32" s="507"/>
      <c r="BE32" s="507"/>
      <c r="BF32" s="508"/>
      <c r="BI32" s="524" t="s">
        <v>617</v>
      </c>
      <c r="BJ32" s="525"/>
      <c r="BK32" s="525"/>
      <c r="BL32" s="526"/>
      <c r="BM32" s="527" t="s">
        <v>618</v>
      </c>
      <c r="BN32" s="528"/>
      <c r="BO32" s="528"/>
      <c r="BP32" s="529"/>
      <c r="BQ32" s="527" t="s">
        <v>619</v>
      </c>
      <c r="BR32" s="528"/>
      <c r="BS32" s="528"/>
      <c r="BT32" s="529"/>
      <c r="BU32" s="527" t="s">
        <v>620</v>
      </c>
      <c r="BV32" s="528"/>
      <c r="BW32" s="528"/>
      <c r="BX32" s="529"/>
      <c r="BY32" s="527" t="s">
        <v>621</v>
      </c>
      <c r="BZ32" s="528"/>
      <c r="CA32" s="528"/>
      <c r="CB32" s="529"/>
      <c r="CC32" s="527" t="s">
        <v>622</v>
      </c>
      <c r="CD32" s="528"/>
      <c r="CE32" s="528"/>
      <c r="CF32" s="529"/>
      <c r="CG32" s="506" t="s">
        <v>623</v>
      </c>
      <c r="CH32" s="507"/>
      <c r="CI32" s="507"/>
      <c r="CJ32" s="508"/>
      <c r="DQ32" s="24"/>
      <c r="ER32" s="19"/>
    </row>
    <row r="33" spans="1:148" ht="65.25" customHeight="1">
      <c r="A33" s="1578">
        <f>IF(WEEKDAY(A29)=1,A29,(IF(WEEKDAY(A29)=2,A29-1,(IF(WEEKDAY(A29)=3,A29-2,(IF(WEEKDAY(A29)=4,A29-3,(IF(WEEKDAY(A29)=5,A29-4,IF(WEEKDAY(A29)=6,A29-5,A29-6))))))))))</f>
        <v>46383</v>
      </c>
      <c r="B33" s="1579"/>
      <c r="C33" s="1579"/>
      <c r="D33" s="1580"/>
      <c r="E33" s="1572">
        <f>A33+1</f>
        <v>46384</v>
      </c>
      <c r="F33" s="1573"/>
      <c r="G33" s="1573"/>
      <c r="H33" s="1574"/>
      <c r="I33" s="1572">
        <f>E33+1</f>
        <v>46385</v>
      </c>
      <c r="J33" s="1573"/>
      <c r="K33" s="1573"/>
      <c r="L33" s="1574"/>
      <c r="M33" s="1572">
        <f>I33+1</f>
        <v>46386</v>
      </c>
      <c r="N33" s="1573"/>
      <c r="O33" s="1573"/>
      <c r="P33" s="1574"/>
      <c r="Q33" s="1572">
        <f>M33+1</f>
        <v>46387</v>
      </c>
      <c r="R33" s="1573"/>
      <c r="S33" s="1573"/>
      <c r="T33" s="1574"/>
      <c r="U33" s="1572">
        <f>Q33+1</f>
        <v>46388</v>
      </c>
      <c r="V33" s="1573"/>
      <c r="W33" s="1573"/>
      <c r="X33" s="1574"/>
      <c r="Y33" s="1575">
        <f>U33+1</f>
        <v>46389</v>
      </c>
      <c r="Z33" s="1576"/>
      <c r="AA33" s="1576"/>
      <c r="AB33" s="1577"/>
      <c r="AE33" s="1578">
        <f>IF(WEEKDAY(AE29)=1,AE29,(IF(WEEKDAY(AE29)=2,AE29-1,(IF(WEEKDAY(AE29)=3,AE29-2,(IF(WEEKDAY(AE29)=4,AE29-3,(IF(WEEKDAY(AE29)=5,AE29-4,IF(WEEKDAY(AE29)=6,AE29-5,AE29-6))))))))))</f>
        <v>46418</v>
      </c>
      <c r="AF33" s="1579"/>
      <c r="AG33" s="1579"/>
      <c r="AH33" s="1580"/>
      <c r="AI33" s="1572">
        <f>AE33+1</f>
        <v>46419</v>
      </c>
      <c r="AJ33" s="1573"/>
      <c r="AK33" s="1573"/>
      <c r="AL33" s="1574"/>
      <c r="AM33" s="1572">
        <f>AI33+1</f>
        <v>46420</v>
      </c>
      <c r="AN33" s="1573"/>
      <c r="AO33" s="1573"/>
      <c r="AP33" s="1574"/>
      <c r="AQ33" s="1572">
        <f>AM33+1</f>
        <v>46421</v>
      </c>
      <c r="AR33" s="1573"/>
      <c r="AS33" s="1573"/>
      <c r="AT33" s="1574"/>
      <c r="AU33" s="1572">
        <f>AQ33+1</f>
        <v>46422</v>
      </c>
      <c r="AV33" s="1573"/>
      <c r="AW33" s="1573"/>
      <c r="AX33" s="1574"/>
      <c r="AY33" s="1572">
        <f>AU33+1</f>
        <v>46423</v>
      </c>
      <c r="AZ33" s="1573"/>
      <c r="BA33" s="1573"/>
      <c r="BB33" s="1574"/>
      <c r="BC33" s="1575">
        <f>AY33+1</f>
        <v>46424</v>
      </c>
      <c r="BD33" s="1576"/>
      <c r="BE33" s="1576"/>
      <c r="BF33" s="1577"/>
      <c r="BI33" s="1578">
        <f>IF(WEEKDAY(BI29)=1,BI29,(IF(WEEKDAY(BI29)=2,BI29-1,(IF(WEEKDAY(BI29)=3,BI29-2,(IF(WEEKDAY(BI29)=4,BI29-3,(IF(WEEKDAY(BI29)=5,BI29-4,IF(WEEKDAY(BI29)=6,BI29-5,BI29-6))))))))))</f>
        <v>46446</v>
      </c>
      <c r="BJ33" s="1579"/>
      <c r="BK33" s="1579"/>
      <c r="BL33" s="1580"/>
      <c r="BM33" s="1572">
        <f>BI33+1</f>
        <v>46447</v>
      </c>
      <c r="BN33" s="1573"/>
      <c r="BO33" s="1573"/>
      <c r="BP33" s="1574"/>
      <c r="BQ33" s="1572">
        <f>BM33+1</f>
        <v>46448</v>
      </c>
      <c r="BR33" s="1573"/>
      <c r="BS33" s="1573"/>
      <c r="BT33" s="1574"/>
      <c r="BU33" s="1572">
        <f>BQ33+1</f>
        <v>46449</v>
      </c>
      <c r="BV33" s="1573"/>
      <c r="BW33" s="1573"/>
      <c r="BX33" s="1574"/>
      <c r="BY33" s="1572">
        <f>BU33+1</f>
        <v>46450</v>
      </c>
      <c r="BZ33" s="1573"/>
      <c r="CA33" s="1573"/>
      <c r="CB33" s="1574"/>
      <c r="CC33" s="1572">
        <f>BY33+1</f>
        <v>46451</v>
      </c>
      <c r="CD33" s="1573"/>
      <c r="CE33" s="1573"/>
      <c r="CF33" s="1574"/>
      <c r="CG33" s="1575">
        <f>CC33+1</f>
        <v>46452</v>
      </c>
      <c r="CH33" s="1576"/>
      <c r="CI33" s="1576"/>
      <c r="CJ33" s="1577"/>
      <c r="DQ33" s="24"/>
      <c r="ER33" s="19"/>
    </row>
    <row r="34" spans="1:148" ht="35.25" customHeight="1">
      <c r="A34" s="1512" t="str">
        <f>IF(DAY(A33)=1,"",(MONTH(A33)&amp;"月"))</f>
        <v>12月</v>
      </c>
      <c r="B34" s="1513"/>
      <c r="C34" s="1513"/>
      <c r="D34" s="1514"/>
      <c r="E34" s="928"/>
      <c r="F34" s="929"/>
      <c r="G34" s="929"/>
      <c r="H34" s="930"/>
      <c r="I34" s="928"/>
      <c r="J34" s="929"/>
      <c r="K34" s="929"/>
      <c r="L34" s="930"/>
      <c r="M34" s="928"/>
      <c r="N34" s="929"/>
      <c r="O34" s="929"/>
      <c r="P34" s="930"/>
      <c r="Q34" s="928"/>
      <c r="R34" s="929"/>
      <c r="S34" s="929"/>
      <c r="T34" s="930"/>
      <c r="U34" s="928"/>
      <c r="V34" s="929"/>
      <c r="W34" s="929"/>
      <c r="X34" s="930"/>
      <c r="Y34" s="928"/>
      <c r="Z34" s="929"/>
      <c r="AA34" s="929"/>
      <c r="AB34" s="930"/>
      <c r="AE34" s="1512" t="str">
        <f>IF(DAY(AE33)=1,"",(MONTH(AE33)&amp;"月"))</f>
        <v>1月</v>
      </c>
      <c r="AF34" s="1513"/>
      <c r="AG34" s="1513"/>
      <c r="AH34" s="1514"/>
      <c r="AI34" s="928"/>
      <c r="AJ34" s="929"/>
      <c r="AK34" s="929"/>
      <c r="AL34" s="930"/>
      <c r="AM34" s="928"/>
      <c r="AN34" s="929"/>
      <c r="AO34" s="929"/>
      <c r="AP34" s="930"/>
      <c r="AQ34" s="928"/>
      <c r="AR34" s="929"/>
      <c r="AS34" s="929"/>
      <c r="AT34" s="930"/>
      <c r="AU34" s="928"/>
      <c r="AV34" s="929"/>
      <c r="AW34" s="929"/>
      <c r="AX34" s="930"/>
      <c r="AY34" s="928"/>
      <c r="AZ34" s="929"/>
      <c r="BA34" s="929"/>
      <c r="BB34" s="930"/>
      <c r="BC34" s="928"/>
      <c r="BD34" s="929"/>
      <c r="BE34" s="929"/>
      <c r="BF34" s="930"/>
      <c r="BI34" s="1512" t="str">
        <f>IF(DAY(BI33)=1,"",(MONTH(BI33)&amp;"月"))</f>
        <v>2月</v>
      </c>
      <c r="BJ34" s="1513"/>
      <c r="BK34" s="1513"/>
      <c r="BL34" s="1514"/>
      <c r="BM34" s="928"/>
      <c r="BN34" s="929"/>
      <c r="BO34" s="929"/>
      <c r="BP34" s="930"/>
      <c r="BQ34" s="928"/>
      <c r="BR34" s="929"/>
      <c r="BS34" s="929"/>
      <c r="BT34" s="930"/>
      <c r="BU34" s="928"/>
      <c r="BV34" s="929"/>
      <c r="BW34" s="929"/>
      <c r="BX34" s="930"/>
      <c r="BY34" s="928"/>
      <c r="BZ34" s="929"/>
      <c r="CA34" s="929"/>
      <c r="CB34" s="930"/>
      <c r="CC34" s="928"/>
      <c r="CD34" s="929"/>
      <c r="CE34" s="929"/>
      <c r="CF34" s="930"/>
      <c r="CG34" s="928"/>
      <c r="CH34" s="929"/>
      <c r="CI34" s="929"/>
      <c r="CJ34" s="930"/>
      <c r="DQ34" s="24"/>
      <c r="ER34" s="19"/>
    </row>
    <row r="35" spans="1:148" ht="35.25" customHeight="1">
      <c r="A35" s="1512"/>
      <c r="B35" s="1513"/>
      <c r="C35" s="1513"/>
      <c r="D35" s="1514"/>
      <c r="E35" s="928"/>
      <c r="F35" s="929"/>
      <c r="G35" s="929"/>
      <c r="H35" s="930"/>
      <c r="I35" s="928"/>
      <c r="J35" s="929"/>
      <c r="K35" s="929"/>
      <c r="L35" s="930"/>
      <c r="M35" s="928"/>
      <c r="N35" s="929"/>
      <c r="O35" s="929"/>
      <c r="P35" s="930"/>
      <c r="Q35" s="928"/>
      <c r="R35" s="929"/>
      <c r="S35" s="929"/>
      <c r="T35" s="930"/>
      <c r="U35" s="928"/>
      <c r="V35" s="929"/>
      <c r="W35" s="929"/>
      <c r="X35" s="930"/>
      <c r="Y35" s="928"/>
      <c r="Z35" s="929"/>
      <c r="AA35" s="929"/>
      <c r="AB35" s="930"/>
      <c r="AE35" s="1512"/>
      <c r="AF35" s="1513"/>
      <c r="AG35" s="1513"/>
      <c r="AH35" s="1514"/>
      <c r="AI35" s="928"/>
      <c r="AJ35" s="929"/>
      <c r="AK35" s="929"/>
      <c r="AL35" s="930"/>
      <c r="AM35" s="928"/>
      <c r="AN35" s="929"/>
      <c r="AO35" s="929"/>
      <c r="AP35" s="930"/>
      <c r="AQ35" s="928"/>
      <c r="AR35" s="929"/>
      <c r="AS35" s="929"/>
      <c r="AT35" s="930"/>
      <c r="AU35" s="928"/>
      <c r="AV35" s="929"/>
      <c r="AW35" s="929"/>
      <c r="AX35" s="930"/>
      <c r="AY35" s="928"/>
      <c r="AZ35" s="929"/>
      <c r="BA35" s="929"/>
      <c r="BB35" s="930"/>
      <c r="BC35" s="928"/>
      <c r="BD35" s="929"/>
      <c r="BE35" s="929"/>
      <c r="BF35" s="930"/>
      <c r="BI35" s="1512"/>
      <c r="BJ35" s="1513"/>
      <c r="BK35" s="1513"/>
      <c r="BL35" s="1514"/>
      <c r="BM35" s="928"/>
      <c r="BN35" s="929"/>
      <c r="BO35" s="929"/>
      <c r="BP35" s="930"/>
      <c r="BQ35" s="928"/>
      <c r="BR35" s="929"/>
      <c r="BS35" s="929"/>
      <c r="BT35" s="930"/>
      <c r="BU35" s="928"/>
      <c r="BV35" s="929"/>
      <c r="BW35" s="929"/>
      <c r="BX35" s="930"/>
      <c r="BY35" s="928"/>
      <c r="BZ35" s="929"/>
      <c r="CA35" s="929"/>
      <c r="CB35" s="930"/>
      <c r="CC35" s="928"/>
      <c r="CD35" s="929"/>
      <c r="CE35" s="929"/>
      <c r="CF35" s="930"/>
      <c r="CG35" s="928"/>
      <c r="CH35" s="929"/>
      <c r="CI35" s="929"/>
      <c r="CJ35" s="930"/>
      <c r="DQ35" s="24"/>
      <c r="ER35" s="19"/>
    </row>
    <row r="36" spans="1:148" ht="35.25" customHeight="1">
      <c r="A36" s="1515"/>
      <c r="B36" s="1516"/>
      <c r="C36" s="1516"/>
      <c r="D36" s="1517"/>
      <c r="E36" s="928"/>
      <c r="F36" s="929"/>
      <c r="G36" s="929"/>
      <c r="H36" s="930"/>
      <c r="I36" s="928"/>
      <c r="J36" s="929"/>
      <c r="K36" s="929"/>
      <c r="L36" s="930"/>
      <c r="M36" s="928"/>
      <c r="N36" s="929"/>
      <c r="O36" s="929"/>
      <c r="P36" s="930"/>
      <c r="Q36" s="928"/>
      <c r="R36" s="929"/>
      <c r="S36" s="929"/>
      <c r="T36" s="930"/>
      <c r="U36" s="928"/>
      <c r="V36" s="929"/>
      <c r="W36" s="929"/>
      <c r="X36" s="930"/>
      <c r="Y36" s="928"/>
      <c r="Z36" s="929"/>
      <c r="AA36" s="929"/>
      <c r="AB36" s="930"/>
      <c r="AE36" s="1515"/>
      <c r="AF36" s="1516"/>
      <c r="AG36" s="1516"/>
      <c r="AH36" s="1517"/>
      <c r="AI36" s="928"/>
      <c r="AJ36" s="929"/>
      <c r="AK36" s="929"/>
      <c r="AL36" s="930"/>
      <c r="AM36" s="928"/>
      <c r="AN36" s="929"/>
      <c r="AO36" s="929"/>
      <c r="AP36" s="930"/>
      <c r="AQ36" s="928"/>
      <c r="AR36" s="929"/>
      <c r="AS36" s="929"/>
      <c r="AT36" s="930"/>
      <c r="AU36" s="928"/>
      <c r="AV36" s="929"/>
      <c r="AW36" s="929"/>
      <c r="AX36" s="930"/>
      <c r="AY36" s="928"/>
      <c r="AZ36" s="929"/>
      <c r="BA36" s="929"/>
      <c r="BB36" s="930"/>
      <c r="BC36" s="928"/>
      <c r="BD36" s="929"/>
      <c r="BE36" s="929"/>
      <c r="BF36" s="930"/>
      <c r="BI36" s="1515"/>
      <c r="BJ36" s="1516"/>
      <c r="BK36" s="1516"/>
      <c r="BL36" s="1517"/>
      <c r="BM36" s="928"/>
      <c r="BN36" s="929"/>
      <c r="BO36" s="929"/>
      <c r="BP36" s="930"/>
      <c r="BQ36" s="928"/>
      <c r="BR36" s="929"/>
      <c r="BS36" s="929"/>
      <c r="BT36" s="930"/>
      <c r="BU36" s="928"/>
      <c r="BV36" s="929"/>
      <c r="BW36" s="929"/>
      <c r="BX36" s="930"/>
      <c r="BY36" s="928"/>
      <c r="BZ36" s="929"/>
      <c r="CA36" s="929"/>
      <c r="CB36" s="930"/>
      <c r="CC36" s="928"/>
      <c r="CD36" s="929"/>
      <c r="CE36" s="929"/>
      <c r="CF36" s="930"/>
      <c r="CG36" s="928"/>
      <c r="CH36" s="929"/>
      <c r="CI36" s="929"/>
      <c r="CJ36" s="930"/>
      <c r="DQ36" s="24"/>
      <c r="ER36" s="19"/>
    </row>
    <row r="37" spans="1:148" ht="66" customHeight="1">
      <c r="A37" s="1506">
        <f>Y33+1</f>
        <v>46390</v>
      </c>
      <c r="B37" s="1507"/>
      <c r="C37" s="1507"/>
      <c r="D37" s="1508"/>
      <c r="E37" s="1494">
        <f>A37+1</f>
        <v>46391</v>
      </c>
      <c r="F37" s="1495"/>
      <c r="G37" s="1495"/>
      <c r="H37" s="1496"/>
      <c r="I37" s="1494">
        <f>E37+1</f>
        <v>46392</v>
      </c>
      <c r="J37" s="1495"/>
      <c r="K37" s="1495"/>
      <c r="L37" s="1496"/>
      <c r="M37" s="1494">
        <f>I37+1</f>
        <v>46393</v>
      </c>
      <c r="N37" s="1495"/>
      <c r="O37" s="1495"/>
      <c r="P37" s="1496"/>
      <c r="Q37" s="1494">
        <f>M37+1</f>
        <v>46394</v>
      </c>
      <c r="R37" s="1495"/>
      <c r="S37" s="1495"/>
      <c r="T37" s="1496"/>
      <c r="U37" s="1494">
        <f>Q37+1</f>
        <v>46395</v>
      </c>
      <c r="V37" s="1495"/>
      <c r="W37" s="1495"/>
      <c r="X37" s="1496"/>
      <c r="Y37" s="1497">
        <f>U37+1</f>
        <v>46396</v>
      </c>
      <c r="Z37" s="1498"/>
      <c r="AA37" s="1498"/>
      <c r="AB37" s="1499"/>
      <c r="AC37" s="103"/>
      <c r="AE37" s="1506">
        <f>BC33+1</f>
        <v>46425</v>
      </c>
      <c r="AF37" s="1507"/>
      <c r="AG37" s="1507"/>
      <c r="AH37" s="1508"/>
      <c r="AI37" s="1494">
        <f>AE37+1</f>
        <v>46426</v>
      </c>
      <c r="AJ37" s="1495"/>
      <c r="AK37" s="1495"/>
      <c r="AL37" s="1496"/>
      <c r="AM37" s="1494">
        <f>AI37+1</f>
        <v>46427</v>
      </c>
      <c r="AN37" s="1495"/>
      <c r="AO37" s="1495"/>
      <c r="AP37" s="1496"/>
      <c r="AQ37" s="1494">
        <f>AM37+1</f>
        <v>46428</v>
      </c>
      <c r="AR37" s="1495"/>
      <c r="AS37" s="1495"/>
      <c r="AT37" s="1496"/>
      <c r="AU37" s="1494">
        <f>AQ37+1</f>
        <v>46429</v>
      </c>
      <c r="AV37" s="1495"/>
      <c r="AW37" s="1495"/>
      <c r="AX37" s="1496"/>
      <c r="AY37" s="1494">
        <f>AU37+1</f>
        <v>46430</v>
      </c>
      <c r="AZ37" s="1495"/>
      <c r="BA37" s="1495"/>
      <c r="BB37" s="1496"/>
      <c r="BC37" s="1497">
        <f>AY37+1</f>
        <v>46431</v>
      </c>
      <c r="BD37" s="1498"/>
      <c r="BE37" s="1498"/>
      <c r="BF37" s="1499"/>
      <c r="BI37" s="1506">
        <f>CG33+1</f>
        <v>46453</v>
      </c>
      <c r="BJ37" s="1507"/>
      <c r="BK37" s="1507"/>
      <c r="BL37" s="1508"/>
      <c r="BM37" s="1494">
        <f>BI37+1</f>
        <v>46454</v>
      </c>
      <c r="BN37" s="1495"/>
      <c r="BO37" s="1495"/>
      <c r="BP37" s="1496"/>
      <c r="BQ37" s="1494">
        <f>BM37+1</f>
        <v>46455</v>
      </c>
      <c r="BR37" s="1495"/>
      <c r="BS37" s="1495"/>
      <c r="BT37" s="1496"/>
      <c r="BU37" s="1494">
        <f>BQ37+1</f>
        <v>46456</v>
      </c>
      <c r="BV37" s="1495"/>
      <c r="BW37" s="1495"/>
      <c r="BX37" s="1496"/>
      <c r="BY37" s="1494">
        <f>BU37+1</f>
        <v>46457</v>
      </c>
      <c r="BZ37" s="1495"/>
      <c r="CA37" s="1495"/>
      <c r="CB37" s="1496"/>
      <c r="CC37" s="1494">
        <f>BY37+1</f>
        <v>46458</v>
      </c>
      <c r="CD37" s="1495"/>
      <c r="CE37" s="1495"/>
      <c r="CF37" s="1496"/>
      <c r="CG37" s="1497">
        <f>CC37+1</f>
        <v>46459</v>
      </c>
      <c r="CH37" s="1498"/>
      <c r="CI37" s="1498"/>
      <c r="CJ37" s="1499"/>
      <c r="DQ37" s="24"/>
      <c r="ER37" s="19"/>
    </row>
    <row r="38" spans="1:148" ht="35.25" customHeight="1">
      <c r="A38" s="928"/>
      <c r="B38" s="929"/>
      <c r="C38" s="929"/>
      <c r="D38" s="930"/>
      <c r="E38" s="928"/>
      <c r="F38" s="929"/>
      <c r="G38" s="929"/>
      <c r="H38" s="930"/>
      <c r="I38" s="928"/>
      <c r="J38" s="929"/>
      <c r="K38" s="929"/>
      <c r="L38" s="930"/>
      <c r="M38" s="928"/>
      <c r="N38" s="929"/>
      <c r="O38" s="929"/>
      <c r="P38" s="930"/>
      <c r="Q38" s="928"/>
      <c r="R38" s="929"/>
      <c r="S38" s="929"/>
      <c r="T38" s="930"/>
      <c r="U38" s="928"/>
      <c r="V38" s="929"/>
      <c r="W38" s="929"/>
      <c r="X38" s="930"/>
      <c r="Y38" s="928"/>
      <c r="Z38" s="929"/>
      <c r="AA38" s="929"/>
      <c r="AB38" s="930"/>
      <c r="AE38" s="928"/>
      <c r="AF38" s="929"/>
      <c r="AG38" s="929"/>
      <c r="AH38" s="930"/>
      <c r="AI38" s="928"/>
      <c r="AJ38" s="929"/>
      <c r="AK38" s="929"/>
      <c r="AL38" s="930"/>
      <c r="AM38" s="928"/>
      <c r="AN38" s="929"/>
      <c r="AO38" s="929"/>
      <c r="AP38" s="930"/>
      <c r="AQ38" s="928"/>
      <c r="AR38" s="929"/>
      <c r="AS38" s="929"/>
      <c r="AT38" s="930"/>
      <c r="AU38" s="928"/>
      <c r="AV38" s="929"/>
      <c r="AW38" s="929"/>
      <c r="AX38" s="930"/>
      <c r="AY38" s="928"/>
      <c r="AZ38" s="929"/>
      <c r="BA38" s="929"/>
      <c r="BB38" s="930"/>
      <c r="BC38" s="928"/>
      <c r="BD38" s="929"/>
      <c r="BE38" s="929"/>
      <c r="BF38" s="930"/>
      <c r="BI38" s="928"/>
      <c r="BJ38" s="929"/>
      <c r="BK38" s="929"/>
      <c r="BL38" s="930"/>
      <c r="BM38" s="928"/>
      <c r="BN38" s="929"/>
      <c r="BO38" s="929"/>
      <c r="BP38" s="930"/>
      <c r="BQ38" s="928"/>
      <c r="BR38" s="929"/>
      <c r="BS38" s="929"/>
      <c r="BT38" s="930"/>
      <c r="BU38" s="928"/>
      <c r="BV38" s="929"/>
      <c r="BW38" s="929"/>
      <c r="BX38" s="930"/>
      <c r="BY38" s="928"/>
      <c r="BZ38" s="929"/>
      <c r="CA38" s="929"/>
      <c r="CB38" s="930"/>
      <c r="CC38" s="928"/>
      <c r="CD38" s="929"/>
      <c r="CE38" s="929"/>
      <c r="CF38" s="930"/>
      <c r="CG38" s="928"/>
      <c r="CH38" s="929"/>
      <c r="CI38" s="929"/>
      <c r="CJ38" s="930"/>
      <c r="DQ38" s="24"/>
      <c r="ER38" s="19"/>
    </row>
    <row r="39" spans="1:148" ht="35.25" customHeight="1">
      <c r="A39" s="928"/>
      <c r="B39" s="929"/>
      <c r="C39" s="929"/>
      <c r="D39" s="930"/>
      <c r="E39" s="928"/>
      <c r="F39" s="929"/>
      <c r="G39" s="929"/>
      <c r="H39" s="930"/>
      <c r="I39" s="928"/>
      <c r="J39" s="929"/>
      <c r="K39" s="929"/>
      <c r="L39" s="930"/>
      <c r="M39" s="928"/>
      <c r="N39" s="929"/>
      <c r="O39" s="929"/>
      <c r="P39" s="930"/>
      <c r="Q39" s="928"/>
      <c r="R39" s="929"/>
      <c r="S39" s="929"/>
      <c r="T39" s="930"/>
      <c r="U39" s="928"/>
      <c r="V39" s="929"/>
      <c r="W39" s="929"/>
      <c r="X39" s="930"/>
      <c r="Y39" s="928"/>
      <c r="Z39" s="929"/>
      <c r="AA39" s="929"/>
      <c r="AB39" s="930"/>
      <c r="AE39" s="928"/>
      <c r="AF39" s="929"/>
      <c r="AG39" s="929"/>
      <c r="AH39" s="930"/>
      <c r="AI39" s="928"/>
      <c r="AJ39" s="929"/>
      <c r="AK39" s="929"/>
      <c r="AL39" s="930"/>
      <c r="AM39" s="928"/>
      <c r="AN39" s="929"/>
      <c r="AO39" s="929"/>
      <c r="AP39" s="930"/>
      <c r="AQ39" s="928"/>
      <c r="AR39" s="929"/>
      <c r="AS39" s="929"/>
      <c r="AT39" s="930"/>
      <c r="AU39" s="928"/>
      <c r="AV39" s="929"/>
      <c r="AW39" s="929"/>
      <c r="AX39" s="930"/>
      <c r="AY39" s="928"/>
      <c r="AZ39" s="929"/>
      <c r="BA39" s="929"/>
      <c r="BB39" s="930"/>
      <c r="BC39" s="928"/>
      <c r="BD39" s="929"/>
      <c r="BE39" s="929"/>
      <c r="BF39" s="930"/>
      <c r="BI39" s="928"/>
      <c r="BJ39" s="929"/>
      <c r="BK39" s="929"/>
      <c r="BL39" s="930"/>
      <c r="BM39" s="928"/>
      <c r="BN39" s="929"/>
      <c r="BO39" s="929"/>
      <c r="BP39" s="930"/>
      <c r="BQ39" s="928"/>
      <c r="BR39" s="929"/>
      <c r="BS39" s="929"/>
      <c r="BT39" s="930"/>
      <c r="BU39" s="928"/>
      <c r="BV39" s="929"/>
      <c r="BW39" s="929"/>
      <c r="BX39" s="930"/>
      <c r="BY39" s="928"/>
      <c r="BZ39" s="929"/>
      <c r="CA39" s="929"/>
      <c r="CB39" s="930"/>
      <c r="CC39" s="928"/>
      <c r="CD39" s="929"/>
      <c r="CE39" s="929"/>
      <c r="CF39" s="930"/>
      <c r="CG39" s="928"/>
      <c r="CH39" s="929"/>
      <c r="CI39" s="929"/>
      <c r="CJ39" s="930"/>
      <c r="DQ39" s="24"/>
      <c r="ER39" s="19"/>
    </row>
    <row r="40" spans="1:148" ht="35.25" customHeight="1">
      <c r="A40" s="928"/>
      <c r="B40" s="929"/>
      <c r="C40" s="929"/>
      <c r="D40" s="930"/>
      <c r="E40" s="928"/>
      <c r="F40" s="929"/>
      <c r="G40" s="929"/>
      <c r="H40" s="930"/>
      <c r="I40" s="928"/>
      <c r="J40" s="929"/>
      <c r="K40" s="929"/>
      <c r="L40" s="930"/>
      <c r="M40" s="928"/>
      <c r="N40" s="929"/>
      <c r="O40" s="929"/>
      <c r="P40" s="930"/>
      <c r="Q40" s="928"/>
      <c r="R40" s="929"/>
      <c r="S40" s="929"/>
      <c r="T40" s="930"/>
      <c r="U40" s="928"/>
      <c r="V40" s="929"/>
      <c r="W40" s="929"/>
      <c r="X40" s="930"/>
      <c r="Y40" s="928"/>
      <c r="Z40" s="929"/>
      <c r="AA40" s="929"/>
      <c r="AB40" s="930"/>
      <c r="AE40" s="928"/>
      <c r="AF40" s="929"/>
      <c r="AG40" s="929"/>
      <c r="AH40" s="930"/>
      <c r="AI40" s="928"/>
      <c r="AJ40" s="929"/>
      <c r="AK40" s="929"/>
      <c r="AL40" s="930"/>
      <c r="AM40" s="928"/>
      <c r="AN40" s="929"/>
      <c r="AO40" s="929"/>
      <c r="AP40" s="930"/>
      <c r="AQ40" s="928"/>
      <c r="AR40" s="929"/>
      <c r="AS40" s="929"/>
      <c r="AT40" s="930"/>
      <c r="AU40" s="928"/>
      <c r="AV40" s="929"/>
      <c r="AW40" s="929"/>
      <c r="AX40" s="930"/>
      <c r="AY40" s="928"/>
      <c r="AZ40" s="929"/>
      <c r="BA40" s="929"/>
      <c r="BB40" s="930"/>
      <c r="BC40" s="928"/>
      <c r="BD40" s="929"/>
      <c r="BE40" s="929"/>
      <c r="BF40" s="930"/>
      <c r="BI40" s="928"/>
      <c r="BJ40" s="929"/>
      <c r="BK40" s="929"/>
      <c r="BL40" s="930"/>
      <c r="BM40" s="928"/>
      <c r="BN40" s="929"/>
      <c r="BO40" s="929"/>
      <c r="BP40" s="930"/>
      <c r="BQ40" s="928"/>
      <c r="BR40" s="929"/>
      <c r="BS40" s="929"/>
      <c r="BT40" s="930"/>
      <c r="BU40" s="928"/>
      <c r="BV40" s="929"/>
      <c r="BW40" s="929"/>
      <c r="BX40" s="930"/>
      <c r="BY40" s="928"/>
      <c r="BZ40" s="929"/>
      <c r="CA40" s="929"/>
      <c r="CB40" s="930"/>
      <c r="CC40" s="928"/>
      <c r="CD40" s="929"/>
      <c r="CE40" s="929"/>
      <c r="CF40" s="930"/>
      <c r="CG40" s="928"/>
      <c r="CH40" s="929"/>
      <c r="CI40" s="929"/>
      <c r="CJ40" s="930"/>
      <c r="DQ40" s="24"/>
      <c r="ER40" s="19"/>
    </row>
    <row r="41" spans="1:148" ht="66.75" customHeight="1">
      <c r="A41" s="1506">
        <f>Y37+1</f>
        <v>46397</v>
      </c>
      <c r="B41" s="1507"/>
      <c r="C41" s="1507"/>
      <c r="D41" s="1508"/>
      <c r="E41" s="1494">
        <f>A41+1</f>
        <v>46398</v>
      </c>
      <c r="F41" s="1495"/>
      <c r="G41" s="1495"/>
      <c r="H41" s="1496"/>
      <c r="I41" s="1494">
        <f>E41+1</f>
        <v>46399</v>
      </c>
      <c r="J41" s="1495"/>
      <c r="K41" s="1495"/>
      <c r="L41" s="1496"/>
      <c r="M41" s="1494">
        <f>I41+1</f>
        <v>46400</v>
      </c>
      <c r="N41" s="1495"/>
      <c r="O41" s="1495"/>
      <c r="P41" s="1496"/>
      <c r="Q41" s="1494">
        <f>M41+1</f>
        <v>46401</v>
      </c>
      <c r="R41" s="1495"/>
      <c r="S41" s="1495"/>
      <c r="T41" s="1496"/>
      <c r="U41" s="1494">
        <f>Q41+1</f>
        <v>46402</v>
      </c>
      <c r="V41" s="1495"/>
      <c r="W41" s="1495"/>
      <c r="X41" s="1496"/>
      <c r="Y41" s="1497">
        <f>U41+1</f>
        <v>46403</v>
      </c>
      <c r="Z41" s="1498"/>
      <c r="AA41" s="1498"/>
      <c r="AB41" s="1499"/>
      <c r="AE41" s="1506">
        <f>BC37+1</f>
        <v>46432</v>
      </c>
      <c r="AF41" s="1507"/>
      <c r="AG41" s="1507"/>
      <c r="AH41" s="1508"/>
      <c r="AI41" s="1494">
        <f>AE41+1</f>
        <v>46433</v>
      </c>
      <c r="AJ41" s="1495"/>
      <c r="AK41" s="1495"/>
      <c r="AL41" s="1496"/>
      <c r="AM41" s="1494">
        <f>AI41+1</f>
        <v>46434</v>
      </c>
      <c r="AN41" s="1495"/>
      <c r="AO41" s="1495"/>
      <c r="AP41" s="1496"/>
      <c r="AQ41" s="1494">
        <f>AM41+1</f>
        <v>46435</v>
      </c>
      <c r="AR41" s="1495"/>
      <c r="AS41" s="1495"/>
      <c r="AT41" s="1496"/>
      <c r="AU41" s="1494">
        <f>AQ41+1</f>
        <v>46436</v>
      </c>
      <c r="AV41" s="1495"/>
      <c r="AW41" s="1495"/>
      <c r="AX41" s="1496"/>
      <c r="AY41" s="1494">
        <f>AU41+1</f>
        <v>46437</v>
      </c>
      <c r="AZ41" s="1495"/>
      <c r="BA41" s="1495"/>
      <c r="BB41" s="1496"/>
      <c r="BC41" s="1497">
        <f>AY41+1</f>
        <v>46438</v>
      </c>
      <c r="BD41" s="1498"/>
      <c r="BE41" s="1498"/>
      <c r="BF41" s="1499"/>
      <c r="BI41" s="1506">
        <f>CG37+1</f>
        <v>46460</v>
      </c>
      <c r="BJ41" s="1507"/>
      <c r="BK41" s="1507"/>
      <c r="BL41" s="1508"/>
      <c r="BM41" s="1494">
        <f>BI41+1</f>
        <v>46461</v>
      </c>
      <c r="BN41" s="1495"/>
      <c r="BO41" s="1495"/>
      <c r="BP41" s="1496"/>
      <c r="BQ41" s="1494">
        <f>BM41+1</f>
        <v>46462</v>
      </c>
      <c r="BR41" s="1495"/>
      <c r="BS41" s="1495"/>
      <c r="BT41" s="1496"/>
      <c r="BU41" s="1494">
        <f>BQ41+1</f>
        <v>46463</v>
      </c>
      <c r="BV41" s="1495"/>
      <c r="BW41" s="1495"/>
      <c r="BX41" s="1496"/>
      <c r="BY41" s="1494">
        <f>BU41+1</f>
        <v>46464</v>
      </c>
      <c r="BZ41" s="1495"/>
      <c r="CA41" s="1495"/>
      <c r="CB41" s="1496"/>
      <c r="CC41" s="1494">
        <f>BY41+1</f>
        <v>46465</v>
      </c>
      <c r="CD41" s="1495"/>
      <c r="CE41" s="1495"/>
      <c r="CF41" s="1496"/>
      <c r="CG41" s="1497">
        <f>CC41+1</f>
        <v>46466</v>
      </c>
      <c r="CH41" s="1498"/>
      <c r="CI41" s="1498"/>
      <c r="CJ41" s="1499"/>
      <c r="DE41" s="133" t="s">
        <v>624</v>
      </c>
      <c r="DQ41" s="24"/>
      <c r="ER41" s="19"/>
    </row>
    <row r="42" spans="1:148" ht="35.25" customHeight="1">
      <c r="A42" s="928"/>
      <c r="B42" s="929"/>
      <c r="C42" s="929"/>
      <c r="D42" s="930"/>
      <c r="E42" s="928"/>
      <c r="F42" s="929"/>
      <c r="G42" s="929"/>
      <c r="H42" s="930"/>
      <c r="I42" s="928"/>
      <c r="J42" s="929"/>
      <c r="K42" s="929"/>
      <c r="L42" s="930"/>
      <c r="M42" s="928"/>
      <c r="N42" s="929"/>
      <c r="O42" s="929"/>
      <c r="P42" s="930"/>
      <c r="Q42" s="928"/>
      <c r="R42" s="929"/>
      <c r="S42" s="929"/>
      <c r="T42" s="930"/>
      <c r="U42" s="928"/>
      <c r="V42" s="929"/>
      <c r="W42" s="929"/>
      <c r="X42" s="930"/>
      <c r="Y42" s="928"/>
      <c r="Z42" s="929"/>
      <c r="AA42" s="929"/>
      <c r="AB42" s="930"/>
      <c r="AE42" s="928"/>
      <c r="AF42" s="929"/>
      <c r="AG42" s="929"/>
      <c r="AH42" s="930"/>
      <c r="AI42" s="928"/>
      <c r="AJ42" s="929"/>
      <c r="AK42" s="929"/>
      <c r="AL42" s="930"/>
      <c r="AM42" s="928"/>
      <c r="AN42" s="929"/>
      <c r="AO42" s="929"/>
      <c r="AP42" s="930"/>
      <c r="AQ42" s="928"/>
      <c r="AR42" s="929"/>
      <c r="AS42" s="929"/>
      <c r="AT42" s="930"/>
      <c r="AU42" s="928"/>
      <c r="AV42" s="929"/>
      <c r="AW42" s="929"/>
      <c r="AX42" s="930"/>
      <c r="AY42" s="928"/>
      <c r="AZ42" s="929"/>
      <c r="BA42" s="929"/>
      <c r="BB42" s="930"/>
      <c r="BC42" s="928"/>
      <c r="BD42" s="929"/>
      <c r="BE42" s="929"/>
      <c r="BF42" s="930"/>
      <c r="BI42" s="928"/>
      <c r="BJ42" s="929"/>
      <c r="BK42" s="929"/>
      <c r="BL42" s="930"/>
      <c r="BM42" s="928"/>
      <c r="BN42" s="929"/>
      <c r="BO42" s="929"/>
      <c r="BP42" s="930"/>
      <c r="BQ42" s="928"/>
      <c r="BR42" s="929"/>
      <c r="BS42" s="929"/>
      <c r="BT42" s="930"/>
      <c r="BU42" s="928"/>
      <c r="BV42" s="929"/>
      <c r="BW42" s="929"/>
      <c r="BX42" s="930"/>
      <c r="BY42" s="928"/>
      <c r="BZ42" s="929"/>
      <c r="CA42" s="929"/>
      <c r="CB42" s="930"/>
      <c r="CC42" s="928"/>
      <c r="CD42" s="929"/>
      <c r="CE42" s="929"/>
      <c r="CF42" s="930"/>
      <c r="CG42" s="928"/>
      <c r="CH42" s="929"/>
      <c r="CI42" s="929"/>
      <c r="CJ42" s="930"/>
      <c r="DQ42" s="24"/>
      <c r="ER42" s="19"/>
    </row>
    <row r="43" spans="1:148" ht="35.25" customHeight="1">
      <c r="A43" s="928"/>
      <c r="B43" s="929"/>
      <c r="C43" s="929"/>
      <c r="D43" s="930"/>
      <c r="E43" s="928"/>
      <c r="F43" s="929"/>
      <c r="G43" s="929"/>
      <c r="H43" s="930"/>
      <c r="I43" s="928"/>
      <c r="J43" s="929"/>
      <c r="K43" s="929"/>
      <c r="L43" s="930"/>
      <c r="M43" s="928"/>
      <c r="N43" s="929"/>
      <c r="O43" s="929"/>
      <c r="P43" s="930"/>
      <c r="Q43" s="928"/>
      <c r="R43" s="929"/>
      <c r="S43" s="929"/>
      <c r="T43" s="930"/>
      <c r="U43" s="928"/>
      <c r="V43" s="929"/>
      <c r="W43" s="929"/>
      <c r="X43" s="930"/>
      <c r="Y43" s="928"/>
      <c r="Z43" s="929"/>
      <c r="AA43" s="929"/>
      <c r="AB43" s="930"/>
      <c r="AE43" s="928"/>
      <c r="AF43" s="929"/>
      <c r="AG43" s="929"/>
      <c r="AH43" s="930"/>
      <c r="AI43" s="928"/>
      <c r="AJ43" s="929"/>
      <c r="AK43" s="929"/>
      <c r="AL43" s="930"/>
      <c r="AM43" s="928"/>
      <c r="AN43" s="929"/>
      <c r="AO43" s="929"/>
      <c r="AP43" s="930"/>
      <c r="AQ43" s="928"/>
      <c r="AR43" s="929"/>
      <c r="AS43" s="929"/>
      <c r="AT43" s="930"/>
      <c r="AU43" s="928"/>
      <c r="AV43" s="929"/>
      <c r="AW43" s="929"/>
      <c r="AX43" s="930"/>
      <c r="AY43" s="928"/>
      <c r="AZ43" s="929"/>
      <c r="BA43" s="929"/>
      <c r="BB43" s="930"/>
      <c r="BC43" s="928"/>
      <c r="BD43" s="929"/>
      <c r="BE43" s="929"/>
      <c r="BF43" s="930"/>
      <c r="BI43" s="928"/>
      <c r="BJ43" s="929"/>
      <c r="BK43" s="929"/>
      <c r="BL43" s="930"/>
      <c r="BM43" s="928"/>
      <c r="BN43" s="929"/>
      <c r="BO43" s="929"/>
      <c r="BP43" s="930"/>
      <c r="BQ43" s="928"/>
      <c r="BR43" s="929"/>
      <c r="BS43" s="929"/>
      <c r="BT43" s="930"/>
      <c r="BU43" s="928"/>
      <c r="BV43" s="929"/>
      <c r="BW43" s="929"/>
      <c r="BX43" s="930"/>
      <c r="BY43" s="928"/>
      <c r="BZ43" s="929"/>
      <c r="CA43" s="929"/>
      <c r="CB43" s="930"/>
      <c r="CC43" s="928"/>
      <c r="CD43" s="929"/>
      <c r="CE43" s="929"/>
      <c r="CF43" s="930"/>
      <c r="CG43" s="928"/>
      <c r="CH43" s="929"/>
      <c r="CI43" s="929"/>
      <c r="CJ43" s="930"/>
      <c r="DQ43" s="24"/>
      <c r="ER43" s="19"/>
    </row>
    <row r="44" spans="1:148" ht="35.25" customHeight="1">
      <c r="A44" s="928"/>
      <c r="B44" s="929"/>
      <c r="C44" s="929"/>
      <c r="D44" s="930"/>
      <c r="E44" s="928"/>
      <c r="F44" s="929"/>
      <c r="G44" s="929"/>
      <c r="H44" s="930"/>
      <c r="I44" s="928"/>
      <c r="J44" s="929"/>
      <c r="K44" s="929"/>
      <c r="L44" s="930"/>
      <c r="M44" s="928"/>
      <c r="N44" s="929"/>
      <c r="O44" s="929"/>
      <c r="P44" s="930"/>
      <c r="Q44" s="928"/>
      <c r="R44" s="929"/>
      <c r="S44" s="929"/>
      <c r="T44" s="930"/>
      <c r="U44" s="928"/>
      <c r="V44" s="929"/>
      <c r="W44" s="929"/>
      <c r="X44" s="930"/>
      <c r="Y44" s="928"/>
      <c r="Z44" s="929"/>
      <c r="AA44" s="929"/>
      <c r="AB44" s="930"/>
      <c r="AE44" s="928"/>
      <c r="AF44" s="929"/>
      <c r="AG44" s="929"/>
      <c r="AH44" s="930"/>
      <c r="AI44" s="928"/>
      <c r="AJ44" s="929"/>
      <c r="AK44" s="929"/>
      <c r="AL44" s="930"/>
      <c r="AM44" s="928"/>
      <c r="AN44" s="929"/>
      <c r="AO44" s="929"/>
      <c r="AP44" s="930"/>
      <c r="AQ44" s="928"/>
      <c r="AR44" s="929"/>
      <c r="AS44" s="929"/>
      <c r="AT44" s="930"/>
      <c r="AU44" s="928"/>
      <c r="AV44" s="929"/>
      <c r="AW44" s="929"/>
      <c r="AX44" s="930"/>
      <c r="AY44" s="928"/>
      <c r="AZ44" s="929"/>
      <c r="BA44" s="929"/>
      <c r="BB44" s="930"/>
      <c r="BC44" s="928"/>
      <c r="BD44" s="929"/>
      <c r="BE44" s="929"/>
      <c r="BF44" s="930"/>
      <c r="BI44" s="928"/>
      <c r="BJ44" s="929"/>
      <c r="BK44" s="929"/>
      <c r="BL44" s="930"/>
      <c r="BM44" s="928"/>
      <c r="BN44" s="929"/>
      <c r="BO44" s="929"/>
      <c r="BP44" s="930"/>
      <c r="BQ44" s="928"/>
      <c r="BR44" s="929"/>
      <c r="BS44" s="929"/>
      <c r="BT44" s="930"/>
      <c r="BU44" s="928"/>
      <c r="BV44" s="929"/>
      <c r="BW44" s="929"/>
      <c r="BX44" s="930"/>
      <c r="BY44" s="928"/>
      <c r="BZ44" s="929"/>
      <c r="CA44" s="929"/>
      <c r="CB44" s="930"/>
      <c r="CC44" s="928"/>
      <c r="CD44" s="929"/>
      <c r="CE44" s="929"/>
      <c r="CF44" s="930"/>
      <c r="CG44" s="928"/>
      <c r="CH44" s="929"/>
      <c r="CI44" s="929"/>
      <c r="CJ44" s="930"/>
      <c r="DQ44" s="24"/>
      <c r="ER44" s="19"/>
    </row>
    <row r="45" spans="1:148" ht="66.75" customHeight="1">
      <c r="A45" s="1506">
        <f>Y41+1</f>
        <v>46404</v>
      </c>
      <c r="B45" s="1507"/>
      <c r="C45" s="1507"/>
      <c r="D45" s="1508"/>
      <c r="E45" s="1494">
        <f>A45+1</f>
        <v>46405</v>
      </c>
      <c r="F45" s="1495"/>
      <c r="G45" s="1495"/>
      <c r="H45" s="1496"/>
      <c r="I45" s="1494">
        <f>E45+1</f>
        <v>46406</v>
      </c>
      <c r="J45" s="1495"/>
      <c r="K45" s="1495"/>
      <c r="L45" s="1496"/>
      <c r="M45" s="1494">
        <f>I45+1</f>
        <v>46407</v>
      </c>
      <c r="N45" s="1495"/>
      <c r="O45" s="1495"/>
      <c r="P45" s="1496"/>
      <c r="Q45" s="1494">
        <f>M45+1</f>
        <v>46408</v>
      </c>
      <c r="R45" s="1495"/>
      <c r="S45" s="1495"/>
      <c r="T45" s="1496"/>
      <c r="U45" s="1494">
        <f>Q45+1</f>
        <v>46409</v>
      </c>
      <c r="V45" s="1495"/>
      <c r="W45" s="1495"/>
      <c r="X45" s="1496"/>
      <c r="Y45" s="1497">
        <f>U45+1</f>
        <v>46410</v>
      </c>
      <c r="Z45" s="1498"/>
      <c r="AA45" s="1498"/>
      <c r="AB45" s="1499"/>
      <c r="AE45" s="1506">
        <f>BC41+1</f>
        <v>46439</v>
      </c>
      <c r="AF45" s="1507"/>
      <c r="AG45" s="1507"/>
      <c r="AH45" s="1508"/>
      <c r="AI45" s="1494">
        <f>AE45+1</f>
        <v>46440</v>
      </c>
      <c r="AJ45" s="1495"/>
      <c r="AK45" s="1495"/>
      <c r="AL45" s="1496"/>
      <c r="AM45" s="1494">
        <f>AI45+1</f>
        <v>46441</v>
      </c>
      <c r="AN45" s="1495"/>
      <c r="AO45" s="1495"/>
      <c r="AP45" s="1496"/>
      <c r="AQ45" s="1494">
        <f>AM45+1</f>
        <v>46442</v>
      </c>
      <c r="AR45" s="1495"/>
      <c r="AS45" s="1495"/>
      <c r="AT45" s="1496"/>
      <c r="AU45" s="1494">
        <f>AQ45+1</f>
        <v>46443</v>
      </c>
      <c r="AV45" s="1495"/>
      <c r="AW45" s="1495"/>
      <c r="AX45" s="1496"/>
      <c r="AY45" s="1494">
        <f>AU45+1</f>
        <v>46444</v>
      </c>
      <c r="AZ45" s="1495"/>
      <c r="BA45" s="1495"/>
      <c r="BB45" s="1496"/>
      <c r="BC45" s="1497">
        <f>AY45+1</f>
        <v>46445</v>
      </c>
      <c r="BD45" s="1498"/>
      <c r="BE45" s="1498"/>
      <c r="BF45" s="1499"/>
      <c r="BI45" s="1506">
        <f>CG41+1</f>
        <v>46467</v>
      </c>
      <c r="BJ45" s="1507"/>
      <c r="BK45" s="1507"/>
      <c r="BL45" s="1508"/>
      <c r="BM45" s="1494">
        <f>BI45+1</f>
        <v>46468</v>
      </c>
      <c r="BN45" s="1495"/>
      <c r="BO45" s="1495"/>
      <c r="BP45" s="1496"/>
      <c r="BQ45" s="1494">
        <f>BM45+1</f>
        <v>46469</v>
      </c>
      <c r="BR45" s="1495"/>
      <c r="BS45" s="1495"/>
      <c r="BT45" s="1496"/>
      <c r="BU45" s="1494">
        <f>BQ45+1</f>
        <v>46470</v>
      </c>
      <c r="BV45" s="1495"/>
      <c r="BW45" s="1495"/>
      <c r="BX45" s="1496"/>
      <c r="BY45" s="1494">
        <f>BU45+1</f>
        <v>46471</v>
      </c>
      <c r="BZ45" s="1495"/>
      <c r="CA45" s="1495"/>
      <c r="CB45" s="1496"/>
      <c r="CC45" s="1494">
        <f>BY45+1</f>
        <v>46472</v>
      </c>
      <c r="CD45" s="1495"/>
      <c r="CE45" s="1495"/>
      <c r="CF45" s="1496"/>
      <c r="CG45" s="1497">
        <f>CC45+1</f>
        <v>46473</v>
      </c>
      <c r="CH45" s="1498"/>
      <c r="CI45" s="1498"/>
      <c r="CJ45" s="1499"/>
      <c r="DQ45" s="24"/>
      <c r="ER45" s="19"/>
    </row>
    <row r="46" spans="1:148" ht="35.25" customHeight="1">
      <c r="A46" s="928"/>
      <c r="B46" s="929"/>
      <c r="C46" s="929"/>
      <c r="D46" s="930"/>
      <c r="E46" s="928"/>
      <c r="F46" s="929"/>
      <c r="G46" s="929"/>
      <c r="H46" s="930"/>
      <c r="I46" s="928"/>
      <c r="J46" s="929"/>
      <c r="K46" s="929"/>
      <c r="L46" s="930"/>
      <c r="M46" s="928"/>
      <c r="N46" s="929"/>
      <c r="O46" s="929"/>
      <c r="P46" s="930"/>
      <c r="Q46" s="928"/>
      <c r="R46" s="929"/>
      <c r="S46" s="929"/>
      <c r="T46" s="930"/>
      <c r="U46" s="928"/>
      <c r="V46" s="929"/>
      <c r="W46" s="929"/>
      <c r="X46" s="930"/>
      <c r="Y46" s="928"/>
      <c r="Z46" s="929"/>
      <c r="AA46" s="929"/>
      <c r="AB46" s="930"/>
      <c r="AE46" s="928"/>
      <c r="AF46" s="929"/>
      <c r="AG46" s="929"/>
      <c r="AH46" s="930"/>
      <c r="AI46" s="928"/>
      <c r="AJ46" s="929"/>
      <c r="AK46" s="929"/>
      <c r="AL46" s="930"/>
      <c r="AM46" s="928"/>
      <c r="AN46" s="929"/>
      <c r="AO46" s="929"/>
      <c r="AP46" s="930"/>
      <c r="AQ46" s="928"/>
      <c r="AR46" s="929"/>
      <c r="AS46" s="929"/>
      <c r="AT46" s="930"/>
      <c r="AU46" s="928"/>
      <c r="AV46" s="929"/>
      <c r="AW46" s="929"/>
      <c r="AX46" s="930"/>
      <c r="AY46" s="928"/>
      <c r="AZ46" s="929"/>
      <c r="BA46" s="929"/>
      <c r="BB46" s="930"/>
      <c r="BC46" s="928"/>
      <c r="BD46" s="929"/>
      <c r="BE46" s="929"/>
      <c r="BF46" s="930"/>
      <c r="BI46" s="928"/>
      <c r="BJ46" s="929"/>
      <c r="BK46" s="929"/>
      <c r="BL46" s="930"/>
      <c r="BM46" s="928"/>
      <c r="BN46" s="929"/>
      <c r="BO46" s="929"/>
      <c r="BP46" s="930"/>
      <c r="BQ46" s="928"/>
      <c r="BR46" s="929"/>
      <c r="BS46" s="929"/>
      <c r="BT46" s="930"/>
      <c r="BU46" s="928"/>
      <c r="BV46" s="929"/>
      <c r="BW46" s="929"/>
      <c r="BX46" s="930"/>
      <c r="BY46" s="928"/>
      <c r="BZ46" s="929"/>
      <c r="CA46" s="929"/>
      <c r="CB46" s="930"/>
      <c r="CC46" s="928"/>
      <c r="CD46" s="929"/>
      <c r="CE46" s="929"/>
      <c r="CF46" s="930"/>
      <c r="CG46" s="928"/>
      <c r="CH46" s="929"/>
      <c r="CI46" s="929"/>
      <c r="CJ46" s="930"/>
      <c r="DQ46" s="24"/>
      <c r="ER46" s="19"/>
    </row>
    <row r="47" spans="1:148" ht="35.25" customHeight="1">
      <c r="A47" s="928"/>
      <c r="B47" s="929"/>
      <c r="C47" s="929"/>
      <c r="D47" s="930"/>
      <c r="E47" s="928"/>
      <c r="F47" s="929"/>
      <c r="G47" s="929"/>
      <c r="H47" s="930"/>
      <c r="I47" s="928"/>
      <c r="J47" s="929"/>
      <c r="K47" s="929"/>
      <c r="L47" s="930"/>
      <c r="M47" s="928"/>
      <c r="N47" s="929"/>
      <c r="O47" s="929"/>
      <c r="P47" s="930"/>
      <c r="Q47" s="928"/>
      <c r="R47" s="929"/>
      <c r="S47" s="929"/>
      <c r="T47" s="930"/>
      <c r="U47" s="928"/>
      <c r="V47" s="929"/>
      <c r="W47" s="929"/>
      <c r="X47" s="930"/>
      <c r="Y47" s="928"/>
      <c r="Z47" s="929"/>
      <c r="AA47" s="929"/>
      <c r="AB47" s="930"/>
      <c r="AE47" s="928"/>
      <c r="AF47" s="929"/>
      <c r="AG47" s="929"/>
      <c r="AH47" s="930"/>
      <c r="AI47" s="928"/>
      <c r="AJ47" s="929"/>
      <c r="AK47" s="929"/>
      <c r="AL47" s="930"/>
      <c r="AM47" s="928"/>
      <c r="AN47" s="929"/>
      <c r="AO47" s="929"/>
      <c r="AP47" s="930"/>
      <c r="AQ47" s="928"/>
      <c r="AR47" s="929"/>
      <c r="AS47" s="929"/>
      <c r="AT47" s="930"/>
      <c r="AU47" s="928"/>
      <c r="AV47" s="929"/>
      <c r="AW47" s="929"/>
      <c r="AX47" s="930"/>
      <c r="AY47" s="928"/>
      <c r="AZ47" s="929"/>
      <c r="BA47" s="929"/>
      <c r="BB47" s="930"/>
      <c r="BC47" s="928"/>
      <c r="BD47" s="929"/>
      <c r="BE47" s="929"/>
      <c r="BF47" s="930"/>
      <c r="BI47" s="928"/>
      <c r="BJ47" s="929"/>
      <c r="BK47" s="929"/>
      <c r="BL47" s="930"/>
      <c r="BM47" s="928"/>
      <c r="BN47" s="929"/>
      <c r="BO47" s="929"/>
      <c r="BP47" s="930"/>
      <c r="BQ47" s="928"/>
      <c r="BR47" s="929"/>
      <c r="BS47" s="929"/>
      <c r="BT47" s="930"/>
      <c r="BU47" s="928"/>
      <c r="BV47" s="929"/>
      <c r="BW47" s="929"/>
      <c r="BX47" s="930"/>
      <c r="BY47" s="928"/>
      <c r="BZ47" s="929"/>
      <c r="CA47" s="929"/>
      <c r="CB47" s="930"/>
      <c r="CC47" s="928"/>
      <c r="CD47" s="929"/>
      <c r="CE47" s="929"/>
      <c r="CF47" s="930"/>
      <c r="CG47" s="928"/>
      <c r="CH47" s="929"/>
      <c r="CI47" s="929"/>
      <c r="CJ47" s="930"/>
      <c r="DQ47" s="24"/>
      <c r="ER47" s="19"/>
    </row>
    <row r="48" spans="1:148" ht="35.25" customHeight="1">
      <c r="A48" s="928"/>
      <c r="B48" s="929"/>
      <c r="C48" s="929"/>
      <c r="D48" s="930"/>
      <c r="E48" s="928"/>
      <c r="F48" s="929"/>
      <c r="G48" s="929"/>
      <c r="H48" s="930"/>
      <c r="I48" s="928"/>
      <c r="J48" s="929"/>
      <c r="K48" s="929"/>
      <c r="L48" s="930"/>
      <c r="M48" s="928"/>
      <c r="N48" s="929"/>
      <c r="O48" s="929"/>
      <c r="P48" s="930"/>
      <c r="Q48" s="928"/>
      <c r="R48" s="929"/>
      <c r="S48" s="929"/>
      <c r="T48" s="930"/>
      <c r="U48" s="928"/>
      <c r="V48" s="929"/>
      <c r="W48" s="929"/>
      <c r="X48" s="930"/>
      <c r="Y48" s="928"/>
      <c r="Z48" s="929"/>
      <c r="AA48" s="929"/>
      <c r="AB48" s="930"/>
      <c r="AE48" s="928"/>
      <c r="AF48" s="929"/>
      <c r="AG48" s="929"/>
      <c r="AH48" s="930"/>
      <c r="AI48" s="928"/>
      <c r="AJ48" s="929"/>
      <c r="AK48" s="929"/>
      <c r="AL48" s="930"/>
      <c r="AM48" s="928"/>
      <c r="AN48" s="929"/>
      <c r="AO48" s="929"/>
      <c r="AP48" s="930"/>
      <c r="AQ48" s="928"/>
      <c r="AR48" s="929"/>
      <c r="AS48" s="929"/>
      <c r="AT48" s="930"/>
      <c r="AU48" s="928"/>
      <c r="AV48" s="929"/>
      <c r="AW48" s="929"/>
      <c r="AX48" s="930"/>
      <c r="AY48" s="928"/>
      <c r="AZ48" s="929"/>
      <c r="BA48" s="929"/>
      <c r="BB48" s="930"/>
      <c r="BC48" s="928"/>
      <c r="BD48" s="929"/>
      <c r="BE48" s="929"/>
      <c r="BF48" s="930"/>
      <c r="BI48" s="928"/>
      <c r="BJ48" s="929"/>
      <c r="BK48" s="929"/>
      <c r="BL48" s="930"/>
      <c r="BM48" s="928"/>
      <c r="BN48" s="929"/>
      <c r="BO48" s="929"/>
      <c r="BP48" s="930"/>
      <c r="BQ48" s="928"/>
      <c r="BR48" s="929"/>
      <c r="BS48" s="929"/>
      <c r="BT48" s="930"/>
      <c r="BU48" s="928"/>
      <c r="BV48" s="929"/>
      <c r="BW48" s="929"/>
      <c r="BX48" s="930"/>
      <c r="BY48" s="928"/>
      <c r="BZ48" s="929"/>
      <c r="CA48" s="929"/>
      <c r="CB48" s="930"/>
      <c r="CC48" s="928"/>
      <c r="CD48" s="929"/>
      <c r="CE48" s="929"/>
      <c r="CF48" s="930"/>
      <c r="CG48" s="928"/>
      <c r="CH48" s="929"/>
      <c r="CI48" s="929"/>
      <c r="CJ48" s="930"/>
      <c r="DQ48" s="24"/>
      <c r="ER48" s="19"/>
    </row>
    <row r="49" spans="1:148" ht="66.75" customHeight="1">
      <c r="A49" s="1506">
        <f>IF(DAY(Y45)+1&gt;IF(MONTH(A29)=12,31,DATE(YEAR(A29),MONTH(A29)+1,1)-A29),"",Y45+1)</f>
        <v>46411</v>
      </c>
      <c r="B49" s="1507"/>
      <c r="C49" s="1507"/>
      <c r="D49" s="1508"/>
      <c r="E49" s="1494">
        <f>IF(A49="","",IF(DAY(A49)+1&gt;IF(MONTH(A29)=12,31,DATE(YEAR(A29),MONTH(A29)+1,1)-A29),"",A49+1))</f>
        <v>46412</v>
      </c>
      <c r="F49" s="1495"/>
      <c r="G49" s="1495"/>
      <c r="H49" s="1496"/>
      <c r="I49" s="1494">
        <f>IF(E49="","",IF(DAY(E49)+1&gt;IF(MONTH(A29)=12,31,DATE(YEAR(A29),MONTH(A29)+1,1)-A29),"",E49+1))</f>
        <v>46413</v>
      </c>
      <c r="J49" s="1495"/>
      <c r="K49" s="1495"/>
      <c r="L49" s="1496"/>
      <c r="M49" s="1494">
        <f>IF(I49="","",IF(DAY(I49)+1&gt;IF(MONTH(A29)=12,31,DATE(YEAR(A29),MONTH(A29)+1,1)-A29),"",I49+1))</f>
        <v>46414</v>
      </c>
      <c r="N49" s="1495"/>
      <c r="O49" s="1495"/>
      <c r="P49" s="1496"/>
      <c r="Q49" s="1494">
        <f>IF(M49="","",IF(DAY(M49)+1&gt;IF(MONTH(A29)=12,31,DATE(YEAR(A29),MONTH(A29)+1,1)-A29),"",M49+1))</f>
        <v>46415</v>
      </c>
      <c r="R49" s="1495"/>
      <c r="S49" s="1495"/>
      <c r="T49" s="1496"/>
      <c r="U49" s="1494">
        <f>IF(Q49="","",IF(DAY(Q49)+1&gt;IF(MONTH(A29)=12,31,DATE(YEAR(A29),MONTH(A29)+1,1)-A29),"",Q49+1))</f>
        <v>46416</v>
      </c>
      <c r="V49" s="1495"/>
      <c r="W49" s="1495"/>
      <c r="X49" s="1496"/>
      <c r="Y49" s="1497">
        <f>IF(U49="","",IF(DAY(U49)+1&gt;IF(MONTH(A29)=12,31,DATE(YEAR(A29),MONTH(A29)+1,1)-A29),"",U49+1))</f>
        <v>46417</v>
      </c>
      <c r="Z49" s="1498"/>
      <c r="AA49" s="1498"/>
      <c r="AB49" s="1499"/>
      <c r="AE49" s="1506">
        <f>IF(DAY(BC45)+1&gt;IF(MONTH(AE29)=12,31,DATE(YEAR(AE29),MONTH(AE29)+1,1)-AE29),"",BC45+1)</f>
        <v>46446</v>
      </c>
      <c r="AF49" s="1507"/>
      <c r="AG49" s="1507"/>
      <c r="AH49" s="1508"/>
      <c r="AI49" s="1494" t="str">
        <f>IF(AE49="","",IF(DAY(AE49)+1&gt;IF(MONTH(AE29)=12,31,DATE(YEAR(AE29),MONTH(AE29)+1,1)-AE29),"",AE49+1))</f>
        <v/>
      </c>
      <c r="AJ49" s="1495"/>
      <c r="AK49" s="1495"/>
      <c r="AL49" s="1496"/>
      <c r="AM49" s="1494" t="str">
        <f>IF(AI49="","",IF(DAY(AI49)+1&gt;IF(MONTH(AE29)=12,31,DATE(YEAR(AE29),MONTH(AE29)+1,1)-AE29),"",AI49+1))</f>
        <v/>
      </c>
      <c r="AN49" s="1495"/>
      <c r="AO49" s="1495"/>
      <c r="AP49" s="1496"/>
      <c r="AQ49" s="1494" t="str">
        <f>IF(AM49="","",IF(DAY(AM49)+1&gt;IF(MONTH(AE29)=12,31,DATE(YEAR(AE29),MONTH(AE29)+1,1)-AE29),"",AM49+1))</f>
        <v/>
      </c>
      <c r="AR49" s="1495"/>
      <c r="AS49" s="1495"/>
      <c r="AT49" s="1496"/>
      <c r="AU49" s="1494" t="str">
        <f>IF(AQ49="","",IF(DAY(AQ49)+1&gt;IF(MONTH(AE29)=12,31,DATE(YEAR(AE29),MONTH(AE29)+1,1)-AE29),"",AQ49+1))</f>
        <v/>
      </c>
      <c r="AV49" s="1495"/>
      <c r="AW49" s="1495"/>
      <c r="AX49" s="1496"/>
      <c r="AY49" s="1494" t="str">
        <f>IF(AU49="","",IF(DAY(AU49)+1&gt;IF(MONTH(AE29)=12,31,DATE(YEAR(AE29),MONTH(AE29)+1,1)-AE29),"",AU49+1))</f>
        <v/>
      </c>
      <c r="AZ49" s="1495"/>
      <c r="BA49" s="1495"/>
      <c r="BB49" s="1496"/>
      <c r="BC49" s="1497" t="str">
        <f>IF(AY49="","",IF(DAY(AY49)+1&gt;IF(MONTH(AE29)=12,31,DATE(YEAR(AE29),MONTH(AE29)+1,1)-AE29),"",AY49+1))</f>
        <v/>
      </c>
      <c r="BD49" s="1498"/>
      <c r="BE49" s="1498"/>
      <c r="BF49" s="1499"/>
      <c r="BI49" s="1506">
        <f>IF(DAY(CG45)+1&gt;IF(MONTH(BI29)=12,31,DATE(YEAR(BI29),MONTH(BI29)+1,1)-BI29),"",CG45+1)</f>
        <v>46474</v>
      </c>
      <c r="BJ49" s="1507"/>
      <c r="BK49" s="1507"/>
      <c r="BL49" s="1508"/>
      <c r="BM49" s="1494">
        <f>IF(BI49="","",IF(DAY(BI49)+1&gt;IF(MONTH(BI29)=12,31,DATE(YEAR(BI29),MONTH(BI29)+1,1)-BI29),"",BI49+1))</f>
        <v>46475</v>
      </c>
      <c r="BN49" s="1495"/>
      <c r="BO49" s="1495"/>
      <c r="BP49" s="1496"/>
      <c r="BQ49" s="1494">
        <f>IF(BM49="","",IF(DAY(BM49)+1&gt;IF(MONTH(BI29)=12,31,DATE(YEAR(BI29),MONTH(BI29)+1,1)-BI29),"",BM49+1))</f>
        <v>46476</v>
      </c>
      <c r="BR49" s="1495"/>
      <c r="BS49" s="1495"/>
      <c r="BT49" s="1496"/>
      <c r="BU49" s="1494">
        <f>IF(BQ49="","",IF(DAY(BQ49)+1&gt;IF(MONTH(BI29)=12,31,DATE(YEAR(BI29),MONTH(BI29)+1,1)-BI29),"",BQ49+1))</f>
        <v>46477</v>
      </c>
      <c r="BV49" s="1495"/>
      <c r="BW49" s="1495"/>
      <c r="BX49" s="1496"/>
      <c r="BY49" s="1494" t="str">
        <f>IF(BU49="","",IF(DAY(BU49)+1&gt;IF(MONTH(BI29)=12,31,DATE(YEAR(BI29),MONTH(BI29)+1,1)-BI29),"",BU49+1))</f>
        <v/>
      </c>
      <c r="BZ49" s="1495"/>
      <c r="CA49" s="1495"/>
      <c r="CB49" s="1496"/>
      <c r="CC49" s="1494" t="str">
        <f>IF(BY49="","",IF(DAY(BY49)+1&gt;IF(MONTH(BI29)=12,31,DATE(YEAR(BI29),MONTH(BI29)+1,1)-BI29),"",BY49+1))</f>
        <v/>
      </c>
      <c r="CD49" s="1495"/>
      <c r="CE49" s="1495"/>
      <c r="CF49" s="1496"/>
      <c r="CG49" s="1497" t="str">
        <f>IF(CC49="","",IF(DAY(CC49)+1&gt;IF(MONTH(BI29)=12,31,DATE(YEAR(BI29),MONTH(BI29)+1,1)-BI29),"",CC49+1))</f>
        <v/>
      </c>
      <c r="CH49" s="1498"/>
      <c r="CI49" s="1498"/>
      <c r="CJ49" s="1499"/>
      <c r="DQ49" s="24"/>
      <c r="ER49" s="19"/>
    </row>
    <row r="50" spans="1:148" ht="15" customHeight="1">
      <c r="A50" s="928"/>
      <c r="B50" s="929"/>
      <c r="C50" s="929"/>
      <c r="D50" s="930"/>
      <c r="E50" s="928"/>
      <c r="F50" s="929"/>
      <c r="G50" s="929"/>
      <c r="H50" s="930"/>
      <c r="I50" s="928"/>
      <c r="J50" s="929"/>
      <c r="K50" s="929"/>
      <c r="L50" s="930"/>
      <c r="M50" s="928"/>
      <c r="N50" s="929"/>
      <c r="O50" s="929"/>
      <c r="P50" s="930"/>
      <c r="Q50" s="928"/>
      <c r="R50" s="929"/>
      <c r="S50" s="929"/>
      <c r="T50" s="930"/>
      <c r="U50" s="928"/>
      <c r="V50" s="929"/>
      <c r="W50" s="929"/>
      <c r="X50" s="930"/>
      <c r="Y50" s="928"/>
      <c r="Z50" s="929"/>
      <c r="AA50" s="929"/>
      <c r="AB50" s="930"/>
      <c r="AE50" s="928"/>
      <c r="AF50" s="929"/>
      <c r="AG50" s="929"/>
      <c r="AH50" s="930"/>
      <c r="AI50" s="928"/>
      <c r="AJ50" s="929"/>
      <c r="AK50" s="929"/>
      <c r="AL50" s="930"/>
      <c r="AM50" s="928"/>
      <c r="AN50" s="929"/>
      <c r="AO50" s="929"/>
      <c r="AP50" s="930"/>
      <c r="AQ50" s="928"/>
      <c r="AR50" s="929"/>
      <c r="AS50" s="929"/>
      <c r="AT50" s="930"/>
      <c r="AU50" s="928"/>
      <c r="AV50" s="929"/>
      <c r="AW50" s="929"/>
      <c r="AX50" s="930"/>
      <c r="AY50" s="928"/>
      <c r="AZ50" s="929"/>
      <c r="BA50" s="929"/>
      <c r="BB50" s="930"/>
      <c r="BC50" s="928"/>
      <c r="BD50" s="929"/>
      <c r="BE50" s="929"/>
      <c r="BF50" s="930"/>
      <c r="BI50" s="928"/>
      <c r="BJ50" s="929"/>
      <c r="BK50" s="929"/>
      <c r="BL50" s="930"/>
      <c r="BM50" s="928"/>
      <c r="BN50" s="929"/>
      <c r="BO50" s="929"/>
      <c r="BP50" s="930"/>
      <c r="BQ50" s="928"/>
      <c r="BR50" s="929"/>
      <c r="BS50" s="929"/>
      <c r="BT50" s="930"/>
      <c r="BU50" s="928"/>
      <c r="BV50" s="929"/>
      <c r="BW50" s="929"/>
      <c r="BX50" s="930"/>
      <c r="BY50" s="928"/>
      <c r="BZ50" s="929"/>
      <c r="CA50" s="929"/>
      <c r="CB50" s="930"/>
      <c r="CC50" s="928"/>
      <c r="CD50" s="929"/>
      <c r="CE50" s="929"/>
      <c r="CF50" s="930"/>
      <c r="CG50" s="928"/>
      <c r="CH50" s="929"/>
      <c r="CI50" s="929"/>
      <c r="CJ50" s="930"/>
      <c r="DQ50" s="24"/>
      <c r="ER50" s="19"/>
    </row>
    <row r="51" spans="1:148" ht="15" customHeight="1">
      <c r="A51" s="928"/>
      <c r="B51" s="929"/>
      <c r="C51" s="929"/>
      <c r="D51" s="930"/>
      <c r="E51" s="928"/>
      <c r="F51" s="929"/>
      <c r="G51" s="929"/>
      <c r="H51" s="930"/>
      <c r="I51" s="928"/>
      <c r="J51" s="929"/>
      <c r="K51" s="929"/>
      <c r="L51" s="930"/>
      <c r="M51" s="928"/>
      <c r="N51" s="929"/>
      <c r="O51" s="929"/>
      <c r="P51" s="930"/>
      <c r="Q51" s="928"/>
      <c r="R51" s="929"/>
      <c r="S51" s="929"/>
      <c r="T51" s="930"/>
      <c r="U51" s="928"/>
      <c r="V51" s="929"/>
      <c r="W51" s="929"/>
      <c r="X51" s="930"/>
      <c r="Y51" s="928"/>
      <c r="Z51" s="929"/>
      <c r="AA51" s="929"/>
      <c r="AB51" s="930"/>
      <c r="AE51" s="928"/>
      <c r="AF51" s="929"/>
      <c r="AG51" s="929"/>
      <c r="AH51" s="930"/>
      <c r="AI51" s="928"/>
      <c r="AJ51" s="929"/>
      <c r="AK51" s="929"/>
      <c r="AL51" s="930"/>
      <c r="AM51" s="928"/>
      <c r="AN51" s="929"/>
      <c r="AO51" s="929"/>
      <c r="AP51" s="930"/>
      <c r="AQ51" s="928"/>
      <c r="AR51" s="929"/>
      <c r="AS51" s="929"/>
      <c r="AT51" s="930"/>
      <c r="AU51" s="928"/>
      <c r="AV51" s="929"/>
      <c r="AW51" s="929"/>
      <c r="AX51" s="930"/>
      <c r="AY51" s="928"/>
      <c r="AZ51" s="929"/>
      <c r="BA51" s="929"/>
      <c r="BB51" s="930"/>
      <c r="BC51" s="928"/>
      <c r="BD51" s="929"/>
      <c r="BE51" s="929"/>
      <c r="BF51" s="930"/>
      <c r="BI51" s="928"/>
      <c r="BJ51" s="929"/>
      <c r="BK51" s="929"/>
      <c r="BL51" s="930"/>
      <c r="BM51" s="928"/>
      <c r="BN51" s="929"/>
      <c r="BO51" s="929"/>
      <c r="BP51" s="930"/>
      <c r="BQ51" s="928"/>
      <c r="BR51" s="929"/>
      <c r="BS51" s="929"/>
      <c r="BT51" s="930"/>
      <c r="BU51" s="928"/>
      <c r="BV51" s="929"/>
      <c r="BW51" s="929"/>
      <c r="BX51" s="930"/>
      <c r="BY51" s="928"/>
      <c r="BZ51" s="929"/>
      <c r="CA51" s="929"/>
      <c r="CB51" s="930"/>
      <c r="CC51" s="928"/>
      <c r="CD51" s="929"/>
      <c r="CE51" s="929"/>
      <c r="CF51" s="930"/>
      <c r="CG51" s="928"/>
      <c r="CH51" s="929"/>
      <c r="CI51" s="929"/>
      <c r="CJ51" s="930"/>
      <c r="DQ51" s="24"/>
      <c r="ER51" s="19"/>
    </row>
    <row r="52" spans="1:148" ht="15" customHeight="1">
      <c r="A52" s="928"/>
      <c r="B52" s="929"/>
      <c r="C52" s="929"/>
      <c r="D52" s="930"/>
      <c r="E52" s="928"/>
      <c r="F52" s="929"/>
      <c r="G52" s="929"/>
      <c r="H52" s="930"/>
      <c r="I52" s="928"/>
      <c r="J52" s="929"/>
      <c r="K52" s="929"/>
      <c r="L52" s="930"/>
      <c r="M52" s="928"/>
      <c r="N52" s="929"/>
      <c r="O52" s="929"/>
      <c r="P52" s="930"/>
      <c r="Q52" s="928"/>
      <c r="R52" s="929"/>
      <c r="S52" s="929"/>
      <c r="T52" s="930"/>
      <c r="U52" s="928"/>
      <c r="V52" s="929"/>
      <c r="W52" s="929"/>
      <c r="X52" s="930"/>
      <c r="Y52" s="928"/>
      <c r="Z52" s="929"/>
      <c r="AA52" s="929"/>
      <c r="AB52" s="930"/>
      <c r="AE52" s="928"/>
      <c r="AF52" s="929"/>
      <c r="AG52" s="929"/>
      <c r="AH52" s="930"/>
      <c r="AI52" s="928"/>
      <c r="AJ52" s="929"/>
      <c r="AK52" s="929"/>
      <c r="AL52" s="930"/>
      <c r="AM52" s="928"/>
      <c r="AN52" s="929"/>
      <c r="AO52" s="929"/>
      <c r="AP52" s="930"/>
      <c r="AQ52" s="928"/>
      <c r="AR52" s="929"/>
      <c r="AS52" s="929"/>
      <c r="AT52" s="930"/>
      <c r="AU52" s="928"/>
      <c r="AV52" s="929"/>
      <c r="AW52" s="929"/>
      <c r="AX52" s="930"/>
      <c r="AY52" s="928"/>
      <c r="AZ52" s="929"/>
      <c r="BA52" s="929"/>
      <c r="BB52" s="930"/>
      <c r="BC52" s="928"/>
      <c r="BD52" s="929"/>
      <c r="BE52" s="929"/>
      <c r="BF52" s="930"/>
      <c r="BI52" s="928"/>
      <c r="BJ52" s="929"/>
      <c r="BK52" s="929"/>
      <c r="BL52" s="930"/>
      <c r="BM52" s="928"/>
      <c r="BN52" s="929"/>
      <c r="BO52" s="929"/>
      <c r="BP52" s="930"/>
      <c r="BQ52" s="928"/>
      <c r="BR52" s="929"/>
      <c r="BS52" s="929"/>
      <c r="BT52" s="930"/>
      <c r="BU52" s="928"/>
      <c r="BV52" s="929"/>
      <c r="BW52" s="929"/>
      <c r="BX52" s="930"/>
      <c r="BY52" s="928"/>
      <c r="BZ52" s="929"/>
      <c r="CA52" s="929"/>
      <c r="CB52" s="930"/>
      <c r="CC52" s="928"/>
      <c r="CD52" s="929"/>
      <c r="CE52" s="929"/>
      <c r="CF52" s="930"/>
      <c r="CG52" s="928"/>
      <c r="CH52" s="929"/>
      <c r="CI52" s="929"/>
      <c r="CJ52" s="930"/>
      <c r="DQ52" s="24"/>
      <c r="ER52" s="19"/>
    </row>
    <row r="53" spans="1:148" ht="51" customHeight="1">
      <c r="A53" s="1488">
        <f>IF(Y49="","",IF(DAY(Y49)+1&gt;IF(MONTH(A29)=12,31,DATE(YEAR(A29),MONTH(A29)+1,1)-A29),"",Y49+1))</f>
        <v>46418</v>
      </c>
      <c r="B53" s="1489"/>
      <c r="C53" s="1489"/>
      <c r="D53" s="1490"/>
      <c r="E53" s="1491" t="str">
        <f>IF(A53="","",IF(DAY(A53)+1&gt;IF(MONTH(A29)=12,31,DATE(YEAR(A29),MONTH(A29)+1,1)-A29),"",A53+1))</f>
        <v/>
      </c>
      <c r="F53" s="1492"/>
      <c r="G53" s="1492"/>
      <c r="H53" s="1493"/>
      <c r="I53" s="24"/>
      <c r="L53" s="19"/>
      <c r="M53" s="24"/>
      <c r="P53" s="19"/>
      <c r="Q53" s="24"/>
      <c r="T53" s="19"/>
      <c r="U53" s="24"/>
      <c r="X53" s="19"/>
      <c r="AB53" s="19"/>
      <c r="AE53" s="1488" t="str">
        <f>IF(BC49="","",IF(DAY(BC49)+1&gt;IF(MONTH(AE29)=12,31,DATE(YEAR(AE29),MONTH(AE29)+1,1)-AE29),"",BC49+1))</f>
        <v/>
      </c>
      <c r="AF53" s="1489"/>
      <c r="AG53" s="1489"/>
      <c r="AH53" s="1490"/>
      <c r="AI53" s="1491" t="str">
        <f>IF(AE53="","",IF(DAY(AE53)+1&gt;IF(MONTH(AE29)=12,31,DATE(YEAR(AE29),MONTH(AE29)+1,1)-AE29),"",AE53+1))</f>
        <v/>
      </c>
      <c r="AJ53" s="1492"/>
      <c r="AK53" s="1492"/>
      <c r="AL53" s="1493"/>
      <c r="AM53" s="24"/>
      <c r="AP53" s="19"/>
      <c r="AQ53" s="24"/>
      <c r="AT53" s="19"/>
      <c r="AU53" s="24"/>
      <c r="AX53" s="19"/>
      <c r="AY53" s="24"/>
      <c r="BB53" s="19"/>
      <c r="BF53" s="19"/>
      <c r="BI53" s="1488" t="str">
        <f>IF(CG49="","",IF(DAY(CG49)+1&gt;IF(MONTH(BI29)=12,31,DATE(YEAR(BI29),MONTH(BI29)+1,1)-BI29),"",CG49+1))</f>
        <v/>
      </c>
      <c r="BJ53" s="1489"/>
      <c r="BK53" s="1489"/>
      <c r="BL53" s="1490"/>
      <c r="BM53" s="1491" t="str">
        <f>IF(BI53="","",IF(DAY(BI53)+1&gt;IF(MONTH(BI29)=12,31,DATE(YEAR(BI29),MONTH(BI29)+1,1)-BI29),"",BI53+1))</f>
        <v/>
      </c>
      <c r="BN53" s="1492"/>
      <c r="BO53" s="1492"/>
      <c r="BP53" s="1493"/>
      <c r="BQ53" s="24"/>
      <c r="BT53" s="19"/>
      <c r="BU53" s="24"/>
      <c r="BX53" s="19"/>
      <c r="BY53" s="24"/>
      <c r="CB53" s="19"/>
      <c r="CC53" s="24"/>
      <c r="CF53" s="19"/>
      <c r="CJ53" s="19"/>
      <c r="DQ53" s="24"/>
      <c r="ER53" s="19"/>
    </row>
    <row r="54" spans="1:148" ht="12" customHeight="1">
      <c r="A54" s="44"/>
      <c r="B54" s="20"/>
      <c r="C54" s="20"/>
      <c r="D54" s="21"/>
      <c r="E54" s="44"/>
      <c r="F54" s="20"/>
      <c r="G54" s="20"/>
      <c r="H54" s="21"/>
      <c r="I54" s="44"/>
      <c r="J54" s="20"/>
      <c r="K54" s="20"/>
      <c r="L54" s="21"/>
      <c r="M54" s="44"/>
      <c r="N54" s="20"/>
      <c r="O54" s="20"/>
      <c r="P54" s="21"/>
      <c r="Q54" s="44"/>
      <c r="R54" s="20"/>
      <c r="S54" s="20"/>
      <c r="T54" s="21"/>
      <c r="U54" s="44"/>
      <c r="V54" s="20"/>
      <c r="W54" s="20"/>
      <c r="X54" s="21"/>
      <c r="Y54" s="20"/>
      <c r="Z54" s="20"/>
      <c r="AA54" s="20"/>
      <c r="AB54" s="21"/>
      <c r="AE54" s="44"/>
      <c r="AF54" s="20"/>
      <c r="AG54" s="20"/>
      <c r="AH54" s="21"/>
      <c r="AI54" s="44"/>
      <c r="AJ54" s="20"/>
      <c r="AK54" s="20"/>
      <c r="AL54" s="21"/>
      <c r="AM54" s="44"/>
      <c r="AN54" s="20"/>
      <c r="AO54" s="20"/>
      <c r="AP54" s="21"/>
      <c r="AQ54" s="44"/>
      <c r="AR54" s="20"/>
      <c r="AS54" s="20"/>
      <c r="AT54" s="21"/>
      <c r="AU54" s="44"/>
      <c r="AV54" s="20"/>
      <c r="AW54" s="20"/>
      <c r="AX54" s="21"/>
      <c r="AY54" s="44"/>
      <c r="AZ54" s="20"/>
      <c r="BA54" s="20"/>
      <c r="BB54" s="21"/>
      <c r="BC54" s="20"/>
      <c r="BD54" s="20"/>
      <c r="BE54" s="20"/>
      <c r="BF54" s="21"/>
      <c r="BI54" s="44"/>
      <c r="BJ54" s="20"/>
      <c r="BK54" s="20"/>
      <c r="BL54" s="21"/>
      <c r="BM54" s="44"/>
      <c r="BN54" s="20"/>
      <c r="BO54" s="20"/>
      <c r="BP54" s="21"/>
      <c r="BQ54" s="44"/>
      <c r="BR54" s="20"/>
      <c r="BS54" s="20"/>
      <c r="BT54" s="21"/>
      <c r="BU54" s="44"/>
      <c r="BV54" s="20"/>
      <c r="BW54" s="20"/>
      <c r="BX54" s="21"/>
      <c r="BY54" s="44"/>
      <c r="BZ54" s="20"/>
      <c r="CA54" s="20"/>
      <c r="CB54" s="21"/>
      <c r="CC54" s="44"/>
      <c r="CD54" s="20"/>
      <c r="CE54" s="20"/>
      <c r="CF54" s="21"/>
      <c r="CG54" s="20"/>
      <c r="CH54" s="20"/>
      <c r="CI54" s="20"/>
      <c r="CJ54" s="21"/>
      <c r="DQ54" s="44"/>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1"/>
    </row>
    <row r="55" spans="1:148" ht="25.5">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row>
    <row r="56" spans="1:148" ht="25.5">
      <c r="DQ56" s="193"/>
      <c r="DR56" s="193"/>
      <c r="DS56" s="193"/>
      <c r="DT56" s="193"/>
      <c r="DU56" s="193"/>
      <c r="DV56" s="193"/>
      <c r="DW56" s="193"/>
      <c r="DX56" s="193"/>
      <c r="DY56" s="193"/>
      <c r="DZ56" s="193"/>
      <c r="EA56" s="193"/>
      <c r="EB56" s="193"/>
      <c r="EC56" s="193"/>
      <c r="ED56" s="193"/>
      <c r="EE56" s="193"/>
      <c r="EF56" s="193"/>
      <c r="EG56" s="193"/>
      <c r="EH56" s="193"/>
      <c r="EI56" s="193"/>
      <c r="EJ56" s="193"/>
      <c r="EK56" s="193"/>
      <c r="EL56" s="193"/>
      <c r="EM56" s="193"/>
      <c r="EN56" s="193"/>
      <c r="EO56" s="193"/>
      <c r="EP56" s="193"/>
      <c r="EQ56" s="193"/>
      <c r="ER56" s="193"/>
    </row>
  </sheetData>
  <mergeCells count="1232">
    <mergeCell ref="BY52:CB52"/>
    <mergeCell ref="CC52:CF52"/>
    <mergeCell ref="CG52:CJ52"/>
    <mergeCell ref="A53:D53"/>
    <mergeCell ref="E53:H53"/>
    <mergeCell ref="AE53:AH53"/>
    <mergeCell ref="AI53:AL53"/>
    <mergeCell ref="BI53:BL53"/>
    <mergeCell ref="BM53:BP53"/>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 ref="I52:L52"/>
    <mergeCell ref="M52:P52"/>
    <mergeCell ref="Q52:T52"/>
    <mergeCell ref="U52:X52"/>
    <mergeCell ref="BM51:BP51"/>
    <mergeCell ref="BQ51:BT51"/>
    <mergeCell ref="BU51:BX51"/>
    <mergeCell ref="BY51:CB51"/>
    <mergeCell ref="CC51:CF51"/>
    <mergeCell ref="CG51:CJ51"/>
    <mergeCell ref="AM51:AP51"/>
    <mergeCell ref="AQ51:AT51"/>
    <mergeCell ref="AU51:AX51"/>
    <mergeCell ref="AY51:BB51"/>
    <mergeCell ref="BC51:BF51"/>
    <mergeCell ref="BI51:BL51"/>
    <mergeCell ref="A51:D51"/>
    <mergeCell ref="E51:H51"/>
    <mergeCell ref="I51:L51"/>
    <mergeCell ref="M51:P51"/>
    <mergeCell ref="Q51:T51"/>
    <mergeCell ref="U51:X51"/>
    <mergeCell ref="Y51:AB51"/>
    <mergeCell ref="AE51:AH51"/>
    <mergeCell ref="AI51:AL51"/>
    <mergeCell ref="BM50:BP50"/>
    <mergeCell ref="BQ50:BT50"/>
    <mergeCell ref="BU50:BX50"/>
    <mergeCell ref="BY50:CB50"/>
    <mergeCell ref="CC50:CF50"/>
    <mergeCell ref="CG50:CJ50"/>
    <mergeCell ref="AM50:AP50"/>
    <mergeCell ref="AQ50:AT50"/>
    <mergeCell ref="AU50:AX50"/>
    <mergeCell ref="AY50:BB50"/>
    <mergeCell ref="BC50:BF50"/>
    <mergeCell ref="BI50:BL50"/>
    <mergeCell ref="CG49:CJ49"/>
    <mergeCell ref="A50:D50"/>
    <mergeCell ref="E50:H50"/>
    <mergeCell ref="I50:L50"/>
    <mergeCell ref="M50:P50"/>
    <mergeCell ref="Q50:T50"/>
    <mergeCell ref="U50:X50"/>
    <mergeCell ref="Y50:AB50"/>
    <mergeCell ref="AE50:AH50"/>
    <mergeCell ref="AI50:AL50"/>
    <mergeCell ref="BI49:BL49"/>
    <mergeCell ref="BM49:BP49"/>
    <mergeCell ref="BQ49:BT49"/>
    <mergeCell ref="BU49:BX49"/>
    <mergeCell ref="BY49:CB49"/>
    <mergeCell ref="CC49:CF49"/>
    <mergeCell ref="AI49:AL49"/>
    <mergeCell ref="AM49:AP49"/>
    <mergeCell ref="AQ49:AT49"/>
    <mergeCell ref="AU49:AX49"/>
    <mergeCell ref="AY49:BB49"/>
    <mergeCell ref="BC49:BF49"/>
    <mergeCell ref="CC48:CF48"/>
    <mergeCell ref="CG48:CJ48"/>
    <mergeCell ref="A49:D49"/>
    <mergeCell ref="E49:H49"/>
    <mergeCell ref="I49:L49"/>
    <mergeCell ref="M49:P49"/>
    <mergeCell ref="Q49:T49"/>
    <mergeCell ref="U49:X49"/>
    <mergeCell ref="Y49:AB49"/>
    <mergeCell ref="AE49:AH49"/>
    <mergeCell ref="BC48:BF48"/>
    <mergeCell ref="BI48:BL48"/>
    <mergeCell ref="BM48:BP48"/>
    <mergeCell ref="BQ48:BT48"/>
    <mergeCell ref="BU48:BX48"/>
    <mergeCell ref="BY48:CB48"/>
    <mergeCell ref="AE48:AH48"/>
    <mergeCell ref="AI48:AL48"/>
    <mergeCell ref="AM48:AP48"/>
    <mergeCell ref="AQ48:AT48"/>
    <mergeCell ref="AU48:AX48"/>
    <mergeCell ref="AY48:BB48"/>
    <mergeCell ref="BY47:CB47"/>
    <mergeCell ref="CC47:CF47"/>
    <mergeCell ref="CG47:CJ47"/>
    <mergeCell ref="A48:D48"/>
    <mergeCell ref="E48:H48"/>
    <mergeCell ref="I48:L48"/>
    <mergeCell ref="M48:P48"/>
    <mergeCell ref="Q48:T48"/>
    <mergeCell ref="U48:X48"/>
    <mergeCell ref="Y48:AB48"/>
    <mergeCell ref="AY47:BB47"/>
    <mergeCell ref="BC47:BF47"/>
    <mergeCell ref="BI47:BL47"/>
    <mergeCell ref="BM47:BP47"/>
    <mergeCell ref="BQ47:BT47"/>
    <mergeCell ref="BU47:BX47"/>
    <mergeCell ref="Y47:AB47"/>
    <mergeCell ref="AE47:AH47"/>
    <mergeCell ref="AI47:AL47"/>
    <mergeCell ref="AM47:AP47"/>
    <mergeCell ref="AQ47:AT47"/>
    <mergeCell ref="AU47:AX47"/>
    <mergeCell ref="A47:D47"/>
    <mergeCell ref="E47:H47"/>
    <mergeCell ref="I47:L47"/>
    <mergeCell ref="M47:P47"/>
    <mergeCell ref="Q47:T47"/>
    <mergeCell ref="U47:X47"/>
    <mergeCell ref="BM46:BP46"/>
    <mergeCell ref="BQ46:BT46"/>
    <mergeCell ref="BU46:BX46"/>
    <mergeCell ref="BY46:CB46"/>
    <mergeCell ref="CC46:CF46"/>
    <mergeCell ref="CG46:CJ46"/>
    <mergeCell ref="AM46:AP46"/>
    <mergeCell ref="AQ46:AT46"/>
    <mergeCell ref="AU46:AX46"/>
    <mergeCell ref="AY46:BB46"/>
    <mergeCell ref="BC46:BF46"/>
    <mergeCell ref="BI46:BL46"/>
    <mergeCell ref="CG45:CJ45"/>
    <mergeCell ref="A46:D46"/>
    <mergeCell ref="E46:H46"/>
    <mergeCell ref="I46:L46"/>
    <mergeCell ref="M46:P46"/>
    <mergeCell ref="Q46:T46"/>
    <mergeCell ref="U46:X46"/>
    <mergeCell ref="Y46:AB46"/>
    <mergeCell ref="AE46:AH46"/>
    <mergeCell ref="AI46:AL46"/>
    <mergeCell ref="BI45:BL45"/>
    <mergeCell ref="BM45:BP45"/>
    <mergeCell ref="BQ45:BT45"/>
    <mergeCell ref="BU45:BX45"/>
    <mergeCell ref="BY45:CB45"/>
    <mergeCell ref="CC45:CF45"/>
    <mergeCell ref="AI45:AL45"/>
    <mergeCell ref="AM45:AP45"/>
    <mergeCell ref="AQ45:AT45"/>
    <mergeCell ref="AU45:AX45"/>
    <mergeCell ref="AY45:BB45"/>
    <mergeCell ref="BC45:BF45"/>
    <mergeCell ref="CC44:CF44"/>
    <mergeCell ref="CG44:CJ44"/>
    <mergeCell ref="A45:D45"/>
    <mergeCell ref="E45:H45"/>
    <mergeCell ref="I45:L45"/>
    <mergeCell ref="M45:P45"/>
    <mergeCell ref="Q45:T45"/>
    <mergeCell ref="U45:X45"/>
    <mergeCell ref="Y45:AB45"/>
    <mergeCell ref="AE45:AH45"/>
    <mergeCell ref="BC44:BF44"/>
    <mergeCell ref="BI44:BL44"/>
    <mergeCell ref="BM44:BP44"/>
    <mergeCell ref="BQ44:BT44"/>
    <mergeCell ref="BU44:BX44"/>
    <mergeCell ref="BY44:CB44"/>
    <mergeCell ref="AE44:AH44"/>
    <mergeCell ref="AI44:AL44"/>
    <mergeCell ref="AM44:AP44"/>
    <mergeCell ref="AQ44:AT44"/>
    <mergeCell ref="AU44:AX44"/>
    <mergeCell ref="AY44:BB44"/>
    <mergeCell ref="BY43:CB43"/>
    <mergeCell ref="CC43:CF43"/>
    <mergeCell ref="CG43:CJ43"/>
    <mergeCell ref="A44:D44"/>
    <mergeCell ref="E44:H44"/>
    <mergeCell ref="I44:L44"/>
    <mergeCell ref="M44:P44"/>
    <mergeCell ref="Q44:T44"/>
    <mergeCell ref="U44:X44"/>
    <mergeCell ref="Y44:AB44"/>
    <mergeCell ref="AY43:BB43"/>
    <mergeCell ref="BC43:BF43"/>
    <mergeCell ref="BI43:BL43"/>
    <mergeCell ref="BM43:BP43"/>
    <mergeCell ref="BQ43:BT43"/>
    <mergeCell ref="BU43:BX43"/>
    <mergeCell ref="Y43:AB43"/>
    <mergeCell ref="AE43:AH43"/>
    <mergeCell ref="AI43:AL43"/>
    <mergeCell ref="AM43:AP43"/>
    <mergeCell ref="AQ43:AT43"/>
    <mergeCell ref="AU43:AX43"/>
    <mergeCell ref="A43:D43"/>
    <mergeCell ref="E43:H43"/>
    <mergeCell ref="I43:L43"/>
    <mergeCell ref="M43:P43"/>
    <mergeCell ref="Q43:T43"/>
    <mergeCell ref="U43:X43"/>
    <mergeCell ref="BM42:BP42"/>
    <mergeCell ref="BQ42:BT42"/>
    <mergeCell ref="BU42:BX42"/>
    <mergeCell ref="BY42:CB42"/>
    <mergeCell ref="CC42:CF42"/>
    <mergeCell ref="CG42:CJ42"/>
    <mergeCell ref="AM42:AP42"/>
    <mergeCell ref="AQ42:AT42"/>
    <mergeCell ref="AU42:AX42"/>
    <mergeCell ref="AY42:BB42"/>
    <mergeCell ref="BC42:BF42"/>
    <mergeCell ref="BI42:BL42"/>
    <mergeCell ref="CG41:CJ41"/>
    <mergeCell ref="A42:D42"/>
    <mergeCell ref="E42:H42"/>
    <mergeCell ref="I42:L42"/>
    <mergeCell ref="M42:P42"/>
    <mergeCell ref="Q42:T42"/>
    <mergeCell ref="U42:X42"/>
    <mergeCell ref="Y42:AB42"/>
    <mergeCell ref="AE42:AH42"/>
    <mergeCell ref="AI42:AL42"/>
    <mergeCell ref="BI41:BL41"/>
    <mergeCell ref="BM41:BP41"/>
    <mergeCell ref="BQ41:BT41"/>
    <mergeCell ref="BU41:BX41"/>
    <mergeCell ref="BY41:CB41"/>
    <mergeCell ref="CC41:CF41"/>
    <mergeCell ref="AI41:AL41"/>
    <mergeCell ref="AM41:AP41"/>
    <mergeCell ref="AQ41:AT41"/>
    <mergeCell ref="AU41:AX41"/>
    <mergeCell ref="M38:P38"/>
    <mergeCell ref="Q38:T38"/>
    <mergeCell ref="AY41:BB41"/>
    <mergeCell ref="BC41:BF41"/>
    <mergeCell ref="CC40:CF40"/>
    <mergeCell ref="CG40:CJ40"/>
    <mergeCell ref="A41:D41"/>
    <mergeCell ref="E41:H41"/>
    <mergeCell ref="I41:L41"/>
    <mergeCell ref="M41:P41"/>
    <mergeCell ref="Q41:T41"/>
    <mergeCell ref="U41:X41"/>
    <mergeCell ref="Y41:AB41"/>
    <mergeCell ref="AE41:AH41"/>
    <mergeCell ref="BC40:BF40"/>
    <mergeCell ref="BI40:BL40"/>
    <mergeCell ref="BM40:BP40"/>
    <mergeCell ref="BQ40:BT40"/>
    <mergeCell ref="BU40:BX40"/>
    <mergeCell ref="BY40:CB40"/>
    <mergeCell ref="AE40:AH40"/>
    <mergeCell ref="AI40:AL40"/>
    <mergeCell ref="AM40:AP40"/>
    <mergeCell ref="AQ40:AT40"/>
    <mergeCell ref="AU40:AX40"/>
    <mergeCell ref="AY40:BB40"/>
    <mergeCell ref="A40:D40"/>
    <mergeCell ref="E40:H40"/>
    <mergeCell ref="I40:L40"/>
    <mergeCell ref="M40:P40"/>
    <mergeCell ref="Q40:T40"/>
    <mergeCell ref="U40:X40"/>
    <mergeCell ref="Y40:AB40"/>
    <mergeCell ref="AY39:BB39"/>
    <mergeCell ref="BC39:BF39"/>
    <mergeCell ref="BI39:BL39"/>
    <mergeCell ref="BM39:BP39"/>
    <mergeCell ref="BQ39:BT39"/>
    <mergeCell ref="BU39:BX39"/>
    <mergeCell ref="Y39:AB39"/>
    <mergeCell ref="AE39:AH39"/>
    <mergeCell ref="AI39:AL39"/>
    <mergeCell ref="AM39:AP39"/>
    <mergeCell ref="AQ39:AT39"/>
    <mergeCell ref="AU39:AX39"/>
    <mergeCell ref="A39:D39"/>
    <mergeCell ref="E39:H39"/>
    <mergeCell ref="I39:L39"/>
    <mergeCell ref="M39:P39"/>
    <mergeCell ref="Q39:T39"/>
    <mergeCell ref="U39:X39"/>
    <mergeCell ref="U37:X37"/>
    <mergeCell ref="Y37:AB37"/>
    <mergeCell ref="AE37:AH37"/>
    <mergeCell ref="AI37:AL37"/>
    <mergeCell ref="AM37:AP37"/>
    <mergeCell ref="AQ37:AT37"/>
    <mergeCell ref="BU38:BX38"/>
    <mergeCell ref="BY38:CB38"/>
    <mergeCell ref="CC38:CF38"/>
    <mergeCell ref="BU36:BX36"/>
    <mergeCell ref="BY36:CB36"/>
    <mergeCell ref="CC36:CF36"/>
    <mergeCell ref="CG38:CJ38"/>
    <mergeCell ref="BY39:CB39"/>
    <mergeCell ref="CC39:CF39"/>
    <mergeCell ref="CG39:CJ39"/>
    <mergeCell ref="CG36:CJ36"/>
    <mergeCell ref="CC37:CF37"/>
    <mergeCell ref="CG37:CJ37"/>
    <mergeCell ref="A37:D37"/>
    <mergeCell ref="E37:H37"/>
    <mergeCell ref="I37:L37"/>
    <mergeCell ref="M37:P37"/>
    <mergeCell ref="Q37:T37"/>
    <mergeCell ref="AM36:AP36"/>
    <mergeCell ref="AQ36:AT36"/>
    <mergeCell ref="AU36:AX36"/>
    <mergeCell ref="AY36:BB36"/>
    <mergeCell ref="BC36:BF36"/>
    <mergeCell ref="BM36:BP36"/>
    <mergeCell ref="AU38:AX38"/>
    <mergeCell ref="AY38:BB38"/>
    <mergeCell ref="BC38:BF38"/>
    <mergeCell ref="BI38:BL38"/>
    <mergeCell ref="BM38:BP38"/>
    <mergeCell ref="BQ38:BT38"/>
    <mergeCell ref="U38:X38"/>
    <mergeCell ref="Y38:AB38"/>
    <mergeCell ref="AE38:AH38"/>
    <mergeCell ref="AI38:AL38"/>
    <mergeCell ref="AM38:AP38"/>
    <mergeCell ref="AQ38:AT38"/>
    <mergeCell ref="A38:D38"/>
    <mergeCell ref="E38:H38"/>
    <mergeCell ref="I38:L38"/>
    <mergeCell ref="AU37:AX37"/>
    <mergeCell ref="AY37:BB37"/>
    <mergeCell ref="BC37:BF37"/>
    <mergeCell ref="BI37:BL37"/>
    <mergeCell ref="BM37:BP37"/>
    <mergeCell ref="BQ37:BT37"/>
    <mergeCell ref="BU35:BX35"/>
    <mergeCell ref="BY35:CB35"/>
    <mergeCell ref="CC35:CF35"/>
    <mergeCell ref="CG35:CJ35"/>
    <mergeCell ref="E36:H36"/>
    <mergeCell ref="I36:L36"/>
    <mergeCell ref="M36:P36"/>
    <mergeCell ref="Q36:T36"/>
    <mergeCell ref="U36:X36"/>
    <mergeCell ref="Y36:AB36"/>
    <mergeCell ref="A34:D36"/>
    <mergeCell ref="M34:P34"/>
    <mergeCell ref="Q34:T34"/>
    <mergeCell ref="U34:X34"/>
    <mergeCell ref="BU37:BX37"/>
    <mergeCell ref="BY37:CB37"/>
    <mergeCell ref="BY34:CB34"/>
    <mergeCell ref="CC34:CF34"/>
    <mergeCell ref="CG34:CJ34"/>
    <mergeCell ref="E35:H35"/>
    <mergeCell ref="I35:L35"/>
    <mergeCell ref="M35:P35"/>
    <mergeCell ref="Q35:T35"/>
    <mergeCell ref="U35:X35"/>
    <mergeCell ref="Y35:AB35"/>
    <mergeCell ref="AI35:AL35"/>
    <mergeCell ref="AY34:BB34"/>
    <mergeCell ref="BC34:BF34"/>
    <mergeCell ref="BI34:BL36"/>
    <mergeCell ref="BM34:BP34"/>
    <mergeCell ref="BQ34:BT34"/>
    <mergeCell ref="BU34:BX34"/>
    <mergeCell ref="AY35:BB35"/>
    <mergeCell ref="BC35:BF35"/>
    <mergeCell ref="BM35:BP35"/>
    <mergeCell ref="BQ35:BT35"/>
    <mergeCell ref="Y34:AB34"/>
    <mergeCell ref="AE34:AH36"/>
    <mergeCell ref="AI34:AL34"/>
    <mergeCell ref="AM34:AP34"/>
    <mergeCell ref="AQ34:AT34"/>
    <mergeCell ref="AU34:AX34"/>
    <mergeCell ref="AM35:AP35"/>
    <mergeCell ref="AQ35:AT35"/>
    <mergeCell ref="AU35:AX35"/>
    <mergeCell ref="AI36:AL36"/>
    <mergeCell ref="E34:H34"/>
    <mergeCell ref="I34:L34"/>
    <mergeCell ref="BM33:BP33"/>
    <mergeCell ref="BQ33:BT33"/>
    <mergeCell ref="BQ36:BT36"/>
    <mergeCell ref="BU33:BX33"/>
    <mergeCell ref="BY33:CB33"/>
    <mergeCell ref="CC33:CF33"/>
    <mergeCell ref="CG33:CJ33"/>
    <mergeCell ref="AM33:AP33"/>
    <mergeCell ref="AQ33:AT33"/>
    <mergeCell ref="AU33:AX33"/>
    <mergeCell ref="AY33:BB33"/>
    <mergeCell ref="BC33:BF33"/>
    <mergeCell ref="BI33:BL33"/>
    <mergeCell ref="CG32:CJ32"/>
    <mergeCell ref="A33:D33"/>
    <mergeCell ref="E33:H33"/>
    <mergeCell ref="I33:L33"/>
    <mergeCell ref="M33:P33"/>
    <mergeCell ref="Q33:T33"/>
    <mergeCell ref="U33:X33"/>
    <mergeCell ref="Y33:AB33"/>
    <mergeCell ref="AE33:AH33"/>
    <mergeCell ref="AI33:AL33"/>
    <mergeCell ref="BI32:BL32"/>
    <mergeCell ref="BM32:BP32"/>
    <mergeCell ref="BQ32:BT32"/>
    <mergeCell ref="BU32:BX32"/>
    <mergeCell ref="BY32:CB32"/>
    <mergeCell ref="CC32:CF32"/>
    <mergeCell ref="AI32:AL32"/>
    <mergeCell ref="AM32:AP32"/>
    <mergeCell ref="AQ32:AT32"/>
    <mergeCell ref="AU32:AX32"/>
    <mergeCell ref="AY32:BB32"/>
    <mergeCell ref="BC32:BF32"/>
    <mergeCell ref="A32:D32"/>
    <mergeCell ref="E32:H32"/>
    <mergeCell ref="I32:L32"/>
    <mergeCell ref="M32:P32"/>
    <mergeCell ref="Q32:T32"/>
    <mergeCell ref="U32:X32"/>
    <mergeCell ref="Y32:AB32"/>
    <mergeCell ref="AE32:AH32"/>
    <mergeCell ref="BY29:CJ29"/>
    <mergeCell ref="A30:D30"/>
    <mergeCell ref="M30:P30"/>
    <mergeCell ref="Q30:AB30"/>
    <mergeCell ref="AE30:AH30"/>
    <mergeCell ref="AQ30:AT30"/>
    <mergeCell ref="AU30:BF30"/>
    <mergeCell ref="BI30:BL30"/>
    <mergeCell ref="BU30:BX30"/>
    <mergeCell ref="AI29:AP30"/>
    <mergeCell ref="AQ29:AT29"/>
    <mergeCell ref="AU29:BF29"/>
    <mergeCell ref="BI29:BL29"/>
    <mergeCell ref="BM29:BT30"/>
    <mergeCell ref="BU29:BX29"/>
    <mergeCell ref="EG24:EJ24"/>
    <mergeCell ref="EK24:EN24"/>
    <mergeCell ref="EO24:ER24"/>
    <mergeCell ref="A25:D25"/>
    <mergeCell ref="E25:H25"/>
    <mergeCell ref="AE25:AH25"/>
    <mergeCell ref="AI25:AL25"/>
    <mergeCell ref="BI25:BL25"/>
    <mergeCell ref="CY24:DB24"/>
    <mergeCell ref="DC24:DF24"/>
    <mergeCell ref="DG24:DJ24"/>
    <mergeCell ref="DK24:DN24"/>
    <mergeCell ref="DQ24:DT24"/>
    <mergeCell ref="DU24:DX24"/>
    <mergeCell ref="BY24:CB24"/>
    <mergeCell ref="CC24:CF24"/>
    <mergeCell ref="CG24:CJ24"/>
    <mergeCell ref="CM24:CP24"/>
    <mergeCell ref="CQ24:CT24"/>
    <mergeCell ref="CU24:CX24"/>
    <mergeCell ref="I24:L24"/>
    <mergeCell ref="M24:P24"/>
    <mergeCell ref="Q24:T24"/>
    <mergeCell ref="U24:X24"/>
    <mergeCell ref="U23:X23"/>
    <mergeCell ref="Y23:AB23"/>
    <mergeCell ref="AE23:AH23"/>
    <mergeCell ref="AI23:AL23"/>
    <mergeCell ref="AM23:AP23"/>
    <mergeCell ref="BM25:BP25"/>
    <mergeCell ref="CM25:CP25"/>
    <mergeCell ref="CQ25:CT25"/>
    <mergeCell ref="DQ25:DT25"/>
    <mergeCell ref="DU25:DX25"/>
    <mergeCell ref="A29:D29"/>
    <mergeCell ref="E29:L30"/>
    <mergeCell ref="M29:P29"/>
    <mergeCell ref="Q29:AB29"/>
    <mergeCell ref="AE29:AH29"/>
    <mergeCell ref="DY24:EB24"/>
    <mergeCell ref="EC24:EF24"/>
    <mergeCell ref="BY30:CJ30"/>
    <mergeCell ref="AY24:BB24"/>
    <mergeCell ref="BC24:BF24"/>
    <mergeCell ref="BI24:BL24"/>
    <mergeCell ref="BM24:BP24"/>
    <mergeCell ref="BQ24:BT24"/>
    <mergeCell ref="BU24:BX24"/>
    <mergeCell ref="Y24:AB24"/>
    <mergeCell ref="AE24:AH24"/>
    <mergeCell ref="AI24:AL24"/>
    <mergeCell ref="AM24:AP24"/>
    <mergeCell ref="AQ24:AT24"/>
    <mergeCell ref="AU24:AX24"/>
    <mergeCell ref="A24:D24"/>
    <mergeCell ref="E24:H24"/>
    <mergeCell ref="AQ23:AT23"/>
    <mergeCell ref="DY22:EB22"/>
    <mergeCell ref="EC22:EF22"/>
    <mergeCell ref="EG22:EJ22"/>
    <mergeCell ref="EK22:EN22"/>
    <mergeCell ref="EO22:ER22"/>
    <mergeCell ref="DU23:DX23"/>
    <mergeCell ref="DY23:EB23"/>
    <mergeCell ref="EC23:EF23"/>
    <mergeCell ref="EG23:EJ23"/>
    <mergeCell ref="EK23:EN23"/>
    <mergeCell ref="EO23:ER23"/>
    <mergeCell ref="CU23:CX23"/>
    <mergeCell ref="CY23:DB23"/>
    <mergeCell ref="DC23:DF23"/>
    <mergeCell ref="DG23:DJ23"/>
    <mergeCell ref="DK23:DN23"/>
    <mergeCell ref="DQ23:DT23"/>
    <mergeCell ref="BU23:BX23"/>
    <mergeCell ref="BY23:CB23"/>
    <mergeCell ref="CC23:CF23"/>
    <mergeCell ref="CG23:CJ23"/>
    <mergeCell ref="CM23:CP23"/>
    <mergeCell ref="CQ23:CT23"/>
    <mergeCell ref="AU23:AX23"/>
    <mergeCell ref="AY23:BB23"/>
    <mergeCell ref="BC23:BF23"/>
    <mergeCell ref="BI23:BL23"/>
    <mergeCell ref="BM23:BP23"/>
    <mergeCell ref="BQ23:BT23"/>
    <mergeCell ref="A23:D23"/>
    <mergeCell ref="E23:H23"/>
    <mergeCell ref="I23:L23"/>
    <mergeCell ref="M23:P23"/>
    <mergeCell ref="Q23:T23"/>
    <mergeCell ref="CY22:DB22"/>
    <mergeCell ref="DC22:DF22"/>
    <mergeCell ref="DG22:DJ22"/>
    <mergeCell ref="DK22:DN22"/>
    <mergeCell ref="DQ22:DT22"/>
    <mergeCell ref="DU22:DX22"/>
    <mergeCell ref="BY22:CB22"/>
    <mergeCell ref="CC22:CF22"/>
    <mergeCell ref="CG22:CJ22"/>
    <mergeCell ref="CM22:CP22"/>
    <mergeCell ref="CQ22:CT22"/>
    <mergeCell ref="CU22:CX22"/>
    <mergeCell ref="AY22:BB22"/>
    <mergeCell ref="BC22:BF22"/>
    <mergeCell ref="BI22:BL22"/>
    <mergeCell ref="BM22:BP22"/>
    <mergeCell ref="BQ22:BT22"/>
    <mergeCell ref="BU22:BX22"/>
    <mergeCell ref="Y22:AB22"/>
    <mergeCell ref="AE22:AH22"/>
    <mergeCell ref="AI22:AL22"/>
    <mergeCell ref="AM22:AP22"/>
    <mergeCell ref="AQ22:AT22"/>
    <mergeCell ref="AU22:AX22"/>
    <mergeCell ref="A22:D22"/>
    <mergeCell ref="E22:H22"/>
    <mergeCell ref="I22:L22"/>
    <mergeCell ref="M22:P22"/>
    <mergeCell ref="Q22:T22"/>
    <mergeCell ref="U22:X22"/>
    <mergeCell ref="DU21:DX21"/>
    <mergeCell ref="DY21:EB21"/>
    <mergeCell ref="EC21:EF21"/>
    <mergeCell ref="EG21:EJ21"/>
    <mergeCell ref="EK21:EN21"/>
    <mergeCell ref="EO21:ER21"/>
    <mergeCell ref="CU21:CX21"/>
    <mergeCell ref="CY21:DB21"/>
    <mergeCell ref="DC21:DF21"/>
    <mergeCell ref="DG21:DJ21"/>
    <mergeCell ref="DK21:DN21"/>
    <mergeCell ref="DQ21:DT21"/>
    <mergeCell ref="BU21:BX21"/>
    <mergeCell ref="BY21:CB21"/>
    <mergeCell ref="CC21:CF21"/>
    <mergeCell ref="CG21:CJ21"/>
    <mergeCell ref="CM21:CP21"/>
    <mergeCell ref="CQ21:CT21"/>
    <mergeCell ref="AU21:AX21"/>
    <mergeCell ref="AY21:BB21"/>
    <mergeCell ref="BC21:BF21"/>
    <mergeCell ref="BI21:BL21"/>
    <mergeCell ref="BM21:BP21"/>
    <mergeCell ref="BQ21:BT21"/>
    <mergeCell ref="U21:X21"/>
    <mergeCell ref="Y21:AB21"/>
    <mergeCell ref="AE21:AH21"/>
    <mergeCell ref="AI21:AL21"/>
    <mergeCell ref="AM21:AP21"/>
    <mergeCell ref="AQ21:AT21"/>
    <mergeCell ref="DY20:EB20"/>
    <mergeCell ref="EC20:EF20"/>
    <mergeCell ref="EG20:EJ20"/>
    <mergeCell ref="EK20:EN20"/>
    <mergeCell ref="EO20:ER20"/>
    <mergeCell ref="A21:D21"/>
    <mergeCell ref="E21:H21"/>
    <mergeCell ref="I21:L21"/>
    <mergeCell ref="M21:P21"/>
    <mergeCell ref="Q21:T21"/>
    <mergeCell ref="CY20:DB20"/>
    <mergeCell ref="DC20:DF20"/>
    <mergeCell ref="DG20:DJ20"/>
    <mergeCell ref="DK20:DN20"/>
    <mergeCell ref="DQ20:DT20"/>
    <mergeCell ref="DU20:DX20"/>
    <mergeCell ref="BY20:CB20"/>
    <mergeCell ref="CC20:CF20"/>
    <mergeCell ref="CG20:CJ20"/>
    <mergeCell ref="CM20:CP20"/>
    <mergeCell ref="CQ20:CT20"/>
    <mergeCell ref="CU20:CX20"/>
    <mergeCell ref="AY20:BB20"/>
    <mergeCell ref="BC20:BF20"/>
    <mergeCell ref="BI20:BL20"/>
    <mergeCell ref="BM20:BP20"/>
    <mergeCell ref="BQ20:BT20"/>
    <mergeCell ref="BU20:BX20"/>
    <mergeCell ref="Y20:AB20"/>
    <mergeCell ref="AE20:AH20"/>
    <mergeCell ref="AI20:AL20"/>
    <mergeCell ref="AM20:AP20"/>
    <mergeCell ref="AQ20:AT20"/>
    <mergeCell ref="AU20:AX20"/>
    <mergeCell ref="A20:D20"/>
    <mergeCell ref="E20:H20"/>
    <mergeCell ref="I20:L20"/>
    <mergeCell ref="M20:P20"/>
    <mergeCell ref="Q20:T20"/>
    <mergeCell ref="U20:X20"/>
    <mergeCell ref="DU19:DX19"/>
    <mergeCell ref="DY19:EB19"/>
    <mergeCell ref="EC19:EF19"/>
    <mergeCell ref="EG19:EJ19"/>
    <mergeCell ref="EK19:EN19"/>
    <mergeCell ref="EO19:ER19"/>
    <mergeCell ref="CU19:CX19"/>
    <mergeCell ref="CY19:DB19"/>
    <mergeCell ref="DC19:DF19"/>
    <mergeCell ref="DG19:DJ19"/>
    <mergeCell ref="DK19:DN19"/>
    <mergeCell ref="DQ19:DT19"/>
    <mergeCell ref="BU19:BX19"/>
    <mergeCell ref="BY19:CB19"/>
    <mergeCell ref="CC19:CF19"/>
    <mergeCell ref="CG19:CJ19"/>
    <mergeCell ref="CM19:CP19"/>
    <mergeCell ref="CQ19:CT19"/>
    <mergeCell ref="AU19:AX19"/>
    <mergeCell ref="AY19:BB19"/>
    <mergeCell ref="BC19:BF19"/>
    <mergeCell ref="BI19:BL19"/>
    <mergeCell ref="BM19:BP19"/>
    <mergeCell ref="BQ19:BT19"/>
    <mergeCell ref="U19:X19"/>
    <mergeCell ref="Y19:AB19"/>
    <mergeCell ref="AE19:AH19"/>
    <mergeCell ref="AI19:AL19"/>
    <mergeCell ref="AM19:AP19"/>
    <mergeCell ref="AQ19:AT19"/>
    <mergeCell ref="DY18:EB18"/>
    <mergeCell ref="EC18:EF18"/>
    <mergeCell ref="EG18:EJ18"/>
    <mergeCell ref="EK18:EN18"/>
    <mergeCell ref="EO18:ER18"/>
    <mergeCell ref="A19:D19"/>
    <mergeCell ref="E19:H19"/>
    <mergeCell ref="I19:L19"/>
    <mergeCell ref="M19:P19"/>
    <mergeCell ref="Q19:T19"/>
    <mergeCell ref="CY18:DB18"/>
    <mergeCell ref="DC18:DF18"/>
    <mergeCell ref="DG18:DJ18"/>
    <mergeCell ref="DK18:DN18"/>
    <mergeCell ref="DQ18:DT18"/>
    <mergeCell ref="DU18:DX18"/>
    <mergeCell ref="BY18:CB18"/>
    <mergeCell ref="CC18:CF18"/>
    <mergeCell ref="CG18:CJ18"/>
    <mergeCell ref="CM18:CP18"/>
    <mergeCell ref="CQ18:CT18"/>
    <mergeCell ref="CU18:CX18"/>
    <mergeCell ref="AY18:BB18"/>
    <mergeCell ref="BC18:BF18"/>
    <mergeCell ref="BI18:BL18"/>
    <mergeCell ref="BM18:BP18"/>
    <mergeCell ref="BQ18:BT18"/>
    <mergeCell ref="BU18:BX18"/>
    <mergeCell ref="Y18:AB18"/>
    <mergeCell ref="AE18:AH18"/>
    <mergeCell ref="AI18:AL18"/>
    <mergeCell ref="AM18:AP18"/>
    <mergeCell ref="AQ18:AT18"/>
    <mergeCell ref="AU18:AX18"/>
    <mergeCell ref="A18:D18"/>
    <mergeCell ref="E18:H18"/>
    <mergeCell ref="I18:L18"/>
    <mergeCell ref="M18:P18"/>
    <mergeCell ref="Q18:T18"/>
    <mergeCell ref="U18:X18"/>
    <mergeCell ref="DU17:DX17"/>
    <mergeCell ref="DY17:EB17"/>
    <mergeCell ref="U17:X17"/>
    <mergeCell ref="Y17:AB17"/>
    <mergeCell ref="AE17:AH17"/>
    <mergeCell ref="AI17:AL17"/>
    <mergeCell ref="AM17:AP17"/>
    <mergeCell ref="AQ17:AT17"/>
    <mergeCell ref="EC17:EF17"/>
    <mergeCell ref="EG17:EJ17"/>
    <mergeCell ref="EK17:EN17"/>
    <mergeCell ref="EO17:ER17"/>
    <mergeCell ref="CU17:CX17"/>
    <mergeCell ref="CY17:DB17"/>
    <mergeCell ref="DC17:DF17"/>
    <mergeCell ref="DG17:DJ17"/>
    <mergeCell ref="DK17:DN17"/>
    <mergeCell ref="DQ17:DT17"/>
    <mergeCell ref="BU17:BX17"/>
    <mergeCell ref="BY17:CB17"/>
    <mergeCell ref="CC17:CF17"/>
    <mergeCell ref="CG17:CJ17"/>
    <mergeCell ref="CM17:CP17"/>
    <mergeCell ref="CQ17:CT17"/>
    <mergeCell ref="AU17:AX17"/>
    <mergeCell ref="AY17:BB17"/>
    <mergeCell ref="BC17:BF17"/>
    <mergeCell ref="BI17:BL17"/>
    <mergeCell ref="BM17:BP17"/>
    <mergeCell ref="BQ17:BT17"/>
    <mergeCell ref="DY16:EB16"/>
    <mergeCell ref="EC16:EF16"/>
    <mergeCell ref="EG16:EJ16"/>
    <mergeCell ref="EK16:EN16"/>
    <mergeCell ref="EO16:ER16"/>
    <mergeCell ref="A17:D17"/>
    <mergeCell ref="E17:H17"/>
    <mergeCell ref="I17:L17"/>
    <mergeCell ref="M17:P17"/>
    <mergeCell ref="Q17:T17"/>
    <mergeCell ref="CY16:DB16"/>
    <mergeCell ref="DC16:DF16"/>
    <mergeCell ref="DG16:DJ16"/>
    <mergeCell ref="DK16:DN16"/>
    <mergeCell ref="DQ16:DT16"/>
    <mergeCell ref="DU16:DX16"/>
    <mergeCell ref="BY16:CB16"/>
    <mergeCell ref="CC16:CF16"/>
    <mergeCell ref="CG16:CJ16"/>
    <mergeCell ref="CM16:CP16"/>
    <mergeCell ref="CQ16:CT16"/>
    <mergeCell ref="CU16:CX16"/>
    <mergeCell ref="AY16:BB16"/>
    <mergeCell ref="BC16:BF16"/>
    <mergeCell ref="BI16:BL16"/>
    <mergeCell ref="BM16:BP16"/>
    <mergeCell ref="BQ16:BT16"/>
    <mergeCell ref="BU16:BX16"/>
    <mergeCell ref="Y16:AB16"/>
    <mergeCell ref="AE16:AH16"/>
    <mergeCell ref="AI16:AL16"/>
    <mergeCell ref="AM16:AP16"/>
    <mergeCell ref="AQ16:AT16"/>
    <mergeCell ref="AU16:AX16"/>
    <mergeCell ref="A16:D16"/>
    <mergeCell ref="E16:H16"/>
    <mergeCell ref="I16:L16"/>
    <mergeCell ref="M16:P16"/>
    <mergeCell ref="Q16:T16"/>
    <mergeCell ref="U16:X16"/>
    <mergeCell ref="DU15:DX15"/>
    <mergeCell ref="DY15:EB15"/>
    <mergeCell ref="EC15:EF15"/>
    <mergeCell ref="EG15:EJ15"/>
    <mergeCell ref="EK15:EN15"/>
    <mergeCell ref="EO15:ER15"/>
    <mergeCell ref="CU15:CX15"/>
    <mergeCell ref="CY15:DB15"/>
    <mergeCell ref="DC15:DF15"/>
    <mergeCell ref="DG15:DJ15"/>
    <mergeCell ref="DK15:DN15"/>
    <mergeCell ref="DQ15:DT15"/>
    <mergeCell ref="BU15:BX15"/>
    <mergeCell ref="BY15:CB15"/>
    <mergeCell ref="CC15:CF15"/>
    <mergeCell ref="CG15:CJ15"/>
    <mergeCell ref="CM15:CP15"/>
    <mergeCell ref="CQ15:CT15"/>
    <mergeCell ref="AU15:AX15"/>
    <mergeCell ref="AY15:BB15"/>
    <mergeCell ref="BC15:BF15"/>
    <mergeCell ref="BI15:BL15"/>
    <mergeCell ref="BM15:BP15"/>
    <mergeCell ref="BQ15:BT15"/>
    <mergeCell ref="U15:X15"/>
    <mergeCell ref="Y15:AB15"/>
    <mergeCell ref="AE15:AH15"/>
    <mergeCell ref="AI15:AL15"/>
    <mergeCell ref="AM15:AP15"/>
    <mergeCell ref="AQ15:AT15"/>
    <mergeCell ref="DY14:EB14"/>
    <mergeCell ref="EC14:EF14"/>
    <mergeCell ref="EG14:EJ14"/>
    <mergeCell ref="EK14:EN14"/>
    <mergeCell ref="EO14:ER14"/>
    <mergeCell ref="A15:D15"/>
    <mergeCell ref="E15:H15"/>
    <mergeCell ref="I15:L15"/>
    <mergeCell ref="M15:P15"/>
    <mergeCell ref="Q15:T15"/>
    <mergeCell ref="CY14:DB14"/>
    <mergeCell ref="DC14:DF14"/>
    <mergeCell ref="DG14:DJ14"/>
    <mergeCell ref="DK14:DN14"/>
    <mergeCell ref="DQ14:DT14"/>
    <mergeCell ref="DU14:DX14"/>
    <mergeCell ref="BY14:CB14"/>
    <mergeCell ref="CC14:CF14"/>
    <mergeCell ref="CG14:CJ14"/>
    <mergeCell ref="CM14:CP14"/>
    <mergeCell ref="CQ14:CT14"/>
    <mergeCell ref="CU14:CX14"/>
    <mergeCell ref="AY14:BB14"/>
    <mergeCell ref="BC14:BF14"/>
    <mergeCell ref="BI14:BL14"/>
    <mergeCell ref="BM14:BP14"/>
    <mergeCell ref="BQ14:BT14"/>
    <mergeCell ref="BU14:BX14"/>
    <mergeCell ref="Y14:AB14"/>
    <mergeCell ref="AE14:AH14"/>
    <mergeCell ref="AI14:AL14"/>
    <mergeCell ref="AM14:AP14"/>
    <mergeCell ref="AQ14:AT14"/>
    <mergeCell ref="AU14:AX14"/>
    <mergeCell ref="A14:D14"/>
    <mergeCell ref="E14:H14"/>
    <mergeCell ref="I14:L14"/>
    <mergeCell ref="M14:P14"/>
    <mergeCell ref="Q14:T14"/>
    <mergeCell ref="U14:X14"/>
    <mergeCell ref="DU13:DX13"/>
    <mergeCell ref="DY13:EB13"/>
    <mergeCell ref="EC13:EF13"/>
    <mergeCell ref="U13:X13"/>
    <mergeCell ref="Y13:AB13"/>
    <mergeCell ref="AE13:AH13"/>
    <mergeCell ref="AI13:AL13"/>
    <mergeCell ref="AM13:AP13"/>
    <mergeCell ref="AQ13:AT13"/>
    <mergeCell ref="EG13:EJ13"/>
    <mergeCell ref="EK13:EN13"/>
    <mergeCell ref="EO13:ER13"/>
    <mergeCell ref="CU13:CX13"/>
    <mergeCell ref="CY13:DB13"/>
    <mergeCell ref="DC13:DF13"/>
    <mergeCell ref="DG13:DJ13"/>
    <mergeCell ref="DK13:DN13"/>
    <mergeCell ref="DQ13:DT13"/>
    <mergeCell ref="BU13:BX13"/>
    <mergeCell ref="BY13:CB13"/>
    <mergeCell ref="CC13:CF13"/>
    <mergeCell ref="CG13:CJ13"/>
    <mergeCell ref="CM13:CP13"/>
    <mergeCell ref="CQ13:CT13"/>
    <mergeCell ref="AU13:AX13"/>
    <mergeCell ref="AY13:BB13"/>
    <mergeCell ref="BC13:BF13"/>
    <mergeCell ref="BI13:BL13"/>
    <mergeCell ref="BM13:BP13"/>
    <mergeCell ref="BQ13:BT13"/>
    <mergeCell ref="DY12:EB12"/>
    <mergeCell ref="EC12:EF12"/>
    <mergeCell ref="EG12:EJ12"/>
    <mergeCell ref="EK12:EN12"/>
    <mergeCell ref="EO12:ER12"/>
    <mergeCell ref="A13:D13"/>
    <mergeCell ref="E13:H13"/>
    <mergeCell ref="I13:L13"/>
    <mergeCell ref="M13:P13"/>
    <mergeCell ref="Q13:T13"/>
    <mergeCell ref="CY12:DB12"/>
    <mergeCell ref="DC12:DF12"/>
    <mergeCell ref="DG12:DJ12"/>
    <mergeCell ref="DK12:DN12"/>
    <mergeCell ref="DQ12:DT12"/>
    <mergeCell ref="DU12:DX12"/>
    <mergeCell ref="BY12:CB12"/>
    <mergeCell ref="CC12:CF12"/>
    <mergeCell ref="CG12:CJ12"/>
    <mergeCell ref="CM12:CP12"/>
    <mergeCell ref="CQ12:CT12"/>
    <mergeCell ref="CU12:CX12"/>
    <mergeCell ref="AY12:BB12"/>
    <mergeCell ref="BC12:BF12"/>
    <mergeCell ref="BI12:BL12"/>
    <mergeCell ref="BM12:BP12"/>
    <mergeCell ref="BQ12:BT12"/>
    <mergeCell ref="BU12:BX12"/>
    <mergeCell ref="Y12:AB12"/>
    <mergeCell ref="AE12:AH12"/>
    <mergeCell ref="AI12:AL12"/>
    <mergeCell ref="AM12:AP12"/>
    <mergeCell ref="AQ12:AT12"/>
    <mergeCell ref="AU12:AX12"/>
    <mergeCell ref="A12:D12"/>
    <mergeCell ref="E12:H12"/>
    <mergeCell ref="I12:L12"/>
    <mergeCell ref="M12:P12"/>
    <mergeCell ref="Q12:T12"/>
    <mergeCell ref="U12:X12"/>
    <mergeCell ref="DU11:DX11"/>
    <mergeCell ref="DY11:EB11"/>
    <mergeCell ref="EC11:EF11"/>
    <mergeCell ref="EG11:EJ11"/>
    <mergeCell ref="EK11:EN11"/>
    <mergeCell ref="EO11:ER11"/>
    <mergeCell ref="CU11:CX11"/>
    <mergeCell ref="CY11:DB11"/>
    <mergeCell ref="DC11:DF11"/>
    <mergeCell ref="DG11:DJ11"/>
    <mergeCell ref="DK11:DN11"/>
    <mergeCell ref="DQ11:DT11"/>
    <mergeCell ref="BU11:BX11"/>
    <mergeCell ref="BY11:CB11"/>
    <mergeCell ref="CC11:CF11"/>
    <mergeCell ref="CG11:CJ11"/>
    <mergeCell ref="CM11:CP11"/>
    <mergeCell ref="CQ11:CT11"/>
    <mergeCell ref="AU11:AX11"/>
    <mergeCell ref="AY11:BB11"/>
    <mergeCell ref="BC11:BF11"/>
    <mergeCell ref="BI11:BL11"/>
    <mergeCell ref="BM11:BP11"/>
    <mergeCell ref="BQ11:BT11"/>
    <mergeCell ref="EG10:EJ10"/>
    <mergeCell ref="EK10:EN10"/>
    <mergeCell ref="EO10:ER10"/>
    <mergeCell ref="A11:D11"/>
    <mergeCell ref="E11:H11"/>
    <mergeCell ref="I11:L11"/>
    <mergeCell ref="M11:P11"/>
    <mergeCell ref="Q11:T11"/>
    <mergeCell ref="CY10:DB10"/>
    <mergeCell ref="DC10:DF10"/>
    <mergeCell ref="DG10:DJ10"/>
    <mergeCell ref="DK10:DN10"/>
    <mergeCell ref="DQ10:DT10"/>
    <mergeCell ref="DU10:DX10"/>
    <mergeCell ref="BY10:CB10"/>
    <mergeCell ref="CC10:CF10"/>
    <mergeCell ref="CG10:CJ10"/>
    <mergeCell ref="CM10:CP10"/>
    <mergeCell ref="CQ10:CT10"/>
    <mergeCell ref="CU10:CX10"/>
    <mergeCell ref="AY10:BB10"/>
    <mergeCell ref="BC10:BF10"/>
    <mergeCell ref="BI10:BL10"/>
    <mergeCell ref="BM10:BP10"/>
    <mergeCell ref="A10:D10"/>
    <mergeCell ref="E10:H10"/>
    <mergeCell ref="I10:L10"/>
    <mergeCell ref="M10:P10"/>
    <mergeCell ref="Q10:T10"/>
    <mergeCell ref="U10:X10"/>
    <mergeCell ref="AI10:AL10"/>
    <mergeCell ref="AM10:AP10"/>
    <mergeCell ref="DU9:DX9"/>
    <mergeCell ref="DY9:EB9"/>
    <mergeCell ref="EC9:EF9"/>
    <mergeCell ref="U9:X9"/>
    <mergeCell ref="Y9:AB9"/>
    <mergeCell ref="AE9:AH9"/>
    <mergeCell ref="AI9:AL9"/>
    <mergeCell ref="AM9:AP9"/>
    <mergeCell ref="AQ9:AT9"/>
    <mergeCell ref="U11:X11"/>
    <mergeCell ref="Y11:AB11"/>
    <mergeCell ref="AE11:AH11"/>
    <mergeCell ref="AI11:AL11"/>
    <mergeCell ref="AM11:AP11"/>
    <mergeCell ref="AQ11:AT11"/>
    <mergeCell ref="DY10:EB10"/>
    <mergeCell ref="EC10:EF10"/>
    <mergeCell ref="BY9:CB9"/>
    <mergeCell ref="CC9:CF9"/>
    <mergeCell ref="CG9:CJ9"/>
    <mergeCell ref="CM9:CP9"/>
    <mergeCell ref="CQ9:CT9"/>
    <mergeCell ref="AU9:AX9"/>
    <mergeCell ref="AY9:BB9"/>
    <mergeCell ref="BC9:BF9"/>
    <mergeCell ref="BI9:BL9"/>
    <mergeCell ref="BM9:BP9"/>
    <mergeCell ref="BQ9:BT9"/>
    <mergeCell ref="BQ10:BT10"/>
    <mergeCell ref="BU10:BX10"/>
    <mergeCell ref="Y10:AB10"/>
    <mergeCell ref="AE10:AH10"/>
    <mergeCell ref="AQ10:AT10"/>
    <mergeCell ref="AU10:AX10"/>
    <mergeCell ref="DY8:EB8"/>
    <mergeCell ref="EC8:EF8"/>
    <mergeCell ref="EG8:EJ8"/>
    <mergeCell ref="EK8:EN8"/>
    <mergeCell ref="EO8:ER8"/>
    <mergeCell ref="A9:D9"/>
    <mergeCell ref="E9:H9"/>
    <mergeCell ref="I9:L9"/>
    <mergeCell ref="M9:P9"/>
    <mergeCell ref="Q9:T9"/>
    <mergeCell ref="BY8:CB8"/>
    <mergeCell ref="CC8:CF8"/>
    <mergeCell ref="CG8:CJ8"/>
    <mergeCell ref="CQ8:CT8"/>
    <mergeCell ref="CU8:CX8"/>
    <mergeCell ref="CY8:DB8"/>
    <mergeCell ref="Y8:AB8"/>
    <mergeCell ref="AI8:AL8"/>
    <mergeCell ref="AM8:AP8"/>
    <mergeCell ref="AQ8:AT8"/>
    <mergeCell ref="AU8:AX8"/>
    <mergeCell ref="AY8:BB8"/>
    <mergeCell ref="EG9:EJ9"/>
    <mergeCell ref="EK9:EN9"/>
    <mergeCell ref="EO9:ER9"/>
    <mergeCell ref="CU9:CX9"/>
    <mergeCell ref="CY9:DB9"/>
    <mergeCell ref="DC9:DF9"/>
    <mergeCell ref="DG9:DJ9"/>
    <mergeCell ref="DK9:DN9"/>
    <mergeCell ref="DQ9:DT9"/>
    <mergeCell ref="BU9:BX9"/>
    <mergeCell ref="DY7:EB7"/>
    <mergeCell ref="EC7:EF7"/>
    <mergeCell ref="EG7:EJ7"/>
    <mergeCell ref="EK7:EN7"/>
    <mergeCell ref="EO7:ER7"/>
    <mergeCell ref="E8:H8"/>
    <mergeCell ref="I8:L8"/>
    <mergeCell ref="M8:P8"/>
    <mergeCell ref="Q8:T8"/>
    <mergeCell ref="U8:X8"/>
    <mergeCell ref="CU7:CX7"/>
    <mergeCell ref="CY7:DB7"/>
    <mergeCell ref="DC7:DF7"/>
    <mergeCell ref="DG7:DJ7"/>
    <mergeCell ref="DK7:DN7"/>
    <mergeCell ref="DU7:DX7"/>
    <mergeCell ref="AU7:AX7"/>
    <mergeCell ref="AY7:BB7"/>
    <mergeCell ref="BC7:BF7"/>
    <mergeCell ref="BM7:BP7"/>
    <mergeCell ref="BQ7:BT7"/>
    <mergeCell ref="BU7:BX7"/>
    <mergeCell ref="BI6:BL8"/>
    <mergeCell ref="BM6:BP6"/>
    <mergeCell ref="BQ6:BT6"/>
    <mergeCell ref="BU6:BX6"/>
    <mergeCell ref="BC8:BF8"/>
    <mergeCell ref="BM8:BP8"/>
    <mergeCell ref="BQ8:BT8"/>
    <mergeCell ref="BU8:BX8"/>
    <mergeCell ref="Y6:AB6"/>
    <mergeCell ref="AE6:AH8"/>
    <mergeCell ref="DY6:EB6"/>
    <mergeCell ref="EC6:EF6"/>
    <mergeCell ref="EG6:EJ6"/>
    <mergeCell ref="EK6:EN6"/>
    <mergeCell ref="EO6:ER6"/>
    <mergeCell ref="E7:H7"/>
    <mergeCell ref="I7:L7"/>
    <mergeCell ref="M7:P7"/>
    <mergeCell ref="Q7:T7"/>
    <mergeCell ref="U7:X7"/>
    <mergeCell ref="CY6:DB6"/>
    <mergeCell ref="DC6:DF6"/>
    <mergeCell ref="DG6:DJ6"/>
    <mergeCell ref="DK6:DN6"/>
    <mergeCell ref="DQ6:DT8"/>
    <mergeCell ref="DU6:DX6"/>
    <mergeCell ref="DC8:DF8"/>
    <mergeCell ref="DG8:DJ8"/>
    <mergeCell ref="DK8:DN8"/>
    <mergeCell ref="DU8:DX8"/>
    <mergeCell ref="BY6:CB6"/>
    <mergeCell ref="CC6:CF6"/>
    <mergeCell ref="CG6:CJ6"/>
    <mergeCell ref="CM6:CP8"/>
    <mergeCell ref="CQ6:CT6"/>
    <mergeCell ref="CU6:CX6"/>
    <mergeCell ref="BY7:CB7"/>
    <mergeCell ref="CC7:CF7"/>
    <mergeCell ref="CG7:CJ7"/>
    <mergeCell ref="CQ7:CT7"/>
    <mergeCell ref="AY6:BB6"/>
    <mergeCell ref="BC6:BF6"/>
    <mergeCell ref="AI6:AL6"/>
    <mergeCell ref="AM6:AP6"/>
    <mergeCell ref="AQ6:AT6"/>
    <mergeCell ref="AU6:AX6"/>
    <mergeCell ref="Y7:AB7"/>
    <mergeCell ref="AI7:AL7"/>
    <mergeCell ref="AM7:AP7"/>
    <mergeCell ref="AQ7:AT7"/>
    <mergeCell ref="EC5:EF5"/>
    <mergeCell ref="EG5:EJ5"/>
    <mergeCell ref="EK5:EN5"/>
    <mergeCell ref="EO5:ER5"/>
    <mergeCell ref="A6:D8"/>
    <mergeCell ref="E6:H6"/>
    <mergeCell ref="I6:L6"/>
    <mergeCell ref="M6:P6"/>
    <mergeCell ref="Q6:T6"/>
    <mergeCell ref="U6:X6"/>
    <mergeCell ref="DC5:DF5"/>
    <mergeCell ref="DG5:DJ5"/>
    <mergeCell ref="DK5:DN5"/>
    <mergeCell ref="DQ5:DT5"/>
    <mergeCell ref="DU5:DX5"/>
    <mergeCell ref="DY5:EB5"/>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EG4:EJ4"/>
    <mergeCell ref="EK4:EN4"/>
    <mergeCell ref="EO4:ER4"/>
    <mergeCell ref="A5:D5"/>
    <mergeCell ref="E5:H5"/>
    <mergeCell ref="I5:L5"/>
    <mergeCell ref="M5:P5"/>
    <mergeCell ref="Q5:T5"/>
    <mergeCell ref="U5:X5"/>
    <mergeCell ref="Y5:AB5"/>
    <mergeCell ref="DG4:DJ4"/>
    <mergeCell ref="DK4:DN4"/>
    <mergeCell ref="DQ4:DT4"/>
    <mergeCell ref="DU4:DX4"/>
    <mergeCell ref="DY4:EB4"/>
    <mergeCell ref="EC4:EF4"/>
    <mergeCell ref="CG4:CJ4"/>
    <mergeCell ref="CM4:CP4"/>
    <mergeCell ref="CQ4:CT4"/>
    <mergeCell ref="CU4:CX4"/>
    <mergeCell ref="CY4:DB4"/>
    <mergeCell ref="DC4:DF4"/>
    <mergeCell ref="BI4:BL4"/>
    <mergeCell ref="BM4:BP4"/>
    <mergeCell ref="BQ4:BT4"/>
    <mergeCell ref="BU4:BX4"/>
    <mergeCell ref="BY4:CB4"/>
    <mergeCell ref="CC4:CF4"/>
    <mergeCell ref="AI4:AL4"/>
    <mergeCell ref="AM4:AP4"/>
    <mergeCell ref="AQ4:AT4"/>
    <mergeCell ref="AU4:AX4"/>
    <mergeCell ref="AY4:BB4"/>
    <mergeCell ref="BC4:BF4"/>
    <mergeCell ref="EC2:EF2"/>
    <mergeCell ref="EG2:ER2"/>
    <mergeCell ref="A4:D4"/>
    <mergeCell ref="E4:H4"/>
    <mergeCell ref="I4:L4"/>
    <mergeCell ref="M4:P4"/>
    <mergeCell ref="Q4:T4"/>
    <mergeCell ref="U4:X4"/>
    <mergeCell ref="Y4:AB4"/>
    <mergeCell ref="AE4:AH4"/>
    <mergeCell ref="AI1:AP2"/>
    <mergeCell ref="EC1:EF1"/>
    <mergeCell ref="EG1:ER1"/>
    <mergeCell ref="A2:D2"/>
    <mergeCell ref="M2:P2"/>
    <mergeCell ref="Q2:AB2"/>
    <mergeCell ref="AE2:AH2"/>
    <mergeCell ref="AQ2:AT2"/>
    <mergeCell ref="A1:D1"/>
    <mergeCell ref="E1:L2"/>
    <mergeCell ref="M1:P1"/>
    <mergeCell ref="Q1:AB1"/>
    <mergeCell ref="AE1:AH1"/>
    <mergeCell ref="AU2:BF2"/>
    <mergeCell ref="BI2:BL2"/>
    <mergeCell ref="BU2:BX2"/>
    <mergeCell ref="CM1:CP1"/>
    <mergeCell ref="CQ1:CX2"/>
    <mergeCell ref="CY1:DB1"/>
    <mergeCell ref="DC1:DN1"/>
    <mergeCell ref="DQ1:DT1"/>
    <mergeCell ref="DU1:EB2"/>
    <mergeCell ref="CM2:CP2"/>
    <mergeCell ref="CY2:DB2"/>
    <mergeCell ref="DC2:DN2"/>
    <mergeCell ref="DQ2:DT2"/>
    <mergeCell ref="AQ1:AT1"/>
    <mergeCell ref="AU1:BF1"/>
    <mergeCell ref="BI1:BL1"/>
    <mergeCell ref="BM1:BT2"/>
    <mergeCell ref="BU1:BX1"/>
    <mergeCell ref="BY1:CJ1"/>
    <mergeCell ref="BY2:CJ2"/>
  </mergeCells>
  <phoneticPr fontId="2"/>
  <conditionalFormatting sqref="A21:C21">
    <cfRule type="expression" dxfId="7156" priority="407" stopIfTrue="1">
      <formula>OR(A21=祝色)</formula>
    </cfRule>
  </conditionalFormatting>
  <conditionalFormatting sqref="E21:G21">
    <cfRule type="expression" dxfId="7155" priority="408" stopIfTrue="1">
      <formula>OR(E21=祝色)</formula>
    </cfRule>
  </conditionalFormatting>
  <conditionalFormatting sqref="A9:C9">
    <cfRule type="expression" dxfId="7154" priority="406" stopIfTrue="1">
      <formula>OR(A9=祝色)</formula>
    </cfRule>
  </conditionalFormatting>
  <conditionalFormatting sqref="E9:G9">
    <cfRule type="expression" dxfId="7153" priority="405" stopIfTrue="1">
      <formula>OR(E9=祝色)</formula>
    </cfRule>
  </conditionalFormatting>
  <conditionalFormatting sqref="I9:K9">
    <cfRule type="expression" dxfId="7152" priority="404" stopIfTrue="1">
      <formula>OR(I9=祝色)</formula>
    </cfRule>
  </conditionalFormatting>
  <conditionalFormatting sqref="M9:O9">
    <cfRule type="expression" dxfId="7151" priority="403" stopIfTrue="1">
      <formula>OR(M9=祝色)</formula>
    </cfRule>
  </conditionalFormatting>
  <conditionalFormatting sqref="Q9:S9">
    <cfRule type="expression" dxfId="7150" priority="402" stopIfTrue="1">
      <formula>OR(Q9=祝色)</formula>
    </cfRule>
  </conditionalFormatting>
  <conditionalFormatting sqref="U9:W9">
    <cfRule type="expression" dxfId="7149" priority="401" stopIfTrue="1">
      <formula>OR(U9=祝色)</formula>
    </cfRule>
  </conditionalFormatting>
  <conditionalFormatting sqref="Y9:AA9">
    <cfRule type="expression" dxfId="7148" priority="400" stopIfTrue="1">
      <formula>OR(Y9=祝色)</formula>
    </cfRule>
  </conditionalFormatting>
  <conditionalFormatting sqref="A25:C25">
    <cfRule type="expression" dxfId="7147" priority="396" stopIfTrue="1">
      <formula>OR(A25=祝色)</formula>
    </cfRule>
  </conditionalFormatting>
  <conditionalFormatting sqref="E25:G25">
    <cfRule type="expression" dxfId="7146" priority="397" stopIfTrue="1">
      <formula>OR(AND(WEEKDAY(E25)=1,MONTH(E25)&lt;&gt;MONTH(A1)),AND(OR(E25=祝色),MONTH(E25)&lt;&gt;MONTH(A1)))</formula>
    </cfRule>
    <cfRule type="expression" dxfId="7145" priority="398" stopIfTrue="1">
      <formula>MONTH(E25)&lt;&gt;MONTH(A1)</formula>
    </cfRule>
    <cfRule type="expression" dxfId="7144" priority="399" stopIfTrue="1">
      <formula>OR(E25=祝色)</formula>
    </cfRule>
  </conditionalFormatting>
  <conditionalFormatting sqref="M21:O21">
    <cfRule type="expression" dxfId="7143" priority="394" stopIfTrue="1">
      <formula>OR(M21=祝色)</formula>
    </cfRule>
  </conditionalFormatting>
  <conditionalFormatting sqref="M13:O13">
    <cfRule type="expression" dxfId="7142" priority="387" stopIfTrue="1">
      <formula>OR(M13=祝色)</formula>
    </cfRule>
  </conditionalFormatting>
  <conditionalFormatting sqref="I21:K21">
    <cfRule type="expression" dxfId="7141" priority="395" stopIfTrue="1">
      <formula>OR(I21=祝色)</formula>
    </cfRule>
  </conditionalFormatting>
  <conditionalFormatting sqref="Q21:S21">
    <cfRule type="expression" dxfId="7140" priority="393" stopIfTrue="1">
      <formula>OR(Q21=祝色)</formula>
    </cfRule>
  </conditionalFormatting>
  <conditionalFormatting sqref="U21:W21">
    <cfRule type="expression" dxfId="7139" priority="392" stopIfTrue="1">
      <formula>OR(U21=祝色)</formula>
    </cfRule>
  </conditionalFormatting>
  <conditionalFormatting sqref="Y21:AA21">
    <cfRule type="expression" dxfId="7138" priority="391" stopIfTrue="1">
      <formula>OR(Y21=祝色)</formula>
    </cfRule>
  </conditionalFormatting>
  <conditionalFormatting sqref="Y17:AA17">
    <cfRule type="expression" dxfId="7137" priority="377" stopIfTrue="1">
      <formula>OR(Y17=祝色)</formula>
    </cfRule>
  </conditionalFormatting>
  <conditionalFormatting sqref="A13:C13">
    <cfRule type="expression" dxfId="7136" priority="390" stopIfTrue="1">
      <formula>OR(A13=祝色)</formula>
    </cfRule>
  </conditionalFormatting>
  <conditionalFormatting sqref="E13:G13">
    <cfRule type="expression" dxfId="7135" priority="389" stopIfTrue="1">
      <formula>OR(E13=祝色)</formula>
    </cfRule>
  </conditionalFormatting>
  <conditionalFormatting sqref="I13:K13">
    <cfRule type="expression" dxfId="7134" priority="388" stopIfTrue="1">
      <formula>OR(I13=祝色)</formula>
    </cfRule>
  </conditionalFormatting>
  <conditionalFormatting sqref="Q13:S13">
    <cfRule type="expression" dxfId="7133" priority="386" stopIfTrue="1">
      <formula>OR(Q13=祝色)</formula>
    </cfRule>
  </conditionalFormatting>
  <conditionalFormatting sqref="U13:W13">
    <cfRule type="expression" dxfId="7132" priority="385" stopIfTrue="1">
      <formula>OR(U13=祝色)</formula>
    </cfRule>
  </conditionalFormatting>
  <conditionalFormatting sqref="Y13:AA13">
    <cfRule type="expression" dxfId="7131" priority="384" stopIfTrue="1">
      <formula>OR(Y13=祝色)</formula>
    </cfRule>
  </conditionalFormatting>
  <conditionalFormatting sqref="A17:C17">
    <cfRule type="expression" dxfId="7130" priority="383" stopIfTrue="1">
      <formula>OR(A17=祝色)</formula>
    </cfRule>
  </conditionalFormatting>
  <conditionalFormatting sqref="E17:G17">
    <cfRule type="expression" dxfId="7129" priority="382" stopIfTrue="1">
      <formula>OR(E17=祝色)</formula>
    </cfRule>
  </conditionalFormatting>
  <conditionalFormatting sqref="I17:K17">
    <cfRule type="expression" dxfId="7128" priority="381" stopIfTrue="1">
      <formula>OR(I17=祝色)</formula>
    </cfRule>
  </conditionalFormatting>
  <conditionalFormatting sqref="M17:O17">
    <cfRule type="expression" dxfId="7127" priority="380" stopIfTrue="1">
      <formula>OR(M17=祝色)</formula>
    </cfRule>
  </conditionalFormatting>
  <conditionalFormatting sqref="Q17:S17">
    <cfRule type="expression" dxfId="7126" priority="379" stopIfTrue="1">
      <formula>OR(Q17=祝色)</formula>
    </cfRule>
  </conditionalFormatting>
  <conditionalFormatting sqref="U17:W17">
    <cfRule type="expression" dxfId="7125" priority="378" stopIfTrue="1">
      <formula>OR(U17=祝色)</formula>
    </cfRule>
  </conditionalFormatting>
  <conditionalFormatting sqref="AE21:AG21">
    <cfRule type="expression" dxfId="7124" priority="375" stopIfTrue="1">
      <formula>OR(AE21=祝色)</formula>
    </cfRule>
  </conditionalFormatting>
  <conditionalFormatting sqref="AI21:AK21">
    <cfRule type="expression" dxfId="7123" priority="376" stopIfTrue="1">
      <formula>OR(AI21=祝色)</formula>
    </cfRule>
  </conditionalFormatting>
  <conditionalFormatting sqref="AE9:AG9">
    <cfRule type="expression" dxfId="7122" priority="374" stopIfTrue="1">
      <formula>OR(AE9=祝色)</formula>
    </cfRule>
  </conditionalFormatting>
  <conditionalFormatting sqref="AI9:AK9">
    <cfRule type="expression" dxfId="7121" priority="373" stopIfTrue="1">
      <formula>OR(AI9=祝色)</formula>
    </cfRule>
  </conditionalFormatting>
  <conditionalFormatting sqref="AM9:AO9">
    <cfRule type="expression" dxfId="7120" priority="372" stopIfTrue="1">
      <formula>OR(AM9=祝色)</formula>
    </cfRule>
  </conditionalFormatting>
  <conditionalFormatting sqref="AQ9:AS9">
    <cfRule type="expression" dxfId="7119" priority="371" stopIfTrue="1">
      <formula>OR(AQ9=祝色)</formula>
    </cfRule>
  </conditionalFormatting>
  <conditionalFormatting sqref="AU9:AW9">
    <cfRule type="expression" dxfId="7118" priority="370" stopIfTrue="1">
      <formula>OR(AU9=祝色)</formula>
    </cfRule>
  </conditionalFormatting>
  <conditionalFormatting sqref="AY9:BA9">
    <cfRule type="expression" dxfId="7117" priority="369" stopIfTrue="1">
      <formula>OR(AY9=祝色)</formula>
    </cfRule>
  </conditionalFormatting>
  <conditionalFormatting sqref="BC9:BE9">
    <cfRule type="expression" dxfId="7116" priority="368" stopIfTrue="1">
      <formula>OR(BC9=祝色)</formula>
    </cfRule>
  </conditionalFormatting>
  <conditionalFormatting sqref="AE25:AG25">
    <cfRule type="expression" dxfId="7115" priority="364" stopIfTrue="1">
      <formula>OR(AE25=祝色)</formula>
    </cfRule>
  </conditionalFormatting>
  <conditionalFormatting sqref="AI25:AK25">
    <cfRule type="expression" dxfId="7114" priority="365" stopIfTrue="1">
      <formula>OR(AND(WEEKDAY(AI25)=1,MONTH(AI25)&lt;&gt;MONTH(AE1)),AND(OR(AI25=祝色),MONTH(AI25)&lt;&gt;MONTH(AE1)))</formula>
    </cfRule>
    <cfRule type="expression" dxfId="7113" priority="366" stopIfTrue="1">
      <formula>MONTH(AI25)&lt;&gt;MONTH(AE1)</formula>
    </cfRule>
    <cfRule type="expression" dxfId="7112" priority="367" stopIfTrue="1">
      <formula>OR(AI25=祝色)</formula>
    </cfRule>
  </conditionalFormatting>
  <conditionalFormatting sqref="AQ21:AS21">
    <cfRule type="expression" dxfId="7111" priority="362" stopIfTrue="1">
      <formula>OR(AQ21=祝色)</formula>
    </cfRule>
  </conditionalFormatting>
  <conditionalFormatting sqref="AQ13:AS13">
    <cfRule type="expression" dxfId="7110" priority="355" stopIfTrue="1">
      <formula>OR(AQ13=祝色)</formula>
    </cfRule>
  </conditionalFormatting>
  <conditionalFormatting sqref="AM21:AO21">
    <cfRule type="expression" dxfId="7109" priority="363" stopIfTrue="1">
      <formula>OR(AM21=祝色)</formula>
    </cfRule>
  </conditionalFormatting>
  <conditionalFormatting sqref="AU21:AW21">
    <cfRule type="expression" dxfId="7108" priority="361" stopIfTrue="1">
      <formula>OR(AU21=祝色)</formula>
    </cfRule>
  </conditionalFormatting>
  <conditionalFormatting sqref="AY21:BA21">
    <cfRule type="expression" dxfId="7107" priority="360" stopIfTrue="1">
      <formula>OR(AY21=祝色)</formula>
    </cfRule>
  </conditionalFormatting>
  <conditionalFormatting sqref="BC21:BE21">
    <cfRule type="expression" dxfId="7106" priority="359" stopIfTrue="1">
      <formula>OR(BC21=祝色)</formula>
    </cfRule>
  </conditionalFormatting>
  <conditionalFormatting sqref="BC17:BE17">
    <cfRule type="expression" dxfId="7105" priority="345" stopIfTrue="1">
      <formula>OR(BC17=祝色)</formula>
    </cfRule>
  </conditionalFormatting>
  <conditionalFormatting sqref="AE13:AG13">
    <cfRule type="expression" dxfId="7104" priority="358" stopIfTrue="1">
      <formula>OR(AE13=祝色)</formula>
    </cfRule>
  </conditionalFormatting>
  <conditionalFormatting sqref="AI13:AK13">
    <cfRule type="expression" dxfId="7103" priority="357" stopIfTrue="1">
      <formula>OR(AI13=祝色)</formula>
    </cfRule>
  </conditionalFormatting>
  <conditionalFormatting sqref="AM13:AO13">
    <cfRule type="expression" dxfId="7102" priority="356" stopIfTrue="1">
      <formula>OR(AM13=祝色)</formula>
    </cfRule>
  </conditionalFormatting>
  <conditionalFormatting sqref="AU13:AW13">
    <cfRule type="expression" dxfId="7101" priority="354" stopIfTrue="1">
      <formula>OR(AU13=祝色)</formula>
    </cfRule>
  </conditionalFormatting>
  <conditionalFormatting sqref="AY13:BA13">
    <cfRule type="expression" dxfId="7100" priority="353" stopIfTrue="1">
      <formula>OR(AY13=祝色)</formula>
    </cfRule>
  </conditionalFormatting>
  <conditionalFormatting sqref="BC13:BE13">
    <cfRule type="expression" dxfId="7099" priority="352" stopIfTrue="1">
      <formula>OR(BC13=祝色)</formula>
    </cfRule>
  </conditionalFormatting>
  <conditionalFormatting sqref="AE17:AG17">
    <cfRule type="expression" dxfId="7098" priority="351" stopIfTrue="1">
      <formula>OR(AE17=祝色)</formula>
    </cfRule>
  </conditionalFormatting>
  <conditionalFormatting sqref="AI17:AK17">
    <cfRule type="expression" dxfId="7097" priority="350" stopIfTrue="1">
      <formula>OR(AI17=祝色)</formula>
    </cfRule>
  </conditionalFormatting>
  <conditionalFormatting sqref="AM17:AO17">
    <cfRule type="expression" dxfId="7096" priority="349" stopIfTrue="1">
      <formula>OR(AM17=祝色)</formula>
    </cfRule>
  </conditionalFormatting>
  <conditionalFormatting sqref="AQ17:AS17">
    <cfRule type="expression" dxfId="7095" priority="348" stopIfTrue="1">
      <formula>OR(AQ17=祝色)</formula>
    </cfRule>
  </conditionalFormatting>
  <conditionalFormatting sqref="AU17:AW17">
    <cfRule type="expression" dxfId="7094" priority="347" stopIfTrue="1">
      <formula>OR(AU17=祝色)</formula>
    </cfRule>
  </conditionalFormatting>
  <conditionalFormatting sqref="AY17:BA17">
    <cfRule type="expression" dxfId="7093" priority="346" stopIfTrue="1">
      <formula>OR(AY17=祝色)</formula>
    </cfRule>
  </conditionalFormatting>
  <conditionalFormatting sqref="BI21:BK21">
    <cfRule type="expression" dxfId="7092" priority="343" stopIfTrue="1">
      <formula>OR(BI21=祝色)</formula>
    </cfRule>
  </conditionalFormatting>
  <conditionalFormatting sqref="BM21:BO21">
    <cfRule type="expression" dxfId="7091" priority="344" stopIfTrue="1">
      <formula>OR(BM21=祝色)</formula>
    </cfRule>
  </conditionalFormatting>
  <conditionalFormatting sqref="BI9:BK9">
    <cfRule type="expression" dxfId="7090" priority="342" stopIfTrue="1">
      <formula>OR(BI9=祝色)</formula>
    </cfRule>
  </conditionalFormatting>
  <conditionalFormatting sqref="BM9:BO9">
    <cfRule type="expression" dxfId="7089" priority="341" stopIfTrue="1">
      <formula>OR(BM9=祝色)</formula>
    </cfRule>
  </conditionalFormatting>
  <conditionalFormatting sqref="BQ9:BS9">
    <cfRule type="expression" dxfId="7088" priority="340" stopIfTrue="1">
      <formula>OR(BQ9=祝色)</formula>
    </cfRule>
  </conditionalFormatting>
  <conditionalFormatting sqref="BU9:BW9">
    <cfRule type="expression" dxfId="7087" priority="339" stopIfTrue="1">
      <formula>OR(BU9=祝色)</formula>
    </cfRule>
  </conditionalFormatting>
  <conditionalFormatting sqref="BY9:CA9">
    <cfRule type="expression" dxfId="7086" priority="338" stopIfTrue="1">
      <formula>OR(BY9=祝色)</formula>
    </cfRule>
  </conditionalFormatting>
  <conditionalFormatting sqref="CC9:CE9">
    <cfRule type="expression" dxfId="7085" priority="337" stopIfTrue="1">
      <formula>OR(CC9=祝色)</formula>
    </cfRule>
  </conditionalFormatting>
  <conditionalFormatting sqref="CG9:CI9">
    <cfRule type="expression" dxfId="7084" priority="336" stopIfTrue="1">
      <formula>OR(CG9=祝色)</formula>
    </cfRule>
  </conditionalFormatting>
  <conditionalFormatting sqref="BI25:BK25">
    <cfRule type="expression" dxfId="7083" priority="332" stopIfTrue="1">
      <formula>OR(BI25=祝色)</formula>
    </cfRule>
  </conditionalFormatting>
  <conditionalFormatting sqref="BM25:BO25">
    <cfRule type="expression" dxfId="7082" priority="333" stopIfTrue="1">
      <formula>OR(AND(WEEKDAY(BM25)=1,MONTH(BM25)&lt;&gt;MONTH(BI1)),AND(OR(BM25=祝色),MONTH(BM25)&lt;&gt;MONTH(BI1)))</formula>
    </cfRule>
    <cfRule type="expression" dxfId="7081" priority="334" stopIfTrue="1">
      <formula>MONTH(BM25)&lt;&gt;MONTH(BI1)</formula>
    </cfRule>
    <cfRule type="expression" dxfId="7080" priority="335" stopIfTrue="1">
      <formula>OR(BM25=祝色)</formula>
    </cfRule>
  </conditionalFormatting>
  <conditionalFormatting sqref="BU21:BW21">
    <cfRule type="expression" dxfId="7079" priority="330" stopIfTrue="1">
      <formula>OR(BU21=祝色)</formula>
    </cfRule>
  </conditionalFormatting>
  <conditionalFormatting sqref="BU13:BW13">
    <cfRule type="expression" dxfId="7078" priority="323" stopIfTrue="1">
      <formula>OR(BU13=祝色)</formula>
    </cfRule>
  </conditionalFormatting>
  <conditionalFormatting sqref="BQ21:BS21">
    <cfRule type="expression" dxfId="7077" priority="331" stopIfTrue="1">
      <formula>OR(BQ21=祝色)</formula>
    </cfRule>
  </conditionalFormatting>
  <conditionalFormatting sqref="BY21:CA21">
    <cfRule type="expression" dxfId="7076" priority="329" stopIfTrue="1">
      <formula>OR(BY21=祝色)</formula>
    </cfRule>
  </conditionalFormatting>
  <conditionalFormatting sqref="CC21:CE21">
    <cfRule type="expression" dxfId="7075" priority="328" stopIfTrue="1">
      <formula>OR(CC21=祝色)</formula>
    </cfRule>
  </conditionalFormatting>
  <conditionalFormatting sqref="CG21:CI21">
    <cfRule type="expression" dxfId="7074" priority="327" stopIfTrue="1">
      <formula>OR(CG21=祝色)</formula>
    </cfRule>
  </conditionalFormatting>
  <conditionalFormatting sqref="CG17:CI17">
    <cfRule type="expression" dxfId="7073" priority="313" stopIfTrue="1">
      <formula>OR(CG17=祝色)</formula>
    </cfRule>
  </conditionalFormatting>
  <conditionalFormatting sqref="BI13:BK13">
    <cfRule type="expression" dxfId="7072" priority="326" stopIfTrue="1">
      <formula>OR(BI13=祝色)</formula>
    </cfRule>
  </conditionalFormatting>
  <conditionalFormatting sqref="BM13:BO13">
    <cfRule type="expression" dxfId="7071" priority="325" stopIfTrue="1">
      <formula>OR(BM13=祝色)</formula>
    </cfRule>
  </conditionalFormatting>
  <conditionalFormatting sqref="BQ13:BS13">
    <cfRule type="expression" dxfId="7070" priority="324" stopIfTrue="1">
      <formula>OR(BQ13=祝色)</formula>
    </cfRule>
  </conditionalFormatting>
  <conditionalFormatting sqref="BY13:CA13">
    <cfRule type="expression" dxfId="7069" priority="322" stopIfTrue="1">
      <formula>OR(BY13=祝色)</formula>
    </cfRule>
  </conditionalFormatting>
  <conditionalFormatting sqref="CC13:CE13">
    <cfRule type="expression" dxfId="7068" priority="321" stopIfTrue="1">
      <formula>OR(CC13=祝色)</formula>
    </cfRule>
  </conditionalFormatting>
  <conditionalFormatting sqref="CG13:CI13">
    <cfRule type="expression" dxfId="7067" priority="320" stopIfTrue="1">
      <formula>OR(CG13=祝色)</formula>
    </cfRule>
  </conditionalFormatting>
  <conditionalFormatting sqref="BI17:BK17">
    <cfRule type="expression" dxfId="7066" priority="319" stopIfTrue="1">
      <formula>OR(BI17=祝色)</formula>
    </cfRule>
  </conditionalFormatting>
  <conditionalFormatting sqref="BM17:BO17">
    <cfRule type="expression" dxfId="7065" priority="318" stopIfTrue="1">
      <formula>OR(BM17=祝色)</formula>
    </cfRule>
  </conditionalFormatting>
  <conditionalFormatting sqref="BQ17:BS17">
    <cfRule type="expression" dxfId="7064" priority="317" stopIfTrue="1">
      <formula>OR(BQ17=祝色)</formula>
    </cfRule>
  </conditionalFormatting>
  <conditionalFormatting sqref="BU17:BW17">
    <cfRule type="expression" dxfId="7063" priority="316" stopIfTrue="1">
      <formula>OR(BU17=祝色)</formula>
    </cfRule>
  </conditionalFormatting>
  <conditionalFormatting sqref="BY17:CA17">
    <cfRule type="expression" dxfId="7062" priority="315" stopIfTrue="1">
      <formula>OR(BY17=祝色)</formula>
    </cfRule>
  </conditionalFormatting>
  <conditionalFormatting sqref="CC17:CE17">
    <cfRule type="expression" dxfId="7061" priority="314" stopIfTrue="1">
      <formula>OR(CC17=祝色)</formula>
    </cfRule>
  </conditionalFormatting>
  <conditionalFormatting sqref="CM21:CO21">
    <cfRule type="expression" dxfId="7060" priority="311" stopIfTrue="1">
      <formula>OR(CM21=祝色)</formula>
    </cfRule>
  </conditionalFormatting>
  <conditionalFormatting sqref="CQ21:CS21">
    <cfRule type="expression" dxfId="7059" priority="312" stopIfTrue="1">
      <formula>OR(CQ21=祝色)</formula>
    </cfRule>
  </conditionalFormatting>
  <conditionalFormatting sqref="CM9:CO9">
    <cfRule type="expression" dxfId="7058" priority="310" stopIfTrue="1">
      <formula>OR(CM9=祝色)</formula>
    </cfRule>
  </conditionalFormatting>
  <conditionalFormatting sqref="CQ9:CS9">
    <cfRule type="expression" dxfId="7057" priority="309" stopIfTrue="1">
      <formula>OR(CQ9=祝色)</formula>
    </cfRule>
  </conditionalFormatting>
  <conditionalFormatting sqref="CU9:CW9">
    <cfRule type="expression" dxfId="7056" priority="308" stopIfTrue="1">
      <formula>OR(CU9=祝色)</formula>
    </cfRule>
  </conditionalFormatting>
  <conditionalFormatting sqref="CY9:DA9">
    <cfRule type="expression" dxfId="7055" priority="307" stopIfTrue="1">
      <formula>OR(CY9=祝色)</formula>
    </cfRule>
  </conditionalFormatting>
  <conditionalFormatting sqref="DC9:DE9">
    <cfRule type="expression" dxfId="7054" priority="306" stopIfTrue="1">
      <formula>OR(DC9=祝色)</formula>
    </cfRule>
  </conditionalFormatting>
  <conditionalFormatting sqref="DG9:DI9">
    <cfRule type="expression" dxfId="7053" priority="305" stopIfTrue="1">
      <formula>OR(DG9=祝色)</formula>
    </cfRule>
  </conditionalFormatting>
  <conditionalFormatting sqref="DK9:DM9">
    <cfRule type="expression" dxfId="7052" priority="304" stopIfTrue="1">
      <formula>OR(DK9=祝色)</formula>
    </cfRule>
  </conditionalFormatting>
  <conditionalFormatting sqref="CM25:CO25">
    <cfRule type="expression" dxfId="7051" priority="300" stopIfTrue="1">
      <formula>OR(CM25=祝色)</formula>
    </cfRule>
  </conditionalFormatting>
  <conditionalFormatting sqref="CQ25:CS25">
    <cfRule type="expression" dxfId="7050" priority="301" stopIfTrue="1">
      <formula>OR(AND(WEEKDAY(CQ25)=1,MONTH(CQ25)&lt;&gt;MONTH(CM1)),AND(OR(CQ25=祝色),MONTH(CQ25)&lt;&gt;MONTH(CM1)))</formula>
    </cfRule>
    <cfRule type="expression" dxfId="7049" priority="302" stopIfTrue="1">
      <formula>MONTH(CQ25)&lt;&gt;MONTH(CM1)</formula>
    </cfRule>
    <cfRule type="expression" dxfId="7048" priority="303" stopIfTrue="1">
      <formula>OR(CQ25=祝色)</formula>
    </cfRule>
  </conditionalFormatting>
  <conditionalFormatting sqref="CY21:DA21">
    <cfRule type="expression" dxfId="7047" priority="298" stopIfTrue="1">
      <formula>OR(CY21=祝色)</formula>
    </cfRule>
  </conditionalFormatting>
  <conditionalFormatting sqref="CY13:DA13">
    <cfRule type="expression" dxfId="7046" priority="291" stopIfTrue="1">
      <formula>OR(CY13=祝色)</formula>
    </cfRule>
  </conditionalFormatting>
  <conditionalFormatting sqref="CU21:CW21">
    <cfRule type="expression" dxfId="7045" priority="299" stopIfTrue="1">
      <formula>OR(CU21=祝色)</formula>
    </cfRule>
  </conditionalFormatting>
  <conditionalFormatting sqref="DC21:DE21">
    <cfRule type="expression" dxfId="7044" priority="297" stopIfTrue="1">
      <formula>OR(DC21=祝色)</formula>
    </cfRule>
  </conditionalFormatting>
  <conditionalFormatting sqref="DG21:DI21">
    <cfRule type="expression" dxfId="7043" priority="296" stopIfTrue="1">
      <formula>OR(DG21=祝色)</formula>
    </cfRule>
  </conditionalFormatting>
  <conditionalFormatting sqref="DK21:DM21">
    <cfRule type="expression" dxfId="7042" priority="295" stopIfTrue="1">
      <formula>OR(DK21=祝色)</formula>
    </cfRule>
  </conditionalFormatting>
  <conditionalFormatting sqref="DK17:DM17">
    <cfRule type="expression" dxfId="7041" priority="281" stopIfTrue="1">
      <formula>OR(DK17=祝色)</formula>
    </cfRule>
  </conditionalFormatting>
  <conditionalFormatting sqref="CM13:CO13">
    <cfRule type="expression" dxfId="7040" priority="294" stopIfTrue="1">
      <formula>OR(CM13=祝色)</formula>
    </cfRule>
  </conditionalFormatting>
  <conditionalFormatting sqref="CQ13:CS13">
    <cfRule type="expression" dxfId="7039" priority="293" stopIfTrue="1">
      <formula>OR(CQ13=祝色)</formula>
    </cfRule>
  </conditionalFormatting>
  <conditionalFormatting sqref="CU13:CW13">
    <cfRule type="expression" dxfId="7038" priority="292" stopIfTrue="1">
      <formula>OR(CU13=祝色)</formula>
    </cfRule>
  </conditionalFormatting>
  <conditionalFormatting sqref="DC13:DE13">
    <cfRule type="expression" dxfId="7037" priority="290" stopIfTrue="1">
      <formula>OR(DC13=祝色)</formula>
    </cfRule>
  </conditionalFormatting>
  <conditionalFormatting sqref="DG13:DI13">
    <cfRule type="expression" dxfId="7036" priority="289" stopIfTrue="1">
      <formula>OR(DG13=祝色)</formula>
    </cfRule>
  </conditionalFormatting>
  <conditionalFormatting sqref="DK13:DM13">
    <cfRule type="expression" dxfId="7035" priority="288" stopIfTrue="1">
      <formula>OR(DK13=祝色)</formula>
    </cfRule>
  </conditionalFormatting>
  <conditionalFormatting sqref="CM17:CO17">
    <cfRule type="expression" dxfId="7034" priority="287" stopIfTrue="1">
      <formula>OR(CM17=祝色)</formula>
    </cfRule>
  </conditionalFormatting>
  <conditionalFormatting sqref="CQ17:CS17">
    <cfRule type="expression" dxfId="7033" priority="286" stopIfTrue="1">
      <formula>OR(CQ17=祝色)</formula>
    </cfRule>
  </conditionalFormatting>
  <conditionalFormatting sqref="CU17:CW17">
    <cfRule type="expression" dxfId="7032" priority="285" stopIfTrue="1">
      <formula>OR(CU17=祝色)</formula>
    </cfRule>
  </conditionalFormatting>
  <conditionalFormatting sqref="CY17:DA17">
    <cfRule type="expression" dxfId="7031" priority="284" stopIfTrue="1">
      <formula>OR(CY17=祝色)</formula>
    </cfRule>
  </conditionalFormatting>
  <conditionalFormatting sqref="DC17:DE17">
    <cfRule type="expression" dxfId="7030" priority="283" stopIfTrue="1">
      <formula>OR(DC17=祝色)</formula>
    </cfRule>
  </conditionalFormatting>
  <conditionalFormatting sqref="DG17:DI17">
    <cfRule type="expression" dxfId="7029" priority="282" stopIfTrue="1">
      <formula>OR(DG17=祝色)</formula>
    </cfRule>
  </conditionalFormatting>
  <conditionalFormatting sqref="DQ21:DS21">
    <cfRule type="expression" dxfId="7028" priority="279" stopIfTrue="1">
      <formula>OR(DQ21=祝色)</formula>
    </cfRule>
  </conditionalFormatting>
  <conditionalFormatting sqref="DU21:DW21">
    <cfRule type="expression" dxfId="7027" priority="280" stopIfTrue="1">
      <formula>OR(DU21=祝色)</formula>
    </cfRule>
  </conditionalFormatting>
  <conditionalFormatting sqref="DQ9:DS9">
    <cfRule type="expression" dxfId="7026" priority="278" stopIfTrue="1">
      <formula>OR(DQ9=祝色)</formula>
    </cfRule>
  </conditionalFormatting>
  <conditionalFormatting sqref="DU9:DW9">
    <cfRule type="expression" dxfId="7025" priority="277" stopIfTrue="1">
      <formula>OR(DU9=祝色)</formula>
    </cfRule>
  </conditionalFormatting>
  <conditionalFormatting sqref="DY9:EA9">
    <cfRule type="expression" dxfId="7024" priority="276" stopIfTrue="1">
      <formula>OR(DY9=祝色)</formula>
    </cfRule>
  </conditionalFormatting>
  <conditionalFormatting sqref="EC9:EE9">
    <cfRule type="expression" dxfId="7023" priority="275" stopIfTrue="1">
      <formula>OR(EC9=祝色)</formula>
    </cfRule>
  </conditionalFormatting>
  <conditionalFormatting sqref="EG9:EI9">
    <cfRule type="expression" dxfId="7022" priority="274" stopIfTrue="1">
      <formula>OR(EG9=祝色)</formula>
    </cfRule>
  </conditionalFormatting>
  <conditionalFormatting sqref="EK9:EM9">
    <cfRule type="expression" dxfId="7021" priority="273" stopIfTrue="1">
      <formula>OR(EK9=祝色)</formula>
    </cfRule>
  </conditionalFormatting>
  <conditionalFormatting sqref="EO9:EQ9">
    <cfRule type="expression" dxfId="7020" priority="272" stopIfTrue="1">
      <formula>OR(EO9=祝色)</formula>
    </cfRule>
  </conditionalFormatting>
  <conditionalFormatting sqref="DQ25:DS25">
    <cfRule type="expression" dxfId="7019" priority="268" stopIfTrue="1">
      <formula>OR(DQ25=祝色)</formula>
    </cfRule>
  </conditionalFormatting>
  <conditionalFormatting sqref="DU25:DW25">
    <cfRule type="expression" dxfId="7018" priority="269" stopIfTrue="1">
      <formula>OR(AND(WEEKDAY(DU25)=1,MONTH(DU25)&lt;&gt;MONTH(DQ1)),AND(OR(DU25=祝色),MONTH(DU25)&lt;&gt;MONTH(DQ1)))</formula>
    </cfRule>
    <cfRule type="expression" dxfId="7017" priority="270" stopIfTrue="1">
      <formula>MONTH(DU25)&lt;&gt;MONTH(DQ1)</formula>
    </cfRule>
    <cfRule type="expression" dxfId="7016" priority="271" stopIfTrue="1">
      <formula>OR(DU25=祝色)</formula>
    </cfRule>
  </conditionalFormatting>
  <conditionalFormatting sqref="EC21:EE21">
    <cfRule type="expression" dxfId="7015" priority="266" stopIfTrue="1">
      <formula>OR(EC21=祝色)</formula>
    </cfRule>
  </conditionalFormatting>
  <conditionalFormatting sqref="EC13:EE13">
    <cfRule type="expression" dxfId="7014" priority="259" stopIfTrue="1">
      <formula>OR(EC13=祝色)</formula>
    </cfRule>
  </conditionalFormatting>
  <conditionalFormatting sqref="DY21:EA21">
    <cfRule type="expression" dxfId="7013" priority="267" stopIfTrue="1">
      <formula>OR(DY21=祝色)</formula>
    </cfRule>
  </conditionalFormatting>
  <conditionalFormatting sqref="EG21:EI21">
    <cfRule type="expression" dxfId="7012" priority="265" stopIfTrue="1">
      <formula>OR(EG21=祝色)</formula>
    </cfRule>
  </conditionalFormatting>
  <conditionalFormatting sqref="EK21:EM21">
    <cfRule type="expression" dxfId="7011" priority="264" stopIfTrue="1">
      <formula>OR(EK21=祝色)</formula>
    </cfRule>
  </conditionalFormatting>
  <conditionalFormatting sqref="EO21:EQ21">
    <cfRule type="expression" dxfId="7010" priority="263" stopIfTrue="1">
      <formula>OR(EO21=祝色)</formula>
    </cfRule>
  </conditionalFormatting>
  <conditionalFormatting sqref="EO17:EQ17">
    <cfRule type="expression" dxfId="7009" priority="249" stopIfTrue="1">
      <formula>OR(EO17=祝色)</formula>
    </cfRule>
  </conditionalFormatting>
  <conditionalFormatting sqref="DQ13:DS13">
    <cfRule type="expression" dxfId="7008" priority="262" stopIfTrue="1">
      <formula>OR(DQ13=祝色)</formula>
    </cfRule>
  </conditionalFormatting>
  <conditionalFormatting sqref="DU13:DW13">
    <cfRule type="expression" dxfId="7007" priority="261" stopIfTrue="1">
      <formula>OR(DU13=祝色)</formula>
    </cfRule>
  </conditionalFormatting>
  <conditionalFormatting sqref="DY13:EA13">
    <cfRule type="expression" dxfId="7006" priority="260" stopIfTrue="1">
      <formula>OR(DY13=祝色)</formula>
    </cfRule>
  </conditionalFormatting>
  <conditionalFormatting sqref="EG13:EI13">
    <cfRule type="expression" dxfId="7005" priority="258" stopIfTrue="1">
      <formula>OR(EG13=祝色)</formula>
    </cfRule>
  </conditionalFormatting>
  <conditionalFormatting sqref="EK13:EM13">
    <cfRule type="expression" dxfId="7004" priority="257" stopIfTrue="1">
      <formula>OR(EK13=祝色)</formula>
    </cfRule>
  </conditionalFormatting>
  <conditionalFormatting sqref="EO13:EQ13">
    <cfRule type="expression" dxfId="7003" priority="256" stopIfTrue="1">
      <formula>OR(EO13=祝色)</formula>
    </cfRule>
  </conditionalFormatting>
  <conditionalFormatting sqref="DQ17:DS17">
    <cfRule type="expression" dxfId="7002" priority="255" stopIfTrue="1">
      <formula>OR(DQ17=祝色)</formula>
    </cfRule>
  </conditionalFormatting>
  <conditionalFormatting sqref="DU17:DW17">
    <cfRule type="expression" dxfId="7001" priority="254" stopIfTrue="1">
      <formula>OR(DU17=祝色)</formula>
    </cfRule>
  </conditionalFormatting>
  <conditionalFormatting sqref="DY17:EA17">
    <cfRule type="expression" dxfId="7000" priority="253" stopIfTrue="1">
      <formula>OR(DY17=祝色)</formula>
    </cfRule>
  </conditionalFormatting>
  <conditionalFormatting sqref="EC17:EE17">
    <cfRule type="expression" dxfId="6999" priority="252" stopIfTrue="1">
      <formula>OR(EC17=祝色)</formula>
    </cfRule>
  </conditionalFormatting>
  <conditionalFormatting sqref="EG17:EI17">
    <cfRule type="expression" dxfId="6998" priority="251" stopIfTrue="1">
      <formula>OR(EG17=祝色)</formula>
    </cfRule>
  </conditionalFormatting>
  <conditionalFormatting sqref="EK17:EM17">
    <cfRule type="expression" dxfId="6997" priority="250" stopIfTrue="1">
      <formula>OR(EK17=祝色)</formula>
    </cfRule>
  </conditionalFormatting>
  <conditionalFormatting sqref="A49:C49">
    <cfRule type="expression" dxfId="6996" priority="247" stopIfTrue="1">
      <formula>OR(A49=祝色)</formula>
    </cfRule>
  </conditionalFormatting>
  <conditionalFormatting sqref="E49:G49">
    <cfRule type="expression" dxfId="6995" priority="248" stopIfTrue="1">
      <formula>OR(E49=祝色)</formula>
    </cfRule>
  </conditionalFormatting>
  <conditionalFormatting sqref="A37:C37">
    <cfRule type="expression" dxfId="6994" priority="246" stopIfTrue="1">
      <formula>OR(A37=祝色)</formula>
    </cfRule>
  </conditionalFormatting>
  <conditionalFormatting sqref="E37:G37">
    <cfRule type="expression" dxfId="6993" priority="245" stopIfTrue="1">
      <formula>OR(E37=祝色)</formula>
    </cfRule>
  </conditionalFormatting>
  <conditionalFormatting sqref="I37:K37">
    <cfRule type="expression" dxfId="6992" priority="244" stopIfTrue="1">
      <formula>OR(I37=祝色)</formula>
    </cfRule>
  </conditionalFormatting>
  <conditionalFormatting sqref="M37:O37">
    <cfRule type="expression" dxfId="6991" priority="243" stopIfTrue="1">
      <formula>OR(M37=祝色)</formula>
    </cfRule>
  </conditionalFormatting>
  <conditionalFormatting sqref="Q37:S37">
    <cfRule type="expression" dxfId="6990" priority="242" stopIfTrue="1">
      <formula>OR(Q37=祝色)</formula>
    </cfRule>
  </conditionalFormatting>
  <conditionalFormatting sqref="U37:W37">
    <cfRule type="expression" dxfId="6989" priority="241" stopIfTrue="1">
      <formula>OR(U37=祝色)</formula>
    </cfRule>
  </conditionalFormatting>
  <conditionalFormatting sqref="Y37:AA37">
    <cfRule type="expression" dxfId="6988" priority="240" stopIfTrue="1">
      <formula>OR(Y37=祝色)</formula>
    </cfRule>
  </conditionalFormatting>
  <conditionalFormatting sqref="A53:C53">
    <cfRule type="expression" dxfId="6987" priority="236" stopIfTrue="1">
      <formula>OR(A53=祝色)</formula>
    </cfRule>
  </conditionalFormatting>
  <conditionalFormatting sqref="E53:G53">
    <cfRule type="expression" dxfId="6986" priority="237" stopIfTrue="1">
      <formula>OR(AND(WEEKDAY(E53)=1,MONTH(E53)&lt;&gt;MONTH(A29)),AND(OR(E53=祝色),MONTH(E53)&lt;&gt;MONTH(A29)))</formula>
    </cfRule>
    <cfRule type="expression" dxfId="6985" priority="238" stopIfTrue="1">
      <formula>MONTH(E53)&lt;&gt;MONTH(A29)</formula>
    </cfRule>
    <cfRule type="expression" dxfId="6984" priority="239" stopIfTrue="1">
      <formula>OR(E53=祝色)</formula>
    </cfRule>
  </conditionalFormatting>
  <conditionalFormatting sqref="M49:O49">
    <cfRule type="expression" dxfId="6983" priority="234" stopIfTrue="1">
      <formula>OR(M49=祝色)</formula>
    </cfRule>
  </conditionalFormatting>
  <conditionalFormatting sqref="M41:O41">
    <cfRule type="expression" dxfId="6982" priority="227" stopIfTrue="1">
      <formula>OR(M41=祝色)</formula>
    </cfRule>
  </conditionalFormatting>
  <conditionalFormatting sqref="I49:K49">
    <cfRule type="expression" dxfId="6981" priority="235" stopIfTrue="1">
      <formula>OR(I49=祝色)</formula>
    </cfRule>
  </conditionalFormatting>
  <conditionalFormatting sqref="Q49:S49">
    <cfRule type="expression" dxfId="6980" priority="233" stopIfTrue="1">
      <formula>OR(Q49=祝色)</formula>
    </cfRule>
  </conditionalFormatting>
  <conditionalFormatting sqref="U49:W49">
    <cfRule type="expression" dxfId="6979" priority="232" stopIfTrue="1">
      <formula>OR(U49=祝色)</formula>
    </cfRule>
  </conditionalFormatting>
  <conditionalFormatting sqref="Y49:AA49">
    <cfRule type="expression" dxfId="6978" priority="231" stopIfTrue="1">
      <formula>OR(Y49=祝色)</formula>
    </cfRule>
  </conditionalFormatting>
  <conditionalFormatting sqref="Y45:AA45">
    <cfRule type="expression" dxfId="6977" priority="217" stopIfTrue="1">
      <formula>OR(Y45=祝色)</formula>
    </cfRule>
  </conditionalFormatting>
  <conditionalFormatting sqref="A41:C41">
    <cfRule type="expression" dxfId="6976" priority="230" stopIfTrue="1">
      <formula>OR(A41=祝色)</formula>
    </cfRule>
  </conditionalFormatting>
  <conditionalFormatting sqref="E41:G41">
    <cfRule type="expression" dxfId="6975" priority="229" stopIfTrue="1">
      <formula>OR(E41=祝色)</formula>
    </cfRule>
  </conditionalFormatting>
  <conditionalFormatting sqref="I41:K41">
    <cfRule type="expression" dxfId="6974" priority="228" stopIfTrue="1">
      <formula>OR(I41=祝色)</formula>
    </cfRule>
  </conditionalFormatting>
  <conditionalFormatting sqref="Q41:S41">
    <cfRule type="expression" dxfId="6973" priority="226" stopIfTrue="1">
      <formula>OR(Q41=祝色)</formula>
    </cfRule>
  </conditionalFormatting>
  <conditionalFormatting sqref="U41:W41">
    <cfRule type="expression" dxfId="6972" priority="225" stopIfTrue="1">
      <formula>OR(U41=祝色)</formula>
    </cfRule>
  </conditionalFormatting>
  <conditionalFormatting sqref="Y41:AA41">
    <cfRule type="expression" dxfId="6971" priority="224" stopIfTrue="1">
      <formula>OR(Y41=祝色)</formula>
    </cfRule>
  </conditionalFormatting>
  <conditionalFormatting sqref="A45:C45">
    <cfRule type="expression" dxfId="6970" priority="223" stopIfTrue="1">
      <formula>OR(A45=祝色)</formula>
    </cfRule>
  </conditionalFormatting>
  <conditionalFormatting sqref="E45:G45">
    <cfRule type="expression" dxfId="6969" priority="222" stopIfTrue="1">
      <formula>OR(E45=祝色)</formula>
    </cfRule>
  </conditionalFormatting>
  <conditionalFormatting sqref="I45:K45">
    <cfRule type="expression" dxfId="6968" priority="221" stopIfTrue="1">
      <formula>OR(I45=祝色)</formula>
    </cfRule>
  </conditionalFormatting>
  <conditionalFormatting sqref="M45:O45">
    <cfRule type="expression" dxfId="6967" priority="220" stopIfTrue="1">
      <formula>OR(M45=祝色)</formula>
    </cfRule>
  </conditionalFormatting>
  <conditionalFormatting sqref="Q45:S45">
    <cfRule type="expression" dxfId="6966" priority="219" stopIfTrue="1">
      <formula>OR(Q45=祝色)</formula>
    </cfRule>
  </conditionalFormatting>
  <conditionalFormatting sqref="U45:W45">
    <cfRule type="expression" dxfId="6965" priority="218" stopIfTrue="1">
      <formula>OR(U45=祝色)</formula>
    </cfRule>
  </conditionalFormatting>
  <conditionalFormatting sqref="AE49:AG49">
    <cfRule type="expression" dxfId="6964" priority="215" stopIfTrue="1">
      <formula>OR(AE49=祝色)</formula>
    </cfRule>
  </conditionalFormatting>
  <conditionalFormatting sqref="AI49:AK49">
    <cfRule type="expression" dxfId="6963" priority="216" stopIfTrue="1">
      <formula>OR(AI49=祝色)</formula>
    </cfRule>
  </conditionalFormatting>
  <conditionalFormatting sqref="AE37:AG37">
    <cfRule type="expression" dxfId="6962" priority="214" stopIfTrue="1">
      <formula>OR(AE37=祝色)</formula>
    </cfRule>
  </conditionalFormatting>
  <conditionalFormatting sqref="AI37:AK37">
    <cfRule type="expression" dxfId="6961" priority="213" stopIfTrue="1">
      <formula>OR(AI37=祝色)</formula>
    </cfRule>
  </conditionalFormatting>
  <conditionalFormatting sqref="AM37:AO37">
    <cfRule type="expression" dxfId="6960" priority="212" stopIfTrue="1">
      <formula>OR(AM37=祝色)</formula>
    </cfRule>
  </conditionalFormatting>
  <conditionalFormatting sqref="AQ37:AS37">
    <cfRule type="expression" dxfId="6959" priority="211" stopIfTrue="1">
      <formula>OR(AQ37=祝色)</formula>
    </cfRule>
  </conditionalFormatting>
  <conditionalFormatting sqref="AU37:AW37">
    <cfRule type="expression" dxfId="6958" priority="210" stopIfTrue="1">
      <formula>OR(AU37=祝色)</formula>
    </cfRule>
  </conditionalFormatting>
  <conditionalFormatting sqref="AY37:BA37">
    <cfRule type="expression" dxfId="6957" priority="209" stopIfTrue="1">
      <formula>OR(AY37=祝色)</formula>
    </cfRule>
  </conditionalFormatting>
  <conditionalFormatting sqref="BC37:BE37">
    <cfRule type="expression" dxfId="6956" priority="208" stopIfTrue="1">
      <formula>OR(BC37=祝色)</formula>
    </cfRule>
  </conditionalFormatting>
  <conditionalFormatting sqref="AE53:AG53">
    <cfRule type="expression" dxfId="6955" priority="204" stopIfTrue="1">
      <formula>OR(AE53=祝色)</formula>
    </cfRule>
  </conditionalFormatting>
  <conditionalFormatting sqref="AI53:AK53">
    <cfRule type="expression" dxfId="6954" priority="205" stopIfTrue="1">
      <formula>OR(AND(WEEKDAY(AI53)=1,MONTH(AI53)&lt;&gt;MONTH(AE29)),AND(OR(AI53=祝色),MONTH(AI53)&lt;&gt;MONTH(AE29)))</formula>
    </cfRule>
    <cfRule type="expression" dxfId="6953" priority="206" stopIfTrue="1">
      <formula>MONTH(AI53)&lt;&gt;MONTH(AE29)</formula>
    </cfRule>
    <cfRule type="expression" dxfId="6952" priority="207" stopIfTrue="1">
      <formula>OR(AI53=祝色)</formula>
    </cfRule>
  </conditionalFormatting>
  <conditionalFormatting sqref="AQ49:AS49">
    <cfRule type="expression" dxfId="6951" priority="202" stopIfTrue="1">
      <formula>OR(AQ49=祝色)</formula>
    </cfRule>
  </conditionalFormatting>
  <conditionalFormatting sqref="AQ41:AS41">
    <cfRule type="expression" dxfId="6950" priority="195" stopIfTrue="1">
      <formula>OR(AQ41=祝色)</formula>
    </cfRule>
  </conditionalFormatting>
  <conditionalFormatting sqref="AM49:AO49">
    <cfRule type="expression" dxfId="6949" priority="203" stopIfTrue="1">
      <formula>OR(AM49=祝色)</formula>
    </cfRule>
  </conditionalFormatting>
  <conditionalFormatting sqref="AU49:AW49">
    <cfRule type="expression" dxfId="6948" priority="201" stopIfTrue="1">
      <formula>OR(AU49=祝色)</formula>
    </cfRule>
  </conditionalFormatting>
  <conditionalFormatting sqref="AY49:BA49">
    <cfRule type="expression" dxfId="6947" priority="200" stopIfTrue="1">
      <formula>OR(AY49=祝色)</formula>
    </cfRule>
  </conditionalFormatting>
  <conditionalFormatting sqref="BC49:BE49">
    <cfRule type="expression" dxfId="6946" priority="199" stopIfTrue="1">
      <formula>OR(BC49=祝色)</formula>
    </cfRule>
  </conditionalFormatting>
  <conditionalFormatting sqref="BC45:BE45">
    <cfRule type="expression" dxfId="6945" priority="185" stopIfTrue="1">
      <formula>OR(BC45=祝色)</formula>
    </cfRule>
  </conditionalFormatting>
  <conditionalFormatting sqref="AE41:AG41">
    <cfRule type="expression" dxfId="6944" priority="198" stopIfTrue="1">
      <formula>OR(AE41=祝色)</formula>
    </cfRule>
  </conditionalFormatting>
  <conditionalFormatting sqref="AI41:AK41">
    <cfRule type="expression" dxfId="6943" priority="197" stopIfTrue="1">
      <formula>OR(AI41=祝色)</formula>
    </cfRule>
  </conditionalFormatting>
  <conditionalFormatting sqref="AM41:AO41">
    <cfRule type="expression" dxfId="6942" priority="196" stopIfTrue="1">
      <formula>OR(AM41=祝色)</formula>
    </cfRule>
  </conditionalFormatting>
  <conditionalFormatting sqref="AU41:AW41">
    <cfRule type="expression" dxfId="6941" priority="194" stopIfTrue="1">
      <formula>OR(AU41=祝色)</formula>
    </cfRule>
  </conditionalFormatting>
  <conditionalFormatting sqref="AY41:BA41">
    <cfRule type="expression" dxfId="6940" priority="193" stopIfTrue="1">
      <formula>OR(AY41=祝色)</formula>
    </cfRule>
  </conditionalFormatting>
  <conditionalFormatting sqref="BC41:BE41">
    <cfRule type="expression" dxfId="6939" priority="192" stopIfTrue="1">
      <formula>OR(BC41=祝色)</formula>
    </cfRule>
  </conditionalFormatting>
  <conditionalFormatting sqref="AE45:AG45">
    <cfRule type="expression" dxfId="6938" priority="191" stopIfTrue="1">
      <formula>OR(AE45=祝色)</formula>
    </cfRule>
  </conditionalFormatting>
  <conditionalFormatting sqref="AI45:AK45">
    <cfRule type="expression" dxfId="6937" priority="190" stopIfTrue="1">
      <formula>OR(AI45=祝色)</formula>
    </cfRule>
  </conditionalFormatting>
  <conditionalFormatting sqref="AM45:AO45">
    <cfRule type="expression" dxfId="6936" priority="189" stopIfTrue="1">
      <formula>OR(AM45=祝色)</formula>
    </cfRule>
  </conditionalFormatting>
  <conditionalFormatting sqref="AQ45:AS45">
    <cfRule type="expression" dxfId="6935" priority="188" stopIfTrue="1">
      <formula>OR(AQ45=祝色)</formula>
    </cfRule>
  </conditionalFormatting>
  <conditionalFormatting sqref="AU45:AW45">
    <cfRule type="expression" dxfId="6934" priority="187" stopIfTrue="1">
      <formula>OR(AU45=祝色)</formula>
    </cfRule>
  </conditionalFormatting>
  <conditionalFormatting sqref="AY45:BA45">
    <cfRule type="expression" dxfId="6933" priority="186" stopIfTrue="1">
      <formula>OR(AY45=祝色)</formula>
    </cfRule>
  </conditionalFormatting>
  <conditionalFormatting sqref="BI49:BK49">
    <cfRule type="expression" dxfId="6932" priority="183" stopIfTrue="1">
      <formula>OR(BI49=祝色)</formula>
    </cfRule>
  </conditionalFormatting>
  <conditionalFormatting sqref="BM49:BO49">
    <cfRule type="expression" dxfId="6931" priority="184" stopIfTrue="1">
      <formula>OR(BM49=祝色)</formula>
    </cfRule>
  </conditionalFormatting>
  <conditionalFormatting sqref="BI37:BK37">
    <cfRule type="expression" dxfId="6930" priority="182" stopIfTrue="1">
      <formula>OR(BI37=祝色)</formula>
    </cfRule>
  </conditionalFormatting>
  <conditionalFormatting sqref="BM37:BO37">
    <cfRule type="expression" dxfId="6929" priority="181" stopIfTrue="1">
      <formula>OR(BM37=祝色)</formula>
    </cfRule>
  </conditionalFormatting>
  <conditionalFormatting sqref="BQ37:BS37">
    <cfRule type="expression" dxfId="6928" priority="180" stopIfTrue="1">
      <formula>OR(BQ37=祝色)</formula>
    </cfRule>
  </conditionalFormatting>
  <conditionalFormatting sqref="BU37:BW37">
    <cfRule type="expression" dxfId="6927" priority="179" stopIfTrue="1">
      <formula>OR(BU37=祝色)</formula>
    </cfRule>
  </conditionalFormatting>
  <conditionalFormatting sqref="BY37:CA37">
    <cfRule type="expression" dxfId="6926" priority="178" stopIfTrue="1">
      <formula>OR(BY37=祝色)</formula>
    </cfRule>
  </conditionalFormatting>
  <conditionalFormatting sqref="CC37:CE37">
    <cfRule type="expression" dxfId="6925" priority="177" stopIfTrue="1">
      <formula>OR(CC37=祝色)</formula>
    </cfRule>
  </conditionalFormatting>
  <conditionalFormatting sqref="CG37:CI37">
    <cfRule type="expression" dxfId="6924" priority="176" stopIfTrue="1">
      <formula>OR(CG37=祝色)</formula>
    </cfRule>
  </conditionalFormatting>
  <conditionalFormatting sqref="BI53:BK53">
    <cfRule type="expression" dxfId="6923" priority="172" stopIfTrue="1">
      <formula>OR(BI53=祝色)</formula>
    </cfRule>
  </conditionalFormatting>
  <conditionalFormatting sqref="BM53:BO53">
    <cfRule type="expression" dxfId="6922" priority="173" stopIfTrue="1">
      <formula>OR(AND(WEEKDAY(BM53)=1,MONTH(BM53)&lt;&gt;MONTH(BI29)),AND(OR(BM53=祝色),MONTH(BM53)&lt;&gt;MONTH(BI29)))</formula>
    </cfRule>
    <cfRule type="expression" dxfId="6921" priority="174" stopIfTrue="1">
      <formula>MONTH(BM53)&lt;&gt;MONTH(BI29)</formula>
    </cfRule>
    <cfRule type="expression" dxfId="6920" priority="175" stopIfTrue="1">
      <formula>OR(BM53=祝色)</formula>
    </cfRule>
  </conditionalFormatting>
  <conditionalFormatting sqref="BU49:BW49">
    <cfRule type="expression" dxfId="6919" priority="170" stopIfTrue="1">
      <formula>OR(BU49=祝色)</formula>
    </cfRule>
  </conditionalFormatting>
  <conditionalFormatting sqref="BU41:BW41">
    <cfRule type="expression" dxfId="6918" priority="163" stopIfTrue="1">
      <formula>OR(BU41=祝色)</formula>
    </cfRule>
  </conditionalFormatting>
  <conditionalFormatting sqref="BQ49:BS49">
    <cfRule type="expression" dxfId="6917" priority="171" stopIfTrue="1">
      <formula>OR(BQ49=祝色)</formula>
    </cfRule>
  </conditionalFormatting>
  <conditionalFormatting sqref="BY49:CA49">
    <cfRule type="expression" dxfId="6916" priority="169" stopIfTrue="1">
      <formula>OR(BY49=祝色)</formula>
    </cfRule>
  </conditionalFormatting>
  <conditionalFormatting sqref="CC49:CE49">
    <cfRule type="expression" dxfId="6915" priority="168" stopIfTrue="1">
      <formula>OR(CC49=祝色)</formula>
    </cfRule>
  </conditionalFormatting>
  <conditionalFormatting sqref="CG49:CI49">
    <cfRule type="expression" dxfId="6914" priority="167" stopIfTrue="1">
      <formula>OR(CG49=祝色)</formula>
    </cfRule>
  </conditionalFormatting>
  <conditionalFormatting sqref="CG45:CI45">
    <cfRule type="expression" dxfId="6913" priority="153" stopIfTrue="1">
      <formula>OR(CG45=祝色)</formula>
    </cfRule>
  </conditionalFormatting>
  <conditionalFormatting sqref="BI41:BK41">
    <cfRule type="expression" dxfId="6912" priority="166" stopIfTrue="1">
      <formula>OR(BI41=祝色)</formula>
    </cfRule>
  </conditionalFormatting>
  <conditionalFormatting sqref="BM41:BO41">
    <cfRule type="expression" dxfId="6911" priority="165" stopIfTrue="1">
      <formula>OR(BM41=祝色)</formula>
    </cfRule>
  </conditionalFormatting>
  <conditionalFormatting sqref="BQ41:BS41">
    <cfRule type="expression" dxfId="6910" priority="164" stopIfTrue="1">
      <formula>OR(BQ41=祝色)</formula>
    </cfRule>
  </conditionalFormatting>
  <conditionalFormatting sqref="BY41:CA41">
    <cfRule type="expression" dxfId="6909" priority="162" stopIfTrue="1">
      <formula>OR(BY41=祝色)</formula>
    </cfRule>
  </conditionalFormatting>
  <conditionalFormatting sqref="CC41:CE41">
    <cfRule type="expression" dxfId="6908" priority="161" stopIfTrue="1">
      <formula>OR(CC41=祝色)</formula>
    </cfRule>
  </conditionalFormatting>
  <conditionalFormatting sqref="CG41:CI41">
    <cfRule type="expression" dxfId="6907" priority="160" stopIfTrue="1">
      <formula>OR(CG41=祝色)</formula>
    </cfRule>
  </conditionalFormatting>
  <conditionalFormatting sqref="BI45:BK45">
    <cfRule type="expression" dxfId="6906" priority="159" stopIfTrue="1">
      <formula>OR(BI45=祝色)</formula>
    </cfRule>
  </conditionalFormatting>
  <conditionalFormatting sqref="BM45:BO45">
    <cfRule type="expression" dxfId="6905" priority="158" stopIfTrue="1">
      <formula>OR(BM45=祝色)</formula>
    </cfRule>
  </conditionalFormatting>
  <conditionalFormatting sqref="BQ45:BS45">
    <cfRule type="expression" dxfId="6904" priority="157" stopIfTrue="1">
      <formula>OR(BQ45=祝色)</formula>
    </cfRule>
  </conditionalFormatting>
  <conditionalFormatting sqref="BU45:BW45">
    <cfRule type="expression" dxfId="6903" priority="156" stopIfTrue="1">
      <formula>OR(BU45=祝色)</formula>
    </cfRule>
  </conditionalFormatting>
  <conditionalFormatting sqref="BY45:CA45">
    <cfRule type="expression" dxfId="6902" priority="155" stopIfTrue="1">
      <formula>OR(BY45=祝色)</formula>
    </cfRule>
  </conditionalFormatting>
  <conditionalFormatting sqref="CC45:CE45">
    <cfRule type="expression" dxfId="6901" priority="154" stopIfTrue="1">
      <formula>OR(CC45=祝色)</formula>
    </cfRule>
  </conditionalFormatting>
  <conditionalFormatting sqref="Y5:AA5">
    <cfRule type="expression" dxfId="6900" priority="152" stopIfTrue="1">
      <formula>OR(Y5=祝色)</formula>
    </cfRule>
  </conditionalFormatting>
  <conditionalFormatting sqref="A5">
    <cfRule type="expression" dxfId="6899" priority="149" stopIfTrue="1">
      <formula>OR(AND(WEEKDAY(A5)=1,MONTH(A5)&lt;&gt;MONTH(A1)),AND(OR(A5=祝色),MONTH(A5)&lt;&gt;MONTH(A1)))</formula>
    </cfRule>
    <cfRule type="expression" dxfId="6898" priority="150" stopIfTrue="1">
      <formula>MONTH(A5)&lt;&gt;MONTH(A1)</formula>
    </cfRule>
    <cfRule type="expression" dxfId="6897" priority="151" stopIfTrue="1">
      <formula>OR(A5=祝色)</formula>
    </cfRule>
  </conditionalFormatting>
  <conditionalFormatting sqref="E5">
    <cfRule type="expression" dxfId="6896" priority="146" stopIfTrue="1">
      <formula>OR(AND(WEEKDAY(E5)=1,MONTH(E5)&lt;&gt;MONTH(A1)),AND(OR(E5=祝色),MONTH(E5)&lt;&gt;MONTH(A1)))</formula>
    </cfRule>
    <cfRule type="expression" dxfId="6895" priority="147" stopIfTrue="1">
      <formula>MONTH(E5)&lt;&gt;MONTH(A1)</formula>
    </cfRule>
    <cfRule type="expression" dxfId="6894" priority="148" stopIfTrue="1">
      <formula>OR(E5=祝色)</formula>
    </cfRule>
  </conditionalFormatting>
  <conditionalFormatting sqref="I5">
    <cfRule type="expression" dxfId="6893" priority="143" stopIfTrue="1">
      <formula>OR(AND(WEEKDAY(I5)=1,MONTH(I5)&lt;&gt;MONTH(A1)),AND(OR(I5=祝色),MONTH(I5)&lt;&gt;MONTH(A1)))</formula>
    </cfRule>
    <cfRule type="expression" dxfId="6892" priority="144" stopIfTrue="1">
      <formula>MONTH(I5)&lt;&gt;MONTH(A1)</formula>
    </cfRule>
    <cfRule type="expression" dxfId="6891" priority="145" stopIfTrue="1">
      <formula>OR(I5=祝色)</formula>
    </cfRule>
  </conditionalFormatting>
  <conditionalFormatting sqref="M5">
    <cfRule type="expression" dxfId="6890" priority="140" stopIfTrue="1">
      <formula>OR(AND(WEEKDAY(M5)=1,MONTH(M5)&lt;&gt;MONTH(A1)),AND(OR(M5=祝色),MONTH(M5)&lt;&gt;MONTH(A1)))</formula>
    </cfRule>
    <cfRule type="expression" dxfId="6889" priority="141" stopIfTrue="1">
      <formula>MONTH(M5)&lt;&gt;MONTH(A1)</formula>
    </cfRule>
    <cfRule type="expression" dxfId="6888" priority="142" stopIfTrue="1">
      <formula>OR(M5=祝色)</formula>
    </cfRule>
  </conditionalFormatting>
  <conditionalFormatting sqref="Q5">
    <cfRule type="expression" dxfId="6887" priority="137" stopIfTrue="1">
      <formula>OR(AND(WEEKDAY(Q5)=1,MONTH(Q5)&lt;&gt;MONTH(A1)),AND(OR(Q5=祝色),MONTH(Q5)&lt;&gt;MONTH(A1)))</formula>
    </cfRule>
    <cfRule type="expression" dxfId="6886" priority="138" stopIfTrue="1">
      <formula>MONTH(Q5)&lt;&gt;MONTH(A1)</formula>
    </cfRule>
    <cfRule type="expression" dxfId="6885" priority="139" stopIfTrue="1">
      <formula>OR(Q5=祝色)</formula>
    </cfRule>
  </conditionalFormatting>
  <conditionalFormatting sqref="U5">
    <cfRule type="expression" dxfId="6884" priority="134" stopIfTrue="1">
      <formula>OR(AND(WEEKDAY(U5)=1,MONTH(U5)&lt;&gt;MONTH(A1)),AND(OR(U5=祝色),MONTH(U5)&lt;&gt;MONTH(A1)))</formula>
    </cfRule>
    <cfRule type="expression" dxfId="6883" priority="135" stopIfTrue="1">
      <formula>MONTH(U5)&lt;&gt;MONTH(A1)</formula>
    </cfRule>
    <cfRule type="expression" dxfId="6882" priority="136" stopIfTrue="1">
      <formula>OR(U5=祝色)</formula>
    </cfRule>
  </conditionalFormatting>
  <conditionalFormatting sqref="BC5:BE5">
    <cfRule type="expression" dxfId="6881" priority="133" stopIfTrue="1">
      <formula>OR(BC5=祝色)</formula>
    </cfRule>
  </conditionalFormatting>
  <conditionalFormatting sqref="AE5">
    <cfRule type="expression" dxfId="6880" priority="130" stopIfTrue="1">
      <formula>OR(AND(WEEKDAY(AE5)=1,MONTH(AE5)&lt;&gt;MONTH(AE1)),AND(OR(AE5=祝色),MONTH(AE5)&lt;&gt;MONTH(AE1)))</formula>
    </cfRule>
    <cfRule type="expression" dxfId="6879" priority="131" stopIfTrue="1">
      <formula>MONTH(AE5)&lt;&gt;MONTH(AE1)</formula>
    </cfRule>
    <cfRule type="expression" dxfId="6878" priority="132" stopIfTrue="1">
      <formula>OR(AE5=祝色)</formula>
    </cfRule>
  </conditionalFormatting>
  <conditionalFormatting sqref="AI5">
    <cfRule type="expression" dxfId="6877" priority="127" stopIfTrue="1">
      <formula>OR(AND(WEEKDAY(AI5)=1,MONTH(AI5)&lt;&gt;MONTH(AE1)),AND(OR(AI5=祝色),MONTH(AI5)&lt;&gt;MONTH(AE1)))</formula>
    </cfRule>
    <cfRule type="expression" dxfId="6876" priority="128" stopIfTrue="1">
      <formula>MONTH(AI5)&lt;&gt;MONTH(AE1)</formula>
    </cfRule>
    <cfRule type="expression" dxfId="6875" priority="129" stopIfTrue="1">
      <formula>OR(AI5=祝色)</formula>
    </cfRule>
  </conditionalFormatting>
  <conditionalFormatting sqref="AM5">
    <cfRule type="expression" dxfId="6874" priority="124" stopIfTrue="1">
      <formula>OR(AND(WEEKDAY(AM5)=1,MONTH(AM5)&lt;&gt;MONTH(AE1)),AND(OR(AM5=祝色),MONTH(AM5)&lt;&gt;MONTH(AE1)))</formula>
    </cfRule>
    <cfRule type="expression" dxfId="6873" priority="125" stopIfTrue="1">
      <formula>MONTH(AM5)&lt;&gt;MONTH(AE1)</formula>
    </cfRule>
    <cfRule type="expression" dxfId="6872" priority="126" stopIfTrue="1">
      <formula>OR(AM5=祝色)</formula>
    </cfRule>
  </conditionalFormatting>
  <conditionalFormatting sqref="AQ5">
    <cfRule type="expression" dxfId="6871" priority="121" stopIfTrue="1">
      <formula>OR(AND(WEEKDAY(AQ5)=1,MONTH(AQ5)&lt;&gt;MONTH(AE1)),AND(OR(AQ5=祝色),MONTH(AQ5)&lt;&gt;MONTH(AE1)))</formula>
    </cfRule>
    <cfRule type="expression" dxfId="6870" priority="122" stopIfTrue="1">
      <formula>MONTH(AQ5)&lt;&gt;MONTH(AE1)</formula>
    </cfRule>
    <cfRule type="expression" dxfId="6869" priority="123" stopIfTrue="1">
      <formula>OR(AQ5=祝色)</formula>
    </cfRule>
  </conditionalFormatting>
  <conditionalFormatting sqref="AU5">
    <cfRule type="expression" dxfId="6868" priority="118" stopIfTrue="1">
      <formula>OR(AND(WEEKDAY(AU5)=1,MONTH(AU5)&lt;&gt;MONTH(AE1)),AND(OR(AU5=祝色),MONTH(AU5)&lt;&gt;MONTH(AE1)))</formula>
    </cfRule>
    <cfRule type="expression" dxfId="6867" priority="119" stopIfTrue="1">
      <formula>MONTH(AU5)&lt;&gt;MONTH(AE1)</formula>
    </cfRule>
    <cfRule type="expression" dxfId="6866" priority="120" stopIfTrue="1">
      <formula>OR(AU5=祝色)</formula>
    </cfRule>
  </conditionalFormatting>
  <conditionalFormatting sqref="AY5">
    <cfRule type="expression" dxfId="6865" priority="115" stopIfTrue="1">
      <formula>OR(AND(WEEKDAY(AY5)=1,MONTH(AY5)&lt;&gt;MONTH(AE1)),AND(OR(AY5=祝色),MONTH(AY5)&lt;&gt;MONTH(AE1)))</formula>
    </cfRule>
    <cfRule type="expression" dxfId="6864" priority="116" stopIfTrue="1">
      <formula>MONTH(AY5)&lt;&gt;MONTH(AE1)</formula>
    </cfRule>
    <cfRule type="expression" dxfId="6863" priority="117" stopIfTrue="1">
      <formula>OR(AY5=祝色)</formula>
    </cfRule>
  </conditionalFormatting>
  <conditionalFormatting sqref="CG5:CI5">
    <cfRule type="expression" dxfId="6862" priority="114" stopIfTrue="1">
      <formula>OR(CG5=祝色)</formula>
    </cfRule>
  </conditionalFormatting>
  <conditionalFormatting sqref="BI5">
    <cfRule type="expression" dxfId="6861" priority="111" stopIfTrue="1">
      <formula>OR(AND(WEEKDAY(BI5)=1,MONTH(BI5)&lt;&gt;MONTH(BI1)),AND(OR(BI5=祝色),MONTH(BI5)&lt;&gt;MONTH(BI1)))</formula>
    </cfRule>
    <cfRule type="expression" dxfId="6860" priority="112" stopIfTrue="1">
      <formula>MONTH(BI5)&lt;&gt;MONTH(BI1)</formula>
    </cfRule>
    <cfRule type="expression" dxfId="6859" priority="113" stopIfTrue="1">
      <formula>OR(BI5=祝色)</formula>
    </cfRule>
  </conditionalFormatting>
  <conditionalFormatting sqref="BM5">
    <cfRule type="expression" dxfId="6858" priority="108" stopIfTrue="1">
      <formula>OR(AND(WEEKDAY(BM5)=1,MONTH(BM5)&lt;&gt;MONTH(BI1)),AND(OR(BM5=祝色),MONTH(BM5)&lt;&gt;MONTH(BI1)))</formula>
    </cfRule>
    <cfRule type="expression" dxfId="6857" priority="109" stopIfTrue="1">
      <formula>MONTH(BM5)&lt;&gt;MONTH(BI1)</formula>
    </cfRule>
    <cfRule type="expression" dxfId="6856" priority="110" stopIfTrue="1">
      <formula>OR(BM5=祝色)</formula>
    </cfRule>
  </conditionalFormatting>
  <conditionalFormatting sqref="BQ5">
    <cfRule type="expression" dxfId="6855" priority="105" stopIfTrue="1">
      <formula>OR(AND(WEEKDAY(BQ5)=1,MONTH(BQ5)&lt;&gt;MONTH(BI1)),AND(OR(BQ5=祝色),MONTH(BQ5)&lt;&gt;MONTH(BI1)))</formula>
    </cfRule>
    <cfRule type="expression" dxfId="6854" priority="106" stopIfTrue="1">
      <formula>MONTH(BQ5)&lt;&gt;MONTH(BI1)</formula>
    </cfRule>
    <cfRule type="expression" dxfId="6853" priority="107" stopIfTrue="1">
      <formula>OR(BQ5=祝色)</formula>
    </cfRule>
  </conditionalFormatting>
  <conditionalFormatting sqref="BU5">
    <cfRule type="expression" dxfId="6852" priority="102" stopIfTrue="1">
      <formula>OR(AND(WEEKDAY(BU5)=1,MONTH(BU5)&lt;&gt;MONTH(BI1)),AND(OR(BU5=祝色),MONTH(BU5)&lt;&gt;MONTH(BI1)))</formula>
    </cfRule>
    <cfRule type="expression" dxfId="6851" priority="103" stopIfTrue="1">
      <formula>MONTH(BU5)&lt;&gt;MONTH(BI1)</formula>
    </cfRule>
    <cfRule type="expression" dxfId="6850" priority="104" stopIfTrue="1">
      <formula>OR(BU5=祝色)</formula>
    </cfRule>
  </conditionalFormatting>
  <conditionalFormatting sqref="BY5">
    <cfRule type="expression" dxfId="6849" priority="99" stopIfTrue="1">
      <formula>OR(AND(WEEKDAY(BY5)=1,MONTH(BY5)&lt;&gt;MONTH(BI1)),AND(OR(BY5=祝色),MONTH(BY5)&lt;&gt;MONTH(BI1)))</formula>
    </cfRule>
    <cfRule type="expression" dxfId="6848" priority="100" stopIfTrue="1">
      <formula>MONTH(BY5)&lt;&gt;MONTH(BI1)</formula>
    </cfRule>
    <cfRule type="expression" dxfId="6847" priority="101" stopIfTrue="1">
      <formula>OR(BY5=祝色)</formula>
    </cfRule>
  </conditionalFormatting>
  <conditionalFormatting sqref="CC5">
    <cfRule type="expression" dxfId="6846" priority="96" stopIfTrue="1">
      <formula>OR(AND(WEEKDAY(CC5)=1,MONTH(CC5)&lt;&gt;MONTH(BI1)),AND(OR(CC5=祝色),MONTH(CC5)&lt;&gt;MONTH(BI1)))</formula>
    </cfRule>
    <cfRule type="expression" dxfId="6845" priority="97" stopIfTrue="1">
      <formula>MONTH(CC5)&lt;&gt;MONTH(BI1)</formula>
    </cfRule>
    <cfRule type="expression" dxfId="6844" priority="98" stopIfTrue="1">
      <formula>OR(CC5=祝色)</formula>
    </cfRule>
  </conditionalFormatting>
  <conditionalFormatting sqref="DK5:DM5">
    <cfRule type="expression" dxfId="6843" priority="95" stopIfTrue="1">
      <formula>OR(DK5=祝色)</formula>
    </cfRule>
  </conditionalFormatting>
  <conditionalFormatting sqref="CM5">
    <cfRule type="expression" dxfId="6842" priority="92" stopIfTrue="1">
      <formula>OR(AND(WEEKDAY(CM5)=1,MONTH(CM5)&lt;&gt;MONTH(CM1)),AND(OR(CM5=祝色),MONTH(CM5)&lt;&gt;MONTH(CM1)))</formula>
    </cfRule>
    <cfRule type="expression" dxfId="6841" priority="93" stopIfTrue="1">
      <formula>MONTH(CM5)&lt;&gt;MONTH(CM1)</formula>
    </cfRule>
    <cfRule type="expression" dxfId="6840" priority="94" stopIfTrue="1">
      <formula>OR(CM5=祝色)</formula>
    </cfRule>
  </conditionalFormatting>
  <conditionalFormatting sqref="CQ5">
    <cfRule type="expression" dxfId="6839" priority="89" stopIfTrue="1">
      <formula>OR(AND(WEEKDAY(CQ5)=1,MONTH(CQ5)&lt;&gt;MONTH(CM1)),AND(OR(CQ5=祝色),MONTH(CQ5)&lt;&gt;MONTH(CM1)))</formula>
    </cfRule>
    <cfRule type="expression" dxfId="6838" priority="90" stopIfTrue="1">
      <formula>MONTH(CQ5)&lt;&gt;MONTH(CM1)</formula>
    </cfRule>
    <cfRule type="expression" dxfId="6837" priority="91" stopIfTrue="1">
      <formula>OR(CQ5=祝色)</formula>
    </cfRule>
  </conditionalFormatting>
  <conditionalFormatting sqref="CU5">
    <cfRule type="expression" dxfId="6836" priority="86" stopIfTrue="1">
      <formula>OR(AND(WEEKDAY(CU5)=1,MONTH(CU5)&lt;&gt;MONTH(CM1)),AND(OR(CU5=祝色),MONTH(CU5)&lt;&gt;MONTH(CM1)))</formula>
    </cfRule>
    <cfRule type="expression" dxfId="6835" priority="87" stopIfTrue="1">
      <formula>MONTH(CU5)&lt;&gt;MONTH(CM1)</formula>
    </cfRule>
    <cfRule type="expression" dxfId="6834" priority="88" stopIfTrue="1">
      <formula>OR(CU5=祝色)</formula>
    </cfRule>
  </conditionalFormatting>
  <conditionalFormatting sqref="CY5">
    <cfRule type="expression" dxfId="6833" priority="83" stopIfTrue="1">
      <formula>OR(AND(WEEKDAY(CY5)=1,MONTH(CY5)&lt;&gt;MONTH(CM1)),AND(OR(CY5=祝色),MONTH(CY5)&lt;&gt;MONTH(CM1)))</formula>
    </cfRule>
    <cfRule type="expression" dxfId="6832" priority="84" stopIfTrue="1">
      <formula>MONTH(CY5)&lt;&gt;MONTH(CM1)</formula>
    </cfRule>
    <cfRule type="expression" dxfId="6831" priority="85" stopIfTrue="1">
      <formula>OR(CY5=祝色)</formula>
    </cfRule>
  </conditionalFormatting>
  <conditionalFormatting sqref="DC5">
    <cfRule type="expression" dxfId="6830" priority="80" stopIfTrue="1">
      <formula>OR(AND(WEEKDAY(DC5)=1,MONTH(DC5)&lt;&gt;MONTH(CM1)),AND(OR(DC5=祝色),MONTH(DC5)&lt;&gt;MONTH(CM1)))</formula>
    </cfRule>
    <cfRule type="expression" dxfId="6829" priority="81" stopIfTrue="1">
      <formula>MONTH(DC5)&lt;&gt;MONTH(CM1)</formula>
    </cfRule>
    <cfRule type="expression" dxfId="6828" priority="82" stopIfTrue="1">
      <formula>OR(DC5=祝色)</formula>
    </cfRule>
  </conditionalFormatting>
  <conditionalFormatting sqref="DG5">
    <cfRule type="expression" dxfId="6827" priority="77" stopIfTrue="1">
      <formula>OR(AND(WEEKDAY(DG5)=1,MONTH(DG5)&lt;&gt;MONTH(CM1)),AND(OR(DG5=祝色),MONTH(DG5)&lt;&gt;MONTH(CM1)))</formula>
    </cfRule>
    <cfRule type="expression" dxfId="6826" priority="78" stopIfTrue="1">
      <formula>MONTH(DG5)&lt;&gt;MONTH(CM1)</formula>
    </cfRule>
    <cfRule type="expression" dxfId="6825" priority="79" stopIfTrue="1">
      <formula>OR(DG5=祝色)</formula>
    </cfRule>
  </conditionalFormatting>
  <conditionalFormatting sqref="EO5:EQ5">
    <cfRule type="expression" dxfId="6824" priority="76" stopIfTrue="1">
      <formula>OR(EO5=祝色)</formula>
    </cfRule>
  </conditionalFormatting>
  <conditionalFormatting sqref="DQ5">
    <cfRule type="expression" dxfId="6823" priority="73" stopIfTrue="1">
      <formula>OR(AND(WEEKDAY(DQ5)=1,MONTH(DQ5)&lt;&gt;MONTH(DQ1)),AND(OR(DQ5=祝色),MONTH(DQ5)&lt;&gt;MONTH(DQ1)))</formula>
    </cfRule>
    <cfRule type="expression" dxfId="6822" priority="74" stopIfTrue="1">
      <formula>MONTH(DQ5)&lt;&gt;MONTH(DQ1)</formula>
    </cfRule>
    <cfRule type="expression" dxfId="6821" priority="75" stopIfTrue="1">
      <formula>OR(DQ5=祝色)</formula>
    </cfRule>
  </conditionalFormatting>
  <conditionalFormatting sqref="DU5">
    <cfRule type="expression" dxfId="6820" priority="70" stopIfTrue="1">
      <formula>OR(AND(WEEKDAY(DU5)=1,MONTH(DU5)&lt;&gt;MONTH(DQ1)),AND(OR(DU5=祝色),MONTH(DU5)&lt;&gt;MONTH(DQ1)))</formula>
    </cfRule>
    <cfRule type="expression" dxfId="6819" priority="71" stopIfTrue="1">
      <formula>MONTH(DU5)&lt;&gt;MONTH(DQ1)</formula>
    </cfRule>
    <cfRule type="expression" dxfId="6818" priority="72" stopIfTrue="1">
      <formula>OR(DU5=祝色)</formula>
    </cfRule>
  </conditionalFormatting>
  <conditionalFormatting sqref="DY5">
    <cfRule type="expression" dxfId="6817" priority="67" stopIfTrue="1">
      <formula>OR(AND(WEEKDAY(DY5)=1,MONTH(DY5)&lt;&gt;MONTH(DQ1)),AND(OR(DY5=祝色),MONTH(DY5)&lt;&gt;MONTH(DQ1)))</formula>
    </cfRule>
    <cfRule type="expression" dxfId="6816" priority="68" stopIfTrue="1">
      <formula>MONTH(DY5)&lt;&gt;MONTH(DQ1)</formula>
    </cfRule>
    <cfRule type="expression" dxfId="6815" priority="69" stopIfTrue="1">
      <formula>OR(DY5=祝色)</formula>
    </cfRule>
  </conditionalFormatting>
  <conditionalFormatting sqref="EC5">
    <cfRule type="expression" dxfId="6814" priority="64" stopIfTrue="1">
      <formula>OR(AND(WEEKDAY(EC5)=1,MONTH(EC5)&lt;&gt;MONTH(DQ1)),AND(OR(EC5=祝色),MONTH(EC5)&lt;&gt;MONTH(DQ1)))</formula>
    </cfRule>
    <cfRule type="expression" dxfId="6813" priority="65" stopIfTrue="1">
      <formula>MONTH(EC5)&lt;&gt;MONTH(DQ1)</formula>
    </cfRule>
    <cfRule type="expression" dxfId="6812" priority="66" stopIfTrue="1">
      <formula>OR(EC5=祝色)</formula>
    </cfRule>
  </conditionalFormatting>
  <conditionalFormatting sqref="EG5">
    <cfRule type="expression" dxfId="6811" priority="61" stopIfTrue="1">
      <formula>OR(AND(WEEKDAY(EG5)=1,MONTH(EG5)&lt;&gt;MONTH(DQ1)),AND(OR(EG5=祝色),MONTH(EG5)&lt;&gt;MONTH(DQ1)))</formula>
    </cfRule>
    <cfRule type="expression" dxfId="6810" priority="62" stopIfTrue="1">
      <formula>MONTH(EG5)&lt;&gt;MONTH(DQ1)</formula>
    </cfRule>
    <cfRule type="expression" dxfId="6809" priority="63" stopIfTrue="1">
      <formula>OR(EG5=祝色)</formula>
    </cfRule>
  </conditionalFormatting>
  <conditionalFormatting sqref="EK5">
    <cfRule type="expression" dxfId="6808" priority="58" stopIfTrue="1">
      <formula>OR(AND(WEEKDAY(EK5)=1,MONTH(EK5)&lt;&gt;MONTH(DQ1)),AND(OR(EK5=祝色),MONTH(EK5)&lt;&gt;MONTH(DQ1)))</formula>
    </cfRule>
    <cfRule type="expression" dxfId="6807" priority="59" stopIfTrue="1">
      <formula>MONTH(EK5)&lt;&gt;MONTH(DQ1)</formula>
    </cfRule>
    <cfRule type="expression" dxfId="6806" priority="60" stopIfTrue="1">
      <formula>OR(EK5=祝色)</formula>
    </cfRule>
  </conditionalFormatting>
  <conditionalFormatting sqref="Y33:AA33">
    <cfRule type="expression" dxfId="6805" priority="57" stopIfTrue="1">
      <formula>OR(Y33=祝色)</formula>
    </cfRule>
  </conditionalFormatting>
  <conditionalFormatting sqref="A33">
    <cfRule type="expression" dxfId="6804" priority="54" stopIfTrue="1">
      <formula>OR(AND(WEEKDAY(A33)=1,MONTH(A33)&lt;&gt;MONTH(A29)),AND(OR(A33=祝色),MONTH(A33)&lt;&gt;MONTH(A29)))</formula>
    </cfRule>
    <cfRule type="expression" dxfId="6803" priority="55" stopIfTrue="1">
      <formula>MONTH(A33)&lt;&gt;MONTH(A29)</formula>
    </cfRule>
    <cfRule type="expression" dxfId="6802" priority="56" stopIfTrue="1">
      <formula>OR(A33=祝色)</formula>
    </cfRule>
  </conditionalFormatting>
  <conditionalFormatting sqref="E33">
    <cfRule type="expression" dxfId="6801" priority="51" stopIfTrue="1">
      <formula>OR(AND(WEEKDAY(E33)=1,MONTH(E33)&lt;&gt;MONTH(A29)),AND(OR(E33=祝色),MONTH(E33)&lt;&gt;MONTH(A29)))</formula>
    </cfRule>
    <cfRule type="expression" dxfId="6800" priority="52" stopIfTrue="1">
      <formula>MONTH(E33)&lt;&gt;MONTH(A29)</formula>
    </cfRule>
    <cfRule type="expression" dxfId="6799" priority="53" stopIfTrue="1">
      <formula>OR(E33=祝色)</formula>
    </cfRule>
  </conditionalFormatting>
  <conditionalFormatting sqref="I33">
    <cfRule type="expression" dxfId="6798" priority="48" stopIfTrue="1">
      <formula>OR(AND(WEEKDAY(I33)=1,MONTH(I33)&lt;&gt;MONTH(A29)),AND(OR(I33=祝色),MONTH(I33)&lt;&gt;MONTH(A29)))</formula>
    </cfRule>
    <cfRule type="expression" dxfId="6797" priority="49" stopIfTrue="1">
      <formula>MONTH(I33)&lt;&gt;MONTH(A29)</formula>
    </cfRule>
    <cfRule type="expression" dxfId="6796" priority="50" stopIfTrue="1">
      <formula>OR(I33=祝色)</formula>
    </cfRule>
  </conditionalFormatting>
  <conditionalFormatting sqref="M33">
    <cfRule type="expression" dxfId="6795" priority="45" stopIfTrue="1">
      <formula>OR(AND(WEEKDAY(M33)=1,MONTH(M33)&lt;&gt;MONTH(A29)),AND(OR(M33=祝色),MONTH(M33)&lt;&gt;MONTH(A29)))</formula>
    </cfRule>
    <cfRule type="expression" dxfId="6794" priority="46" stopIfTrue="1">
      <formula>MONTH(M33)&lt;&gt;MONTH(A29)</formula>
    </cfRule>
    <cfRule type="expression" dxfId="6793" priority="47" stopIfTrue="1">
      <formula>OR(M33=祝色)</formula>
    </cfRule>
  </conditionalFormatting>
  <conditionalFormatting sqref="Q33">
    <cfRule type="expression" dxfId="6792" priority="42" stopIfTrue="1">
      <formula>OR(AND(WEEKDAY(Q33)=1,MONTH(Q33)&lt;&gt;MONTH(A29)),AND(OR(Q33=祝色),MONTH(Q33)&lt;&gt;MONTH(A29)))</formula>
    </cfRule>
    <cfRule type="expression" dxfId="6791" priority="43" stopIfTrue="1">
      <formula>MONTH(Q33)&lt;&gt;MONTH(A29)</formula>
    </cfRule>
    <cfRule type="expression" dxfId="6790" priority="44" stopIfTrue="1">
      <formula>OR(Q33=祝色)</formula>
    </cfRule>
  </conditionalFormatting>
  <conditionalFormatting sqref="U33">
    <cfRule type="expression" dxfId="6789" priority="39" stopIfTrue="1">
      <formula>OR(AND(WEEKDAY(U33)=1,MONTH(U33)&lt;&gt;MONTH(A29)),AND(OR(U33=祝色),MONTH(U33)&lt;&gt;MONTH(A29)))</formula>
    </cfRule>
    <cfRule type="expression" dxfId="6788" priority="40" stopIfTrue="1">
      <formula>MONTH(U33)&lt;&gt;MONTH(A29)</formula>
    </cfRule>
    <cfRule type="expression" dxfId="6787" priority="41" stopIfTrue="1">
      <formula>OR(U33=祝色)</formula>
    </cfRule>
  </conditionalFormatting>
  <conditionalFormatting sqref="BC33:BE33">
    <cfRule type="expression" dxfId="6786" priority="38" stopIfTrue="1">
      <formula>OR(BC33=祝色)</formula>
    </cfRule>
  </conditionalFormatting>
  <conditionalFormatting sqref="AE33">
    <cfRule type="expression" dxfId="6785" priority="35" stopIfTrue="1">
      <formula>OR(AND(WEEKDAY(AE33)=1,MONTH(AE33)&lt;&gt;MONTH(AE29)),AND(OR(AE33=祝色),MONTH(AE33)&lt;&gt;MONTH(AE29)))</formula>
    </cfRule>
    <cfRule type="expression" dxfId="6784" priority="36" stopIfTrue="1">
      <formula>MONTH(AE33)&lt;&gt;MONTH(AE29)</formula>
    </cfRule>
    <cfRule type="expression" dxfId="6783" priority="37" stopIfTrue="1">
      <formula>OR(AE33=祝色)</formula>
    </cfRule>
  </conditionalFormatting>
  <conditionalFormatting sqref="AI33">
    <cfRule type="expression" dxfId="6782" priority="32" stopIfTrue="1">
      <formula>OR(AND(WEEKDAY(AI33)=1,MONTH(AI33)&lt;&gt;MONTH(AE29)),AND(OR(AI33=祝色),MONTH(AI33)&lt;&gt;MONTH(AE29)))</formula>
    </cfRule>
    <cfRule type="expression" dxfId="6781" priority="33" stopIfTrue="1">
      <formula>MONTH(AI33)&lt;&gt;MONTH(AE29)</formula>
    </cfRule>
    <cfRule type="expression" dxfId="6780" priority="34" stopIfTrue="1">
      <formula>OR(AI33=祝色)</formula>
    </cfRule>
  </conditionalFormatting>
  <conditionalFormatting sqref="AM33">
    <cfRule type="expression" dxfId="6779" priority="29" stopIfTrue="1">
      <formula>OR(AND(WEEKDAY(AM33)=1,MONTH(AM33)&lt;&gt;MONTH(AE29)),AND(OR(AM33=祝色),MONTH(AM33)&lt;&gt;MONTH(AE29)))</formula>
    </cfRule>
    <cfRule type="expression" dxfId="6778" priority="30" stopIfTrue="1">
      <formula>MONTH(AM33)&lt;&gt;MONTH(AE29)</formula>
    </cfRule>
    <cfRule type="expression" dxfId="6777" priority="31" stopIfTrue="1">
      <formula>OR(AM33=祝色)</formula>
    </cfRule>
  </conditionalFormatting>
  <conditionalFormatting sqref="AQ33">
    <cfRule type="expression" dxfId="6776" priority="26" stopIfTrue="1">
      <formula>OR(AND(WEEKDAY(AQ33)=1,MONTH(AQ33)&lt;&gt;MONTH(AE29)),AND(OR(AQ33=祝色),MONTH(AQ33)&lt;&gt;MONTH(AE29)))</formula>
    </cfRule>
    <cfRule type="expression" dxfId="6775" priority="27" stopIfTrue="1">
      <formula>MONTH(AQ33)&lt;&gt;MONTH(AE29)</formula>
    </cfRule>
    <cfRule type="expression" dxfId="6774" priority="28" stopIfTrue="1">
      <formula>OR(AQ33=祝色)</formula>
    </cfRule>
  </conditionalFormatting>
  <conditionalFormatting sqref="AU33">
    <cfRule type="expression" dxfId="6773" priority="23" stopIfTrue="1">
      <formula>OR(AND(WEEKDAY(AU33)=1,MONTH(AU33)&lt;&gt;MONTH(AE29)),AND(OR(AU33=祝色),MONTH(AU33)&lt;&gt;MONTH(AE29)))</formula>
    </cfRule>
    <cfRule type="expression" dxfId="6772" priority="24" stopIfTrue="1">
      <formula>MONTH(AU33)&lt;&gt;MONTH(AE29)</formula>
    </cfRule>
    <cfRule type="expression" dxfId="6771" priority="25" stopIfTrue="1">
      <formula>OR(AU33=祝色)</formula>
    </cfRule>
  </conditionalFormatting>
  <conditionalFormatting sqref="AY33">
    <cfRule type="expression" dxfId="6770" priority="20" stopIfTrue="1">
      <formula>OR(AND(WEEKDAY(AY33)=1,MONTH(AY33)&lt;&gt;MONTH(AE29)),AND(OR(AY33=祝色),MONTH(AY33)&lt;&gt;MONTH(AE29)))</formula>
    </cfRule>
    <cfRule type="expression" dxfId="6769" priority="21" stopIfTrue="1">
      <formula>MONTH(AY33)&lt;&gt;MONTH(AE29)</formula>
    </cfRule>
    <cfRule type="expression" dxfId="6768" priority="22" stopIfTrue="1">
      <formula>OR(AY33=祝色)</formula>
    </cfRule>
  </conditionalFormatting>
  <conditionalFormatting sqref="CG33:CI33">
    <cfRule type="expression" dxfId="6767" priority="19" stopIfTrue="1">
      <formula>OR(CG33=祝色)</formula>
    </cfRule>
  </conditionalFormatting>
  <conditionalFormatting sqref="BI33">
    <cfRule type="expression" dxfId="6766" priority="16" stopIfTrue="1">
      <formula>OR(AND(WEEKDAY(BI33)=1,MONTH(BI33)&lt;&gt;MONTH(BI29)),AND(OR(BI33=祝色),MONTH(BI33)&lt;&gt;MONTH(BI29)))</formula>
    </cfRule>
    <cfRule type="expression" dxfId="6765" priority="17" stopIfTrue="1">
      <formula>MONTH(BI33)&lt;&gt;MONTH(BI29)</formula>
    </cfRule>
    <cfRule type="expression" dxfId="6764" priority="18" stopIfTrue="1">
      <formula>OR(BI33=祝色)</formula>
    </cfRule>
  </conditionalFormatting>
  <conditionalFormatting sqref="BM33">
    <cfRule type="expression" dxfId="6763" priority="13" stopIfTrue="1">
      <formula>OR(AND(WEEKDAY(BM33)=1,MONTH(BM33)&lt;&gt;MONTH(BI29)),AND(OR(BM33=祝色),MONTH(BM33)&lt;&gt;MONTH(BI29)))</formula>
    </cfRule>
    <cfRule type="expression" dxfId="6762" priority="14" stopIfTrue="1">
      <formula>MONTH(BM33)&lt;&gt;MONTH(BI29)</formula>
    </cfRule>
    <cfRule type="expression" dxfId="6761" priority="15" stopIfTrue="1">
      <formula>OR(BM33=祝色)</formula>
    </cfRule>
  </conditionalFormatting>
  <conditionalFormatting sqref="BQ33">
    <cfRule type="expression" dxfId="6760" priority="10" stopIfTrue="1">
      <formula>OR(AND(WEEKDAY(BQ33)=1,MONTH(BQ33)&lt;&gt;MONTH(BI29)),AND(OR(BQ33=祝色),MONTH(BQ33)&lt;&gt;MONTH(BI29)))</formula>
    </cfRule>
    <cfRule type="expression" dxfId="6759" priority="11" stopIfTrue="1">
      <formula>MONTH(BQ33)&lt;&gt;MONTH(BI29)</formula>
    </cfRule>
    <cfRule type="expression" dxfId="6758" priority="12" stopIfTrue="1">
      <formula>OR(BQ33=祝色)</formula>
    </cfRule>
  </conditionalFormatting>
  <conditionalFormatting sqref="BU33">
    <cfRule type="expression" dxfId="6757" priority="7" stopIfTrue="1">
      <formula>OR(AND(WEEKDAY(BU33)=1,MONTH(BU33)&lt;&gt;MONTH(BI29)),AND(OR(BU33=祝色),MONTH(BU33)&lt;&gt;MONTH(BI29)))</formula>
    </cfRule>
    <cfRule type="expression" dxfId="6756" priority="8" stopIfTrue="1">
      <formula>MONTH(BU33)&lt;&gt;MONTH(BI29)</formula>
    </cfRule>
    <cfRule type="expression" dxfId="6755" priority="9" stopIfTrue="1">
      <formula>OR(BU33=祝色)</formula>
    </cfRule>
  </conditionalFormatting>
  <conditionalFormatting sqref="BY33">
    <cfRule type="expression" dxfId="6754" priority="4" stopIfTrue="1">
      <formula>OR(AND(WEEKDAY(BY33)=1,MONTH(BY33)&lt;&gt;MONTH(BI29)),AND(OR(BY33=祝色),MONTH(BY33)&lt;&gt;MONTH(BI29)))</formula>
    </cfRule>
    <cfRule type="expression" dxfId="6753" priority="5" stopIfTrue="1">
      <formula>MONTH(BY33)&lt;&gt;MONTH(BI29)</formula>
    </cfRule>
    <cfRule type="expression" dxfId="6752" priority="6" stopIfTrue="1">
      <formula>OR(BY33=祝色)</formula>
    </cfRule>
  </conditionalFormatting>
  <conditionalFormatting sqref="CC33">
    <cfRule type="expression" dxfId="6751" priority="1" stopIfTrue="1">
      <formula>OR(AND(WEEKDAY(CC33)=1,MONTH(CC33)&lt;&gt;MONTH(BI29)),AND(OR(CC33=祝色),MONTH(CC33)&lt;&gt;MONTH(BI29)))</formula>
    </cfRule>
    <cfRule type="expression" dxfId="6750" priority="2" stopIfTrue="1">
      <formula>MONTH(CC33)&lt;&gt;MONTH(BI29)</formula>
    </cfRule>
    <cfRule type="expression" dxfId="6749" priority="3" stopIfTrue="1">
      <formula>OR(CC33=祝色)</formula>
    </cfRule>
  </conditionalFormatting>
  <printOptions horizontalCentered="1" verticalCentered="1"/>
  <pageMargins left="0" right="0" top="0" bottom="0" header="0.51181102362204722" footer="0.51181102362204722"/>
  <pageSetup paperSize="8" scale="44" orientation="landscape"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CP44"/>
  <sheetViews>
    <sheetView zoomScale="50" zoomScaleNormal="50" workbookViewId="0">
      <selection activeCell="AF2" sqref="AF2"/>
    </sheetView>
  </sheetViews>
  <sheetFormatPr defaultRowHeight="13.5"/>
  <cols>
    <col min="1" max="1" width="2.125" customWidth="1"/>
    <col min="2" max="2" width="4.625" customWidth="1"/>
    <col min="3" max="3" width="2.125" customWidth="1"/>
    <col min="4" max="4" width="4.625" customWidth="1"/>
    <col min="5" max="5" width="2.125" customWidth="1"/>
    <col min="6" max="6" width="4.625" customWidth="1"/>
    <col min="7" max="7" width="2.125" customWidth="1"/>
    <col min="8" max="8" width="4.625" customWidth="1"/>
    <col min="9" max="9" width="2.125" customWidth="1"/>
    <col min="10" max="10" width="4.625" customWidth="1"/>
    <col min="11" max="11" width="2.125" customWidth="1"/>
    <col min="12" max="12" width="4.625" customWidth="1"/>
    <col min="13" max="13" width="2.125" customWidth="1"/>
    <col min="14" max="14" width="4.625" customWidth="1"/>
    <col min="15" max="16" width="4.875" customWidth="1"/>
    <col min="17" max="17" width="2.125" customWidth="1"/>
    <col min="18" max="18" width="4.625" customWidth="1"/>
    <col min="19" max="19" width="2.125" customWidth="1"/>
    <col min="20" max="20" width="4.625" customWidth="1"/>
    <col min="21" max="21" width="2.125" customWidth="1"/>
    <col min="22" max="22" width="4.625" customWidth="1"/>
    <col min="23" max="23" width="2.125" customWidth="1"/>
    <col min="24" max="24" width="4.625" customWidth="1"/>
    <col min="25" max="25" width="2.125" customWidth="1"/>
    <col min="26" max="26" width="4.625" customWidth="1"/>
    <col min="27" max="27" width="2.125" customWidth="1"/>
    <col min="28" max="28" width="4.625" customWidth="1"/>
    <col min="29" max="29" width="2.125" customWidth="1"/>
    <col min="30" max="30" width="4.625" customWidth="1"/>
    <col min="31" max="32" width="4.875" customWidth="1"/>
    <col min="33" max="33" width="2.125" customWidth="1"/>
    <col min="34" max="34" width="4.625" customWidth="1"/>
    <col min="35" max="35" width="2.125" customWidth="1"/>
    <col min="36" max="36" width="4.625" customWidth="1"/>
    <col min="37" max="37" width="2.125" customWidth="1"/>
    <col min="38" max="38" width="4.625" customWidth="1"/>
    <col min="39" max="39" width="2.125" customWidth="1"/>
    <col min="40" max="40" width="4.625" customWidth="1"/>
    <col min="41" max="41" width="2.125" customWidth="1"/>
    <col min="42" max="42" width="4.625" customWidth="1"/>
    <col min="43" max="43" width="2.125" customWidth="1"/>
    <col min="44" max="44" width="4.625" customWidth="1"/>
    <col min="45" max="45" width="2.125" customWidth="1"/>
    <col min="46" max="46" width="4.625" customWidth="1"/>
    <col min="47" max="48" width="4.875" customWidth="1"/>
    <col min="49" max="49" width="2.125" customWidth="1"/>
    <col min="50" max="50" width="4.625" customWidth="1"/>
    <col min="51" max="51" width="2.125" customWidth="1"/>
    <col min="52" max="52" width="4.625" customWidth="1"/>
    <col min="53" max="53" width="2.125" customWidth="1"/>
    <col min="54" max="54" width="4.625" customWidth="1"/>
    <col min="55" max="55" width="2.125" customWidth="1"/>
    <col min="56" max="56" width="4.625" customWidth="1"/>
    <col min="57" max="57" width="2.125" customWidth="1"/>
    <col min="58" max="58" width="4.625" customWidth="1"/>
    <col min="59" max="59" width="2.125" customWidth="1"/>
    <col min="60" max="60" width="4.625" customWidth="1"/>
    <col min="61" max="61" width="2.125" customWidth="1"/>
    <col min="62" max="62" width="4.625" customWidth="1"/>
    <col min="63" max="64" width="4.875" customWidth="1"/>
    <col min="65" max="65" width="2.125" customWidth="1"/>
    <col min="66" max="66" width="4.625" customWidth="1"/>
    <col min="67" max="67" width="2.125" customWidth="1"/>
    <col min="68" max="68" width="4.625" customWidth="1"/>
    <col min="69" max="69" width="2.125" customWidth="1"/>
    <col min="70" max="70" width="4.625" customWidth="1"/>
    <col min="71" max="71" width="2.125" customWidth="1"/>
    <col min="72" max="72" width="4.625" customWidth="1"/>
    <col min="73" max="73" width="2.125" customWidth="1"/>
    <col min="74" max="74" width="4.625" customWidth="1"/>
    <col min="75" max="75" width="2.125" customWidth="1"/>
    <col min="76" max="76" width="4.625" customWidth="1"/>
    <col min="77" max="77" width="2.125" customWidth="1"/>
    <col min="78" max="78" width="4.625" customWidth="1"/>
    <col min="79" max="80" width="4.875" customWidth="1"/>
    <col min="81" max="81" width="2.125" customWidth="1"/>
    <col min="82" max="82" width="4.625" customWidth="1"/>
    <col min="83" max="83" width="2.125" customWidth="1"/>
    <col min="84" max="84" width="4.625" customWidth="1"/>
    <col min="85" max="85" width="2.125" customWidth="1"/>
    <col min="86" max="86" width="4.625" customWidth="1"/>
    <col min="87" max="87" width="2.125" customWidth="1"/>
    <col min="88" max="88" width="4.625" customWidth="1"/>
    <col min="89" max="89" width="2.125" customWidth="1"/>
    <col min="90" max="90" width="4.625" customWidth="1"/>
    <col min="91" max="91" width="2.125" customWidth="1"/>
    <col min="92" max="92" width="4.625" customWidth="1"/>
    <col min="93" max="93" width="2.125" customWidth="1"/>
    <col min="94" max="94" width="4.625" customWidth="1"/>
  </cols>
  <sheetData>
    <row r="1" spans="1:94" ht="24.75" customHeight="1">
      <c r="A1" s="1604">
        <v>46023</v>
      </c>
      <c r="B1" s="1604"/>
      <c r="C1" s="1604"/>
      <c r="D1" s="1605">
        <f>A1</f>
        <v>46023</v>
      </c>
      <c r="E1" s="1605"/>
      <c r="F1" s="1605"/>
      <c r="G1" s="1599" t="s">
        <v>261</v>
      </c>
      <c r="H1" s="1599"/>
      <c r="I1" s="1600" t="str">
        <f>VLOOKUP(A1,祝節名,2,FALSE)</f>
        <v>1 元日、12 成人の日
小寒5、大寒20</v>
      </c>
      <c r="J1" s="1601"/>
      <c r="K1" s="1601"/>
      <c r="L1" s="1601"/>
      <c r="M1" s="1601"/>
      <c r="N1" s="1602"/>
      <c r="O1" s="24"/>
      <c r="P1" s="143" t="s">
        <v>480</v>
      </c>
      <c r="Q1" s="22"/>
      <c r="R1" s="22"/>
      <c r="S1" s="22"/>
      <c r="T1" s="22"/>
      <c r="U1" s="22"/>
      <c r="V1" s="22"/>
      <c r="W1" s="22"/>
      <c r="X1" s="22"/>
      <c r="Y1" s="22"/>
      <c r="Z1" s="22"/>
      <c r="AA1" s="22"/>
      <c r="AB1" s="22"/>
      <c r="AC1" s="22"/>
      <c r="AD1" s="23"/>
      <c r="AG1" s="1604">
        <f>IF(MONTH(A1)=12,DATE(YEAR(A1)+1,1,1),DATE(YEAR(A1),MONTH(A1)+1,1))</f>
        <v>46054</v>
      </c>
      <c r="AH1" s="1604"/>
      <c r="AI1" s="1604"/>
      <c r="AJ1" s="1598">
        <f>AG1</f>
        <v>46054</v>
      </c>
      <c r="AK1" s="1598"/>
      <c r="AL1" s="1598"/>
      <c r="AM1" s="1599" t="s">
        <v>261</v>
      </c>
      <c r="AN1" s="1599"/>
      <c r="AO1" s="1600" t="str">
        <f>VLOOKUP(AG1,祝節名,2,FALSE)</f>
        <v>11建国記念の日、23天皇誕生日
立春4、雨水19</v>
      </c>
      <c r="AP1" s="1601"/>
      <c r="AQ1" s="1601"/>
      <c r="AR1" s="1601"/>
      <c r="AS1" s="1601"/>
      <c r="AT1" s="1602"/>
      <c r="AU1" s="24"/>
      <c r="AV1" s="143" t="s">
        <v>481</v>
      </c>
      <c r="AW1" s="22"/>
      <c r="AX1" s="22"/>
      <c r="AY1" s="22"/>
      <c r="AZ1" s="22"/>
      <c r="BA1" s="22"/>
      <c r="BB1" s="22"/>
      <c r="BC1" s="22"/>
      <c r="BD1" s="22"/>
      <c r="BE1" s="22"/>
      <c r="BF1" s="22"/>
      <c r="BG1" s="22"/>
      <c r="BH1" s="22"/>
      <c r="BI1" s="22"/>
      <c r="BJ1" s="23"/>
      <c r="BM1" s="1604">
        <f>IF(MONTH(AG1)=12,DATE(YEAR(AG1)+1,1,1),DATE(YEAR(AG1),MONTH(AG1)+1,1))</f>
        <v>46082</v>
      </c>
      <c r="BN1" s="1604"/>
      <c r="BO1" s="1604"/>
      <c r="BP1" s="1605">
        <f>BM1</f>
        <v>46082</v>
      </c>
      <c r="BQ1" s="1605"/>
      <c r="BR1" s="1605"/>
      <c r="BS1" s="1599" t="s">
        <v>261</v>
      </c>
      <c r="BT1" s="1599"/>
      <c r="BU1" s="1600" t="str">
        <f>VLOOKUP(BM1,祝節名,2,FALSE)</f>
        <v>20 春分の日
啓蟄5、春分20</v>
      </c>
      <c r="BV1" s="1601"/>
      <c r="BW1" s="1601"/>
      <c r="BX1" s="1601"/>
      <c r="BY1" s="1601"/>
      <c r="BZ1" s="1602"/>
      <c r="CA1" s="24"/>
      <c r="CB1" s="143" t="s">
        <v>480</v>
      </c>
      <c r="CC1" s="22"/>
      <c r="CD1" s="22"/>
      <c r="CE1" s="22"/>
      <c r="CF1" s="22"/>
      <c r="CG1" s="22"/>
      <c r="CH1" s="22"/>
      <c r="CI1" s="22"/>
      <c r="CJ1" s="22"/>
      <c r="CK1" s="22"/>
      <c r="CL1" s="22"/>
      <c r="CM1" s="22"/>
      <c r="CN1" s="22"/>
      <c r="CO1" s="22"/>
      <c r="CP1" s="23"/>
    </row>
    <row r="2" spans="1:94" ht="24.75" customHeight="1">
      <c r="A2" s="1197" t="str">
        <f>IF(A1&gt;=43586,"令和"&amp;IF(YEAR(A1)-2018=1,"元",YEAR(A1)-2018),"平成"&amp;(YEAR(A1)-1988))</f>
        <v>令和8</v>
      </c>
      <c r="B2" s="1197"/>
      <c r="C2" s="1197"/>
      <c r="D2" s="1605"/>
      <c r="E2" s="1605"/>
      <c r="F2" s="1605"/>
      <c r="G2" s="1201" t="s">
        <v>271</v>
      </c>
      <c r="H2" s="1201"/>
      <c r="I2" s="1600" t="str">
        <f>VLOOKUP(A1,記念名,2,FALSE)</f>
        <v>防災とボランティアの日 17</v>
      </c>
      <c r="J2" s="1601"/>
      <c r="K2" s="1601"/>
      <c r="L2" s="1601"/>
      <c r="M2" s="1601"/>
      <c r="N2" s="1602"/>
      <c r="AD2" s="19"/>
      <c r="AG2" s="1197" t="str">
        <f>IF(AG1&gt;=43586,"令和"&amp;IF(YEAR(AG1)-2018=1,"元",YEAR(AG1)-2018),"平成"&amp;(YEAR(AG1)-1988))</f>
        <v>令和8</v>
      </c>
      <c r="AH2" s="1197"/>
      <c r="AI2" s="1197"/>
      <c r="AJ2" s="1598"/>
      <c r="AK2" s="1598"/>
      <c r="AL2" s="1598"/>
      <c r="AM2" s="1201" t="s">
        <v>271</v>
      </c>
      <c r="AN2" s="1201"/>
      <c r="AO2" s="1600" t="str">
        <f>VLOOKUP(AG1,記念名,2,FALSE)</f>
        <v>バレンタインデー 14</v>
      </c>
      <c r="AP2" s="1601"/>
      <c r="AQ2" s="1601"/>
      <c r="AR2" s="1601"/>
      <c r="AS2" s="1601"/>
      <c r="AT2" s="1602"/>
      <c r="BJ2" s="19"/>
      <c r="BM2" s="1197" t="str">
        <f>IF(BM1&gt;=43586,"令和"&amp;IF(YEAR(BM1)-2018=1,"元",YEAR(BM1)-2018),"平成"&amp;(YEAR(BM1)-1988))</f>
        <v>令和8</v>
      </c>
      <c r="BN2" s="1197"/>
      <c r="BO2" s="1197"/>
      <c r="BP2" s="1605"/>
      <c r="BQ2" s="1605"/>
      <c r="BR2" s="1605"/>
      <c r="BS2" s="1201" t="s">
        <v>271</v>
      </c>
      <c r="BT2" s="1201"/>
      <c r="BU2" s="1600" t="str">
        <f>VLOOKUP(BM1,記念名,2,FALSE)</f>
        <v>耳の日3、東日本大震災の日11
世界水の日 22</v>
      </c>
      <c r="BV2" s="1601"/>
      <c r="BW2" s="1601"/>
      <c r="BX2" s="1601"/>
      <c r="BY2" s="1601"/>
      <c r="BZ2" s="1602"/>
      <c r="CP2" s="19"/>
    </row>
    <row r="3" spans="1:94" ht="6" customHeight="1">
      <c r="A3" s="20"/>
      <c r="B3" s="20"/>
      <c r="C3" s="20"/>
      <c r="D3" s="20"/>
      <c r="E3" s="20"/>
      <c r="F3" s="20"/>
      <c r="AD3" s="19"/>
      <c r="AG3" s="20"/>
      <c r="AH3" s="20"/>
      <c r="AI3" s="20"/>
      <c r="AJ3" s="20"/>
      <c r="AK3" s="20"/>
      <c r="AL3" s="20"/>
      <c r="BJ3" s="19"/>
      <c r="BM3" s="20"/>
      <c r="BN3" s="20"/>
      <c r="BO3" s="20"/>
      <c r="BP3" s="20"/>
      <c r="BQ3" s="20"/>
      <c r="BR3" s="20"/>
      <c r="CP3" s="19"/>
    </row>
    <row r="4" spans="1:94" ht="18" customHeight="1">
      <c r="A4" s="1594" t="s">
        <v>32</v>
      </c>
      <c r="B4" s="1594"/>
      <c r="C4" s="1595" t="s">
        <v>414</v>
      </c>
      <c r="D4" s="1595"/>
      <c r="E4" s="1596" t="s">
        <v>415</v>
      </c>
      <c r="F4" s="1596"/>
      <c r="G4" s="1595" t="s">
        <v>417</v>
      </c>
      <c r="H4" s="1595"/>
      <c r="I4" s="1596" t="s">
        <v>420</v>
      </c>
      <c r="J4" s="1596"/>
      <c r="K4" s="1592" t="s">
        <v>418</v>
      </c>
      <c r="L4" s="1592"/>
      <c r="M4" s="1593" t="s">
        <v>419</v>
      </c>
      <c r="N4" s="1593"/>
      <c r="AD4" s="19"/>
      <c r="AG4" s="1594" t="s">
        <v>32</v>
      </c>
      <c r="AH4" s="1594"/>
      <c r="AI4" s="1597" t="s">
        <v>414</v>
      </c>
      <c r="AJ4" s="1597"/>
      <c r="AK4" s="1603" t="s">
        <v>415</v>
      </c>
      <c r="AL4" s="1603"/>
      <c r="AM4" s="1597" t="s">
        <v>417</v>
      </c>
      <c r="AN4" s="1597"/>
      <c r="AO4" s="1603" t="s">
        <v>420</v>
      </c>
      <c r="AP4" s="1603"/>
      <c r="AQ4" s="1597" t="s">
        <v>418</v>
      </c>
      <c r="AR4" s="1597"/>
      <c r="AS4" s="1593" t="s">
        <v>419</v>
      </c>
      <c r="AT4" s="1593"/>
      <c r="BJ4" s="19"/>
      <c r="BM4" s="1594" t="s">
        <v>32</v>
      </c>
      <c r="BN4" s="1594"/>
      <c r="BO4" s="1595" t="s">
        <v>414</v>
      </c>
      <c r="BP4" s="1595"/>
      <c r="BQ4" s="1596" t="s">
        <v>415</v>
      </c>
      <c r="BR4" s="1596"/>
      <c r="BS4" s="1595" t="s">
        <v>417</v>
      </c>
      <c r="BT4" s="1595"/>
      <c r="BU4" s="1596" t="s">
        <v>420</v>
      </c>
      <c r="BV4" s="1596"/>
      <c r="BW4" s="1592" t="s">
        <v>418</v>
      </c>
      <c r="BX4" s="1592"/>
      <c r="BY4" s="1593" t="s">
        <v>419</v>
      </c>
      <c r="BZ4" s="1593"/>
      <c r="CP4" s="19"/>
    </row>
    <row r="5" spans="1:94" ht="34.5" customHeight="1">
      <c r="A5" s="1585">
        <f>IF(WEEKDAY(A1)=1,A1,(IF(WEEKDAY(A1)=2,A1-1,(IF(WEEKDAY(A1)=3,A1-2,(IF(WEEKDAY(A1)=4,A1-3,(IF(WEEKDAY(A1)=5,A1-4,IF(WEEKDAY(A1)=6,A1-5,A1-6))))))))))</f>
        <v>46019</v>
      </c>
      <c r="B5" s="1585"/>
      <c r="C5" s="1584">
        <f>A5+1</f>
        <v>46020</v>
      </c>
      <c r="D5" s="1584"/>
      <c r="E5" s="1584">
        <f>C5+1</f>
        <v>46021</v>
      </c>
      <c r="F5" s="1584"/>
      <c r="G5" s="1584">
        <f>E5+1</f>
        <v>46022</v>
      </c>
      <c r="H5" s="1584"/>
      <c r="I5" s="1584">
        <f>G5+1</f>
        <v>46023</v>
      </c>
      <c r="J5" s="1584"/>
      <c r="K5" s="1584">
        <f>I5+1</f>
        <v>46024</v>
      </c>
      <c r="L5" s="1584"/>
      <c r="M5" s="1583">
        <f>K5+1</f>
        <v>46025</v>
      </c>
      <c r="N5" s="1583"/>
      <c r="AD5" s="19"/>
      <c r="AG5" s="1585">
        <f>IF(WEEKDAY(AG1)=1,AG1,(IF(WEEKDAY(AG1)=2,AG1-1,(IF(WEEKDAY(AG1)=3,AG1-2,(IF(WEEKDAY(AG1)=4,AG1-3,(IF(WEEKDAY(AG1)=5,AG1-4,IF(WEEKDAY(AG1)=6,AG1-5,AG1-6))))))))))</f>
        <v>46054</v>
      </c>
      <c r="AH5" s="1585"/>
      <c r="AI5" s="1584">
        <f>AG5+1</f>
        <v>46055</v>
      </c>
      <c r="AJ5" s="1584"/>
      <c r="AK5" s="1584">
        <f>AI5+1</f>
        <v>46056</v>
      </c>
      <c r="AL5" s="1584"/>
      <c r="AM5" s="1584">
        <f>AK5+1</f>
        <v>46057</v>
      </c>
      <c r="AN5" s="1584"/>
      <c r="AO5" s="1584">
        <f>AM5+1</f>
        <v>46058</v>
      </c>
      <c r="AP5" s="1584"/>
      <c r="AQ5" s="1584">
        <f>AO5+1</f>
        <v>46059</v>
      </c>
      <c r="AR5" s="1584"/>
      <c r="AS5" s="1583">
        <f>AQ5+1</f>
        <v>46060</v>
      </c>
      <c r="AT5" s="1583"/>
      <c r="BJ5" s="19"/>
      <c r="BM5" s="1585">
        <f>IF(WEEKDAY(BM1)=1,BM1,(IF(WEEKDAY(BM1)=2,BM1-1,(IF(WEEKDAY(BM1)=3,BM1-2,(IF(WEEKDAY(BM1)=4,BM1-3,(IF(WEEKDAY(BM1)=5,BM1-4,IF(WEEKDAY(BM1)=6,BM1-5,BM1-6))))))))))</f>
        <v>46082</v>
      </c>
      <c r="BN5" s="1585"/>
      <c r="BO5" s="1584">
        <f>BM5+1</f>
        <v>46083</v>
      </c>
      <c r="BP5" s="1584"/>
      <c r="BQ5" s="1584">
        <f>BO5+1</f>
        <v>46084</v>
      </c>
      <c r="BR5" s="1584"/>
      <c r="BS5" s="1584">
        <f>BQ5+1</f>
        <v>46085</v>
      </c>
      <c r="BT5" s="1584"/>
      <c r="BU5" s="1584">
        <f>BS5+1</f>
        <v>46086</v>
      </c>
      <c r="BV5" s="1584"/>
      <c r="BW5" s="1584">
        <f>BU5+1</f>
        <v>46087</v>
      </c>
      <c r="BX5" s="1584"/>
      <c r="BY5" s="1583">
        <f>BW5+1</f>
        <v>46088</v>
      </c>
      <c r="BZ5" s="1583"/>
      <c r="CP5" s="19"/>
    </row>
    <row r="6" spans="1:94" ht="36" customHeight="1">
      <c r="A6" s="1590">
        <f>IF(DAY(A5)=1,"",MONTH(A5))</f>
        <v>12</v>
      </c>
      <c r="B6" s="1591"/>
      <c r="C6" s="1586"/>
      <c r="D6" s="1586"/>
      <c r="E6" s="1586"/>
      <c r="F6" s="1586"/>
      <c r="G6" s="1586"/>
      <c r="H6" s="1586"/>
      <c r="I6" s="1586"/>
      <c r="J6" s="1586"/>
      <c r="K6" s="1586"/>
      <c r="L6" s="1586"/>
      <c r="M6" s="1586"/>
      <c r="N6" s="1586"/>
      <c r="AD6" s="19"/>
      <c r="AG6" s="1590" t="str">
        <f>IF(DAY(AG5)=1,"",MONTH(AG5))</f>
        <v/>
      </c>
      <c r="AH6" s="1591"/>
      <c r="AI6" s="1586"/>
      <c r="AJ6" s="1586"/>
      <c r="AK6" s="1586"/>
      <c r="AL6" s="1586"/>
      <c r="AM6" s="1586"/>
      <c r="AN6" s="1586"/>
      <c r="AO6" s="1586"/>
      <c r="AP6" s="1586"/>
      <c r="AQ6" s="1586"/>
      <c r="AR6" s="1586"/>
      <c r="AS6" s="1586"/>
      <c r="AT6" s="1586"/>
      <c r="BJ6" s="19"/>
      <c r="BM6" s="1590" t="str">
        <f>IF(DAY(BM5)=1,"",MONTH(BM5))</f>
        <v/>
      </c>
      <c r="BN6" s="1591"/>
      <c r="BO6" s="1586"/>
      <c r="BP6" s="1586"/>
      <c r="BQ6" s="1586"/>
      <c r="BR6" s="1586"/>
      <c r="BS6" s="1586"/>
      <c r="BT6" s="1586"/>
      <c r="BU6" s="1586"/>
      <c r="BV6" s="1586"/>
      <c r="BW6" s="1586"/>
      <c r="BX6" s="1586"/>
      <c r="BY6" s="1586"/>
      <c r="BZ6" s="1586"/>
      <c r="CP6" s="19"/>
    </row>
    <row r="7" spans="1:94" ht="39.75" customHeight="1">
      <c r="A7" s="1588" t="str">
        <f>IF(DAY(A5)=1,"","月")</f>
        <v>月</v>
      </c>
      <c r="B7" s="1589"/>
      <c r="C7" s="1582"/>
      <c r="D7" s="1582"/>
      <c r="E7" s="1582"/>
      <c r="F7" s="1582"/>
      <c r="G7" s="1582"/>
      <c r="H7" s="1582"/>
      <c r="I7" s="1582"/>
      <c r="J7" s="1582"/>
      <c r="K7" s="1582"/>
      <c r="L7" s="1582"/>
      <c r="M7" s="1582"/>
      <c r="N7" s="1582"/>
      <c r="AD7" s="19"/>
      <c r="AG7" s="1588" t="str">
        <f>IF(DAY(AG5)=1,"","月")</f>
        <v/>
      </c>
      <c r="AH7" s="1589"/>
      <c r="AI7" s="1582"/>
      <c r="AJ7" s="1582"/>
      <c r="AK7" s="1582"/>
      <c r="AL7" s="1582"/>
      <c r="AM7" s="1582"/>
      <c r="AN7" s="1582"/>
      <c r="AO7" s="1582"/>
      <c r="AP7" s="1582"/>
      <c r="AQ7" s="1582"/>
      <c r="AR7" s="1582"/>
      <c r="AS7" s="1582"/>
      <c r="AT7" s="1582"/>
      <c r="BJ7" s="19"/>
      <c r="BM7" s="1588" t="str">
        <f>IF(DAY(BM5)=1,"","月")</f>
        <v/>
      </c>
      <c r="BN7" s="1589"/>
      <c r="BO7" s="1582"/>
      <c r="BP7" s="1582"/>
      <c r="BQ7" s="1582"/>
      <c r="BR7" s="1582"/>
      <c r="BS7" s="1582"/>
      <c r="BT7" s="1582"/>
      <c r="BU7" s="1582"/>
      <c r="BV7" s="1582"/>
      <c r="BW7" s="1582"/>
      <c r="BX7" s="1582"/>
      <c r="BY7" s="1582"/>
      <c r="BZ7" s="1582"/>
      <c r="CP7" s="19"/>
    </row>
    <row r="8" spans="1:94" ht="34.5" customHeight="1">
      <c r="A8" s="1585">
        <f>M5+1</f>
        <v>46026</v>
      </c>
      <c r="B8" s="1585"/>
      <c r="C8" s="1584">
        <f>A8+1</f>
        <v>46027</v>
      </c>
      <c r="D8" s="1584"/>
      <c r="E8" s="1584">
        <f>C8+1</f>
        <v>46028</v>
      </c>
      <c r="F8" s="1584"/>
      <c r="G8" s="1584">
        <f>E8+1</f>
        <v>46029</v>
      </c>
      <c r="H8" s="1584"/>
      <c r="I8" s="1584">
        <f>G8+1</f>
        <v>46030</v>
      </c>
      <c r="J8" s="1584"/>
      <c r="K8" s="1584">
        <f>I8+1</f>
        <v>46031</v>
      </c>
      <c r="L8" s="1584"/>
      <c r="M8" s="1587">
        <f>K8+1</f>
        <v>46032</v>
      </c>
      <c r="N8" s="1587"/>
      <c r="AD8" s="19"/>
      <c r="AG8" s="1585">
        <f>AS5+1</f>
        <v>46061</v>
      </c>
      <c r="AH8" s="1585"/>
      <c r="AI8" s="1584">
        <f>AG8+1</f>
        <v>46062</v>
      </c>
      <c r="AJ8" s="1584"/>
      <c r="AK8" s="1584">
        <f>AI8+1</f>
        <v>46063</v>
      </c>
      <c r="AL8" s="1584"/>
      <c r="AM8" s="1584">
        <f>AK8+1</f>
        <v>46064</v>
      </c>
      <c r="AN8" s="1584"/>
      <c r="AO8" s="1584">
        <f>AM8+1</f>
        <v>46065</v>
      </c>
      <c r="AP8" s="1584"/>
      <c r="AQ8" s="1584">
        <f>AO8+1</f>
        <v>46066</v>
      </c>
      <c r="AR8" s="1584"/>
      <c r="AS8" s="1587">
        <f>AQ8+1</f>
        <v>46067</v>
      </c>
      <c r="AT8" s="1587"/>
      <c r="BJ8" s="19"/>
      <c r="BM8" s="1585">
        <f>BY5+1</f>
        <v>46089</v>
      </c>
      <c r="BN8" s="1585"/>
      <c r="BO8" s="1584">
        <f>BM8+1</f>
        <v>46090</v>
      </c>
      <c r="BP8" s="1584"/>
      <c r="BQ8" s="1584">
        <f>BO8+1</f>
        <v>46091</v>
      </c>
      <c r="BR8" s="1584"/>
      <c r="BS8" s="1584">
        <f>BQ8+1</f>
        <v>46092</v>
      </c>
      <c r="BT8" s="1584"/>
      <c r="BU8" s="1584">
        <f>BS8+1</f>
        <v>46093</v>
      </c>
      <c r="BV8" s="1584"/>
      <c r="BW8" s="1584">
        <f>BU8+1</f>
        <v>46094</v>
      </c>
      <c r="BX8" s="1584"/>
      <c r="BY8" s="1587">
        <f>BW8+1</f>
        <v>46095</v>
      </c>
      <c r="BZ8" s="1587"/>
      <c r="CP8" s="19"/>
    </row>
    <row r="9" spans="1:94" ht="36" customHeight="1">
      <c r="A9" s="1586"/>
      <c r="B9" s="1586"/>
      <c r="C9" s="1586"/>
      <c r="D9" s="1586"/>
      <c r="E9" s="1586"/>
      <c r="F9" s="1586"/>
      <c r="G9" s="1586"/>
      <c r="H9" s="1586"/>
      <c r="I9" s="1586"/>
      <c r="J9" s="1586"/>
      <c r="K9" s="1586"/>
      <c r="L9" s="1586"/>
      <c r="M9" s="1586"/>
      <c r="N9" s="1586"/>
      <c r="AD9" s="19"/>
      <c r="AG9" s="1586"/>
      <c r="AH9" s="1586"/>
      <c r="AI9" s="1586"/>
      <c r="AJ9" s="1586"/>
      <c r="AK9" s="1586"/>
      <c r="AL9" s="1586"/>
      <c r="AM9" s="1586"/>
      <c r="AN9" s="1586"/>
      <c r="AO9" s="1586"/>
      <c r="AP9" s="1586"/>
      <c r="AQ9" s="1586"/>
      <c r="AR9" s="1586"/>
      <c r="AS9" s="1586"/>
      <c r="AT9" s="1586"/>
      <c r="BJ9" s="19"/>
      <c r="BM9" s="1586"/>
      <c r="BN9" s="1586"/>
      <c r="BO9" s="1586"/>
      <c r="BP9" s="1586"/>
      <c r="BQ9" s="1586"/>
      <c r="BR9" s="1586"/>
      <c r="BS9" s="1586"/>
      <c r="BT9" s="1586"/>
      <c r="BU9" s="1586"/>
      <c r="BV9" s="1586"/>
      <c r="BW9" s="1586"/>
      <c r="BX9" s="1586"/>
      <c r="BY9" s="1586"/>
      <c r="BZ9" s="1586"/>
      <c r="CP9" s="19"/>
    </row>
    <row r="10" spans="1:94" ht="39.75" customHeight="1">
      <c r="A10" s="1582"/>
      <c r="B10" s="1582"/>
      <c r="C10" s="1582"/>
      <c r="D10" s="1582"/>
      <c r="E10" s="1582"/>
      <c r="F10" s="1582"/>
      <c r="G10" s="1582"/>
      <c r="H10" s="1582"/>
      <c r="I10" s="1582"/>
      <c r="J10" s="1582"/>
      <c r="K10" s="1582"/>
      <c r="L10" s="1582"/>
      <c r="M10" s="1582"/>
      <c r="N10" s="1582"/>
      <c r="AD10" s="19"/>
      <c r="AG10" s="1582"/>
      <c r="AH10" s="1582"/>
      <c r="AI10" s="1582"/>
      <c r="AJ10" s="1582"/>
      <c r="AK10" s="1582"/>
      <c r="AL10" s="1582"/>
      <c r="AM10" s="1582"/>
      <c r="AN10" s="1582"/>
      <c r="AO10" s="1582"/>
      <c r="AP10" s="1582"/>
      <c r="AQ10" s="1582"/>
      <c r="AR10" s="1582"/>
      <c r="AS10" s="1582"/>
      <c r="AT10" s="1582"/>
      <c r="BJ10" s="19"/>
      <c r="BM10" s="1582"/>
      <c r="BN10" s="1582"/>
      <c r="BO10" s="1582"/>
      <c r="BP10" s="1582"/>
      <c r="BQ10" s="1582"/>
      <c r="BR10" s="1582"/>
      <c r="BS10" s="1582"/>
      <c r="BT10" s="1582"/>
      <c r="BU10" s="1582"/>
      <c r="BV10" s="1582"/>
      <c r="BW10" s="1582"/>
      <c r="BX10" s="1582"/>
      <c r="BY10" s="1582"/>
      <c r="BZ10" s="1582"/>
      <c r="CP10" s="19"/>
    </row>
    <row r="11" spans="1:94" ht="34.5" customHeight="1">
      <c r="A11" s="1585">
        <f>M8+1</f>
        <v>46033</v>
      </c>
      <c r="B11" s="1585"/>
      <c r="C11" s="1584">
        <f>A11+1</f>
        <v>46034</v>
      </c>
      <c r="D11" s="1584"/>
      <c r="E11" s="1584">
        <f>C11+1</f>
        <v>46035</v>
      </c>
      <c r="F11" s="1584"/>
      <c r="G11" s="1584">
        <f>E11+1</f>
        <v>46036</v>
      </c>
      <c r="H11" s="1584"/>
      <c r="I11" s="1584">
        <f>G11+1</f>
        <v>46037</v>
      </c>
      <c r="J11" s="1584"/>
      <c r="K11" s="1584">
        <f>I11+1</f>
        <v>46038</v>
      </c>
      <c r="L11" s="1584"/>
      <c r="M11" s="1587">
        <f>K11+1</f>
        <v>46039</v>
      </c>
      <c r="N11" s="1587"/>
      <c r="AD11" s="19"/>
      <c r="AG11" s="1585">
        <f>AS8+1</f>
        <v>46068</v>
      </c>
      <c r="AH11" s="1585"/>
      <c r="AI11" s="1584">
        <f>AG11+1</f>
        <v>46069</v>
      </c>
      <c r="AJ11" s="1584"/>
      <c r="AK11" s="1584">
        <f>AI11+1</f>
        <v>46070</v>
      </c>
      <c r="AL11" s="1584"/>
      <c r="AM11" s="1584">
        <f>AK11+1</f>
        <v>46071</v>
      </c>
      <c r="AN11" s="1584"/>
      <c r="AO11" s="1584">
        <f>AM11+1</f>
        <v>46072</v>
      </c>
      <c r="AP11" s="1584"/>
      <c r="AQ11" s="1584">
        <f>AO11+1</f>
        <v>46073</v>
      </c>
      <c r="AR11" s="1584"/>
      <c r="AS11" s="1587">
        <f>AQ11+1</f>
        <v>46074</v>
      </c>
      <c r="AT11" s="1587"/>
      <c r="BJ11" s="19"/>
      <c r="BM11" s="1585">
        <f>BY8+1</f>
        <v>46096</v>
      </c>
      <c r="BN11" s="1585"/>
      <c r="BO11" s="1584">
        <f>BM11+1</f>
        <v>46097</v>
      </c>
      <c r="BP11" s="1584"/>
      <c r="BQ11" s="1584">
        <f>BO11+1</f>
        <v>46098</v>
      </c>
      <c r="BR11" s="1584"/>
      <c r="BS11" s="1584">
        <f>BQ11+1</f>
        <v>46099</v>
      </c>
      <c r="BT11" s="1584"/>
      <c r="BU11" s="1584">
        <f>BS11+1</f>
        <v>46100</v>
      </c>
      <c r="BV11" s="1584"/>
      <c r="BW11" s="1584">
        <f>BU11+1</f>
        <v>46101</v>
      </c>
      <c r="BX11" s="1584"/>
      <c r="BY11" s="1587">
        <f>BW11+1</f>
        <v>46102</v>
      </c>
      <c r="BZ11" s="1587"/>
      <c r="CP11" s="19"/>
    </row>
    <row r="12" spans="1:94" ht="36" customHeight="1">
      <c r="A12" s="1586"/>
      <c r="B12" s="1586"/>
      <c r="C12" s="1586"/>
      <c r="D12" s="1586"/>
      <c r="E12" s="1586"/>
      <c r="F12" s="1586"/>
      <c r="G12" s="1586"/>
      <c r="H12" s="1586"/>
      <c r="I12" s="1586"/>
      <c r="J12" s="1586"/>
      <c r="K12" s="1586"/>
      <c r="L12" s="1586"/>
      <c r="M12" s="1586"/>
      <c r="N12" s="1586"/>
      <c r="AD12" s="19"/>
      <c r="AG12" s="1586"/>
      <c r="AH12" s="1586"/>
      <c r="AI12" s="1586"/>
      <c r="AJ12" s="1586"/>
      <c r="AK12" s="1586"/>
      <c r="AL12" s="1586"/>
      <c r="AM12" s="1586"/>
      <c r="AN12" s="1586"/>
      <c r="AO12" s="1586"/>
      <c r="AP12" s="1586"/>
      <c r="AQ12" s="1586"/>
      <c r="AR12" s="1586"/>
      <c r="AS12" s="1586"/>
      <c r="AT12" s="1586"/>
      <c r="BJ12" s="19"/>
      <c r="BM12" s="1586"/>
      <c r="BN12" s="1586"/>
      <c r="BO12" s="1586"/>
      <c r="BP12" s="1586"/>
      <c r="BQ12" s="1586"/>
      <c r="BR12" s="1586"/>
      <c r="BS12" s="1586"/>
      <c r="BT12" s="1586"/>
      <c r="BU12" s="1586"/>
      <c r="BV12" s="1586"/>
      <c r="BW12" s="1586"/>
      <c r="BX12" s="1586"/>
      <c r="BY12" s="1586"/>
      <c r="BZ12" s="1586"/>
      <c r="CP12" s="19"/>
    </row>
    <row r="13" spans="1:94" ht="39.75" customHeight="1">
      <c r="A13" s="1582"/>
      <c r="B13" s="1582"/>
      <c r="C13" s="1582"/>
      <c r="D13" s="1582"/>
      <c r="E13" s="1582"/>
      <c r="F13" s="1582"/>
      <c r="G13" s="1582"/>
      <c r="H13" s="1582"/>
      <c r="I13" s="1582"/>
      <c r="J13" s="1582"/>
      <c r="K13" s="1582"/>
      <c r="L13" s="1582"/>
      <c r="M13" s="1582"/>
      <c r="N13" s="1582"/>
      <c r="AD13" s="19"/>
      <c r="AG13" s="1582"/>
      <c r="AH13" s="1582"/>
      <c r="AI13" s="1582"/>
      <c r="AJ13" s="1582"/>
      <c r="AK13" s="1582"/>
      <c r="AL13" s="1582"/>
      <c r="AM13" s="1582"/>
      <c r="AN13" s="1582"/>
      <c r="AO13" s="1582"/>
      <c r="AP13" s="1582"/>
      <c r="AQ13" s="1582"/>
      <c r="AR13" s="1582"/>
      <c r="AS13" s="1582"/>
      <c r="AT13" s="1582"/>
      <c r="BJ13" s="19"/>
      <c r="BM13" s="1582"/>
      <c r="BN13" s="1582"/>
      <c r="BO13" s="1582"/>
      <c r="BP13" s="1582"/>
      <c r="BQ13" s="1582"/>
      <c r="BR13" s="1582"/>
      <c r="BS13" s="1582"/>
      <c r="BT13" s="1582"/>
      <c r="BU13" s="1582"/>
      <c r="BV13" s="1582"/>
      <c r="BW13" s="1582"/>
      <c r="BX13" s="1582"/>
      <c r="BY13" s="1582"/>
      <c r="BZ13" s="1582"/>
      <c r="CP13" s="19"/>
    </row>
    <row r="14" spans="1:94" ht="34.5" customHeight="1">
      <c r="A14" s="1585">
        <f>M11+1</f>
        <v>46040</v>
      </c>
      <c r="B14" s="1585"/>
      <c r="C14" s="1584">
        <f>A14+1</f>
        <v>46041</v>
      </c>
      <c r="D14" s="1584"/>
      <c r="E14" s="1584">
        <f>C14+1</f>
        <v>46042</v>
      </c>
      <c r="F14" s="1584"/>
      <c r="G14" s="1584">
        <f>E14+1</f>
        <v>46043</v>
      </c>
      <c r="H14" s="1584"/>
      <c r="I14" s="1584">
        <f>G14+1</f>
        <v>46044</v>
      </c>
      <c r="J14" s="1584"/>
      <c r="K14" s="1584">
        <f>I14+1</f>
        <v>46045</v>
      </c>
      <c r="L14" s="1584"/>
      <c r="M14" s="1587">
        <f>K14+1</f>
        <v>46046</v>
      </c>
      <c r="N14" s="1587"/>
      <c r="AD14" s="19"/>
      <c r="AG14" s="1585">
        <f>AS11+1</f>
        <v>46075</v>
      </c>
      <c r="AH14" s="1585"/>
      <c r="AI14" s="1584">
        <f>AG14+1</f>
        <v>46076</v>
      </c>
      <c r="AJ14" s="1584"/>
      <c r="AK14" s="1584">
        <f>AI14+1</f>
        <v>46077</v>
      </c>
      <c r="AL14" s="1584"/>
      <c r="AM14" s="1584">
        <f>AK14+1</f>
        <v>46078</v>
      </c>
      <c r="AN14" s="1584"/>
      <c r="AO14" s="1584">
        <f>AM14+1</f>
        <v>46079</v>
      </c>
      <c r="AP14" s="1584"/>
      <c r="AQ14" s="1584">
        <f>AO14+1</f>
        <v>46080</v>
      </c>
      <c r="AR14" s="1584"/>
      <c r="AS14" s="1587">
        <f>AQ14+1</f>
        <v>46081</v>
      </c>
      <c r="AT14" s="1587"/>
      <c r="BJ14" s="19"/>
      <c r="BM14" s="1585">
        <f>BY11+1</f>
        <v>46103</v>
      </c>
      <c r="BN14" s="1585"/>
      <c r="BO14" s="1584">
        <f>BM14+1</f>
        <v>46104</v>
      </c>
      <c r="BP14" s="1584"/>
      <c r="BQ14" s="1584">
        <f>BO14+1</f>
        <v>46105</v>
      </c>
      <c r="BR14" s="1584"/>
      <c r="BS14" s="1584">
        <f>BQ14+1</f>
        <v>46106</v>
      </c>
      <c r="BT14" s="1584"/>
      <c r="BU14" s="1584">
        <f>BS14+1</f>
        <v>46107</v>
      </c>
      <c r="BV14" s="1584"/>
      <c r="BW14" s="1584">
        <f>BU14+1</f>
        <v>46108</v>
      </c>
      <c r="BX14" s="1584"/>
      <c r="BY14" s="1587">
        <f>BW14+1</f>
        <v>46109</v>
      </c>
      <c r="BZ14" s="1587"/>
      <c r="CP14" s="19"/>
    </row>
    <row r="15" spans="1:94" ht="36" customHeight="1">
      <c r="A15" s="1586"/>
      <c r="B15" s="1586"/>
      <c r="C15" s="1586"/>
      <c r="D15" s="1586"/>
      <c r="E15" s="1586"/>
      <c r="F15" s="1586"/>
      <c r="G15" s="1586"/>
      <c r="H15" s="1586"/>
      <c r="I15" s="1586"/>
      <c r="J15" s="1586"/>
      <c r="K15" s="1586"/>
      <c r="L15" s="1586"/>
      <c r="M15" s="1586"/>
      <c r="N15" s="1586"/>
      <c r="AD15" s="19"/>
      <c r="AG15" s="1586"/>
      <c r="AH15" s="1586"/>
      <c r="AI15" s="1586"/>
      <c r="AJ15" s="1586"/>
      <c r="AK15" s="1586"/>
      <c r="AL15" s="1586"/>
      <c r="AM15" s="1586"/>
      <c r="AN15" s="1586"/>
      <c r="AO15" s="1586"/>
      <c r="AP15" s="1586"/>
      <c r="AQ15" s="1586"/>
      <c r="AR15" s="1586"/>
      <c r="AS15" s="1586"/>
      <c r="AT15" s="1586"/>
      <c r="BJ15" s="19"/>
      <c r="BM15" s="1586"/>
      <c r="BN15" s="1586"/>
      <c r="BO15" s="1586"/>
      <c r="BP15" s="1586"/>
      <c r="BQ15" s="1586"/>
      <c r="BR15" s="1586"/>
      <c r="BS15" s="1586"/>
      <c r="BT15" s="1586"/>
      <c r="BU15" s="1586"/>
      <c r="BV15" s="1586"/>
      <c r="BW15" s="1586"/>
      <c r="BX15" s="1586"/>
      <c r="BY15" s="1586"/>
      <c r="BZ15" s="1586"/>
      <c r="CP15" s="19"/>
    </row>
    <row r="16" spans="1:94" ht="39.75" customHeight="1">
      <c r="A16" s="1582"/>
      <c r="B16" s="1582"/>
      <c r="C16" s="1582"/>
      <c r="D16" s="1582"/>
      <c r="E16" s="1582"/>
      <c r="F16" s="1582"/>
      <c r="G16" s="1582"/>
      <c r="H16" s="1582"/>
      <c r="I16" s="1582"/>
      <c r="J16" s="1582"/>
      <c r="K16" s="1582"/>
      <c r="L16" s="1582"/>
      <c r="M16" s="1582"/>
      <c r="N16" s="1582"/>
      <c r="AD16" s="19"/>
      <c r="AG16" s="1582"/>
      <c r="AH16" s="1582"/>
      <c r="AI16" s="1582"/>
      <c r="AJ16" s="1582"/>
      <c r="AK16" s="1582"/>
      <c r="AL16" s="1582"/>
      <c r="AM16" s="1582"/>
      <c r="AN16" s="1582"/>
      <c r="AO16" s="1582"/>
      <c r="AP16" s="1582"/>
      <c r="AQ16" s="1582"/>
      <c r="AR16" s="1582"/>
      <c r="AS16" s="1582"/>
      <c r="AT16" s="1582"/>
      <c r="BJ16" s="19"/>
      <c r="BM16" s="1582"/>
      <c r="BN16" s="1582"/>
      <c r="BO16" s="1582"/>
      <c r="BP16" s="1582"/>
      <c r="BQ16" s="1582"/>
      <c r="BR16" s="1582"/>
      <c r="BS16" s="1582"/>
      <c r="BT16" s="1582"/>
      <c r="BU16" s="1582"/>
      <c r="BV16" s="1582"/>
      <c r="BW16" s="1582"/>
      <c r="BX16" s="1582"/>
      <c r="BY16" s="1582"/>
      <c r="BZ16" s="1582"/>
      <c r="CP16" s="19"/>
    </row>
    <row r="17" spans="1:94" ht="34.5" customHeight="1">
      <c r="A17" s="1585">
        <f>M14+1</f>
        <v>46047</v>
      </c>
      <c r="B17" s="1585"/>
      <c r="C17" s="1584">
        <f>A17+1</f>
        <v>46048</v>
      </c>
      <c r="D17" s="1584"/>
      <c r="E17" s="1584">
        <f>C17+1</f>
        <v>46049</v>
      </c>
      <c r="F17" s="1584"/>
      <c r="G17" s="1584">
        <f>E17+1</f>
        <v>46050</v>
      </c>
      <c r="H17" s="1584"/>
      <c r="I17" s="1584">
        <f>G17+1</f>
        <v>46051</v>
      </c>
      <c r="J17" s="1584"/>
      <c r="K17" s="1584">
        <f>I17+1</f>
        <v>46052</v>
      </c>
      <c r="L17" s="1584"/>
      <c r="M17" s="1583">
        <f>K17+1</f>
        <v>46053</v>
      </c>
      <c r="N17" s="1583"/>
      <c r="AD17" s="19"/>
      <c r="AG17" s="1585">
        <f>AS14+1</f>
        <v>46082</v>
      </c>
      <c r="AH17" s="1585"/>
      <c r="AI17" s="1584">
        <f>AG17+1</f>
        <v>46083</v>
      </c>
      <c r="AJ17" s="1584"/>
      <c r="AK17" s="1584">
        <f>AI17+1</f>
        <v>46084</v>
      </c>
      <c r="AL17" s="1584"/>
      <c r="AM17" s="1584">
        <f>AK17+1</f>
        <v>46085</v>
      </c>
      <c r="AN17" s="1584"/>
      <c r="AO17" s="1584">
        <f>AM17+1</f>
        <v>46086</v>
      </c>
      <c r="AP17" s="1584"/>
      <c r="AQ17" s="1584">
        <f>AO17+1</f>
        <v>46087</v>
      </c>
      <c r="AR17" s="1584"/>
      <c r="AS17" s="1583">
        <f>AQ17+1</f>
        <v>46088</v>
      </c>
      <c r="AT17" s="1583"/>
      <c r="BJ17" s="19"/>
      <c r="BM17" s="1585">
        <f>BY14+1</f>
        <v>46110</v>
      </c>
      <c r="BN17" s="1585"/>
      <c r="BO17" s="1584">
        <f>BM17+1</f>
        <v>46111</v>
      </c>
      <c r="BP17" s="1584"/>
      <c r="BQ17" s="1584">
        <f>BO17+1</f>
        <v>46112</v>
      </c>
      <c r="BR17" s="1584"/>
      <c r="BS17" s="1584">
        <f>BQ17+1</f>
        <v>46113</v>
      </c>
      <c r="BT17" s="1584"/>
      <c r="BU17" s="1584">
        <f>BS17+1</f>
        <v>46114</v>
      </c>
      <c r="BV17" s="1584"/>
      <c r="BW17" s="1584">
        <f>BU17+1</f>
        <v>46115</v>
      </c>
      <c r="BX17" s="1584"/>
      <c r="BY17" s="1583">
        <f>BW17+1</f>
        <v>46116</v>
      </c>
      <c r="BZ17" s="1583"/>
      <c r="CP17" s="19"/>
    </row>
    <row r="18" spans="1:94" ht="36" customHeight="1">
      <c r="A18" s="1586"/>
      <c r="B18" s="1586"/>
      <c r="C18" s="1586"/>
      <c r="D18" s="1586"/>
      <c r="E18" s="1586"/>
      <c r="F18" s="1586"/>
      <c r="G18" s="1586"/>
      <c r="H18" s="1586"/>
      <c r="I18" s="1586"/>
      <c r="J18" s="1586"/>
      <c r="K18" s="1586"/>
      <c r="L18" s="1586"/>
      <c r="M18" s="1586"/>
      <c r="N18" s="1586"/>
      <c r="AD18" s="19"/>
      <c r="AG18" s="1586"/>
      <c r="AH18" s="1586"/>
      <c r="AI18" s="1586"/>
      <c r="AJ18" s="1586"/>
      <c r="AK18" s="1586"/>
      <c r="AL18" s="1586"/>
      <c r="AM18" s="1586"/>
      <c r="AN18" s="1586"/>
      <c r="AO18" s="1586"/>
      <c r="AP18" s="1586"/>
      <c r="AQ18" s="1586"/>
      <c r="AR18" s="1586"/>
      <c r="AS18" s="1586"/>
      <c r="AT18" s="1586"/>
      <c r="BJ18" s="19"/>
      <c r="BM18" s="1586"/>
      <c r="BN18" s="1586"/>
      <c r="BO18" s="1586"/>
      <c r="BP18" s="1586"/>
      <c r="BQ18" s="1586"/>
      <c r="BR18" s="1586"/>
      <c r="BS18" s="1586"/>
      <c r="BT18" s="1586"/>
      <c r="BU18" s="1586"/>
      <c r="BV18" s="1586"/>
      <c r="BW18" s="1586"/>
      <c r="BX18" s="1586"/>
      <c r="BY18" s="1586"/>
      <c r="BZ18" s="1586"/>
      <c r="CP18" s="19"/>
    </row>
    <row r="19" spans="1:94" ht="39.75" customHeight="1">
      <c r="A19" s="1582"/>
      <c r="B19" s="1582"/>
      <c r="C19" s="1582"/>
      <c r="D19" s="1582"/>
      <c r="E19" s="1582"/>
      <c r="F19" s="1582"/>
      <c r="G19" s="1582"/>
      <c r="H19" s="1582"/>
      <c r="I19" s="1582"/>
      <c r="J19" s="1582"/>
      <c r="K19" s="1582"/>
      <c r="L19" s="1582"/>
      <c r="M19" s="1582"/>
      <c r="N19" s="1582"/>
      <c r="AD19" s="19"/>
      <c r="AG19" s="1582"/>
      <c r="AH19" s="1582"/>
      <c r="AI19" s="1582"/>
      <c r="AJ19" s="1582"/>
      <c r="AK19" s="1582"/>
      <c r="AL19" s="1582"/>
      <c r="AM19" s="1582"/>
      <c r="AN19" s="1582"/>
      <c r="AO19" s="1582"/>
      <c r="AP19" s="1582"/>
      <c r="AQ19" s="1582"/>
      <c r="AR19" s="1582"/>
      <c r="AS19" s="1582"/>
      <c r="AT19" s="1582"/>
      <c r="BJ19" s="19"/>
      <c r="BM19" s="1582"/>
      <c r="BN19" s="1582"/>
      <c r="BO19" s="1582"/>
      <c r="BP19" s="1582"/>
      <c r="BQ19" s="1582"/>
      <c r="BR19" s="1582"/>
      <c r="BS19" s="1582"/>
      <c r="BT19" s="1582"/>
      <c r="BU19" s="1582"/>
      <c r="BV19" s="1582"/>
      <c r="BW19" s="1582"/>
      <c r="BX19" s="1582"/>
      <c r="BY19" s="1582"/>
      <c r="BZ19" s="1582"/>
      <c r="CP19" s="19"/>
    </row>
    <row r="20" spans="1:94" ht="34.5" customHeight="1">
      <c r="A20" s="1585">
        <f>M17+1</f>
        <v>46054</v>
      </c>
      <c r="B20" s="1585"/>
      <c r="C20" s="1584">
        <f>A20+1</f>
        <v>46055</v>
      </c>
      <c r="D20" s="1584"/>
      <c r="E20" s="1584">
        <f>C20+1</f>
        <v>46056</v>
      </c>
      <c r="F20" s="1584"/>
      <c r="G20" s="1584">
        <f>E20+1</f>
        <v>46057</v>
      </c>
      <c r="H20" s="1584"/>
      <c r="I20" s="1584">
        <f>G20+1</f>
        <v>46058</v>
      </c>
      <c r="J20" s="1584"/>
      <c r="K20" s="1584">
        <f>I20+1</f>
        <v>46059</v>
      </c>
      <c r="L20" s="1584"/>
      <c r="M20" s="1583">
        <f>K20+1</f>
        <v>46060</v>
      </c>
      <c r="N20" s="1583"/>
      <c r="AD20" s="19"/>
      <c r="AG20" s="1585">
        <f>AS17+1</f>
        <v>46089</v>
      </c>
      <c r="AH20" s="1585"/>
      <c r="AI20" s="1584">
        <f>AG20+1</f>
        <v>46090</v>
      </c>
      <c r="AJ20" s="1584"/>
      <c r="AK20" s="1584">
        <f>AI20+1</f>
        <v>46091</v>
      </c>
      <c r="AL20" s="1584"/>
      <c r="AM20" s="1584">
        <f>AK20+1</f>
        <v>46092</v>
      </c>
      <c r="AN20" s="1584"/>
      <c r="AO20" s="1584">
        <f>AM20+1</f>
        <v>46093</v>
      </c>
      <c r="AP20" s="1584"/>
      <c r="AQ20" s="1584">
        <f>AO20+1</f>
        <v>46094</v>
      </c>
      <c r="AR20" s="1584"/>
      <c r="AS20" s="1583">
        <f>AQ20+1</f>
        <v>46095</v>
      </c>
      <c r="AT20" s="1583"/>
      <c r="BJ20" s="19"/>
      <c r="BM20" s="1585">
        <f>BY17+1</f>
        <v>46117</v>
      </c>
      <c r="BN20" s="1585"/>
      <c r="BO20" s="1584">
        <f>BM20+1</f>
        <v>46118</v>
      </c>
      <c r="BP20" s="1584"/>
      <c r="BQ20" s="1584">
        <f>BO20+1</f>
        <v>46119</v>
      </c>
      <c r="BR20" s="1584"/>
      <c r="BS20" s="1584">
        <f>BQ20+1</f>
        <v>46120</v>
      </c>
      <c r="BT20" s="1584"/>
      <c r="BU20" s="1584">
        <f>BS20+1</f>
        <v>46121</v>
      </c>
      <c r="BV20" s="1584"/>
      <c r="BW20" s="1584">
        <f>BU20+1</f>
        <v>46122</v>
      </c>
      <c r="BX20" s="1584"/>
      <c r="BY20" s="1583">
        <f>BW20+1</f>
        <v>46123</v>
      </c>
      <c r="BZ20" s="1583"/>
      <c r="CP20" s="19"/>
    </row>
    <row r="21" spans="1:94" ht="21" customHeight="1">
      <c r="A21" s="1582"/>
      <c r="B21" s="1582"/>
      <c r="C21" s="1582"/>
      <c r="D21" s="1582"/>
      <c r="E21" s="1582"/>
      <c r="F21" s="1582"/>
      <c r="G21" s="1582"/>
      <c r="H21" s="1582"/>
      <c r="I21" s="1582"/>
      <c r="J21" s="1582"/>
      <c r="K21" s="1582"/>
      <c r="L21" s="1582"/>
      <c r="M21" s="1582"/>
      <c r="N21" s="1582"/>
      <c r="O21" s="24"/>
      <c r="P21" s="20"/>
      <c r="Q21" s="20"/>
      <c r="R21" s="20"/>
      <c r="S21" s="20"/>
      <c r="T21" s="20"/>
      <c r="U21" s="20"/>
      <c r="V21" s="20"/>
      <c r="W21" s="20"/>
      <c r="X21" s="20"/>
      <c r="Y21" s="20"/>
      <c r="Z21" s="20"/>
      <c r="AA21" s="20"/>
      <c r="AB21" s="20"/>
      <c r="AC21" s="20"/>
      <c r="AD21" s="21"/>
      <c r="AG21" s="1582"/>
      <c r="AH21" s="1582"/>
      <c r="AI21" s="1582"/>
      <c r="AJ21" s="1582"/>
      <c r="AK21" s="1582"/>
      <c r="AL21" s="1582"/>
      <c r="AM21" s="1582"/>
      <c r="AN21" s="1582"/>
      <c r="AO21" s="1582"/>
      <c r="AP21" s="1582"/>
      <c r="AQ21" s="1582"/>
      <c r="AR21" s="1582"/>
      <c r="AS21" s="1582"/>
      <c r="AT21" s="1582"/>
      <c r="AU21" s="24"/>
      <c r="AV21" s="20"/>
      <c r="AW21" s="20"/>
      <c r="AX21" s="20"/>
      <c r="AY21" s="20"/>
      <c r="AZ21" s="20"/>
      <c r="BA21" s="20"/>
      <c r="BB21" s="20"/>
      <c r="BC21" s="20"/>
      <c r="BD21" s="20"/>
      <c r="BE21" s="20"/>
      <c r="BF21" s="20"/>
      <c r="BG21" s="20"/>
      <c r="BH21" s="20"/>
      <c r="BI21" s="20"/>
      <c r="BJ21" s="21"/>
      <c r="BM21" s="1582"/>
      <c r="BN21" s="1582"/>
      <c r="BO21" s="1582"/>
      <c r="BP21" s="1582"/>
      <c r="BQ21" s="1582"/>
      <c r="BR21" s="1582"/>
      <c r="BS21" s="1582"/>
      <c r="BT21" s="1582"/>
      <c r="BU21" s="1582"/>
      <c r="BV21" s="1582"/>
      <c r="BW21" s="1582"/>
      <c r="BX21" s="1582"/>
      <c r="BY21" s="1582"/>
      <c r="BZ21" s="1582"/>
      <c r="CA21" s="24"/>
      <c r="CB21" s="20"/>
      <c r="CC21" s="20"/>
      <c r="CD21" s="20"/>
      <c r="CE21" s="20"/>
      <c r="CF21" s="20"/>
      <c r="CG21" s="20"/>
      <c r="CH21" s="20"/>
      <c r="CI21" s="20"/>
      <c r="CJ21" s="20"/>
      <c r="CK21" s="20"/>
      <c r="CL21" s="20"/>
      <c r="CM21" s="20"/>
      <c r="CN21" s="20"/>
      <c r="CO21" s="20"/>
      <c r="CP21" s="21"/>
    </row>
    <row r="22" spans="1:94" ht="30" customHeight="1">
      <c r="A22" s="142" t="s">
        <v>358</v>
      </c>
      <c r="AH22" s="15"/>
      <c r="AI22" s="15"/>
      <c r="AJ22" s="15"/>
      <c r="AK22" s="16"/>
      <c r="AL22" s="16"/>
      <c r="AM22" s="16"/>
      <c r="AN22" s="16"/>
      <c r="AO22" s="16"/>
      <c r="AP22" s="17"/>
      <c r="AQ22" s="18"/>
      <c r="AR22" s="18"/>
      <c r="AS22" s="18"/>
      <c r="AT22" s="18"/>
      <c r="AW22" s="15"/>
      <c r="AX22" s="15"/>
      <c r="AY22" s="15"/>
      <c r="AZ22" s="15"/>
      <c r="BA22" s="16"/>
      <c r="BB22" s="16"/>
      <c r="BC22" s="16"/>
      <c r="BD22" s="16"/>
      <c r="BE22" s="16"/>
      <c r="BF22" s="17"/>
      <c r="BG22" s="18"/>
      <c r="BH22" s="18"/>
      <c r="BI22" s="18"/>
      <c r="BJ22" s="18"/>
      <c r="BM22" s="15"/>
      <c r="BN22" s="15"/>
      <c r="BO22" s="15"/>
      <c r="BP22" s="15"/>
      <c r="BQ22" s="16"/>
      <c r="BR22" s="16"/>
      <c r="BS22" s="16"/>
      <c r="BT22" s="16"/>
      <c r="BU22" s="16"/>
      <c r="BV22" s="17"/>
      <c r="BW22" s="18"/>
      <c r="BX22" s="18"/>
      <c r="BY22" s="18"/>
      <c r="BZ22" s="18"/>
      <c r="CC22" s="15"/>
      <c r="CD22" s="15"/>
      <c r="CE22" s="15"/>
      <c r="CF22" s="15"/>
      <c r="CG22" s="16"/>
      <c r="CH22" s="16"/>
      <c r="CI22" s="16"/>
      <c r="CJ22" s="16"/>
      <c r="CK22" s="16"/>
      <c r="CL22" s="17"/>
      <c r="CM22" s="18"/>
      <c r="CN22" s="18"/>
      <c r="CO22" s="18"/>
      <c r="CP22" s="18"/>
    </row>
    <row r="23" spans="1:94" ht="30" customHeight="1">
      <c r="AT23" s="20"/>
      <c r="BJ23" s="20"/>
      <c r="BZ23" s="20"/>
      <c r="CP23" s="20"/>
    </row>
    <row r="24" spans="1:94" ht="24.75" customHeight="1">
      <c r="A24" s="1604">
        <f>IF(MONTH(BM1)=12,DATE(YEAR(BM1)+1,1,1),DATE(YEAR(BM1),MONTH(BM1)+1,1))</f>
        <v>46113</v>
      </c>
      <c r="B24" s="1604"/>
      <c r="C24" s="1604"/>
      <c r="D24" s="1598">
        <f>A24</f>
        <v>46113</v>
      </c>
      <c r="E24" s="1598"/>
      <c r="F24" s="1598"/>
      <c r="G24" s="1599" t="s">
        <v>261</v>
      </c>
      <c r="H24" s="1599"/>
      <c r="I24" s="1600" t="str">
        <f>VLOOKUP(A24,祝節名,2,FALSE)</f>
        <v>29 昭和の日
清明5、穀雨20</v>
      </c>
      <c r="J24" s="1601"/>
      <c r="K24" s="1601"/>
      <c r="L24" s="1601"/>
      <c r="M24" s="1601"/>
      <c r="N24" s="1602"/>
      <c r="O24" s="24"/>
      <c r="P24" s="143" t="s">
        <v>482</v>
      </c>
      <c r="Q24" s="22"/>
      <c r="R24" s="22"/>
      <c r="S24" s="22"/>
      <c r="T24" s="22"/>
      <c r="U24" s="22"/>
      <c r="V24" s="22"/>
      <c r="W24" s="22"/>
      <c r="X24" s="22"/>
      <c r="Y24" s="22"/>
      <c r="Z24" s="22"/>
      <c r="AA24" s="22"/>
      <c r="AB24" s="22"/>
      <c r="AC24" s="22"/>
      <c r="AD24" s="23"/>
      <c r="AG24" s="1604">
        <f>IF(MONTH(A24)=12,DATE(YEAR(A24)+1,1,1),DATE(YEAR(A24),MONTH(A24)+1,1))</f>
        <v>46143</v>
      </c>
      <c r="AH24" s="1604"/>
      <c r="AI24" s="1604"/>
      <c r="AJ24" s="1605">
        <f>AG24</f>
        <v>46143</v>
      </c>
      <c r="AK24" s="1605"/>
      <c r="AL24" s="1605"/>
      <c r="AM24" s="1599" t="s">
        <v>261</v>
      </c>
      <c r="AN24" s="1599"/>
      <c r="AO24" s="1600" t="str">
        <f>VLOOKUP(AG24,祝節名,2,FALSE)</f>
        <v>3憲法記念日、4みどりの日
5こどもの日、6振休。立夏5小満21</v>
      </c>
      <c r="AP24" s="1601"/>
      <c r="AQ24" s="1601"/>
      <c r="AR24" s="1601"/>
      <c r="AS24" s="1601"/>
      <c r="AT24" s="1602"/>
      <c r="AU24" s="24"/>
      <c r="AV24" s="143" t="s">
        <v>482</v>
      </c>
      <c r="AW24" s="22"/>
      <c r="AX24" s="22"/>
      <c r="AY24" s="22"/>
      <c r="AZ24" s="22"/>
      <c r="BA24" s="22"/>
      <c r="BB24" s="22"/>
      <c r="BC24" s="22"/>
      <c r="BD24" s="22"/>
      <c r="BE24" s="22"/>
      <c r="BF24" s="22"/>
      <c r="BG24" s="22"/>
      <c r="BH24" s="22"/>
      <c r="BI24" s="22"/>
      <c r="BJ24" s="23"/>
      <c r="BM24" s="1604">
        <f>IF(MONTH(AG24)=12,DATE(YEAR(AG24)+1,1,1),DATE(YEAR(AG24),MONTH(AG24)+1,1))</f>
        <v>46174</v>
      </c>
      <c r="BN24" s="1604"/>
      <c r="BO24" s="1604"/>
      <c r="BP24" s="1598">
        <f>BM24</f>
        <v>46174</v>
      </c>
      <c r="BQ24" s="1598"/>
      <c r="BR24" s="1598"/>
      <c r="BS24" s="1599" t="s">
        <v>261</v>
      </c>
      <c r="BT24" s="1599"/>
      <c r="BU24" s="1600" t="str">
        <f>VLOOKUP(BM24,祝節名,2,FALSE)</f>
        <v xml:space="preserve">
芒種6、夏至21</v>
      </c>
      <c r="BV24" s="1601"/>
      <c r="BW24" s="1601"/>
      <c r="BX24" s="1601"/>
      <c r="BY24" s="1601"/>
      <c r="BZ24" s="1602"/>
      <c r="CA24" s="24"/>
      <c r="CB24" s="143" t="s">
        <v>482</v>
      </c>
      <c r="CC24" s="22"/>
      <c r="CD24" s="22"/>
      <c r="CE24" s="22"/>
      <c r="CF24" s="22"/>
      <c r="CG24" s="22"/>
      <c r="CH24" s="22"/>
      <c r="CI24" s="22"/>
      <c r="CJ24" s="22"/>
      <c r="CK24" s="22"/>
      <c r="CL24" s="22"/>
      <c r="CM24" s="22"/>
      <c r="CN24" s="22"/>
      <c r="CO24" s="22"/>
      <c r="CP24" s="23"/>
    </row>
    <row r="25" spans="1:94" ht="24.75" customHeight="1">
      <c r="A25" s="1197" t="str">
        <f>IF(A24&gt;=43586,"令和"&amp;IF(YEAR(A24)-2018=1,"元",YEAR(A24)-2018),"平成"&amp;(YEAR(A24)-1988))</f>
        <v>令和8</v>
      </c>
      <c r="B25" s="1197"/>
      <c r="C25" s="1197"/>
      <c r="D25" s="1598"/>
      <c r="E25" s="1598"/>
      <c r="F25" s="1598"/>
      <c r="G25" s="1201" t="s">
        <v>271</v>
      </c>
      <c r="H25" s="1201"/>
      <c r="I25" s="1600" t="str">
        <f>VLOOKUP(A24,記念名,2,FALSE)</f>
        <v>発明の日 18、郵政記念日 20
主権回復の日 28</v>
      </c>
      <c r="J25" s="1601"/>
      <c r="K25" s="1601"/>
      <c r="L25" s="1601"/>
      <c r="M25" s="1601"/>
      <c r="N25" s="1602"/>
      <c r="AD25" s="19"/>
      <c r="AG25" s="1197" t="str">
        <f>IF(AG24&gt;=43586,"令和"&amp;IF(YEAR(AG24)-2018=1,"元",YEAR(AG24)-2018),"平成"&amp;(YEAR(AG24)-1988))</f>
        <v>令和8</v>
      </c>
      <c r="AH25" s="1197"/>
      <c r="AI25" s="1197"/>
      <c r="AJ25" s="1605"/>
      <c r="AK25" s="1605"/>
      <c r="AL25" s="1605"/>
      <c r="AM25" s="1201" t="s">
        <v>271</v>
      </c>
      <c r="AN25" s="1201"/>
      <c r="AO25" s="1600" t="str">
        <f>VLOOKUP(AG24,記念名,2,FALSE)</f>
        <v>メーデー 1、母の日 10</v>
      </c>
      <c r="AP25" s="1601"/>
      <c r="AQ25" s="1601"/>
      <c r="AR25" s="1601"/>
      <c r="AS25" s="1601"/>
      <c r="AT25" s="1602"/>
      <c r="BJ25" s="19"/>
      <c r="BM25" s="1197" t="str">
        <f>IF(BM24&gt;=43586,"令和"&amp;IF(YEAR(BM24)-2018=1,"元",YEAR(BM24)-2018),"平成"&amp;(YEAR(BM24)-1988))</f>
        <v>令和8</v>
      </c>
      <c r="BN25" s="1197"/>
      <c r="BO25" s="1197"/>
      <c r="BP25" s="1598"/>
      <c r="BQ25" s="1598"/>
      <c r="BR25" s="1598"/>
      <c r="BS25" s="1201" t="s">
        <v>271</v>
      </c>
      <c r="BT25" s="1201"/>
      <c r="BU25" s="1600" t="str">
        <f>VLOOKUP(BM24,記念名,2,FALSE)</f>
        <v>環境の日 5 （6月は環境月間）
時の記念日 10、父の日 21</v>
      </c>
      <c r="BV25" s="1601"/>
      <c r="BW25" s="1601"/>
      <c r="BX25" s="1601"/>
      <c r="BY25" s="1601"/>
      <c r="BZ25" s="1602"/>
      <c r="CP25" s="19"/>
    </row>
    <row r="26" spans="1:94" ht="6" customHeight="1">
      <c r="A26" s="20"/>
      <c r="B26" s="20"/>
      <c r="C26" s="20"/>
      <c r="D26" s="20"/>
      <c r="E26" s="20"/>
      <c r="F26" s="20"/>
      <c r="AD26" s="19"/>
      <c r="AG26" s="20"/>
      <c r="AH26" s="20"/>
      <c r="AI26" s="20"/>
      <c r="AJ26" s="20"/>
      <c r="AK26" s="20"/>
      <c r="AL26" s="20"/>
      <c r="BJ26" s="19"/>
      <c r="BM26" s="20"/>
      <c r="BN26" s="20"/>
      <c r="BO26" s="20"/>
      <c r="BP26" s="20"/>
      <c r="BQ26" s="20"/>
      <c r="BR26" s="20"/>
      <c r="CP26" s="19"/>
    </row>
    <row r="27" spans="1:94" ht="18" customHeight="1">
      <c r="A27" s="1594" t="s">
        <v>483</v>
      </c>
      <c r="B27" s="1594"/>
      <c r="C27" s="1597" t="s">
        <v>484</v>
      </c>
      <c r="D27" s="1597"/>
      <c r="E27" s="1603" t="s">
        <v>485</v>
      </c>
      <c r="F27" s="1603"/>
      <c r="G27" s="1597" t="s">
        <v>486</v>
      </c>
      <c r="H27" s="1597"/>
      <c r="I27" s="1603" t="s">
        <v>487</v>
      </c>
      <c r="J27" s="1603"/>
      <c r="K27" s="1597" t="s">
        <v>488</v>
      </c>
      <c r="L27" s="1597"/>
      <c r="M27" s="1593" t="s">
        <v>489</v>
      </c>
      <c r="N27" s="1593"/>
      <c r="AD27" s="19"/>
      <c r="AG27" s="1594" t="s">
        <v>483</v>
      </c>
      <c r="AH27" s="1594"/>
      <c r="AI27" s="1595" t="s">
        <v>484</v>
      </c>
      <c r="AJ27" s="1595"/>
      <c r="AK27" s="1596" t="s">
        <v>485</v>
      </c>
      <c r="AL27" s="1596"/>
      <c r="AM27" s="1595" t="s">
        <v>486</v>
      </c>
      <c r="AN27" s="1595"/>
      <c r="AO27" s="1596" t="s">
        <v>487</v>
      </c>
      <c r="AP27" s="1596"/>
      <c r="AQ27" s="1592" t="s">
        <v>488</v>
      </c>
      <c r="AR27" s="1592"/>
      <c r="AS27" s="1593" t="s">
        <v>489</v>
      </c>
      <c r="AT27" s="1593"/>
      <c r="BJ27" s="19"/>
      <c r="BM27" s="1594" t="s">
        <v>483</v>
      </c>
      <c r="BN27" s="1594"/>
      <c r="BO27" s="1597" t="s">
        <v>484</v>
      </c>
      <c r="BP27" s="1597"/>
      <c r="BQ27" s="1603" t="s">
        <v>485</v>
      </c>
      <c r="BR27" s="1603"/>
      <c r="BS27" s="1597" t="s">
        <v>486</v>
      </c>
      <c r="BT27" s="1597"/>
      <c r="BU27" s="1603" t="s">
        <v>487</v>
      </c>
      <c r="BV27" s="1603"/>
      <c r="BW27" s="1597" t="s">
        <v>488</v>
      </c>
      <c r="BX27" s="1597"/>
      <c r="BY27" s="1593" t="s">
        <v>489</v>
      </c>
      <c r="BZ27" s="1593"/>
      <c r="CP27" s="19"/>
    </row>
    <row r="28" spans="1:94" ht="34.5" customHeight="1">
      <c r="A28" s="1585">
        <f>IF(WEEKDAY(A24)=1,A24,(IF(WEEKDAY(A24)=2,A24-1,(IF(WEEKDAY(A24)=3,A24-2,(IF(WEEKDAY(A24)=4,A24-3,(IF(WEEKDAY(A24)=5,A24-4,IF(WEEKDAY(A24)=6,A24-5,A24-6))))))))))</f>
        <v>46110</v>
      </c>
      <c r="B28" s="1585"/>
      <c r="C28" s="1584">
        <f>A28+1</f>
        <v>46111</v>
      </c>
      <c r="D28" s="1584"/>
      <c r="E28" s="1584">
        <f>C28+1</f>
        <v>46112</v>
      </c>
      <c r="F28" s="1584"/>
      <c r="G28" s="1584">
        <f>E28+1</f>
        <v>46113</v>
      </c>
      <c r="H28" s="1584"/>
      <c r="I28" s="1584">
        <f>G28+1</f>
        <v>46114</v>
      </c>
      <c r="J28" s="1584"/>
      <c r="K28" s="1584">
        <f>I28+1</f>
        <v>46115</v>
      </c>
      <c r="L28" s="1584"/>
      <c r="M28" s="1583">
        <f>K28+1</f>
        <v>46116</v>
      </c>
      <c r="N28" s="1583"/>
      <c r="AD28" s="19"/>
      <c r="AG28" s="1585">
        <f>IF(WEEKDAY(AG24)=1,AG24,(IF(WEEKDAY(AG24)=2,AG24-1,(IF(WEEKDAY(AG24)=3,AG24-2,(IF(WEEKDAY(AG24)=4,AG24-3,(IF(WEEKDAY(AG24)=5,AG24-4,IF(WEEKDAY(AG24)=6,AG24-5,AG24-6))))))))))</f>
        <v>46138</v>
      </c>
      <c r="AH28" s="1585"/>
      <c r="AI28" s="1584">
        <f>AG28+1</f>
        <v>46139</v>
      </c>
      <c r="AJ28" s="1584"/>
      <c r="AK28" s="1584">
        <f>AI28+1</f>
        <v>46140</v>
      </c>
      <c r="AL28" s="1584"/>
      <c r="AM28" s="1584">
        <f>AK28+1</f>
        <v>46141</v>
      </c>
      <c r="AN28" s="1584"/>
      <c r="AO28" s="1584">
        <f>AM28+1</f>
        <v>46142</v>
      </c>
      <c r="AP28" s="1584"/>
      <c r="AQ28" s="1584">
        <f>AO28+1</f>
        <v>46143</v>
      </c>
      <c r="AR28" s="1584"/>
      <c r="AS28" s="1583">
        <f>AQ28+1</f>
        <v>46144</v>
      </c>
      <c r="AT28" s="1583"/>
      <c r="BJ28" s="19"/>
      <c r="BM28" s="1585">
        <f>IF(WEEKDAY(BM24)=1,BM24,(IF(WEEKDAY(BM24)=2,BM24-1,(IF(WEEKDAY(BM24)=3,BM24-2,(IF(WEEKDAY(BM24)=4,BM24-3,(IF(WEEKDAY(BM24)=5,BM24-4,IF(WEEKDAY(BM24)=6,BM24-5,BM24-6))))))))))</f>
        <v>46173</v>
      </c>
      <c r="BN28" s="1585"/>
      <c r="BO28" s="1584">
        <f>BM28+1</f>
        <v>46174</v>
      </c>
      <c r="BP28" s="1584"/>
      <c r="BQ28" s="1584">
        <f>BO28+1</f>
        <v>46175</v>
      </c>
      <c r="BR28" s="1584"/>
      <c r="BS28" s="1584">
        <f>BQ28+1</f>
        <v>46176</v>
      </c>
      <c r="BT28" s="1584"/>
      <c r="BU28" s="1584">
        <f>BS28+1</f>
        <v>46177</v>
      </c>
      <c r="BV28" s="1584"/>
      <c r="BW28" s="1584">
        <f>BU28+1</f>
        <v>46178</v>
      </c>
      <c r="BX28" s="1584"/>
      <c r="BY28" s="1583">
        <f>BW28+1</f>
        <v>46179</v>
      </c>
      <c r="BZ28" s="1583"/>
      <c r="CP28" s="19"/>
    </row>
    <row r="29" spans="1:94" ht="36" customHeight="1">
      <c r="A29" s="1590">
        <f>IF(DAY(A28)=1,"",MONTH(A28))</f>
        <v>3</v>
      </c>
      <c r="B29" s="1591"/>
      <c r="C29" s="1586"/>
      <c r="D29" s="1586"/>
      <c r="E29" s="1586"/>
      <c r="F29" s="1586"/>
      <c r="G29" s="1586"/>
      <c r="H29" s="1586"/>
      <c r="I29" s="1586"/>
      <c r="J29" s="1586"/>
      <c r="K29" s="1586"/>
      <c r="L29" s="1586"/>
      <c r="M29" s="1586"/>
      <c r="N29" s="1586"/>
      <c r="AD29" s="19"/>
      <c r="AG29" s="1590">
        <f>IF(DAY(AG28)=1,"",MONTH(AG28))</f>
        <v>4</v>
      </c>
      <c r="AH29" s="1591"/>
      <c r="AI29" s="1586"/>
      <c r="AJ29" s="1586"/>
      <c r="AK29" s="1586"/>
      <c r="AL29" s="1586"/>
      <c r="AM29" s="1586"/>
      <c r="AN29" s="1586"/>
      <c r="AO29" s="1586"/>
      <c r="AP29" s="1586"/>
      <c r="AQ29" s="1586"/>
      <c r="AR29" s="1586"/>
      <c r="AS29" s="1586"/>
      <c r="AT29" s="1586"/>
      <c r="BJ29" s="19"/>
      <c r="BM29" s="1590">
        <f>IF(DAY(BM28)=1,"",MONTH(BM28))</f>
        <v>5</v>
      </c>
      <c r="BN29" s="1591"/>
      <c r="BO29" s="1586"/>
      <c r="BP29" s="1586"/>
      <c r="BQ29" s="1586"/>
      <c r="BR29" s="1586"/>
      <c r="BS29" s="1586"/>
      <c r="BT29" s="1586"/>
      <c r="BU29" s="1586"/>
      <c r="BV29" s="1586"/>
      <c r="BW29" s="1586"/>
      <c r="BX29" s="1586"/>
      <c r="BY29" s="1586"/>
      <c r="BZ29" s="1586"/>
      <c r="CP29" s="19"/>
    </row>
    <row r="30" spans="1:94" ht="39.75" customHeight="1">
      <c r="A30" s="1588" t="str">
        <f>IF(DAY(A28)=1,"","月")</f>
        <v>月</v>
      </c>
      <c r="B30" s="1589"/>
      <c r="C30" s="1582"/>
      <c r="D30" s="1582"/>
      <c r="E30" s="1582"/>
      <c r="F30" s="1582"/>
      <c r="G30" s="1582"/>
      <c r="H30" s="1582"/>
      <c r="I30" s="1582"/>
      <c r="J30" s="1582"/>
      <c r="K30" s="1582"/>
      <c r="L30" s="1582"/>
      <c r="M30" s="1582"/>
      <c r="N30" s="1582"/>
      <c r="AD30" s="19"/>
      <c r="AG30" s="1588" t="str">
        <f>IF(DAY(AG28)=1,"","月")</f>
        <v>月</v>
      </c>
      <c r="AH30" s="1589"/>
      <c r="AI30" s="1582"/>
      <c r="AJ30" s="1582"/>
      <c r="AK30" s="1582"/>
      <c r="AL30" s="1582"/>
      <c r="AM30" s="1582"/>
      <c r="AN30" s="1582"/>
      <c r="AO30" s="1582"/>
      <c r="AP30" s="1582"/>
      <c r="AQ30" s="1582"/>
      <c r="AR30" s="1582"/>
      <c r="AS30" s="1582"/>
      <c r="AT30" s="1582"/>
      <c r="BJ30" s="19"/>
      <c r="BM30" s="1588" t="str">
        <f>IF(DAY(BM28)=1,"","月")</f>
        <v>月</v>
      </c>
      <c r="BN30" s="1589"/>
      <c r="BO30" s="1582"/>
      <c r="BP30" s="1582"/>
      <c r="BQ30" s="1582"/>
      <c r="BR30" s="1582"/>
      <c r="BS30" s="1582"/>
      <c r="BT30" s="1582"/>
      <c r="BU30" s="1582"/>
      <c r="BV30" s="1582"/>
      <c r="BW30" s="1582"/>
      <c r="BX30" s="1582"/>
      <c r="BY30" s="1582"/>
      <c r="BZ30" s="1582"/>
      <c r="CP30" s="19"/>
    </row>
    <row r="31" spans="1:94" ht="34.5" customHeight="1">
      <c r="A31" s="1585">
        <f>M28+1</f>
        <v>46117</v>
      </c>
      <c r="B31" s="1585"/>
      <c r="C31" s="1584">
        <f>A31+1</f>
        <v>46118</v>
      </c>
      <c r="D31" s="1584"/>
      <c r="E31" s="1584">
        <f>C31+1</f>
        <v>46119</v>
      </c>
      <c r="F31" s="1584"/>
      <c r="G31" s="1584">
        <f>E31+1</f>
        <v>46120</v>
      </c>
      <c r="H31" s="1584"/>
      <c r="I31" s="1584">
        <f>G31+1</f>
        <v>46121</v>
      </c>
      <c r="J31" s="1584"/>
      <c r="K31" s="1584">
        <f>I31+1</f>
        <v>46122</v>
      </c>
      <c r="L31" s="1584"/>
      <c r="M31" s="1587">
        <f>K31+1</f>
        <v>46123</v>
      </c>
      <c r="N31" s="1587"/>
      <c r="AD31" s="19"/>
      <c r="AG31" s="1585">
        <f>AS28+1</f>
        <v>46145</v>
      </c>
      <c r="AH31" s="1585"/>
      <c r="AI31" s="1584">
        <f>AG31+1</f>
        <v>46146</v>
      </c>
      <c r="AJ31" s="1584"/>
      <c r="AK31" s="1584">
        <f>AI31+1</f>
        <v>46147</v>
      </c>
      <c r="AL31" s="1584"/>
      <c r="AM31" s="1584">
        <f>AK31+1</f>
        <v>46148</v>
      </c>
      <c r="AN31" s="1584"/>
      <c r="AO31" s="1584">
        <f>AM31+1</f>
        <v>46149</v>
      </c>
      <c r="AP31" s="1584"/>
      <c r="AQ31" s="1584">
        <f>AO31+1</f>
        <v>46150</v>
      </c>
      <c r="AR31" s="1584"/>
      <c r="AS31" s="1587">
        <f>AQ31+1</f>
        <v>46151</v>
      </c>
      <c r="AT31" s="1587"/>
      <c r="BJ31" s="19"/>
      <c r="BM31" s="1585">
        <f>BY28+1</f>
        <v>46180</v>
      </c>
      <c r="BN31" s="1585"/>
      <c r="BO31" s="1584">
        <f>BM31+1</f>
        <v>46181</v>
      </c>
      <c r="BP31" s="1584"/>
      <c r="BQ31" s="1584">
        <f>BO31+1</f>
        <v>46182</v>
      </c>
      <c r="BR31" s="1584"/>
      <c r="BS31" s="1584">
        <f>BQ31+1</f>
        <v>46183</v>
      </c>
      <c r="BT31" s="1584"/>
      <c r="BU31" s="1584">
        <f>BS31+1</f>
        <v>46184</v>
      </c>
      <c r="BV31" s="1584"/>
      <c r="BW31" s="1584">
        <f>BU31+1</f>
        <v>46185</v>
      </c>
      <c r="BX31" s="1584"/>
      <c r="BY31" s="1587">
        <f>BW31+1</f>
        <v>46186</v>
      </c>
      <c r="BZ31" s="1587"/>
      <c r="CP31" s="19"/>
    </row>
    <row r="32" spans="1:94" ht="36" customHeight="1">
      <c r="A32" s="1586"/>
      <c r="B32" s="1586"/>
      <c r="C32" s="1586"/>
      <c r="D32" s="1586"/>
      <c r="E32" s="1586"/>
      <c r="F32" s="1586"/>
      <c r="G32" s="1586"/>
      <c r="H32" s="1586"/>
      <c r="I32" s="1586"/>
      <c r="J32" s="1586"/>
      <c r="K32" s="1586"/>
      <c r="L32" s="1586"/>
      <c r="M32" s="1586"/>
      <c r="N32" s="1586"/>
      <c r="AD32" s="19"/>
      <c r="AG32" s="1586"/>
      <c r="AH32" s="1586"/>
      <c r="AI32" s="1586"/>
      <c r="AJ32" s="1586"/>
      <c r="AK32" s="1586"/>
      <c r="AL32" s="1586"/>
      <c r="AM32" s="1586"/>
      <c r="AN32" s="1586"/>
      <c r="AO32" s="1586"/>
      <c r="AP32" s="1586"/>
      <c r="AQ32" s="1586"/>
      <c r="AR32" s="1586"/>
      <c r="AS32" s="1586"/>
      <c r="AT32" s="1586"/>
      <c r="BJ32" s="19"/>
      <c r="BM32" s="1586"/>
      <c r="BN32" s="1586"/>
      <c r="BO32" s="1586"/>
      <c r="BP32" s="1586"/>
      <c r="BQ32" s="1586"/>
      <c r="BR32" s="1586"/>
      <c r="BS32" s="1586"/>
      <c r="BT32" s="1586"/>
      <c r="BU32" s="1586"/>
      <c r="BV32" s="1586"/>
      <c r="BW32" s="1586"/>
      <c r="BX32" s="1586"/>
      <c r="BY32" s="1586"/>
      <c r="BZ32" s="1586"/>
      <c r="CP32" s="19"/>
    </row>
    <row r="33" spans="1:94" ht="39.75" customHeight="1">
      <c r="A33" s="1582"/>
      <c r="B33" s="1582"/>
      <c r="C33" s="1582"/>
      <c r="D33" s="1582"/>
      <c r="E33" s="1582"/>
      <c r="F33" s="1582"/>
      <c r="G33" s="1582"/>
      <c r="H33" s="1582"/>
      <c r="I33" s="1582"/>
      <c r="J33" s="1582"/>
      <c r="K33" s="1582"/>
      <c r="L33" s="1582"/>
      <c r="M33" s="1582"/>
      <c r="N33" s="1582"/>
      <c r="AD33" s="19"/>
      <c r="AG33" s="1582"/>
      <c r="AH33" s="1582"/>
      <c r="AI33" s="1582"/>
      <c r="AJ33" s="1582"/>
      <c r="AK33" s="1582"/>
      <c r="AL33" s="1582"/>
      <c r="AM33" s="1582"/>
      <c r="AN33" s="1582"/>
      <c r="AO33" s="1582"/>
      <c r="AP33" s="1582"/>
      <c r="AQ33" s="1582"/>
      <c r="AR33" s="1582"/>
      <c r="AS33" s="1582"/>
      <c r="AT33" s="1582"/>
      <c r="BJ33" s="19"/>
      <c r="BM33" s="1582"/>
      <c r="BN33" s="1582"/>
      <c r="BO33" s="1582"/>
      <c r="BP33" s="1582"/>
      <c r="BQ33" s="1582"/>
      <c r="BR33" s="1582"/>
      <c r="BS33" s="1582"/>
      <c r="BT33" s="1582"/>
      <c r="BU33" s="1582"/>
      <c r="BV33" s="1582"/>
      <c r="BW33" s="1582"/>
      <c r="BX33" s="1582"/>
      <c r="BY33" s="1582"/>
      <c r="BZ33" s="1582"/>
      <c r="CP33" s="19"/>
    </row>
    <row r="34" spans="1:94" ht="34.5" customHeight="1">
      <c r="A34" s="1585">
        <f>M31+1</f>
        <v>46124</v>
      </c>
      <c r="B34" s="1585"/>
      <c r="C34" s="1584">
        <f>A34+1</f>
        <v>46125</v>
      </c>
      <c r="D34" s="1584"/>
      <c r="E34" s="1584">
        <f>C34+1</f>
        <v>46126</v>
      </c>
      <c r="F34" s="1584"/>
      <c r="G34" s="1584">
        <f>E34+1</f>
        <v>46127</v>
      </c>
      <c r="H34" s="1584"/>
      <c r="I34" s="1584">
        <f>G34+1</f>
        <v>46128</v>
      </c>
      <c r="J34" s="1584"/>
      <c r="K34" s="1584">
        <f>I34+1</f>
        <v>46129</v>
      </c>
      <c r="L34" s="1584"/>
      <c r="M34" s="1587">
        <f>K34+1</f>
        <v>46130</v>
      </c>
      <c r="N34" s="1587"/>
      <c r="AD34" s="19"/>
      <c r="AG34" s="1585">
        <f>AS31+1</f>
        <v>46152</v>
      </c>
      <c r="AH34" s="1585"/>
      <c r="AI34" s="1584">
        <f>AG34+1</f>
        <v>46153</v>
      </c>
      <c r="AJ34" s="1584"/>
      <c r="AK34" s="1584">
        <f>AI34+1</f>
        <v>46154</v>
      </c>
      <c r="AL34" s="1584"/>
      <c r="AM34" s="1584">
        <f>AK34+1</f>
        <v>46155</v>
      </c>
      <c r="AN34" s="1584"/>
      <c r="AO34" s="1584">
        <f>AM34+1</f>
        <v>46156</v>
      </c>
      <c r="AP34" s="1584"/>
      <c r="AQ34" s="1584">
        <f>AO34+1</f>
        <v>46157</v>
      </c>
      <c r="AR34" s="1584"/>
      <c r="AS34" s="1587">
        <f>AQ34+1</f>
        <v>46158</v>
      </c>
      <c r="AT34" s="1587"/>
      <c r="BJ34" s="19"/>
      <c r="BM34" s="1585">
        <f>BY31+1</f>
        <v>46187</v>
      </c>
      <c r="BN34" s="1585"/>
      <c r="BO34" s="1584">
        <f>BM34+1</f>
        <v>46188</v>
      </c>
      <c r="BP34" s="1584"/>
      <c r="BQ34" s="1584">
        <f>BO34+1</f>
        <v>46189</v>
      </c>
      <c r="BR34" s="1584"/>
      <c r="BS34" s="1584">
        <f>BQ34+1</f>
        <v>46190</v>
      </c>
      <c r="BT34" s="1584"/>
      <c r="BU34" s="1584">
        <f>BS34+1</f>
        <v>46191</v>
      </c>
      <c r="BV34" s="1584"/>
      <c r="BW34" s="1584">
        <f>BU34+1</f>
        <v>46192</v>
      </c>
      <c r="BX34" s="1584"/>
      <c r="BY34" s="1587">
        <f>BW34+1</f>
        <v>46193</v>
      </c>
      <c r="BZ34" s="1587"/>
      <c r="CP34" s="19"/>
    </row>
    <row r="35" spans="1:94" ht="36" customHeight="1">
      <c r="A35" s="1586"/>
      <c r="B35" s="1586"/>
      <c r="C35" s="1586"/>
      <c r="D35" s="1586"/>
      <c r="E35" s="1586"/>
      <c r="F35" s="1586"/>
      <c r="G35" s="1586"/>
      <c r="H35" s="1586"/>
      <c r="I35" s="1586"/>
      <c r="J35" s="1586"/>
      <c r="K35" s="1586"/>
      <c r="L35" s="1586"/>
      <c r="M35" s="1586"/>
      <c r="N35" s="1586"/>
      <c r="AD35" s="19"/>
      <c r="AG35" s="1586"/>
      <c r="AH35" s="1586"/>
      <c r="AI35" s="1586"/>
      <c r="AJ35" s="1586"/>
      <c r="AK35" s="1586"/>
      <c r="AL35" s="1586"/>
      <c r="AM35" s="1586"/>
      <c r="AN35" s="1586"/>
      <c r="AO35" s="1586"/>
      <c r="AP35" s="1586"/>
      <c r="AQ35" s="1586"/>
      <c r="AR35" s="1586"/>
      <c r="AS35" s="1586"/>
      <c r="AT35" s="1586"/>
      <c r="BJ35" s="19"/>
      <c r="BM35" s="1586"/>
      <c r="BN35" s="1586"/>
      <c r="BO35" s="1586"/>
      <c r="BP35" s="1586"/>
      <c r="BQ35" s="1586"/>
      <c r="BR35" s="1586"/>
      <c r="BS35" s="1586"/>
      <c r="BT35" s="1586"/>
      <c r="BU35" s="1586"/>
      <c r="BV35" s="1586"/>
      <c r="BW35" s="1586"/>
      <c r="BX35" s="1586"/>
      <c r="BY35" s="1586"/>
      <c r="BZ35" s="1586"/>
      <c r="CP35" s="19"/>
    </row>
    <row r="36" spans="1:94" ht="39.75" customHeight="1">
      <c r="A36" s="1582"/>
      <c r="B36" s="1582"/>
      <c r="C36" s="1582"/>
      <c r="D36" s="1582"/>
      <c r="E36" s="1582"/>
      <c r="F36" s="1582"/>
      <c r="G36" s="1582"/>
      <c r="H36" s="1582"/>
      <c r="I36" s="1582"/>
      <c r="J36" s="1582"/>
      <c r="K36" s="1582"/>
      <c r="L36" s="1582"/>
      <c r="M36" s="1582"/>
      <c r="N36" s="1582"/>
      <c r="AD36" s="19"/>
      <c r="AG36" s="1582"/>
      <c r="AH36" s="1582"/>
      <c r="AI36" s="1582"/>
      <c r="AJ36" s="1582"/>
      <c r="AK36" s="1582"/>
      <c r="AL36" s="1582"/>
      <c r="AM36" s="1582"/>
      <c r="AN36" s="1582"/>
      <c r="AO36" s="1582"/>
      <c r="AP36" s="1582"/>
      <c r="AQ36" s="1582"/>
      <c r="AR36" s="1582"/>
      <c r="AS36" s="1582"/>
      <c r="AT36" s="1582"/>
      <c r="BJ36" s="19"/>
      <c r="BM36" s="1582"/>
      <c r="BN36" s="1582"/>
      <c r="BO36" s="1582"/>
      <c r="BP36" s="1582"/>
      <c r="BQ36" s="1582"/>
      <c r="BR36" s="1582"/>
      <c r="BS36" s="1582"/>
      <c r="BT36" s="1582"/>
      <c r="BU36" s="1582"/>
      <c r="BV36" s="1582"/>
      <c r="BW36" s="1582"/>
      <c r="BX36" s="1582"/>
      <c r="BY36" s="1582"/>
      <c r="BZ36" s="1582"/>
      <c r="CP36" s="19"/>
    </row>
    <row r="37" spans="1:94" ht="34.5" customHeight="1">
      <c r="A37" s="1585">
        <f>M34+1</f>
        <v>46131</v>
      </c>
      <c r="B37" s="1585"/>
      <c r="C37" s="1584">
        <f>A37+1</f>
        <v>46132</v>
      </c>
      <c r="D37" s="1584"/>
      <c r="E37" s="1584">
        <f>C37+1</f>
        <v>46133</v>
      </c>
      <c r="F37" s="1584"/>
      <c r="G37" s="1584">
        <f>E37+1</f>
        <v>46134</v>
      </c>
      <c r="H37" s="1584"/>
      <c r="I37" s="1584">
        <f>G37+1</f>
        <v>46135</v>
      </c>
      <c r="J37" s="1584"/>
      <c r="K37" s="1584">
        <f>I37+1</f>
        <v>46136</v>
      </c>
      <c r="L37" s="1584"/>
      <c r="M37" s="1587">
        <f>K37+1</f>
        <v>46137</v>
      </c>
      <c r="N37" s="1587"/>
      <c r="AD37" s="19"/>
      <c r="AG37" s="1585">
        <f>AS34+1</f>
        <v>46159</v>
      </c>
      <c r="AH37" s="1585"/>
      <c r="AI37" s="1584">
        <f>AG37+1</f>
        <v>46160</v>
      </c>
      <c r="AJ37" s="1584"/>
      <c r="AK37" s="1584">
        <f>AI37+1</f>
        <v>46161</v>
      </c>
      <c r="AL37" s="1584"/>
      <c r="AM37" s="1584">
        <f>AK37+1</f>
        <v>46162</v>
      </c>
      <c r="AN37" s="1584"/>
      <c r="AO37" s="1584">
        <f>AM37+1</f>
        <v>46163</v>
      </c>
      <c r="AP37" s="1584"/>
      <c r="AQ37" s="1584">
        <f>AO37+1</f>
        <v>46164</v>
      </c>
      <c r="AR37" s="1584"/>
      <c r="AS37" s="1587">
        <f>AQ37+1</f>
        <v>46165</v>
      </c>
      <c r="AT37" s="1587"/>
      <c r="BJ37" s="19"/>
      <c r="BM37" s="1585">
        <f>BY34+1</f>
        <v>46194</v>
      </c>
      <c r="BN37" s="1585"/>
      <c r="BO37" s="1584">
        <f>BM37+1</f>
        <v>46195</v>
      </c>
      <c r="BP37" s="1584"/>
      <c r="BQ37" s="1584">
        <f>BO37+1</f>
        <v>46196</v>
      </c>
      <c r="BR37" s="1584"/>
      <c r="BS37" s="1584">
        <f>BQ37+1</f>
        <v>46197</v>
      </c>
      <c r="BT37" s="1584"/>
      <c r="BU37" s="1584">
        <f>BS37+1</f>
        <v>46198</v>
      </c>
      <c r="BV37" s="1584"/>
      <c r="BW37" s="1584">
        <f>BU37+1</f>
        <v>46199</v>
      </c>
      <c r="BX37" s="1584"/>
      <c r="BY37" s="1587">
        <f>BW37+1</f>
        <v>46200</v>
      </c>
      <c r="BZ37" s="1587"/>
      <c r="CP37" s="19"/>
    </row>
    <row r="38" spans="1:94" ht="36" customHeight="1">
      <c r="A38" s="1586"/>
      <c r="B38" s="1586"/>
      <c r="C38" s="1586"/>
      <c r="D38" s="1586"/>
      <c r="E38" s="1586"/>
      <c r="F38" s="1586"/>
      <c r="G38" s="1586"/>
      <c r="H38" s="1586"/>
      <c r="I38" s="1586"/>
      <c r="J38" s="1586"/>
      <c r="K38" s="1586"/>
      <c r="L38" s="1586"/>
      <c r="M38" s="1586"/>
      <c r="N38" s="1586"/>
      <c r="AD38" s="19"/>
      <c r="AG38" s="1586"/>
      <c r="AH38" s="1586"/>
      <c r="AI38" s="1586"/>
      <c r="AJ38" s="1586"/>
      <c r="AK38" s="1586"/>
      <c r="AL38" s="1586"/>
      <c r="AM38" s="1586"/>
      <c r="AN38" s="1586"/>
      <c r="AO38" s="1586"/>
      <c r="AP38" s="1586"/>
      <c r="AQ38" s="1586"/>
      <c r="AR38" s="1586"/>
      <c r="AS38" s="1586"/>
      <c r="AT38" s="1586"/>
      <c r="BJ38" s="19"/>
      <c r="BM38" s="1586"/>
      <c r="BN38" s="1586"/>
      <c r="BO38" s="1586"/>
      <c r="BP38" s="1586"/>
      <c r="BQ38" s="1586"/>
      <c r="BR38" s="1586"/>
      <c r="BS38" s="1586"/>
      <c r="BT38" s="1586"/>
      <c r="BU38" s="1586"/>
      <c r="BV38" s="1586"/>
      <c r="BW38" s="1586"/>
      <c r="BX38" s="1586"/>
      <c r="BY38" s="1586"/>
      <c r="BZ38" s="1586"/>
      <c r="CP38" s="19"/>
    </row>
    <row r="39" spans="1:94" ht="39.75" customHeight="1">
      <c r="A39" s="1582"/>
      <c r="B39" s="1582"/>
      <c r="C39" s="1582"/>
      <c r="D39" s="1582"/>
      <c r="E39" s="1582"/>
      <c r="F39" s="1582"/>
      <c r="G39" s="1582"/>
      <c r="H39" s="1582"/>
      <c r="I39" s="1582"/>
      <c r="J39" s="1582"/>
      <c r="K39" s="1582"/>
      <c r="L39" s="1582"/>
      <c r="M39" s="1582"/>
      <c r="N39" s="1582"/>
      <c r="AD39" s="19"/>
      <c r="AG39" s="1582"/>
      <c r="AH39" s="1582"/>
      <c r="AI39" s="1582"/>
      <c r="AJ39" s="1582"/>
      <c r="AK39" s="1582"/>
      <c r="AL39" s="1582"/>
      <c r="AM39" s="1582"/>
      <c r="AN39" s="1582"/>
      <c r="AO39" s="1582"/>
      <c r="AP39" s="1582"/>
      <c r="AQ39" s="1582"/>
      <c r="AR39" s="1582"/>
      <c r="AS39" s="1582"/>
      <c r="AT39" s="1582"/>
      <c r="BJ39" s="19"/>
      <c r="BM39" s="1582"/>
      <c r="BN39" s="1582"/>
      <c r="BO39" s="1582"/>
      <c r="BP39" s="1582"/>
      <c r="BQ39" s="1582"/>
      <c r="BR39" s="1582"/>
      <c r="BS39" s="1582"/>
      <c r="BT39" s="1582"/>
      <c r="BU39" s="1582"/>
      <c r="BV39" s="1582"/>
      <c r="BW39" s="1582"/>
      <c r="BX39" s="1582"/>
      <c r="BY39" s="1582"/>
      <c r="BZ39" s="1582"/>
      <c r="CP39" s="19"/>
    </row>
    <row r="40" spans="1:94" ht="34.5" customHeight="1">
      <c r="A40" s="1585">
        <f>M37+1</f>
        <v>46138</v>
      </c>
      <c r="B40" s="1585"/>
      <c r="C40" s="1584">
        <f>A40+1</f>
        <v>46139</v>
      </c>
      <c r="D40" s="1584"/>
      <c r="E40" s="1584">
        <f>C40+1</f>
        <v>46140</v>
      </c>
      <c r="F40" s="1584"/>
      <c r="G40" s="1584">
        <f>E40+1</f>
        <v>46141</v>
      </c>
      <c r="H40" s="1584"/>
      <c r="I40" s="1584">
        <f>G40+1</f>
        <v>46142</v>
      </c>
      <c r="J40" s="1584"/>
      <c r="K40" s="1584">
        <f>I40+1</f>
        <v>46143</v>
      </c>
      <c r="L40" s="1584"/>
      <c r="M40" s="1583">
        <f>K40+1</f>
        <v>46144</v>
      </c>
      <c r="N40" s="1583"/>
      <c r="AD40" s="19"/>
      <c r="AG40" s="1585">
        <f>AS37+1</f>
        <v>46166</v>
      </c>
      <c r="AH40" s="1585"/>
      <c r="AI40" s="1584">
        <f>AG40+1</f>
        <v>46167</v>
      </c>
      <c r="AJ40" s="1584"/>
      <c r="AK40" s="1584">
        <f>AI40+1</f>
        <v>46168</v>
      </c>
      <c r="AL40" s="1584"/>
      <c r="AM40" s="1584">
        <f>AK40+1</f>
        <v>46169</v>
      </c>
      <c r="AN40" s="1584"/>
      <c r="AO40" s="1584">
        <f>AM40+1</f>
        <v>46170</v>
      </c>
      <c r="AP40" s="1584"/>
      <c r="AQ40" s="1584">
        <f>AO40+1</f>
        <v>46171</v>
      </c>
      <c r="AR40" s="1584"/>
      <c r="AS40" s="1583">
        <f>AQ40+1</f>
        <v>46172</v>
      </c>
      <c r="AT40" s="1583"/>
      <c r="BJ40" s="19"/>
      <c r="BM40" s="1585">
        <f>BY37+1</f>
        <v>46201</v>
      </c>
      <c r="BN40" s="1585"/>
      <c r="BO40" s="1584">
        <f>BM40+1</f>
        <v>46202</v>
      </c>
      <c r="BP40" s="1584"/>
      <c r="BQ40" s="1584">
        <f>BO40+1</f>
        <v>46203</v>
      </c>
      <c r="BR40" s="1584"/>
      <c r="BS40" s="1584">
        <f>BQ40+1</f>
        <v>46204</v>
      </c>
      <c r="BT40" s="1584"/>
      <c r="BU40" s="1584">
        <f>BS40+1</f>
        <v>46205</v>
      </c>
      <c r="BV40" s="1584"/>
      <c r="BW40" s="1584">
        <f>BU40+1</f>
        <v>46206</v>
      </c>
      <c r="BX40" s="1584"/>
      <c r="BY40" s="1583">
        <f>BW40+1</f>
        <v>46207</v>
      </c>
      <c r="BZ40" s="1583"/>
      <c r="CP40" s="19"/>
    </row>
    <row r="41" spans="1:94" ht="36" customHeight="1">
      <c r="A41" s="1586"/>
      <c r="B41" s="1586"/>
      <c r="C41" s="1586"/>
      <c r="D41" s="1586"/>
      <c r="E41" s="1586"/>
      <c r="F41" s="1586"/>
      <c r="G41" s="1586"/>
      <c r="H41" s="1586"/>
      <c r="I41" s="1586"/>
      <c r="J41" s="1586"/>
      <c r="K41" s="1586"/>
      <c r="L41" s="1586"/>
      <c r="M41" s="1586"/>
      <c r="N41" s="1586"/>
      <c r="AD41" s="19"/>
      <c r="AG41" s="1586"/>
      <c r="AH41" s="1586"/>
      <c r="AI41" s="1586"/>
      <c r="AJ41" s="1586"/>
      <c r="AK41" s="1586"/>
      <c r="AL41" s="1586"/>
      <c r="AM41" s="1586"/>
      <c r="AN41" s="1586"/>
      <c r="AO41" s="1586"/>
      <c r="AP41" s="1586"/>
      <c r="AQ41" s="1586"/>
      <c r="AR41" s="1586"/>
      <c r="AS41" s="1586"/>
      <c r="AT41" s="1586"/>
      <c r="BJ41" s="19"/>
      <c r="BM41" s="1586"/>
      <c r="BN41" s="1586"/>
      <c r="BO41" s="1586"/>
      <c r="BP41" s="1586"/>
      <c r="BQ41" s="1586"/>
      <c r="BR41" s="1586"/>
      <c r="BS41" s="1586"/>
      <c r="BT41" s="1586"/>
      <c r="BU41" s="1586"/>
      <c r="BV41" s="1586"/>
      <c r="BW41" s="1586"/>
      <c r="BX41" s="1586"/>
      <c r="BY41" s="1586"/>
      <c r="BZ41" s="1586"/>
      <c r="CP41" s="19"/>
    </row>
    <row r="42" spans="1:94" ht="39.75" customHeight="1">
      <c r="A42" s="1582"/>
      <c r="B42" s="1582"/>
      <c r="C42" s="1582"/>
      <c r="D42" s="1582"/>
      <c r="E42" s="1582"/>
      <c r="F42" s="1582"/>
      <c r="G42" s="1582"/>
      <c r="H42" s="1582"/>
      <c r="I42" s="1582"/>
      <c r="J42" s="1582"/>
      <c r="K42" s="1582"/>
      <c r="L42" s="1582"/>
      <c r="M42" s="1582"/>
      <c r="N42" s="1582"/>
      <c r="AD42" s="19"/>
      <c r="AG42" s="1582"/>
      <c r="AH42" s="1582"/>
      <c r="AI42" s="1582"/>
      <c r="AJ42" s="1582"/>
      <c r="AK42" s="1582"/>
      <c r="AL42" s="1582"/>
      <c r="AM42" s="1582"/>
      <c r="AN42" s="1582"/>
      <c r="AO42" s="1582"/>
      <c r="AP42" s="1582"/>
      <c r="AQ42" s="1582"/>
      <c r="AR42" s="1582"/>
      <c r="AS42" s="1582"/>
      <c r="AT42" s="1582"/>
      <c r="BJ42" s="19"/>
      <c r="BM42" s="1582"/>
      <c r="BN42" s="1582"/>
      <c r="BO42" s="1582"/>
      <c r="BP42" s="1582"/>
      <c r="BQ42" s="1582"/>
      <c r="BR42" s="1582"/>
      <c r="BS42" s="1582"/>
      <c r="BT42" s="1582"/>
      <c r="BU42" s="1582"/>
      <c r="BV42" s="1582"/>
      <c r="BW42" s="1582"/>
      <c r="BX42" s="1582"/>
      <c r="BY42" s="1582"/>
      <c r="BZ42" s="1582"/>
      <c r="CP42" s="19"/>
    </row>
    <row r="43" spans="1:94" ht="34.5" customHeight="1">
      <c r="A43" s="1585">
        <f>M40+1</f>
        <v>46145</v>
      </c>
      <c r="B43" s="1585"/>
      <c r="C43" s="1584">
        <f>A43+1</f>
        <v>46146</v>
      </c>
      <c r="D43" s="1584"/>
      <c r="E43" s="1584">
        <f>C43+1</f>
        <v>46147</v>
      </c>
      <c r="F43" s="1584"/>
      <c r="G43" s="1584">
        <f>E43+1</f>
        <v>46148</v>
      </c>
      <c r="H43" s="1584"/>
      <c r="I43" s="1584">
        <f>G43+1</f>
        <v>46149</v>
      </c>
      <c r="J43" s="1584"/>
      <c r="K43" s="1584">
        <f>I43+1</f>
        <v>46150</v>
      </c>
      <c r="L43" s="1584"/>
      <c r="M43" s="1583">
        <f>K43+1</f>
        <v>46151</v>
      </c>
      <c r="N43" s="1583"/>
      <c r="AD43" s="19"/>
      <c r="AG43" s="1585">
        <f>AS40+1</f>
        <v>46173</v>
      </c>
      <c r="AH43" s="1585"/>
      <c r="AI43" s="1584">
        <f>AG43+1</f>
        <v>46174</v>
      </c>
      <c r="AJ43" s="1584"/>
      <c r="AK43" s="1584">
        <f>AI43+1</f>
        <v>46175</v>
      </c>
      <c r="AL43" s="1584"/>
      <c r="AM43" s="1584">
        <f>AK43+1</f>
        <v>46176</v>
      </c>
      <c r="AN43" s="1584"/>
      <c r="AO43" s="1584">
        <f>AM43+1</f>
        <v>46177</v>
      </c>
      <c r="AP43" s="1584"/>
      <c r="AQ43" s="1584">
        <f>AO43+1</f>
        <v>46178</v>
      </c>
      <c r="AR43" s="1584"/>
      <c r="AS43" s="1583">
        <f>AQ43+1</f>
        <v>46179</v>
      </c>
      <c r="AT43" s="1583"/>
      <c r="BJ43" s="19"/>
      <c r="BM43" s="1585">
        <f>BY40+1</f>
        <v>46208</v>
      </c>
      <c r="BN43" s="1585"/>
      <c r="BO43" s="1584">
        <f>BM43+1</f>
        <v>46209</v>
      </c>
      <c r="BP43" s="1584"/>
      <c r="BQ43" s="1584">
        <f>BO43+1</f>
        <v>46210</v>
      </c>
      <c r="BR43" s="1584"/>
      <c r="BS43" s="1584">
        <f>BQ43+1</f>
        <v>46211</v>
      </c>
      <c r="BT43" s="1584"/>
      <c r="BU43" s="1584">
        <f>BS43+1</f>
        <v>46212</v>
      </c>
      <c r="BV43" s="1584"/>
      <c r="BW43" s="1584">
        <f>BU43+1</f>
        <v>46213</v>
      </c>
      <c r="BX43" s="1584"/>
      <c r="BY43" s="1583">
        <f>BW43+1</f>
        <v>46214</v>
      </c>
      <c r="BZ43" s="1583"/>
      <c r="CP43" s="19"/>
    </row>
    <row r="44" spans="1:94" ht="21" customHeight="1">
      <c r="A44" s="1582"/>
      <c r="B44" s="1582"/>
      <c r="C44" s="1582"/>
      <c r="D44" s="1582"/>
      <c r="E44" s="1582"/>
      <c r="F44" s="1582"/>
      <c r="G44" s="1582"/>
      <c r="H44" s="1582"/>
      <c r="I44" s="1582"/>
      <c r="J44" s="1582"/>
      <c r="K44" s="1582"/>
      <c r="L44" s="1582"/>
      <c r="M44" s="1582"/>
      <c r="N44" s="1582"/>
      <c r="O44" s="24"/>
      <c r="P44" s="20"/>
      <c r="Q44" s="20"/>
      <c r="R44" s="20"/>
      <c r="S44" s="20"/>
      <c r="T44" s="20"/>
      <c r="U44" s="20"/>
      <c r="V44" s="20"/>
      <c r="W44" s="20"/>
      <c r="X44" s="20"/>
      <c r="Y44" s="20"/>
      <c r="Z44" s="20"/>
      <c r="AA44" s="20"/>
      <c r="AB44" s="20"/>
      <c r="AC44" s="20"/>
      <c r="AD44" s="21"/>
      <c r="AG44" s="1582"/>
      <c r="AH44" s="1582"/>
      <c r="AI44" s="1582"/>
      <c r="AJ44" s="1582"/>
      <c r="AK44" s="1582"/>
      <c r="AL44" s="1582"/>
      <c r="AM44" s="1582"/>
      <c r="AN44" s="1582"/>
      <c r="AO44" s="1582"/>
      <c r="AP44" s="1582"/>
      <c r="AQ44" s="1582"/>
      <c r="AR44" s="1582"/>
      <c r="AS44" s="1582"/>
      <c r="AT44" s="1582"/>
      <c r="AU44" s="24"/>
      <c r="AV44" s="20"/>
      <c r="AW44" s="20"/>
      <c r="AX44" s="20"/>
      <c r="AY44" s="20"/>
      <c r="AZ44" s="20"/>
      <c r="BA44" s="20"/>
      <c r="BB44" s="20"/>
      <c r="BC44" s="20"/>
      <c r="BD44" s="20"/>
      <c r="BE44" s="20"/>
      <c r="BF44" s="20"/>
      <c r="BG44" s="20"/>
      <c r="BH44" s="20"/>
      <c r="BI44" s="20"/>
      <c r="BJ44" s="21"/>
      <c r="BM44" s="1582"/>
      <c r="BN44" s="1582"/>
      <c r="BO44" s="1582"/>
      <c r="BP44" s="1582"/>
      <c r="BQ44" s="1582"/>
      <c r="BR44" s="1582"/>
      <c r="BS44" s="1582"/>
      <c r="BT44" s="1582"/>
      <c r="BU44" s="1582"/>
      <c r="BV44" s="1582"/>
      <c r="BW44" s="1582"/>
      <c r="BX44" s="1582"/>
      <c r="BY44" s="1582"/>
      <c r="BZ44" s="1582"/>
      <c r="CA44" s="24"/>
      <c r="CB44" s="20"/>
      <c r="CC44" s="20"/>
      <c r="CD44" s="20"/>
      <c r="CE44" s="20"/>
      <c r="CF44" s="20"/>
      <c r="CG44" s="20"/>
      <c r="CH44" s="20"/>
      <c r="CI44" s="20"/>
      <c r="CJ44" s="20"/>
      <c r="CK44" s="20"/>
      <c r="CL44" s="20"/>
      <c r="CM44" s="20"/>
      <c r="CN44" s="20"/>
      <c r="CO44" s="20"/>
      <c r="CP44" s="21"/>
    </row>
  </sheetData>
  <mergeCells count="798">
    <mergeCell ref="A1:C1"/>
    <mergeCell ref="D1:F2"/>
    <mergeCell ref="G1:H1"/>
    <mergeCell ref="I1:N1"/>
    <mergeCell ref="AG1:AI1"/>
    <mergeCell ref="AJ1:AL2"/>
    <mergeCell ref="A2:C2"/>
    <mergeCell ref="G2:H2"/>
    <mergeCell ref="I2:N2"/>
    <mergeCell ref="AG2:AI2"/>
    <mergeCell ref="AM1:AN1"/>
    <mergeCell ref="AO1:AT1"/>
    <mergeCell ref="BM1:BO1"/>
    <mergeCell ref="BP1:BR2"/>
    <mergeCell ref="BS1:BT1"/>
    <mergeCell ref="BU1:BZ1"/>
    <mergeCell ref="AM2:AN2"/>
    <mergeCell ref="AO2:AT2"/>
    <mergeCell ref="BM2:BO2"/>
    <mergeCell ref="BS2:BT2"/>
    <mergeCell ref="BU2:BZ2"/>
    <mergeCell ref="BS4:BT4"/>
    <mergeCell ref="BU4:BV4"/>
    <mergeCell ref="BW4:BX4"/>
    <mergeCell ref="BY4:BZ4"/>
    <mergeCell ref="AK4:AL4"/>
    <mergeCell ref="AM4:AN4"/>
    <mergeCell ref="AO4:AP4"/>
    <mergeCell ref="AQ4:AR4"/>
    <mergeCell ref="AS4:AT4"/>
    <mergeCell ref="BM4:BN4"/>
    <mergeCell ref="AO5:AP5"/>
    <mergeCell ref="A5:B5"/>
    <mergeCell ref="C5:D5"/>
    <mergeCell ref="E5:F5"/>
    <mergeCell ref="G5:H5"/>
    <mergeCell ref="I5:J5"/>
    <mergeCell ref="K5:L5"/>
    <mergeCell ref="BO4:BP4"/>
    <mergeCell ref="BQ4:BR4"/>
    <mergeCell ref="A4:B4"/>
    <mergeCell ref="C4:D4"/>
    <mergeCell ref="E4:F4"/>
    <mergeCell ref="G4:H4"/>
    <mergeCell ref="I4:J4"/>
    <mergeCell ref="K4:L4"/>
    <mergeCell ref="M4:N4"/>
    <mergeCell ref="AG4:AH4"/>
    <mergeCell ref="AI4:AJ4"/>
    <mergeCell ref="AM6:AN6"/>
    <mergeCell ref="AO6:AP6"/>
    <mergeCell ref="AQ6:AR6"/>
    <mergeCell ref="BU5:BV5"/>
    <mergeCell ref="BW5:BX5"/>
    <mergeCell ref="BY5:BZ5"/>
    <mergeCell ref="A6:B6"/>
    <mergeCell ref="C6:D6"/>
    <mergeCell ref="E6:F6"/>
    <mergeCell ref="G6:H6"/>
    <mergeCell ref="I6:J6"/>
    <mergeCell ref="K6:L6"/>
    <mergeCell ref="M6:N6"/>
    <mergeCell ref="AQ5:AR5"/>
    <mergeCell ref="AS5:AT5"/>
    <mergeCell ref="BM5:BN5"/>
    <mergeCell ref="BO5:BP5"/>
    <mergeCell ref="BQ5:BR5"/>
    <mergeCell ref="BS5:BT5"/>
    <mergeCell ref="M5:N5"/>
    <mergeCell ref="AG5:AH5"/>
    <mergeCell ref="AI5:AJ5"/>
    <mergeCell ref="AK5:AL5"/>
    <mergeCell ref="AM5:AN5"/>
    <mergeCell ref="AK7:AL7"/>
    <mergeCell ref="AM7:AN7"/>
    <mergeCell ref="AO7:AP7"/>
    <mergeCell ref="AQ7:AR7"/>
    <mergeCell ref="AS7:AT7"/>
    <mergeCell ref="BW6:BX6"/>
    <mergeCell ref="BY6:BZ6"/>
    <mergeCell ref="A7:B7"/>
    <mergeCell ref="C7:D7"/>
    <mergeCell ref="E7:F7"/>
    <mergeCell ref="G7:H7"/>
    <mergeCell ref="I7:J7"/>
    <mergeCell ref="K7:L7"/>
    <mergeCell ref="M7:N7"/>
    <mergeCell ref="AG7:AH7"/>
    <mergeCell ref="AS6:AT6"/>
    <mergeCell ref="BM6:BN6"/>
    <mergeCell ref="BO6:BP6"/>
    <mergeCell ref="BQ6:BR6"/>
    <mergeCell ref="BS6:BT6"/>
    <mergeCell ref="BU6:BV6"/>
    <mergeCell ref="AG6:AH6"/>
    <mergeCell ref="AI6:AJ6"/>
    <mergeCell ref="AK6:AL6"/>
    <mergeCell ref="BY8:BZ8"/>
    <mergeCell ref="AK8:AL8"/>
    <mergeCell ref="AM8:AN8"/>
    <mergeCell ref="AO8:AP8"/>
    <mergeCell ref="AQ8:AR8"/>
    <mergeCell ref="AS8:AT8"/>
    <mergeCell ref="BM8:BN8"/>
    <mergeCell ref="BY7:BZ7"/>
    <mergeCell ref="A8:B8"/>
    <mergeCell ref="C8:D8"/>
    <mergeCell ref="E8:F8"/>
    <mergeCell ref="G8:H8"/>
    <mergeCell ref="I8:J8"/>
    <mergeCell ref="K8:L8"/>
    <mergeCell ref="M8:N8"/>
    <mergeCell ref="AG8:AH8"/>
    <mergeCell ref="AI8:AJ8"/>
    <mergeCell ref="BM7:BN7"/>
    <mergeCell ref="BO7:BP7"/>
    <mergeCell ref="BQ7:BR7"/>
    <mergeCell ref="BS7:BT7"/>
    <mergeCell ref="BU7:BV7"/>
    <mergeCell ref="BW7:BX7"/>
    <mergeCell ref="AI7:AJ7"/>
    <mergeCell ref="E9:F9"/>
    <mergeCell ref="G9:H9"/>
    <mergeCell ref="I9:J9"/>
    <mergeCell ref="K9:L9"/>
    <mergeCell ref="BO8:BP8"/>
    <mergeCell ref="BQ8:BR8"/>
    <mergeCell ref="BS8:BT8"/>
    <mergeCell ref="BU8:BV8"/>
    <mergeCell ref="BW8:BX8"/>
    <mergeCell ref="BU9:BV9"/>
    <mergeCell ref="BW9:BX9"/>
    <mergeCell ref="BY9:BZ9"/>
    <mergeCell ref="A10:B10"/>
    <mergeCell ref="C10:D10"/>
    <mergeCell ref="E10:F10"/>
    <mergeCell ref="G10:H10"/>
    <mergeCell ref="I10:J10"/>
    <mergeCell ref="K10:L10"/>
    <mergeCell ref="M10:N10"/>
    <mergeCell ref="AQ9:AR9"/>
    <mergeCell ref="AS9:AT9"/>
    <mergeCell ref="BM9:BN9"/>
    <mergeCell ref="BO9:BP9"/>
    <mergeCell ref="BQ9:BR9"/>
    <mergeCell ref="BS9:BT9"/>
    <mergeCell ref="M9:N9"/>
    <mergeCell ref="AG9:AH9"/>
    <mergeCell ref="AI9:AJ9"/>
    <mergeCell ref="AK9:AL9"/>
    <mergeCell ref="AM9:AN9"/>
    <mergeCell ref="AO9:AP9"/>
    <mergeCell ref="A9:B9"/>
    <mergeCell ref="C9:D9"/>
    <mergeCell ref="BW10:BX10"/>
    <mergeCell ref="BY10:BZ10"/>
    <mergeCell ref="A11:B11"/>
    <mergeCell ref="C11:D11"/>
    <mergeCell ref="E11:F11"/>
    <mergeCell ref="G11:H11"/>
    <mergeCell ref="I11:J11"/>
    <mergeCell ref="K11:L11"/>
    <mergeCell ref="M11:N11"/>
    <mergeCell ref="AG11:AH11"/>
    <mergeCell ref="AS10:AT10"/>
    <mergeCell ref="BM10:BN10"/>
    <mergeCell ref="BO10:BP10"/>
    <mergeCell ref="BQ10:BR10"/>
    <mergeCell ref="BS10:BT10"/>
    <mergeCell ref="BU10:BV10"/>
    <mergeCell ref="AG10:AH10"/>
    <mergeCell ref="AI10:AJ10"/>
    <mergeCell ref="AK10:AL10"/>
    <mergeCell ref="AM10:AN10"/>
    <mergeCell ref="AO10:AP10"/>
    <mergeCell ref="AQ10:AR10"/>
    <mergeCell ref="BY11:BZ11"/>
    <mergeCell ref="A12:B12"/>
    <mergeCell ref="C12:D12"/>
    <mergeCell ref="E12:F12"/>
    <mergeCell ref="G12:H12"/>
    <mergeCell ref="I12:J12"/>
    <mergeCell ref="K12:L12"/>
    <mergeCell ref="M12:N12"/>
    <mergeCell ref="AG12:AH12"/>
    <mergeCell ref="AI12:AJ12"/>
    <mergeCell ref="BM11:BN11"/>
    <mergeCell ref="BO11:BP11"/>
    <mergeCell ref="BQ11:BR11"/>
    <mergeCell ref="BS11:BT11"/>
    <mergeCell ref="BU11:BV11"/>
    <mergeCell ref="BW11:BX11"/>
    <mergeCell ref="AI11:AJ11"/>
    <mergeCell ref="AK11:AL11"/>
    <mergeCell ref="AM11:AN11"/>
    <mergeCell ref="AO11:AP11"/>
    <mergeCell ref="AQ11:AR11"/>
    <mergeCell ref="AS11:AT11"/>
    <mergeCell ref="BS12:BT12"/>
    <mergeCell ref="BU12:BV12"/>
    <mergeCell ref="BW12:BX12"/>
    <mergeCell ref="BY12:BZ12"/>
    <mergeCell ref="AK12:AL12"/>
    <mergeCell ref="AM12:AN12"/>
    <mergeCell ref="AO12:AP12"/>
    <mergeCell ref="AQ12:AR12"/>
    <mergeCell ref="AS12:AT12"/>
    <mergeCell ref="BM12:BN12"/>
    <mergeCell ref="AO13:AP13"/>
    <mergeCell ref="BU13:BV13"/>
    <mergeCell ref="BW13:BX13"/>
    <mergeCell ref="BY13:BZ13"/>
    <mergeCell ref="BS13:BT13"/>
    <mergeCell ref="A13:B13"/>
    <mergeCell ref="C13:D13"/>
    <mergeCell ref="E13:F13"/>
    <mergeCell ref="G13:H13"/>
    <mergeCell ref="I13:J13"/>
    <mergeCell ref="K13:L13"/>
    <mergeCell ref="BO12:BP12"/>
    <mergeCell ref="BQ12:BR12"/>
    <mergeCell ref="AM14:AN14"/>
    <mergeCell ref="AO14:AP14"/>
    <mergeCell ref="AQ14:AR14"/>
    <mergeCell ref="A14:B14"/>
    <mergeCell ref="C14:D14"/>
    <mergeCell ref="E14:F14"/>
    <mergeCell ref="G14:H14"/>
    <mergeCell ref="I14:J14"/>
    <mergeCell ref="K14:L14"/>
    <mergeCell ref="M14:N14"/>
    <mergeCell ref="AQ13:AR13"/>
    <mergeCell ref="AS13:AT13"/>
    <mergeCell ref="BM13:BN13"/>
    <mergeCell ref="BO13:BP13"/>
    <mergeCell ref="BQ13:BR13"/>
    <mergeCell ref="M13:N13"/>
    <mergeCell ref="AG13:AH13"/>
    <mergeCell ref="AI13:AJ13"/>
    <mergeCell ref="AK13:AL13"/>
    <mergeCell ref="AM13:AN13"/>
    <mergeCell ref="AK15:AL15"/>
    <mergeCell ref="AM15:AN15"/>
    <mergeCell ref="AO15:AP15"/>
    <mergeCell ref="AQ15:AR15"/>
    <mergeCell ref="AS15:AT15"/>
    <mergeCell ref="BW14:BX14"/>
    <mergeCell ref="BY14:BZ14"/>
    <mergeCell ref="A15:B15"/>
    <mergeCell ref="C15:D15"/>
    <mergeCell ref="E15:F15"/>
    <mergeCell ref="G15:H15"/>
    <mergeCell ref="I15:J15"/>
    <mergeCell ref="K15:L15"/>
    <mergeCell ref="M15:N15"/>
    <mergeCell ref="AG15:AH15"/>
    <mergeCell ref="AS14:AT14"/>
    <mergeCell ref="BM14:BN14"/>
    <mergeCell ref="BO14:BP14"/>
    <mergeCell ref="BQ14:BR14"/>
    <mergeCell ref="BS14:BT14"/>
    <mergeCell ref="BU14:BV14"/>
    <mergeCell ref="AG14:AH14"/>
    <mergeCell ref="AI14:AJ14"/>
    <mergeCell ref="AK14:AL14"/>
    <mergeCell ref="BY15:BZ15"/>
    <mergeCell ref="BM15:BN15"/>
    <mergeCell ref="BO15:BP15"/>
    <mergeCell ref="BQ15:BR15"/>
    <mergeCell ref="BS15:BT15"/>
    <mergeCell ref="A16:B16"/>
    <mergeCell ref="C16:D16"/>
    <mergeCell ref="E16:F16"/>
    <mergeCell ref="G16:H16"/>
    <mergeCell ref="I16:J16"/>
    <mergeCell ref="K16:L16"/>
    <mergeCell ref="M16:N16"/>
    <mergeCell ref="AG16:AH16"/>
    <mergeCell ref="AI16:AJ16"/>
    <mergeCell ref="BU15:BV15"/>
    <mergeCell ref="BW15:BX15"/>
    <mergeCell ref="AI15:AJ15"/>
    <mergeCell ref="BO16:BP16"/>
    <mergeCell ref="BQ16:BR16"/>
    <mergeCell ref="BS16:BT16"/>
    <mergeCell ref="BU16:BV16"/>
    <mergeCell ref="BW16:BX16"/>
    <mergeCell ref="BU17:BV17"/>
    <mergeCell ref="BW17:BX17"/>
    <mergeCell ref="BY16:BZ16"/>
    <mergeCell ref="AK16:AL16"/>
    <mergeCell ref="AM16:AN16"/>
    <mergeCell ref="AO16:AP16"/>
    <mergeCell ref="AQ16:AR16"/>
    <mergeCell ref="AS16:AT16"/>
    <mergeCell ref="BM16:BN16"/>
    <mergeCell ref="AK17:AL17"/>
    <mergeCell ref="AM17:AN17"/>
    <mergeCell ref="AO17:AP17"/>
    <mergeCell ref="AS17:AT17"/>
    <mergeCell ref="BM17:BN17"/>
    <mergeCell ref="BO17:BP17"/>
    <mergeCell ref="BQ17:BR17"/>
    <mergeCell ref="BS17:BT17"/>
    <mergeCell ref="A17:B17"/>
    <mergeCell ref="C17:D17"/>
    <mergeCell ref="BW18:BX18"/>
    <mergeCell ref="BY18:BZ18"/>
    <mergeCell ref="E17:F17"/>
    <mergeCell ref="G17:H17"/>
    <mergeCell ref="I17:J17"/>
    <mergeCell ref="K17:L17"/>
    <mergeCell ref="E19:F19"/>
    <mergeCell ref="G19:H19"/>
    <mergeCell ref="I19:J19"/>
    <mergeCell ref="K19:L19"/>
    <mergeCell ref="M19:N19"/>
    <mergeCell ref="AG19:AH19"/>
    <mergeCell ref="AS18:AT18"/>
    <mergeCell ref="BY17:BZ17"/>
    <mergeCell ref="A18:B18"/>
    <mergeCell ref="C18:D18"/>
    <mergeCell ref="E18:F18"/>
    <mergeCell ref="G18:H18"/>
    <mergeCell ref="I18:J18"/>
    <mergeCell ref="K18:L18"/>
    <mergeCell ref="M18:N18"/>
    <mergeCell ref="AQ17:AR17"/>
    <mergeCell ref="M17:N17"/>
    <mergeCell ref="AG17:AH17"/>
    <mergeCell ref="AI17:AJ17"/>
    <mergeCell ref="BM18:BN18"/>
    <mergeCell ref="BO18:BP18"/>
    <mergeCell ref="BQ18:BR18"/>
    <mergeCell ref="BS18:BT18"/>
    <mergeCell ref="BU18:BV18"/>
    <mergeCell ref="AG18:AH18"/>
    <mergeCell ref="AI18:AJ18"/>
    <mergeCell ref="AK18:AL18"/>
    <mergeCell ref="AM18:AN18"/>
    <mergeCell ref="AO18:AP18"/>
    <mergeCell ref="AQ18:AR18"/>
    <mergeCell ref="BY19:BZ19"/>
    <mergeCell ref="A20:B20"/>
    <mergeCell ref="C20:D20"/>
    <mergeCell ref="E20:F20"/>
    <mergeCell ref="G20:H20"/>
    <mergeCell ref="I20:J20"/>
    <mergeCell ref="K20:L20"/>
    <mergeCell ref="M20:N20"/>
    <mergeCell ref="AG20:AH20"/>
    <mergeCell ref="AI20:AJ20"/>
    <mergeCell ref="BM19:BN19"/>
    <mergeCell ref="BO19:BP19"/>
    <mergeCell ref="BQ19:BR19"/>
    <mergeCell ref="BS19:BT19"/>
    <mergeCell ref="BU19:BV19"/>
    <mergeCell ref="BW19:BX19"/>
    <mergeCell ref="AI19:AJ19"/>
    <mergeCell ref="AK19:AL19"/>
    <mergeCell ref="AM19:AN19"/>
    <mergeCell ref="AO19:AP19"/>
    <mergeCell ref="AQ19:AR19"/>
    <mergeCell ref="AS19:AT19"/>
    <mergeCell ref="A19:B19"/>
    <mergeCell ref="C19:D19"/>
    <mergeCell ref="I21:J21"/>
    <mergeCell ref="K21:L21"/>
    <mergeCell ref="BO20:BP20"/>
    <mergeCell ref="BQ20:BR20"/>
    <mergeCell ref="BS20:BT20"/>
    <mergeCell ref="BU20:BV20"/>
    <mergeCell ref="BW20:BX20"/>
    <mergeCell ref="BY20:BZ20"/>
    <mergeCell ref="AK20:AL20"/>
    <mergeCell ref="AM20:AN20"/>
    <mergeCell ref="AO20:AP20"/>
    <mergeCell ref="AQ20:AR20"/>
    <mergeCell ref="AS20:AT20"/>
    <mergeCell ref="BM20:BN20"/>
    <mergeCell ref="BU21:BV21"/>
    <mergeCell ref="BW21:BX21"/>
    <mergeCell ref="BY21:BZ21"/>
    <mergeCell ref="BO21:BP21"/>
    <mergeCell ref="BQ21:BR21"/>
    <mergeCell ref="BS21:BT21"/>
    <mergeCell ref="A24:C24"/>
    <mergeCell ref="D24:F25"/>
    <mergeCell ref="G24:H24"/>
    <mergeCell ref="I24:N24"/>
    <mergeCell ref="AG24:AI24"/>
    <mergeCell ref="AJ24:AL25"/>
    <mergeCell ref="AQ21:AR21"/>
    <mergeCell ref="AS21:AT21"/>
    <mergeCell ref="BM21:BN21"/>
    <mergeCell ref="M21:N21"/>
    <mergeCell ref="AG21:AH21"/>
    <mergeCell ref="AI21:AJ21"/>
    <mergeCell ref="AK21:AL21"/>
    <mergeCell ref="AM21:AN21"/>
    <mergeCell ref="AO21:AP21"/>
    <mergeCell ref="A21:B21"/>
    <mergeCell ref="C21:D21"/>
    <mergeCell ref="E21:F21"/>
    <mergeCell ref="AO25:AT25"/>
    <mergeCell ref="AM24:AN24"/>
    <mergeCell ref="AO24:AT24"/>
    <mergeCell ref="BM24:BO24"/>
    <mergeCell ref="A25:C25"/>
    <mergeCell ref="G21:H21"/>
    <mergeCell ref="BP24:BR25"/>
    <mergeCell ref="BS24:BT24"/>
    <mergeCell ref="BU24:BZ24"/>
    <mergeCell ref="BM25:BO25"/>
    <mergeCell ref="BS25:BT25"/>
    <mergeCell ref="BU25:BZ25"/>
    <mergeCell ref="E27:F27"/>
    <mergeCell ref="G27:H27"/>
    <mergeCell ref="I27:J27"/>
    <mergeCell ref="K27:L27"/>
    <mergeCell ref="G25:H25"/>
    <mergeCell ref="I25:N25"/>
    <mergeCell ref="AG25:AI25"/>
    <mergeCell ref="AM25:AN25"/>
    <mergeCell ref="BU27:BV27"/>
    <mergeCell ref="BW27:BX27"/>
    <mergeCell ref="BY27:BZ27"/>
    <mergeCell ref="BM27:BN27"/>
    <mergeCell ref="BO27:BP27"/>
    <mergeCell ref="BQ27:BR27"/>
    <mergeCell ref="BS27:BT27"/>
    <mergeCell ref="A28:B28"/>
    <mergeCell ref="C28:D28"/>
    <mergeCell ref="E28:F28"/>
    <mergeCell ref="G28:H28"/>
    <mergeCell ref="I28:J28"/>
    <mergeCell ref="K28:L28"/>
    <mergeCell ref="M28:N28"/>
    <mergeCell ref="AQ27:AR27"/>
    <mergeCell ref="AS27:AT27"/>
    <mergeCell ref="M27:N27"/>
    <mergeCell ref="AG27:AH27"/>
    <mergeCell ref="AI27:AJ27"/>
    <mergeCell ref="AK27:AL27"/>
    <mergeCell ref="AM27:AN27"/>
    <mergeCell ref="AO27:AP27"/>
    <mergeCell ref="A27:B27"/>
    <mergeCell ref="C27:D27"/>
    <mergeCell ref="BW28:BX28"/>
    <mergeCell ref="BY28:BZ28"/>
    <mergeCell ref="A29:B29"/>
    <mergeCell ref="C29:D29"/>
    <mergeCell ref="E29:F29"/>
    <mergeCell ref="G29:H29"/>
    <mergeCell ref="I29:J29"/>
    <mergeCell ref="K29:L29"/>
    <mergeCell ref="M29:N29"/>
    <mergeCell ref="AG29:AH29"/>
    <mergeCell ref="AS28:AT28"/>
    <mergeCell ref="BM28:BN28"/>
    <mergeCell ref="BO28:BP28"/>
    <mergeCell ref="BQ28:BR28"/>
    <mergeCell ref="BS28:BT28"/>
    <mergeCell ref="BU28:BV28"/>
    <mergeCell ref="AG28:AH28"/>
    <mergeCell ref="AI28:AJ28"/>
    <mergeCell ref="AK28:AL28"/>
    <mergeCell ref="AM28:AN28"/>
    <mergeCell ref="AO28:AP28"/>
    <mergeCell ref="AQ28:AR28"/>
    <mergeCell ref="BY29:BZ29"/>
    <mergeCell ref="BM29:BN29"/>
    <mergeCell ref="BO29:BP29"/>
    <mergeCell ref="BQ29:BR29"/>
    <mergeCell ref="BS29:BT29"/>
    <mergeCell ref="BU29:BV29"/>
    <mergeCell ref="BW29:BX29"/>
    <mergeCell ref="AI29:AJ29"/>
    <mergeCell ref="AK29:AL29"/>
    <mergeCell ref="AM29:AN29"/>
    <mergeCell ref="AO29:AP29"/>
    <mergeCell ref="AQ29:AR29"/>
    <mergeCell ref="AS29:AT29"/>
    <mergeCell ref="BS30:BT30"/>
    <mergeCell ref="BU30:BV30"/>
    <mergeCell ref="BW30:BX30"/>
    <mergeCell ref="BY30:BZ30"/>
    <mergeCell ref="AK30:AL30"/>
    <mergeCell ref="AM30:AN30"/>
    <mergeCell ref="AO30:AP30"/>
    <mergeCell ref="AQ30:AR30"/>
    <mergeCell ref="AS30:AT30"/>
    <mergeCell ref="BM30:BN30"/>
    <mergeCell ref="AO31:AP31"/>
    <mergeCell ref="A31:B31"/>
    <mergeCell ref="C31:D31"/>
    <mergeCell ref="E31:F31"/>
    <mergeCell ref="G31:H31"/>
    <mergeCell ref="I31:J31"/>
    <mergeCell ref="K31:L31"/>
    <mergeCell ref="BO30:BP30"/>
    <mergeCell ref="BQ30:BR30"/>
    <mergeCell ref="A30:B30"/>
    <mergeCell ref="C30:D30"/>
    <mergeCell ref="E30:F30"/>
    <mergeCell ref="G30:H30"/>
    <mergeCell ref="I30:J30"/>
    <mergeCell ref="K30:L30"/>
    <mergeCell ref="M30:N30"/>
    <mergeCell ref="AG30:AH30"/>
    <mergeCell ref="AI30:AJ30"/>
    <mergeCell ref="AM32:AN32"/>
    <mergeCell ref="AO32:AP32"/>
    <mergeCell ref="AQ32:AR32"/>
    <mergeCell ref="BU31:BV31"/>
    <mergeCell ref="BW31:BX31"/>
    <mergeCell ref="BY31:BZ31"/>
    <mergeCell ref="A32:B32"/>
    <mergeCell ref="C32:D32"/>
    <mergeCell ref="E32:F32"/>
    <mergeCell ref="G32:H32"/>
    <mergeCell ref="I32:J32"/>
    <mergeCell ref="K32:L32"/>
    <mergeCell ref="M32:N32"/>
    <mergeCell ref="AQ31:AR31"/>
    <mergeCell ref="AS31:AT31"/>
    <mergeCell ref="BM31:BN31"/>
    <mergeCell ref="BO31:BP31"/>
    <mergeCell ref="BQ31:BR31"/>
    <mergeCell ref="BS31:BT31"/>
    <mergeCell ref="M31:N31"/>
    <mergeCell ref="AG31:AH31"/>
    <mergeCell ref="AI31:AJ31"/>
    <mergeCell ref="AK31:AL31"/>
    <mergeCell ref="AM31:AN31"/>
    <mergeCell ref="AK33:AL33"/>
    <mergeCell ref="AM33:AN33"/>
    <mergeCell ref="AO33:AP33"/>
    <mergeCell ref="AQ33:AR33"/>
    <mergeCell ref="AS33:AT33"/>
    <mergeCell ref="BW32:BX32"/>
    <mergeCell ref="BY32:BZ32"/>
    <mergeCell ref="A33:B33"/>
    <mergeCell ref="C33:D33"/>
    <mergeCell ref="E33:F33"/>
    <mergeCell ref="G33:H33"/>
    <mergeCell ref="I33:J33"/>
    <mergeCell ref="K33:L33"/>
    <mergeCell ref="M33:N33"/>
    <mergeCell ref="AG33:AH33"/>
    <mergeCell ref="AS32:AT32"/>
    <mergeCell ref="BM32:BN32"/>
    <mergeCell ref="BO32:BP32"/>
    <mergeCell ref="BQ32:BR32"/>
    <mergeCell ref="BS32:BT32"/>
    <mergeCell ref="BU32:BV32"/>
    <mergeCell ref="AG32:AH32"/>
    <mergeCell ref="AI32:AJ32"/>
    <mergeCell ref="AK32:AL32"/>
    <mergeCell ref="BY34:BZ34"/>
    <mergeCell ref="AK34:AL34"/>
    <mergeCell ref="AM34:AN34"/>
    <mergeCell ref="AO34:AP34"/>
    <mergeCell ref="AQ34:AR34"/>
    <mergeCell ref="AS34:AT34"/>
    <mergeCell ref="BM34:BN34"/>
    <mergeCell ref="BY33:BZ33"/>
    <mergeCell ref="A34:B34"/>
    <mergeCell ref="C34:D34"/>
    <mergeCell ref="E34:F34"/>
    <mergeCell ref="G34:H34"/>
    <mergeCell ref="I34:J34"/>
    <mergeCell ref="K34:L34"/>
    <mergeCell ref="M34:N34"/>
    <mergeCell ref="AG34:AH34"/>
    <mergeCell ref="AI34:AJ34"/>
    <mergeCell ref="BM33:BN33"/>
    <mergeCell ref="BO33:BP33"/>
    <mergeCell ref="BQ33:BR33"/>
    <mergeCell ref="BS33:BT33"/>
    <mergeCell ref="BU33:BV33"/>
    <mergeCell ref="BW33:BX33"/>
    <mergeCell ref="AI33:AJ33"/>
    <mergeCell ref="E35:F35"/>
    <mergeCell ref="G35:H35"/>
    <mergeCell ref="I35:J35"/>
    <mergeCell ref="K35:L35"/>
    <mergeCell ref="BO34:BP34"/>
    <mergeCell ref="BQ34:BR34"/>
    <mergeCell ref="BS34:BT34"/>
    <mergeCell ref="BU34:BV34"/>
    <mergeCell ref="BW34:BX34"/>
    <mergeCell ref="BU35:BV35"/>
    <mergeCell ref="BW35:BX35"/>
    <mergeCell ref="BY35:BZ35"/>
    <mergeCell ref="A36:B36"/>
    <mergeCell ref="C36:D36"/>
    <mergeCell ref="E36:F36"/>
    <mergeCell ref="G36:H36"/>
    <mergeCell ref="I36:J36"/>
    <mergeCell ref="K36:L36"/>
    <mergeCell ref="M36:N36"/>
    <mergeCell ref="AQ35:AR35"/>
    <mergeCell ref="AS35:AT35"/>
    <mergeCell ref="BM35:BN35"/>
    <mergeCell ref="BO35:BP35"/>
    <mergeCell ref="BQ35:BR35"/>
    <mergeCell ref="BS35:BT35"/>
    <mergeCell ref="M35:N35"/>
    <mergeCell ref="AG35:AH35"/>
    <mergeCell ref="AI35:AJ35"/>
    <mergeCell ref="AK35:AL35"/>
    <mergeCell ref="AM35:AN35"/>
    <mergeCell ref="AO35:AP35"/>
    <mergeCell ref="A35:B35"/>
    <mergeCell ref="C35:D35"/>
    <mergeCell ref="BW36:BX36"/>
    <mergeCell ref="BY36:BZ36"/>
    <mergeCell ref="A37:B37"/>
    <mergeCell ref="C37:D37"/>
    <mergeCell ref="E37:F37"/>
    <mergeCell ref="G37:H37"/>
    <mergeCell ref="I37:J37"/>
    <mergeCell ref="K37:L37"/>
    <mergeCell ref="M37:N37"/>
    <mergeCell ref="AG37:AH37"/>
    <mergeCell ref="AS36:AT36"/>
    <mergeCell ref="BM36:BN36"/>
    <mergeCell ref="BO36:BP36"/>
    <mergeCell ref="BQ36:BR36"/>
    <mergeCell ref="BS36:BT36"/>
    <mergeCell ref="BU36:BV36"/>
    <mergeCell ref="AG36:AH36"/>
    <mergeCell ref="AI36:AJ36"/>
    <mergeCell ref="AK36:AL36"/>
    <mergeCell ref="AM36:AN36"/>
    <mergeCell ref="AO36:AP36"/>
    <mergeCell ref="AQ36:AR36"/>
    <mergeCell ref="BY37:BZ37"/>
    <mergeCell ref="A38:B38"/>
    <mergeCell ref="C38:D38"/>
    <mergeCell ref="E38:F38"/>
    <mergeCell ref="G38:H38"/>
    <mergeCell ref="I38:J38"/>
    <mergeCell ref="K38:L38"/>
    <mergeCell ref="M38:N38"/>
    <mergeCell ref="AG38:AH38"/>
    <mergeCell ref="AI38:AJ38"/>
    <mergeCell ref="BM37:BN37"/>
    <mergeCell ref="BO37:BP37"/>
    <mergeCell ref="BQ37:BR37"/>
    <mergeCell ref="BS37:BT37"/>
    <mergeCell ref="BU37:BV37"/>
    <mergeCell ref="BW37:BX37"/>
    <mergeCell ref="AI37:AJ37"/>
    <mergeCell ref="AK37:AL37"/>
    <mergeCell ref="AM37:AN37"/>
    <mergeCell ref="AO37:AP37"/>
    <mergeCell ref="AQ37:AR37"/>
    <mergeCell ref="AS37:AT37"/>
    <mergeCell ref="BS38:BT38"/>
    <mergeCell ref="BU38:BV38"/>
    <mergeCell ref="BW38:BX38"/>
    <mergeCell ref="BY38:BZ38"/>
    <mergeCell ref="AK38:AL38"/>
    <mergeCell ref="AM38:AN38"/>
    <mergeCell ref="AO38:AP38"/>
    <mergeCell ref="AQ38:AR38"/>
    <mergeCell ref="AS38:AT38"/>
    <mergeCell ref="BM38:BN38"/>
    <mergeCell ref="AO39:AP39"/>
    <mergeCell ref="BU39:BV39"/>
    <mergeCell ref="BW39:BX39"/>
    <mergeCell ref="BY39:BZ39"/>
    <mergeCell ref="BS39:BT39"/>
    <mergeCell ref="A39:B39"/>
    <mergeCell ref="C39:D39"/>
    <mergeCell ref="E39:F39"/>
    <mergeCell ref="G39:H39"/>
    <mergeCell ref="I39:J39"/>
    <mergeCell ref="K39:L39"/>
    <mergeCell ref="BO38:BP38"/>
    <mergeCell ref="BQ38:BR38"/>
    <mergeCell ref="AM40:AN40"/>
    <mergeCell ref="AO40:AP40"/>
    <mergeCell ref="AQ40:AR40"/>
    <mergeCell ref="A40:B40"/>
    <mergeCell ref="C40:D40"/>
    <mergeCell ref="E40:F40"/>
    <mergeCell ref="G40:H40"/>
    <mergeCell ref="I40:J40"/>
    <mergeCell ref="K40:L40"/>
    <mergeCell ref="M40:N40"/>
    <mergeCell ref="AQ39:AR39"/>
    <mergeCell ref="AS39:AT39"/>
    <mergeCell ref="BM39:BN39"/>
    <mergeCell ref="BO39:BP39"/>
    <mergeCell ref="BQ39:BR39"/>
    <mergeCell ref="M39:N39"/>
    <mergeCell ref="AG39:AH39"/>
    <mergeCell ref="AI39:AJ39"/>
    <mergeCell ref="AK39:AL39"/>
    <mergeCell ref="AM39:AN39"/>
    <mergeCell ref="AK41:AL41"/>
    <mergeCell ref="AM41:AN41"/>
    <mergeCell ref="AO41:AP41"/>
    <mergeCell ref="AQ41:AR41"/>
    <mergeCell ref="AS41:AT41"/>
    <mergeCell ref="BW40:BX40"/>
    <mergeCell ref="BY40:BZ40"/>
    <mergeCell ref="A41:B41"/>
    <mergeCell ref="C41:D41"/>
    <mergeCell ref="E41:F41"/>
    <mergeCell ref="G41:H41"/>
    <mergeCell ref="I41:J41"/>
    <mergeCell ref="K41:L41"/>
    <mergeCell ref="M41:N41"/>
    <mergeCell ref="AG41:AH41"/>
    <mergeCell ref="AS40:AT40"/>
    <mergeCell ref="BM40:BN40"/>
    <mergeCell ref="BO40:BP40"/>
    <mergeCell ref="BQ40:BR40"/>
    <mergeCell ref="BS40:BT40"/>
    <mergeCell ref="BU40:BV40"/>
    <mergeCell ref="AG40:AH40"/>
    <mergeCell ref="AI40:AJ40"/>
    <mergeCell ref="AK40:AL40"/>
    <mergeCell ref="BY42:BZ42"/>
    <mergeCell ref="AK42:AL42"/>
    <mergeCell ref="AM42:AN42"/>
    <mergeCell ref="AO42:AP42"/>
    <mergeCell ref="AQ42:AR42"/>
    <mergeCell ref="AS42:AT42"/>
    <mergeCell ref="BM42:BN42"/>
    <mergeCell ref="BY41:BZ41"/>
    <mergeCell ref="A42:B42"/>
    <mergeCell ref="C42:D42"/>
    <mergeCell ref="E42:F42"/>
    <mergeCell ref="G42:H42"/>
    <mergeCell ref="I42:J42"/>
    <mergeCell ref="K42:L42"/>
    <mergeCell ref="M42:N42"/>
    <mergeCell ref="AG42:AH42"/>
    <mergeCell ref="AI42:AJ42"/>
    <mergeCell ref="BM41:BN41"/>
    <mergeCell ref="BO41:BP41"/>
    <mergeCell ref="BQ41:BR41"/>
    <mergeCell ref="BS41:BT41"/>
    <mergeCell ref="BU41:BV41"/>
    <mergeCell ref="BW41:BX41"/>
    <mergeCell ref="AI41:AJ41"/>
    <mergeCell ref="E43:F43"/>
    <mergeCell ref="G43:H43"/>
    <mergeCell ref="I43:J43"/>
    <mergeCell ref="K43:L43"/>
    <mergeCell ref="BO42:BP42"/>
    <mergeCell ref="BQ42:BR42"/>
    <mergeCell ref="BS42:BT42"/>
    <mergeCell ref="BU42:BV42"/>
    <mergeCell ref="BW42:BX42"/>
    <mergeCell ref="BU43:BV43"/>
    <mergeCell ref="BW43:BX43"/>
    <mergeCell ref="BY43:BZ43"/>
    <mergeCell ref="A44:B44"/>
    <mergeCell ref="C44:D44"/>
    <mergeCell ref="E44:F44"/>
    <mergeCell ref="G44:H44"/>
    <mergeCell ref="I44:J44"/>
    <mergeCell ref="K44:L44"/>
    <mergeCell ref="M44:N44"/>
    <mergeCell ref="AQ43:AR43"/>
    <mergeCell ref="AS43:AT43"/>
    <mergeCell ref="BM43:BN43"/>
    <mergeCell ref="BO43:BP43"/>
    <mergeCell ref="BQ43:BR43"/>
    <mergeCell ref="BS43:BT43"/>
    <mergeCell ref="M43:N43"/>
    <mergeCell ref="AG43:AH43"/>
    <mergeCell ref="AI43:AJ43"/>
    <mergeCell ref="AK43:AL43"/>
    <mergeCell ref="AM43:AN43"/>
    <mergeCell ref="AO43:AP43"/>
    <mergeCell ref="A43:B43"/>
    <mergeCell ref="C43:D43"/>
    <mergeCell ref="BW44:BX44"/>
    <mergeCell ref="BY44:BZ44"/>
    <mergeCell ref="AS44:AT44"/>
    <mergeCell ref="BM44:BN44"/>
    <mergeCell ref="BO44:BP44"/>
    <mergeCell ref="BQ44:BR44"/>
    <mergeCell ref="BS44:BT44"/>
    <mergeCell ref="BU44:BV44"/>
    <mergeCell ref="AG44:AH44"/>
    <mergeCell ref="AI44:AJ44"/>
    <mergeCell ref="AK44:AL44"/>
    <mergeCell ref="AM44:AN44"/>
    <mergeCell ref="AO44:AP44"/>
    <mergeCell ref="AQ44:AR44"/>
  </mergeCells>
  <phoneticPr fontId="2"/>
  <conditionalFormatting sqref="M5:N5">
    <cfRule type="expression" dxfId="6748" priority="489" stopIfTrue="1">
      <formula>OR(M5=祝色)</formula>
    </cfRule>
  </conditionalFormatting>
  <conditionalFormatting sqref="A5:B5">
    <cfRule type="expression" dxfId="6747" priority="490" stopIfTrue="1">
      <formula>OR(AND(WEEKDAY(A5)=1,MONTH(A5)&lt;&gt;MONTH(A1)),AND(OR(A5=祝色),MONTH(A5)&lt;&gt;MONTH(A1)))</formula>
    </cfRule>
    <cfRule type="expression" dxfId="6746" priority="491" stopIfTrue="1">
      <formula>MONTH(A5)&lt;&gt;MONTH(A1)</formula>
    </cfRule>
    <cfRule type="expression" dxfId="6745" priority="492" stopIfTrue="1">
      <formula>OR(A5=祝色)</formula>
    </cfRule>
  </conditionalFormatting>
  <conditionalFormatting sqref="A8:B8">
    <cfRule type="expression" dxfId="6744" priority="488" stopIfTrue="1">
      <formula>OR(A8=祝色)</formula>
    </cfRule>
  </conditionalFormatting>
  <conditionalFormatting sqref="C8:D8">
    <cfRule type="expression" dxfId="6743" priority="487" stopIfTrue="1">
      <formula>OR(C8=祝色)</formula>
    </cfRule>
  </conditionalFormatting>
  <conditionalFormatting sqref="E8:F8">
    <cfRule type="expression" dxfId="6742" priority="486" stopIfTrue="1">
      <formula>OR(E8=祝色)</formula>
    </cfRule>
  </conditionalFormatting>
  <conditionalFormatting sqref="G8:H8">
    <cfRule type="expression" dxfId="6741" priority="485" stopIfTrue="1">
      <formula>OR(G8=祝色)</formula>
    </cfRule>
  </conditionalFormatting>
  <conditionalFormatting sqref="I8:J8">
    <cfRule type="expression" dxfId="6740" priority="484" stopIfTrue="1">
      <formula>OR(I8=祝色)</formula>
    </cfRule>
  </conditionalFormatting>
  <conditionalFormatting sqref="K8:L8">
    <cfRule type="expression" dxfId="6739" priority="483" stopIfTrue="1">
      <formula>OR(K8=祝色)</formula>
    </cfRule>
  </conditionalFormatting>
  <conditionalFormatting sqref="M8:N8">
    <cfRule type="expression" dxfId="6738" priority="482" stopIfTrue="1">
      <formula>OR(M8=祝色)</formula>
    </cfRule>
  </conditionalFormatting>
  <conditionalFormatting sqref="A11:B11">
    <cfRule type="expression" dxfId="6737" priority="481" stopIfTrue="1">
      <formula>OR(A11=祝色)</formula>
    </cfRule>
  </conditionalFormatting>
  <conditionalFormatting sqref="C11:D11">
    <cfRule type="expression" dxfId="6736" priority="480" stopIfTrue="1">
      <formula>OR(C11=祝色)</formula>
    </cfRule>
  </conditionalFormatting>
  <conditionalFormatting sqref="E11:F11">
    <cfRule type="expression" dxfId="6735" priority="479" stopIfTrue="1">
      <formula>OR(E11=祝色)</formula>
    </cfRule>
  </conditionalFormatting>
  <conditionalFormatting sqref="G11:H11">
    <cfRule type="expression" dxfId="6734" priority="478" stopIfTrue="1">
      <formula>OR(G11=祝色)</formula>
    </cfRule>
  </conditionalFormatting>
  <conditionalFormatting sqref="I11:J11">
    <cfRule type="expression" dxfId="6733" priority="477" stopIfTrue="1">
      <formula>OR(I11=祝色)</formula>
    </cfRule>
  </conditionalFormatting>
  <conditionalFormatting sqref="K11:L11">
    <cfRule type="expression" dxfId="6732" priority="476" stopIfTrue="1">
      <formula>OR(K11=祝色)</formula>
    </cfRule>
  </conditionalFormatting>
  <conditionalFormatting sqref="M11:N11">
    <cfRule type="expression" dxfId="6731" priority="475" stopIfTrue="1">
      <formula>OR(M11=祝色)</formula>
    </cfRule>
  </conditionalFormatting>
  <conditionalFormatting sqref="A14:B14">
    <cfRule type="expression" dxfId="6730" priority="474" stopIfTrue="1">
      <formula>OR(A14=祝色)</formula>
    </cfRule>
  </conditionalFormatting>
  <conditionalFormatting sqref="C14:D14">
    <cfRule type="expression" dxfId="6729" priority="473" stopIfTrue="1">
      <formula>OR(C14=祝色)</formula>
    </cfRule>
  </conditionalFormatting>
  <conditionalFormatting sqref="E14:F14">
    <cfRule type="expression" dxfId="6728" priority="472" stopIfTrue="1">
      <formula>OR(E14=祝色)</formula>
    </cfRule>
  </conditionalFormatting>
  <conditionalFormatting sqref="G14:H14">
    <cfRule type="expression" dxfId="6727" priority="471" stopIfTrue="1">
      <formula>OR(G14=祝色)</formula>
    </cfRule>
  </conditionalFormatting>
  <conditionalFormatting sqref="I14:J14">
    <cfRule type="expression" dxfId="6726" priority="470" stopIfTrue="1">
      <formula>OR(I14=祝色)</formula>
    </cfRule>
  </conditionalFormatting>
  <conditionalFormatting sqref="K14:L14">
    <cfRule type="expression" dxfId="6725" priority="469" stopIfTrue="1">
      <formula>OR(K14=祝色)</formula>
    </cfRule>
  </conditionalFormatting>
  <conditionalFormatting sqref="M14:N14">
    <cfRule type="expression" dxfId="6724" priority="468" stopIfTrue="1">
      <formula>OR(M14=祝色)</formula>
    </cfRule>
  </conditionalFormatting>
  <conditionalFormatting sqref="C5:D5">
    <cfRule type="expression" dxfId="6723" priority="465" stopIfTrue="1">
      <formula>OR(AND(WEEKDAY(C5)=1,MONTH(C5)&lt;&gt;MONTH(A1)),AND(OR(C5=祝色),MONTH(C5)&lt;&gt;MONTH(A1)))</formula>
    </cfRule>
    <cfRule type="expression" dxfId="6722" priority="466" stopIfTrue="1">
      <formula>MONTH(C5)&lt;&gt;MONTH(A1)</formula>
    </cfRule>
    <cfRule type="expression" dxfId="6721" priority="467" stopIfTrue="1">
      <formula>OR(C5=祝色)</formula>
    </cfRule>
  </conditionalFormatting>
  <conditionalFormatting sqref="E5:F5">
    <cfRule type="expression" dxfId="6720" priority="462" stopIfTrue="1">
      <formula>OR(AND(WEEKDAY(E5)=1,MONTH(E5)&lt;&gt;MONTH(A1)),AND(OR(E5=祝色),MONTH(E5)&lt;&gt;MONTH(A1)))</formula>
    </cfRule>
    <cfRule type="expression" dxfId="6719" priority="463" stopIfTrue="1">
      <formula>MONTH(E5)&lt;&gt;MONTH(A1)</formula>
    </cfRule>
    <cfRule type="expression" dxfId="6718" priority="464" stopIfTrue="1">
      <formula>OR(E5=祝色)</formula>
    </cfRule>
  </conditionalFormatting>
  <conditionalFormatting sqref="G5:H5">
    <cfRule type="expression" dxfId="6717" priority="459" stopIfTrue="1">
      <formula>OR(AND(WEEKDAY(G5)=1,MONTH(G5)&lt;&gt;MONTH(A1)),AND(OR(G5=祝色),MONTH(G5)&lt;&gt;MONTH(A1)))</formula>
    </cfRule>
    <cfRule type="expression" dxfId="6716" priority="460" stopIfTrue="1">
      <formula>MONTH(G5)&lt;&gt;MONTH(A1)</formula>
    </cfRule>
    <cfRule type="expression" dxfId="6715" priority="461" stopIfTrue="1">
      <formula>OR(G5=祝色)</formula>
    </cfRule>
  </conditionalFormatting>
  <conditionalFormatting sqref="I5:J5">
    <cfRule type="expression" dxfId="6714" priority="456" stopIfTrue="1">
      <formula>OR(AND(WEEKDAY(I5)=1,MONTH(I5)&lt;&gt;MONTH(A1)),AND(OR(I5=祝色),MONTH(I5)&lt;&gt;MONTH(A1)))</formula>
    </cfRule>
    <cfRule type="expression" dxfId="6713" priority="457" stopIfTrue="1">
      <formula>MONTH(I5)&lt;&gt;MONTH(A1)</formula>
    </cfRule>
    <cfRule type="expression" dxfId="6712" priority="458" stopIfTrue="1">
      <formula>OR(I5=祝色)</formula>
    </cfRule>
  </conditionalFormatting>
  <conditionalFormatting sqref="K5:L5">
    <cfRule type="expression" dxfId="6711" priority="453" stopIfTrue="1">
      <formula>OR(AND(WEEKDAY(K5)=1,MONTH(K5)&lt;&gt;MONTH(A1)),AND(OR(K5=祝色),MONTH(K5)&lt;&gt;MONTH(A1)))</formula>
    </cfRule>
    <cfRule type="expression" dxfId="6710" priority="454" stopIfTrue="1">
      <formula>MONTH(K5)&lt;&gt;MONTH(A1)</formula>
    </cfRule>
    <cfRule type="expression" dxfId="6709" priority="455" stopIfTrue="1">
      <formula>OR(K5=祝色)</formula>
    </cfRule>
  </conditionalFormatting>
  <conditionalFormatting sqref="A17:B17">
    <cfRule type="expression" dxfId="6708" priority="432" stopIfTrue="1">
      <formula>OR(AND(WEEKDAY(A17)=1,MONTH(A17)&lt;&gt;MONTH(A1)),AND(OR(A17=祝色),MONTH(A17)&lt;&gt;MONTH(A1)))</formula>
    </cfRule>
    <cfRule type="expression" dxfId="6707" priority="433" stopIfTrue="1">
      <formula>MONTH(A17)&lt;&gt;MONTH(A1)</formula>
    </cfRule>
    <cfRule type="expression" dxfId="6706" priority="434" stopIfTrue="1">
      <formula>OR(A17=祝色)</formula>
    </cfRule>
  </conditionalFormatting>
  <conditionalFormatting sqref="C17:D17">
    <cfRule type="expression" dxfId="6705" priority="435" stopIfTrue="1">
      <formula>OR(AND(WEEKDAY(C17)=1,MONTH(C17)&lt;&gt;MONTH(A1)),AND(OR(C17=祝色),MONTH(C17)&lt;&gt;MONTH(A1)))</formula>
    </cfRule>
    <cfRule type="expression" dxfId="6704" priority="436" stopIfTrue="1">
      <formula>MONTH(C17)&lt;&gt;MONTH(A1)</formula>
    </cfRule>
    <cfRule type="expression" dxfId="6703" priority="437" stopIfTrue="1">
      <formula>OR(C17=祝色)</formula>
    </cfRule>
  </conditionalFormatting>
  <conditionalFormatting sqref="E17:F17">
    <cfRule type="expression" dxfId="6702" priority="438" stopIfTrue="1">
      <formula>OR(AND(WEEKDAY(E17)=1,MONTH(E17)&lt;&gt;MONTH(A1)),AND(OR(E17=祝色),MONTH(E17)&lt;&gt;MONTH(A1)))</formula>
    </cfRule>
    <cfRule type="expression" dxfId="6701" priority="439" stopIfTrue="1">
      <formula>MONTH(E17)&lt;&gt;MONTH(A1)</formula>
    </cfRule>
    <cfRule type="expression" dxfId="6700" priority="440" stopIfTrue="1">
      <formula>OR(E17=祝色)</formula>
    </cfRule>
  </conditionalFormatting>
  <conditionalFormatting sqref="G17:H17">
    <cfRule type="expression" dxfId="6699" priority="441" stopIfTrue="1">
      <formula>OR(AND(WEEKDAY(G17)=1,MONTH(G17)&lt;&gt;MONTH(A1)),AND(OR(G17=祝色),MONTH(G17)&lt;&gt;MONTH(A1)))</formula>
    </cfRule>
    <cfRule type="expression" dxfId="6698" priority="442" stopIfTrue="1">
      <formula>MONTH(G17)&lt;&gt;MONTH(A1)</formula>
    </cfRule>
    <cfRule type="expression" dxfId="6697" priority="443" stopIfTrue="1">
      <formula>OR(G17=祝色)</formula>
    </cfRule>
  </conditionalFormatting>
  <conditionalFormatting sqref="I17:J17">
    <cfRule type="expression" dxfId="6696" priority="444" stopIfTrue="1">
      <formula>OR(AND(WEEKDAY(I17)=1,MONTH(I17)&lt;&gt;MONTH(A1)),AND(OR(I17=祝色),MONTH(I17)&lt;&gt;MONTH(A1)))</formula>
    </cfRule>
    <cfRule type="expression" dxfId="6695" priority="445" stopIfTrue="1">
      <formula>MONTH(I17)&lt;&gt;MONTH(A1)</formula>
    </cfRule>
    <cfRule type="expression" dxfId="6694" priority="446" stopIfTrue="1">
      <formula>OR(I17=祝色)</formula>
    </cfRule>
  </conditionalFormatting>
  <conditionalFormatting sqref="K17:L17">
    <cfRule type="expression" dxfId="6693" priority="447" stopIfTrue="1">
      <formula>OR(AND(WEEKDAY(K17)=1,MONTH(K17)&lt;&gt;MONTH(A1)),AND(OR(K17=祝色),MONTH(K17)&lt;&gt;MONTH(A1)))</formula>
    </cfRule>
    <cfRule type="expression" dxfId="6692" priority="448" stopIfTrue="1">
      <formula>MONTH(K17)&lt;&gt;MONTH(A1)</formula>
    </cfRule>
    <cfRule type="expression" dxfId="6691" priority="449" stopIfTrue="1">
      <formula>OR(K17=祝色)</formula>
    </cfRule>
  </conditionalFormatting>
  <conditionalFormatting sqref="M17:N17">
    <cfRule type="expression" dxfId="6690" priority="450" stopIfTrue="1">
      <formula>OR(AND(WEEKDAY(M17)=1,MONTH(M17)&lt;&gt;MONTH(A1)),AND(OR(M17=祝色),MONTH(M17)&lt;&gt;MONTH(A1)))</formula>
    </cfRule>
    <cfRule type="expression" dxfId="6689" priority="451" stopIfTrue="1">
      <formula>MONTH(M17)&lt;&gt;MONTH(A1)</formula>
    </cfRule>
    <cfRule type="expression" dxfId="6688" priority="452" stopIfTrue="1">
      <formula>OR(M17=祝色)</formula>
    </cfRule>
  </conditionalFormatting>
  <conditionalFormatting sqref="A20:B20">
    <cfRule type="expression" dxfId="6687" priority="411" stopIfTrue="1">
      <formula>OR(AND(WEEKDAY(A20)=1,MONTH(A20)&lt;&gt;MONTH(A1)),AND(OR(A20=祝色),MONTH(A20)&lt;&gt;MONTH(A1)))</formula>
    </cfRule>
    <cfRule type="expression" dxfId="6686" priority="412" stopIfTrue="1">
      <formula>MONTH(A20)&lt;&gt;MONTH(A1)</formula>
    </cfRule>
    <cfRule type="expression" dxfId="6685" priority="413" stopIfTrue="1">
      <formula>OR(A20=祝色)</formula>
    </cfRule>
  </conditionalFormatting>
  <conditionalFormatting sqref="C20:D20">
    <cfRule type="expression" dxfId="6684" priority="414" stopIfTrue="1">
      <formula>OR(AND(WEEKDAY(C20)=1,MONTH(C20)&lt;&gt;MONTH(A1)),AND(OR(C20=祝色),MONTH(C20)&lt;&gt;MONTH(A1)))</formula>
    </cfRule>
    <cfRule type="expression" dxfId="6683" priority="415" stopIfTrue="1">
      <formula>MONTH(C20)&lt;&gt;MONTH(A1)</formula>
    </cfRule>
    <cfRule type="expression" dxfId="6682" priority="416" stopIfTrue="1">
      <formula>OR(C20=祝色)</formula>
    </cfRule>
  </conditionalFormatting>
  <conditionalFormatting sqref="E20:F20">
    <cfRule type="expression" dxfId="6681" priority="417" stopIfTrue="1">
      <formula>OR(AND(WEEKDAY(E20)=1,MONTH(E20)&lt;&gt;MONTH(A1)),AND(OR(E20=祝色),MONTH(E20)&lt;&gt;MONTH(A1)))</formula>
    </cfRule>
    <cfRule type="expression" dxfId="6680" priority="418" stopIfTrue="1">
      <formula>MONTH(E20)&lt;&gt;MONTH(A1)</formula>
    </cfRule>
    <cfRule type="expression" dxfId="6679" priority="419" stopIfTrue="1">
      <formula>OR(E20=祝色)</formula>
    </cfRule>
  </conditionalFormatting>
  <conditionalFormatting sqref="G20:H20">
    <cfRule type="expression" dxfId="6678" priority="420" stopIfTrue="1">
      <formula>OR(AND(WEEKDAY(G20)=1,MONTH(G20)&lt;&gt;MONTH(A1)),AND(OR(G20=祝色),MONTH(G20)&lt;&gt;MONTH(A1)))</formula>
    </cfRule>
    <cfRule type="expression" dxfId="6677" priority="421" stopIfTrue="1">
      <formula>MONTH(G20)&lt;&gt;MONTH(A1)</formula>
    </cfRule>
    <cfRule type="expression" dxfId="6676" priority="422" stopIfTrue="1">
      <formula>OR(G20=祝色)</formula>
    </cfRule>
  </conditionalFormatting>
  <conditionalFormatting sqref="I20:J20">
    <cfRule type="expression" dxfId="6675" priority="423" stopIfTrue="1">
      <formula>OR(AND(WEEKDAY(I20)=1,MONTH(I20)&lt;&gt;MONTH(A1)),AND(OR(I20=祝色),MONTH(I20)&lt;&gt;MONTH(A1)))</formula>
    </cfRule>
    <cfRule type="expression" dxfId="6674" priority="424" stopIfTrue="1">
      <formula>MONTH(I20)&lt;&gt;MONTH(A1)</formula>
    </cfRule>
    <cfRule type="expression" dxfId="6673" priority="425" stopIfTrue="1">
      <formula>OR(I20=祝色)</formula>
    </cfRule>
  </conditionalFormatting>
  <conditionalFormatting sqref="K20:L20">
    <cfRule type="expression" dxfId="6672" priority="426" stopIfTrue="1">
      <formula>OR(AND(WEEKDAY(K20)=1,MONTH(K20)&lt;&gt;MONTH(A1)),AND(OR(K20=祝色),MONTH(K20)&lt;&gt;MONTH(A1)))</formula>
    </cfRule>
    <cfRule type="expression" dxfId="6671" priority="427" stopIfTrue="1">
      <formula>MONTH(K20)&lt;&gt;MONTH(A1)</formula>
    </cfRule>
    <cfRule type="expression" dxfId="6670" priority="428" stopIfTrue="1">
      <formula>OR(K20=祝色)</formula>
    </cfRule>
  </conditionalFormatting>
  <conditionalFormatting sqref="M20:N20">
    <cfRule type="expression" dxfId="6669" priority="429" stopIfTrue="1">
      <formula>OR(AND(WEEKDAY(M20)=1,MONTH(M20)&lt;&gt;MONTH(A1)),AND(OR(M20=祝色),MONTH(M20)&lt;&gt;MONTH(A1)))</formula>
    </cfRule>
    <cfRule type="expression" dxfId="6668" priority="430" stopIfTrue="1">
      <formula>MONTH(M20)&lt;&gt;MONTH(A1)</formula>
    </cfRule>
    <cfRule type="expression" dxfId="6667" priority="431" stopIfTrue="1">
      <formula>OR(M20=祝色)</formula>
    </cfRule>
  </conditionalFormatting>
  <conditionalFormatting sqref="AS5:AT5">
    <cfRule type="expression" dxfId="6666" priority="407" stopIfTrue="1">
      <formula>OR(AS5=祝色)</formula>
    </cfRule>
  </conditionalFormatting>
  <conditionalFormatting sqref="AG5:AH5">
    <cfRule type="expression" dxfId="6665" priority="408" stopIfTrue="1">
      <formula>OR(AND(WEEKDAY(AG5)=1,MONTH(AG5)&lt;&gt;MONTH(AG1)),AND(OR(AG5=祝色),MONTH(AG5)&lt;&gt;MONTH(AG1)))</formula>
    </cfRule>
    <cfRule type="expression" dxfId="6664" priority="409" stopIfTrue="1">
      <formula>MONTH(AG5)&lt;&gt;MONTH(AG1)</formula>
    </cfRule>
    <cfRule type="expression" dxfId="6663" priority="410" stopIfTrue="1">
      <formula>OR(AG5=祝色)</formula>
    </cfRule>
  </conditionalFormatting>
  <conditionalFormatting sqref="AG8:AH8">
    <cfRule type="expression" dxfId="6662" priority="406" stopIfTrue="1">
      <formula>OR(AG8=祝色)</formula>
    </cfRule>
  </conditionalFormatting>
  <conditionalFormatting sqref="AI8:AJ8">
    <cfRule type="expression" dxfId="6661" priority="405" stopIfTrue="1">
      <formula>OR(AI8=祝色)</formula>
    </cfRule>
  </conditionalFormatting>
  <conditionalFormatting sqref="AK8:AL8">
    <cfRule type="expression" dxfId="6660" priority="404" stopIfTrue="1">
      <formula>OR(AK8=祝色)</formula>
    </cfRule>
  </conditionalFormatting>
  <conditionalFormatting sqref="AM8:AN8">
    <cfRule type="expression" dxfId="6659" priority="403" stopIfTrue="1">
      <formula>OR(AM8=祝色)</formula>
    </cfRule>
  </conditionalFormatting>
  <conditionalFormatting sqref="AO8:AP8">
    <cfRule type="expression" dxfId="6658" priority="402" stopIfTrue="1">
      <formula>OR(AO8=祝色)</formula>
    </cfRule>
  </conditionalFormatting>
  <conditionalFormatting sqref="AQ8:AR8">
    <cfRule type="expression" dxfId="6657" priority="401" stopIfTrue="1">
      <formula>OR(AQ8=祝色)</formula>
    </cfRule>
  </conditionalFormatting>
  <conditionalFormatting sqref="AS8:AT8">
    <cfRule type="expression" dxfId="6656" priority="400" stopIfTrue="1">
      <formula>OR(AS8=祝色)</formula>
    </cfRule>
  </conditionalFormatting>
  <conditionalFormatting sqref="AG11:AH11">
    <cfRule type="expression" dxfId="6655" priority="399" stopIfTrue="1">
      <formula>OR(AG11=祝色)</formula>
    </cfRule>
  </conditionalFormatting>
  <conditionalFormatting sqref="AI11:AJ11">
    <cfRule type="expression" dxfId="6654" priority="398" stopIfTrue="1">
      <formula>OR(AI11=祝色)</formula>
    </cfRule>
  </conditionalFormatting>
  <conditionalFormatting sqref="AK11:AL11">
    <cfRule type="expression" dxfId="6653" priority="397" stopIfTrue="1">
      <formula>OR(AK11=祝色)</formula>
    </cfRule>
  </conditionalFormatting>
  <conditionalFormatting sqref="AM11:AN11">
    <cfRule type="expression" dxfId="6652" priority="396" stopIfTrue="1">
      <formula>OR(AM11=祝色)</formula>
    </cfRule>
  </conditionalFormatting>
  <conditionalFormatting sqref="AO11:AP11">
    <cfRule type="expression" dxfId="6651" priority="395" stopIfTrue="1">
      <formula>OR(AO11=祝色)</formula>
    </cfRule>
  </conditionalFormatting>
  <conditionalFormatting sqref="AQ11:AR11">
    <cfRule type="expression" dxfId="6650" priority="394" stopIfTrue="1">
      <formula>OR(AQ11=祝色)</formula>
    </cfRule>
  </conditionalFormatting>
  <conditionalFormatting sqref="AS11:AT11">
    <cfRule type="expression" dxfId="6649" priority="393" stopIfTrue="1">
      <formula>OR(AS11=祝色)</formula>
    </cfRule>
  </conditionalFormatting>
  <conditionalFormatting sqref="AG14:AH14">
    <cfRule type="expression" dxfId="6648" priority="392" stopIfTrue="1">
      <formula>OR(AG14=祝色)</formula>
    </cfRule>
  </conditionalFormatting>
  <conditionalFormatting sqref="AI14:AJ14">
    <cfRule type="expression" dxfId="6647" priority="391" stopIfTrue="1">
      <formula>OR(AI14=祝色)</formula>
    </cfRule>
  </conditionalFormatting>
  <conditionalFormatting sqref="AK14:AL14">
    <cfRule type="expression" dxfId="6646" priority="390" stopIfTrue="1">
      <formula>OR(AK14=祝色)</formula>
    </cfRule>
  </conditionalFormatting>
  <conditionalFormatting sqref="AM14:AN14">
    <cfRule type="expression" dxfId="6645" priority="389" stopIfTrue="1">
      <formula>OR(AM14=祝色)</formula>
    </cfRule>
  </conditionalFormatting>
  <conditionalFormatting sqref="AO14:AP14">
    <cfRule type="expression" dxfId="6644" priority="388" stopIfTrue="1">
      <formula>OR(AO14=祝色)</formula>
    </cfRule>
  </conditionalFormatting>
  <conditionalFormatting sqref="AQ14:AR14">
    <cfRule type="expression" dxfId="6643" priority="387" stopIfTrue="1">
      <formula>OR(AQ14=祝色)</formula>
    </cfRule>
  </conditionalFormatting>
  <conditionalFormatting sqref="AS14:AT14">
    <cfRule type="expression" dxfId="6642" priority="386" stopIfTrue="1">
      <formula>OR(AS14=祝色)</formula>
    </cfRule>
  </conditionalFormatting>
  <conditionalFormatting sqref="AI5:AJ5">
    <cfRule type="expression" dxfId="6641" priority="383" stopIfTrue="1">
      <formula>OR(AND(WEEKDAY(AI5)=1,MONTH(AI5)&lt;&gt;MONTH(AG1)),AND(OR(AI5=祝色),MONTH(AI5)&lt;&gt;MONTH(AG1)))</formula>
    </cfRule>
    <cfRule type="expression" dxfId="6640" priority="384" stopIfTrue="1">
      <formula>MONTH(AI5)&lt;&gt;MONTH(AG1)</formula>
    </cfRule>
    <cfRule type="expression" dxfId="6639" priority="385" stopIfTrue="1">
      <formula>OR(AI5=祝色)</formula>
    </cfRule>
  </conditionalFormatting>
  <conditionalFormatting sqref="AK5:AL5">
    <cfRule type="expression" dxfId="6638" priority="380" stopIfTrue="1">
      <formula>OR(AND(WEEKDAY(AK5)=1,MONTH(AK5)&lt;&gt;MONTH(AG1)),AND(OR(AK5=祝色),MONTH(AK5)&lt;&gt;MONTH(AG1)))</formula>
    </cfRule>
    <cfRule type="expression" dxfId="6637" priority="381" stopIfTrue="1">
      <formula>MONTH(AK5)&lt;&gt;MONTH(AG1)</formula>
    </cfRule>
    <cfRule type="expression" dxfId="6636" priority="382" stopIfTrue="1">
      <formula>OR(AK5=祝色)</formula>
    </cfRule>
  </conditionalFormatting>
  <conditionalFormatting sqref="AM5:AN5">
    <cfRule type="expression" dxfId="6635" priority="377" stopIfTrue="1">
      <formula>OR(AND(WEEKDAY(AM5)=1,MONTH(AM5)&lt;&gt;MONTH(AG1)),AND(OR(AM5=祝色),MONTH(AM5)&lt;&gt;MONTH(AG1)))</formula>
    </cfRule>
    <cfRule type="expression" dxfId="6634" priority="378" stopIfTrue="1">
      <formula>MONTH(AM5)&lt;&gt;MONTH(AG1)</formula>
    </cfRule>
    <cfRule type="expression" dxfId="6633" priority="379" stopIfTrue="1">
      <formula>OR(AM5=祝色)</formula>
    </cfRule>
  </conditionalFormatting>
  <conditionalFormatting sqref="AO5:AP5">
    <cfRule type="expression" dxfId="6632" priority="374" stopIfTrue="1">
      <formula>OR(AND(WEEKDAY(AO5)=1,MONTH(AO5)&lt;&gt;MONTH(AG1)),AND(OR(AO5=祝色),MONTH(AO5)&lt;&gt;MONTH(AG1)))</formula>
    </cfRule>
    <cfRule type="expression" dxfId="6631" priority="375" stopIfTrue="1">
      <formula>MONTH(AO5)&lt;&gt;MONTH(AG1)</formula>
    </cfRule>
    <cfRule type="expression" dxfId="6630" priority="376" stopIfTrue="1">
      <formula>OR(AO5=祝色)</formula>
    </cfRule>
  </conditionalFormatting>
  <conditionalFormatting sqref="AQ5:AR5">
    <cfRule type="expression" dxfId="6629" priority="371" stopIfTrue="1">
      <formula>OR(AND(WEEKDAY(AQ5)=1,MONTH(AQ5)&lt;&gt;MONTH(AG1)),AND(OR(AQ5=祝色),MONTH(AQ5)&lt;&gt;MONTH(AG1)))</formula>
    </cfRule>
    <cfRule type="expression" dxfId="6628" priority="372" stopIfTrue="1">
      <formula>MONTH(AQ5)&lt;&gt;MONTH(AG1)</formula>
    </cfRule>
    <cfRule type="expression" dxfId="6627" priority="373" stopIfTrue="1">
      <formula>OR(AQ5=祝色)</formula>
    </cfRule>
  </conditionalFormatting>
  <conditionalFormatting sqref="AG17:AH17">
    <cfRule type="expression" dxfId="6626" priority="350" stopIfTrue="1">
      <formula>OR(AND(WEEKDAY(AG17)=1,MONTH(AG17)&lt;&gt;MONTH(AG1)),AND(OR(AG17=祝色),MONTH(AG17)&lt;&gt;MONTH(AG1)))</formula>
    </cfRule>
    <cfRule type="expression" dxfId="6625" priority="351" stopIfTrue="1">
      <formula>MONTH(AG17)&lt;&gt;MONTH(AG1)</formula>
    </cfRule>
    <cfRule type="expression" dxfId="6624" priority="352" stopIfTrue="1">
      <formula>OR(AG17=祝色)</formula>
    </cfRule>
  </conditionalFormatting>
  <conditionalFormatting sqref="AI17:AJ17">
    <cfRule type="expression" dxfId="6623" priority="353" stopIfTrue="1">
      <formula>OR(AND(WEEKDAY(AI17)=1,MONTH(AI17)&lt;&gt;MONTH(AG1)),AND(OR(AI17=祝色),MONTH(AI17)&lt;&gt;MONTH(AG1)))</formula>
    </cfRule>
    <cfRule type="expression" dxfId="6622" priority="354" stopIfTrue="1">
      <formula>MONTH(AI17)&lt;&gt;MONTH(AG1)</formula>
    </cfRule>
    <cfRule type="expression" dxfId="6621" priority="355" stopIfTrue="1">
      <formula>OR(AI17=祝色)</formula>
    </cfRule>
  </conditionalFormatting>
  <conditionalFormatting sqref="AK17:AL17">
    <cfRule type="expression" dxfId="6620" priority="356" stopIfTrue="1">
      <formula>OR(AND(WEEKDAY(AK17)=1,MONTH(AK17)&lt;&gt;MONTH(AG1)),AND(OR(AK17=祝色),MONTH(AK17)&lt;&gt;MONTH(AG1)))</formula>
    </cfRule>
    <cfRule type="expression" dxfId="6619" priority="357" stopIfTrue="1">
      <formula>MONTH(AK17)&lt;&gt;MONTH(AG1)</formula>
    </cfRule>
    <cfRule type="expression" dxfId="6618" priority="358" stopIfTrue="1">
      <formula>OR(AK17=祝色)</formula>
    </cfRule>
  </conditionalFormatting>
  <conditionalFormatting sqref="AM17:AN17">
    <cfRule type="expression" dxfId="6617" priority="359" stopIfTrue="1">
      <formula>OR(AND(WEEKDAY(AM17)=1,MONTH(AM17)&lt;&gt;MONTH(AG1)),AND(OR(AM17=祝色),MONTH(AM17)&lt;&gt;MONTH(AG1)))</formula>
    </cfRule>
    <cfRule type="expression" dxfId="6616" priority="360" stopIfTrue="1">
      <formula>MONTH(AM17)&lt;&gt;MONTH(AG1)</formula>
    </cfRule>
    <cfRule type="expression" dxfId="6615" priority="361" stopIfTrue="1">
      <formula>OR(AM17=祝色)</formula>
    </cfRule>
  </conditionalFormatting>
  <conditionalFormatting sqref="AO17:AP17">
    <cfRule type="expression" dxfId="6614" priority="362" stopIfTrue="1">
      <formula>OR(AND(WEEKDAY(AO17)=1,MONTH(AO17)&lt;&gt;MONTH(AG1)),AND(OR(AO17=祝色),MONTH(AO17)&lt;&gt;MONTH(AG1)))</formula>
    </cfRule>
    <cfRule type="expression" dxfId="6613" priority="363" stopIfTrue="1">
      <formula>MONTH(AO17)&lt;&gt;MONTH(AG1)</formula>
    </cfRule>
    <cfRule type="expression" dxfId="6612" priority="364" stopIfTrue="1">
      <formula>OR(AO17=祝色)</formula>
    </cfRule>
  </conditionalFormatting>
  <conditionalFormatting sqref="AQ17:AR17">
    <cfRule type="expression" dxfId="6611" priority="365" stopIfTrue="1">
      <formula>OR(AND(WEEKDAY(AQ17)=1,MONTH(AQ17)&lt;&gt;MONTH(AG1)),AND(OR(AQ17=祝色),MONTH(AQ17)&lt;&gt;MONTH(AG1)))</formula>
    </cfRule>
    <cfRule type="expression" dxfId="6610" priority="366" stopIfTrue="1">
      <formula>MONTH(AQ17)&lt;&gt;MONTH(AG1)</formula>
    </cfRule>
    <cfRule type="expression" dxfId="6609" priority="367" stopIfTrue="1">
      <formula>OR(AQ17=祝色)</formula>
    </cfRule>
  </conditionalFormatting>
  <conditionalFormatting sqref="AS17:AT17">
    <cfRule type="expression" dxfId="6608" priority="368" stopIfTrue="1">
      <formula>OR(AND(WEEKDAY(AS17)=1,MONTH(AS17)&lt;&gt;MONTH(AG1)),AND(OR(AS17=祝色),MONTH(AS17)&lt;&gt;MONTH(AG1)))</formula>
    </cfRule>
    <cfRule type="expression" dxfId="6607" priority="369" stopIfTrue="1">
      <formula>MONTH(AS17)&lt;&gt;MONTH(AG1)</formula>
    </cfRule>
    <cfRule type="expression" dxfId="6606" priority="370" stopIfTrue="1">
      <formula>OR(AS17=祝色)</formula>
    </cfRule>
  </conditionalFormatting>
  <conditionalFormatting sqref="AG20:AH20">
    <cfRule type="expression" dxfId="6605" priority="329" stopIfTrue="1">
      <formula>OR(AND(WEEKDAY(AG20)=1,MONTH(AG20)&lt;&gt;MONTH(AG1)),AND(OR(AG20=祝色),MONTH(AG20)&lt;&gt;MONTH(AG1)))</formula>
    </cfRule>
    <cfRule type="expression" dxfId="6604" priority="330" stopIfTrue="1">
      <formula>MONTH(AG20)&lt;&gt;MONTH(AG1)</formula>
    </cfRule>
    <cfRule type="expression" dxfId="6603" priority="331" stopIfTrue="1">
      <formula>OR(AG20=祝色)</formula>
    </cfRule>
  </conditionalFormatting>
  <conditionalFormatting sqref="AI20:AJ20">
    <cfRule type="expression" dxfId="6602" priority="332" stopIfTrue="1">
      <formula>OR(AND(WEEKDAY(AI20)=1,MONTH(AI20)&lt;&gt;MONTH(AG1)),AND(OR(AI20=祝色),MONTH(AI20)&lt;&gt;MONTH(AG1)))</formula>
    </cfRule>
    <cfRule type="expression" dxfId="6601" priority="333" stopIfTrue="1">
      <formula>MONTH(AI20)&lt;&gt;MONTH(AG1)</formula>
    </cfRule>
    <cfRule type="expression" dxfId="6600" priority="334" stopIfTrue="1">
      <formula>OR(AI20=祝色)</formula>
    </cfRule>
  </conditionalFormatting>
  <conditionalFormatting sqref="AK20:AL20">
    <cfRule type="expression" dxfId="6599" priority="335" stopIfTrue="1">
      <formula>OR(AND(WEEKDAY(AK20)=1,MONTH(AK20)&lt;&gt;MONTH(AG1)),AND(OR(AK20=祝色),MONTH(AK20)&lt;&gt;MONTH(AG1)))</formula>
    </cfRule>
    <cfRule type="expression" dxfId="6598" priority="336" stopIfTrue="1">
      <formula>MONTH(AK20)&lt;&gt;MONTH(AG1)</formula>
    </cfRule>
    <cfRule type="expression" dxfId="6597" priority="337" stopIfTrue="1">
      <formula>OR(AK20=祝色)</formula>
    </cfRule>
  </conditionalFormatting>
  <conditionalFormatting sqref="AM20:AN20">
    <cfRule type="expression" dxfId="6596" priority="338" stopIfTrue="1">
      <formula>OR(AND(WEEKDAY(AM20)=1,MONTH(AM20)&lt;&gt;MONTH(AG1)),AND(OR(AM20=祝色),MONTH(AM20)&lt;&gt;MONTH(AG1)))</formula>
    </cfRule>
    <cfRule type="expression" dxfId="6595" priority="339" stopIfTrue="1">
      <formula>MONTH(AM20)&lt;&gt;MONTH(AG1)</formula>
    </cfRule>
    <cfRule type="expression" dxfId="6594" priority="340" stopIfTrue="1">
      <formula>OR(AM20=祝色)</formula>
    </cfRule>
  </conditionalFormatting>
  <conditionalFormatting sqref="AO20:AP20">
    <cfRule type="expression" dxfId="6593" priority="341" stopIfTrue="1">
      <formula>OR(AND(WEEKDAY(AO20)=1,MONTH(AO20)&lt;&gt;MONTH(AG1)),AND(OR(AO20=祝色),MONTH(AO20)&lt;&gt;MONTH(AG1)))</formula>
    </cfRule>
    <cfRule type="expression" dxfId="6592" priority="342" stopIfTrue="1">
      <formula>MONTH(AO20)&lt;&gt;MONTH(AG1)</formula>
    </cfRule>
    <cfRule type="expression" dxfId="6591" priority="343" stopIfTrue="1">
      <formula>OR(AO20=祝色)</formula>
    </cfRule>
  </conditionalFormatting>
  <conditionalFormatting sqref="AQ20:AR20">
    <cfRule type="expression" dxfId="6590" priority="344" stopIfTrue="1">
      <formula>OR(AND(WEEKDAY(AQ20)=1,MONTH(AQ20)&lt;&gt;MONTH(AG1)),AND(OR(AQ20=祝色),MONTH(AQ20)&lt;&gt;MONTH(AG1)))</formula>
    </cfRule>
    <cfRule type="expression" dxfId="6589" priority="345" stopIfTrue="1">
      <formula>MONTH(AQ20)&lt;&gt;MONTH(AG1)</formula>
    </cfRule>
    <cfRule type="expression" dxfId="6588" priority="346" stopIfTrue="1">
      <formula>OR(AQ20=祝色)</formula>
    </cfRule>
  </conditionalFormatting>
  <conditionalFormatting sqref="AS20:AT20">
    <cfRule type="expression" dxfId="6587" priority="347" stopIfTrue="1">
      <formula>OR(AND(WEEKDAY(AS20)=1,MONTH(AS20)&lt;&gt;MONTH(AG1)),AND(OR(AS20=祝色),MONTH(AS20)&lt;&gt;MONTH(AG1)))</formula>
    </cfRule>
    <cfRule type="expression" dxfId="6586" priority="348" stopIfTrue="1">
      <formula>MONTH(AS20)&lt;&gt;MONTH(AG1)</formula>
    </cfRule>
    <cfRule type="expression" dxfId="6585" priority="349" stopIfTrue="1">
      <formula>OR(AS20=祝色)</formula>
    </cfRule>
  </conditionalFormatting>
  <conditionalFormatting sqref="BY5:BZ5">
    <cfRule type="expression" dxfId="6584" priority="325" stopIfTrue="1">
      <formula>OR(BY5=祝色)</formula>
    </cfRule>
  </conditionalFormatting>
  <conditionalFormatting sqref="BM5:BN5">
    <cfRule type="expression" dxfId="6583" priority="326" stopIfTrue="1">
      <formula>OR(AND(WEEKDAY(BM5)=1,MONTH(BM5)&lt;&gt;MONTH(BM1)),AND(OR(BM5=祝色),MONTH(BM5)&lt;&gt;MONTH(BM1)))</formula>
    </cfRule>
    <cfRule type="expression" dxfId="6582" priority="327" stopIfTrue="1">
      <formula>MONTH(BM5)&lt;&gt;MONTH(BM1)</formula>
    </cfRule>
    <cfRule type="expression" dxfId="6581" priority="328" stopIfTrue="1">
      <formula>OR(BM5=祝色)</formula>
    </cfRule>
  </conditionalFormatting>
  <conditionalFormatting sqref="BM8:BN8">
    <cfRule type="expression" dxfId="6580" priority="324" stopIfTrue="1">
      <formula>OR(BM8=祝色)</formula>
    </cfRule>
  </conditionalFormatting>
  <conditionalFormatting sqref="BO8:BP8">
    <cfRule type="expression" dxfId="6579" priority="323" stopIfTrue="1">
      <formula>OR(BO8=祝色)</formula>
    </cfRule>
  </conditionalFormatting>
  <conditionalFormatting sqref="BQ8:BR8">
    <cfRule type="expression" dxfId="6578" priority="322" stopIfTrue="1">
      <formula>OR(BQ8=祝色)</formula>
    </cfRule>
  </conditionalFormatting>
  <conditionalFormatting sqref="BS8:BT8">
    <cfRule type="expression" dxfId="6577" priority="321" stopIfTrue="1">
      <formula>OR(BS8=祝色)</formula>
    </cfRule>
  </conditionalFormatting>
  <conditionalFormatting sqref="BU8:BV8">
    <cfRule type="expression" dxfId="6576" priority="320" stopIfTrue="1">
      <formula>OR(BU8=祝色)</formula>
    </cfRule>
  </conditionalFormatting>
  <conditionalFormatting sqref="BW8:BX8">
    <cfRule type="expression" dxfId="6575" priority="319" stopIfTrue="1">
      <formula>OR(BW8=祝色)</formula>
    </cfRule>
  </conditionalFormatting>
  <conditionalFormatting sqref="BY8:BZ8">
    <cfRule type="expression" dxfId="6574" priority="318" stopIfTrue="1">
      <formula>OR(BY8=祝色)</formula>
    </cfRule>
  </conditionalFormatting>
  <conditionalFormatting sqref="BM11:BN11">
    <cfRule type="expression" dxfId="6573" priority="317" stopIfTrue="1">
      <formula>OR(BM11=祝色)</formula>
    </cfRule>
  </conditionalFormatting>
  <conditionalFormatting sqref="BO11:BP11">
    <cfRule type="expression" dxfId="6572" priority="316" stopIfTrue="1">
      <formula>OR(BO11=祝色)</formula>
    </cfRule>
  </conditionalFormatting>
  <conditionalFormatting sqref="BQ11:BR11">
    <cfRule type="expression" dxfId="6571" priority="315" stopIfTrue="1">
      <formula>OR(BQ11=祝色)</formula>
    </cfRule>
  </conditionalFormatting>
  <conditionalFormatting sqref="BS11:BT11">
    <cfRule type="expression" dxfId="6570" priority="314" stopIfTrue="1">
      <formula>OR(BS11=祝色)</formula>
    </cfRule>
  </conditionalFormatting>
  <conditionalFormatting sqref="BU11:BV11">
    <cfRule type="expression" dxfId="6569" priority="313" stopIfTrue="1">
      <formula>OR(BU11=祝色)</formula>
    </cfRule>
  </conditionalFormatting>
  <conditionalFormatting sqref="BW11:BX11">
    <cfRule type="expression" dxfId="6568" priority="312" stopIfTrue="1">
      <formula>OR(BW11=祝色)</formula>
    </cfRule>
  </conditionalFormatting>
  <conditionalFormatting sqref="BY11:BZ11">
    <cfRule type="expression" dxfId="6567" priority="311" stopIfTrue="1">
      <formula>OR(BY11=祝色)</formula>
    </cfRule>
  </conditionalFormatting>
  <conditionalFormatting sqref="BM14:BN14">
    <cfRule type="expression" dxfId="6566" priority="310" stopIfTrue="1">
      <formula>OR(BM14=祝色)</formula>
    </cfRule>
  </conditionalFormatting>
  <conditionalFormatting sqref="BO14:BP14">
    <cfRule type="expression" dxfId="6565" priority="309" stopIfTrue="1">
      <formula>OR(BO14=祝色)</formula>
    </cfRule>
  </conditionalFormatting>
  <conditionalFormatting sqref="BQ14:BR14">
    <cfRule type="expression" dxfId="6564" priority="308" stopIfTrue="1">
      <formula>OR(BQ14=祝色)</formula>
    </cfRule>
  </conditionalFormatting>
  <conditionalFormatting sqref="BS14:BT14">
    <cfRule type="expression" dxfId="6563" priority="307" stopIfTrue="1">
      <formula>OR(BS14=祝色)</formula>
    </cfRule>
  </conditionalFormatting>
  <conditionalFormatting sqref="BU14:BV14">
    <cfRule type="expression" dxfId="6562" priority="306" stopIfTrue="1">
      <formula>OR(BU14=祝色)</formula>
    </cfRule>
  </conditionalFormatting>
  <conditionalFormatting sqref="BW14:BX14">
    <cfRule type="expression" dxfId="6561" priority="305" stopIfTrue="1">
      <formula>OR(BW14=祝色)</formula>
    </cfRule>
  </conditionalFormatting>
  <conditionalFormatting sqref="BY14:BZ14">
    <cfRule type="expression" dxfId="6560" priority="304" stopIfTrue="1">
      <formula>OR(BY14=祝色)</formula>
    </cfRule>
  </conditionalFormatting>
  <conditionalFormatting sqref="BO5:BP5">
    <cfRule type="expression" dxfId="6559" priority="301" stopIfTrue="1">
      <formula>OR(AND(WEEKDAY(BO5)=1,MONTH(BO5)&lt;&gt;MONTH(BM1)),AND(OR(BO5=祝色),MONTH(BO5)&lt;&gt;MONTH(BM1)))</formula>
    </cfRule>
    <cfRule type="expression" dxfId="6558" priority="302" stopIfTrue="1">
      <formula>MONTH(BO5)&lt;&gt;MONTH(BM1)</formula>
    </cfRule>
    <cfRule type="expression" dxfId="6557" priority="303" stopIfTrue="1">
      <formula>OR(BO5=祝色)</formula>
    </cfRule>
  </conditionalFormatting>
  <conditionalFormatting sqref="BQ5:BR5">
    <cfRule type="expression" dxfId="6556" priority="298" stopIfTrue="1">
      <formula>OR(AND(WEEKDAY(BQ5)=1,MONTH(BQ5)&lt;&gt;MONTH(BM1)),AND(OR(BQ5=祝色),MONTH(BQ5)&lt;&gt;MONTH(BM1)))</formula>
    </cfRule>
    <cfRule type="expression" dxfId="6555" priority="299" stopIfTrue="1">
      <formula>MONTH(BQ5)&lt;&gt;MONTH(BM1)</formula>
    </cfRule>
    <cfRule type="expression" dxfId="6554" priority="300" stopIfTrue="1">
      <formula>OR(BQ5=祝色)</formula>
    </cfRule>
  </conditionalFormatting>
  <conditionalFormatting sqref="BS5:BT5">
    <cfRule type="expression" dxfId="6553" priority="295" stopIfTrue="1">
      <formula>OR(AND(WEEKDAY(BS5)=1,MONTH(BS5)&lt;&gt;MONTH(BM1)),AND(OR(BS5=祝色),MONTH(BS5)&lt;&gt;MONTH(BM1)))</formula>
    </cfRule>
    <cfRule type="expression" dxfId="6552" priority="296" stopIfTrue="1">
      <formula>MONTH(BS5)&lt;&gt;MONTH(BM1)</formula>
    </cfRule>
    <cfRule type="expression" dxfId="6551" priority="297" stopIfTrue="1">
      <formula>OR(BS5=祝色)</formula>
    </cfRule>
  </conditionalFormatting>
  <conditionalFormatting sqref="BU5:BV5">
    <cfRule type="expression" dxfId="6550" priority="292" stopIfTrue="1">
      <formula>OR(AND(WEEKDAY(BU5)=1,MONTH(BU5)&lt;&gt;MONTH(BM1)),AND(OR(BU5=祝色),MONTH(BU5)&lt;&gt;MONTH(BM1)))</formula>
    </cfRule>
    <cfRule type="expression" dxfId="6549" priority="293" stopIfTrue="1">
      <formula>MONTH(BU5)&lt;&gt;MONTH(BM1)</formula>
    </cfRule>
    <cfRule type="expression" dxfId="6548" priority="294" stopIfTrue="1">
      <formula>OR(BU5=祝色)</formula>
    </cfRule>
  </conditionalFormatting>
  <conditionalFormatting sqref="BW5:BX5">
    <cfRule type="expression" dxfId="6547" priority="289" stopIfTrue="1">
      <formula>OR(AND(WEEKDAY(BW5)=1,MONTH(BW5)&lt;&gt;MONTH(BM1)),AND(OR(BW5=祝色),MONTH(BW5)&lt;&gt;MONTH(BM1)))</formula>
    </cfRule>
    <cfRule type="expression" dxfId="6546" priority="290" stopIfTrue="1">
      <formula>MONTH(BW5)&lt;&gt;MONTH(BM1)</formula>
    </cfRule>
    <cfRule type="expression" dxfId="6545" priority="291" stopIfTrue="1">
      <formula>OR(BW5=祝色)</formula>
    </cfRule>
  </conditionalFormatting>
  <conditionalFormatting sqref="BM17:BN17">
    <cfRule type="expression" dxfId="6544" priority="268" stopIfTrue="1">
      <formula>OR(AND(WEEKDAY(BM17)=1,MONTH(BM17)&lt;&gt;MONTH(BM1)),AND(OR(BM17=祝色),MONTH(BM17)&lt;&gt;MONTH(BM1)))</formula>
    </cfRule>
    <cfRule type="expression" dxfId="6543" priority="269" stopIfTrue="1">
      <formula>MONTH(BM17)&lt;&gt;MONTH(BM1)</formula>
    </cfRule>
    <cfRule type="expression" dxfId="6542" priority="270" stopIfTrue="1">
      <formula>OR(BM17=祝色)</formula>
    </cfRule>
  </conditionalFormatting>
  <conditionalFormatting sqref="BO17:BP17">
    <cfRule type="expression" dxfId="6541" priority="271" stopIfTrue="1">
      <formula>OR(AND(WEEKDAY(BO17)=1,MONTH(BO17)&lt;&gt;MONTH(BM1)),AND(OR(BO17=祝色),MONTH(BO17)&lt;&gt;MONTH(BM1)))</formula>
    </cfRule>
    <cfRule type="expression" dxfId="6540" priority="272" stopIfTrue="1">
      <formula>MONTH(BO17)&lt;&gt;MONTH(BM1)</formula>
    </cfRule>
    <cfRule type="expression" dxfId="6539" priority="273" stopIfTrue="1">
      <formula>OR(BO17=祝色)</formula>
    </cfRule>
  </conditionalFormatting>
  <conditionalFormatting sqref="BQ17:BR17">
    <cfRule type="expression" dxfId="6538" priority="274" stopIfTrue="1">
      <formula>OR(AND(WEEKDAY(BQ17)=1,MONTH(BQ17)&lt;&gt;MONTH(BM1)),AND(OR(BQ17=祝色),MONTH(BQ17)&lt;&gt;MONTH(BM1)))</formula>
    </cfRule>
    <cfRule type="expression" dxfId="6537" priority="275" stopIfTrue="1">
      <formula>MONTH(BQ17)&lt;&gt;MONTH(BM1)</formula>
    </cfRule>
    <cfRule type="expression" dxfId="6536" priority="276" stopIfTrue="1">
      <formula>OR(BQ17=祝色)</formula>
    </cfRule>
  </conditionalFormatting>
  <conditionalFormatting sqref="BS17:BT17">
    <cfRule type="expression" dxfId="6535" priority="277" stopIfTrue="1">
      <formula>OR(AND(WEEKDAY(BS17)=1,MONTH(BS17)&lt;&gt;MONTH(BM1)),AND(OR(BS17=祝色),MONTH(BS17)&lt;&gt;MONTH(BM1)))</formula>
    </cfRule>
    <cfRule type="expression" dxfId="6534" priority="278" stopIfTrue="1">
      <formula>MONTH(BS17)&lt;&gt;MONTH(BM1)</formula>
    </cfRule>
    <cfRule type="expression" dxfId="6533" priority="279" stopIfTrue="1">
      <formula>OR(BS17=祝色)</formula>
    </cfRule>
  </conditionalFormatting>
  <conditionalFormatting sqref="BU17:BV17">
    <cfRule type="expression" dxfId="6532" priority="280" stopIfTrue="1">
      <formula>OR(AND(WEEKDAY(BU17)=1,MONTH(BU17)&lt;&gt;MONTH(BM1)),AND(OR(BU17=祝色),MONTH(BU17)&lt;&gt;MONTH(BM1)))</formula>
    </cfRule>
    <cfRule type="expression" dxfId="6531" priority="281" stopIfTrue="1">
      <formula>MONTH(BU17)&lt;&gt;MONTH(BM1)</formula>
    </cfRule>
    <cfRule type="expression" dxfId="6530" priority="282" stopIfTrue="1">
      <formula>OR(BU17=祝色)</formula>
    </cfRule>
  </conditionalFormatting>
  <conditionalFormatting sqref="BW17:BX17">
    <cfRule type="expression" dxfId="6529" priority="283" stopIfTrue="1">
      <formula>OR(AND(WEEKDAY(BW17)=1,MONTH(BW17)&lt;&gt;MONTH(BM1)),AND(OR(BW17=祝色),MONTH(BW17)&lt;&gt;MONTH(BM1)))</formula>
    </cfRule>
    <cfRule type="expression" dxfId="6528" priority="284" stopIfTrue="1">
      <formula>MONTH(BW17)&lt;&gt;MONTH(BM1)</formula>
    </cfRule>
    <cfRule type="expression" dxfId="6527" priority="285" stopIfTrue="1">
      <formula>OR(BW17=祝色)</formula>
    </cfRule>
  </conditionalFormatting>
  <conditionalFormatting sqref="BY17:BZ17">
    <cfRule type="expression" dxfId="6526" priority="286" stopIfTrue="1">
      <formula>OR(AND(WEEKDAY(BY17)=1,MONTH(BY17)&lt;&gt;MONTH(BM1)),AND(OR(BY17=祝色),MONTH(BY17)&lt;&gt;MONTH(BM1)))</formula>
    </cfRule>
    <cfRule type="expression" dxfId="6525" priority="287" stopIfTrue="1">
      <formula>MONTH(BY17)&lt;&gt;MONTH(BM1)</formula>
    </cfRule>
    <cfRule type="expression" dxfId="6524" priority="288" stopIfTrue="1">
      <formula>OR(BY17=祝色)</formula>
    </cfRule>
  </conditionalFormatting>
  <conditionalFormatting sqref="BM20:BN20">
    <cfRule type="expression" dxfId="6523" priority="247" stopIfTrue="1">
      <formula>OR(AND(WEEKDAY(BM20)=1,MONTH(BM20)&lt;&gt;MONTH(BM1)),AND(OR(BM20=祝色),MONTH(BM20)&lt;&gt;MONTH(BM1)))</formula>
    </cfRule>
    <cfRule type="expression" dxfId="6522" priority="248" stopIfTrue="1">
      <formula>MONTH(BM20)&lt;&gt;MONTH(BM1)</formula>
    </cfRule>
    <cfRule type="expression" dxfId="6521" priority="249" stopIfTrue="1">
      <formula>OR(BM20=祝色)</formula>
    </cfRule>
  </conditionalFormatting>
  <conditionalFormatting sqref="BO20:BP20">
    <cfRule type="expression" dxfId="6520" priority="250" stopIfTrue="1">
      <formula>OR(AND(WEEKDAY(BO20)=1,MONTH(BO20)&lt;&gt;MONTH(BM1)),AND(OR(BO20=祝色),MONTH(BO20)&lt;&gt;MONTH(BM1)))</formula>
    </cfRule>
    <cfRule type="expression" dxfId="6519" priority="251" stopIfTrue="1">
      <formula>MONTH(BO20)&lt;&gt;MONTH(BM1)</formula>
    </cfRule>
    <cfRule type="expression" dxfId="6518" priority="252" stopIfTrue="1">
      <formula>OR(BO20=祝色)</formula>
    </cfRule>
  </conditionalFormatting>
  <conditionalFormatting sqref="BQ20:BR20">
    <cfRule type="expression" dxfId="6517" priority="253" stopIfTrue="1">
      <formula>OR(AND(WEEKDAY(BQ20)=1,MONTH(BQ20)&lt;&gt;MONTH(BM1)),AND(OR(BQ20=祝色),MONTH(BQ20)&lt;&gt;MONTH(BM1)))</formula>
    </cfRule>
    <cfRule type="expression" dxfId="6516" priority="254" stopIfTrue="1">
      <formula>MONTH(BQ20)&lt;&gt;MONTH(BM1)</formula>
    </cfRule>
    <cfRule type="expression" dxfId="6515" priority="255" stopIfTrue="1">
      <formula>OR(BQ20=祝色)</formula>
    </cfRule>
  </conditionalFormatting>
  <conditionalFormatting sqref="BS20:BT20">
    <cfRule type="expression" dxfId="6514" priority="256" stopIfTrue="1">
      <formula>OR(AND(WEEKDAY(BS20)=1,MONTH(BS20)&lt;&gt;MONTH(BM1)),AND(OR(BS20=祝色),MONTH(BS20)&lt;&gt;MONTH(BM1)))</formula>
    </cfRule>
    <cfRule type="expression" dxfId="6513" priority="257" stopIfTrue="1">
      <formula>MONTH(BS20)&lt;&gt;MONTH(BM1)</formula>
    </cfRule>
    <cfRule type="expression" dxfId="6512" priority="258" stopIfTrue="1">
      <formula>OR(BS20=祝色)</formula>
    </cfRule>
  </conditionalFormatting>
  <conditionalFormatting sqref="BU20:BV20">
    <cfRule type="expression" dxfId="6511" priority="259" stopIfTrue="1">
      <formula>OR(AND(WEEKDAY(BU20)=1,MONTH(BU20)&lt;&gt;MONTH(BM1)),AND(OR(BU20=祝色),MONTH(BU20)&lt;&gt;MONTH(BM1)))</formula>
    </cfRule>
    <cfRule type="expression" dxfId="6510" priority="260" stopIfTrue="1">
      <formula>MONTH(BU20)&lt;&gt;MONTH(BM1)</formula>
    </cfRule>
    <cfRule type="expression" dxfId="6509" priority="261" stopIfTrue="1">
      <formula>OR(BU20=祝色)</formula>
    </cfRule>
  </conditionalFormatting>
  <conditionalFormatting sqref="BW20:BX20">
    <cfRule type="expression" dxfId="6508" priority="262" stopIfTrue="1">
      <formula>OR(AND(WEEKDAY(BW20)=1,MONTH(BW20)&lt;&gt;MONTH(BM1)),AND(OR(BW20=祝色),MONTH(BW20)&lt;&gt;MONTH(BM1)))</formula>
    </cfRule>
    <cfRule type="expression" dxfId="6507" priority="263" stopIfTrue="1">
      <formula>MONTH(BW20)&lt;&gt;MONTH(BM1)</formula>
    </cfRule>
    <cfRule type="expression" dxfId="6506" priority="264" stopIfTrue="1">
      <formula>OR(BW20=祝色)</formula>
    </cfRule>
  </conditionalFormatting>
  <conditionalFormatting sqref="BY20:BZ20">
    <cfRule type="expression" dxfId="6505" priority="265" stopIfTrue="1">
      <formula>OR(AND(WEEKDAY(BY20)=1,MONTH(BY20)&lt;&gt;MONTH(BM1)),AND(OR(BY20=祝色),MONTH(BY20)&lt;&gt;MONTH(BM1)))</formula>
    </cfRule>
    <cfRule type="expression" dxfId="6504" priority="266" stopIfTrue="1">
      <formula>MONTH(BY20)&lt;&gt;MONTH(BM1)</formula>
    </cfRule>
    <cfRule type="expression" dxfId="6503" priority="267" stopIfTrue="1">
      <formula>OR(BY20=祝色)</formula>
    </cfRule>
  </conditionalFormatting>
  <conditionalFormatting sqref="M28:N28">
    <cfRule type="expression" dxfId="6502" priority="243" stopIfTrue="1">
      <formula>OR(M28=祝色)</formula>
    </cfRule>
  </conditionalFormatting>
  <conditionalFormatting sqref="A28:B28">
    <cfRule type="expression" dxfId="6501" priority="244" stopIfTrue="1">
      <formula>OR(AND(WEEKDAY(A28)=1,MONTH(A28)&lt;&gt;MONTH(A24)),AND(OR(A28=祝色),MONTH(A28)&lt;&gt;MONTH(A24)))</formula>
    </cfRule>
    <cfRule type="expression" dxfId="6500" priority="245" stopIfTrue="1">
      <formula>MONTH(A28)&lt;&gt;MONTH(A24)</formula>
    </cfRule>
    <cfRule type="expression" dxfId="6499" priority="246" stopIfTrue="1">
      <formula>OR(A28=祝色)</formula>
    </cfRule>
  </conditionalFormatting>
  <conditionalFormatting sqref="A31:B31">
    <cfRule type="expression" dxfId="6498" priority="242" stopIfTrue="1">
      <formula>OR(A31=祝色)</formula>
    </cfRule>
  </conditionalFormatting>
  <conditionalFormatting sqref="C31:D31">
    <cfRule type="expression" dxfId="6497" priority="241" stopIfTrue="1">
      <formula>OR(C31=祝色)</formula>
    </cfRule>
  </conditionalFormatting>
  <conditionalFormatting sqref="E31:F31">
    <cfRule type="expression" dxfId="6496" priority="240" stopIfTrue="1">
      <formula>OR(E31=祝色)</formula>
    </cfRule>
  </conditionalFormatting>
  <conditionalFormatting sqref="G31:H31">
    <cfRule type="expression" dxfId="6495" priority="239" stopIfTrue="1">
      <formula>OR(G31=祝色)</formula>
    </cfRule>
  </conditionalFormatting>
  <conditionalFormatting sqref="I31:J31">
    <cfRule type="expression" dxfId="6494" priority="238" stopIfTrue="1">
      <formula>OR(I31=祝色)</formula>
    </cfRule>
  </conditionalFormatting>
  <conditionalFormatting sqref="K31:L31">
    <cfRule type="expression" dxfId="6493" priority="237" stopIfTrue="1">
      <formula>OR(K31=祝色)</formula>
    </cfRule>
  </conditionalFormatting>
  <conditionalFormatting sqref="M31:N31">
    <cfRule type="expression" dxfId="6492" priority="236" stopIfTrue="1">
      <formula>OR(M31=祝色)</formula>
    </cfRule>
  </conditionalFormatting>
  <conditionalFormatting sqref="A34:B34">
    <cfRule type="expression" dxfId="6491" priority="235" stopIfTrue="1">
      <formula>OR(A34=祝色)</formula>
    </cfRule>
  </conditionalFormatting>
  <conditionalFormatting sqref="C34:D34">
    <cfRule type="expression" dxfId="6490" priority="234" stopIfTrue="1">
      <formula>OR(C34=祝色)</formula>
    </cfRule>
  </conditionalFormatting>
  <conditionalFormatting sqref="E34:F34">
    <cfRule type="expression" dxfId="6489" priority="233" stopIfTrue="1">
      <formula>OR(E34=祝色)</formula>
    </cfRule>
  </conditionalFormatting>
  <conditionalFormatting sqref="G34:H34">
    <cfRule type="expression" dxfId="6488" priority="232" stopIfTrue="1">
      <formula>OR(G34=祝色)</formula>
    </cfRule>
  </conditionalFormatting>
  <conditionalFormatting sqref="I34:J34">
    <cfRule type="expression" dxfId="6487" priority="231" stopIfTrue="1">
      <formula>OR(I34=祝色)</formula>
    </cfRule>
  </conditionalFormatting>
  <conditionalFormatting sqref="K34:L34">
    <cfRule type="expression" dxfId="6486" priority="230" stopIfTrue="1">
      <formula>OR(K34=祝色)</formula>
    </cfRule>
  </conditionalFormatting>
  <conditionalFormatting sqref="M34:N34">
    <cfRule type="expression" dxfId="6485" priority="229" stopIfTrue="1">
      <formula>OR(M34=祝色)</formula>
    </cfRule>
  </conditionalFormatting>
  <conditionalFormatting sqref="A37:B37">
    <cfRule type="expression" dxfId="6484" priority="228" stopIfTrue="1">
      <formula>OR(A37=祝色)</formula>
    </cfRule>
  </conditionalFormatting>
  <conditionalFormatting sqref="C37:D37">
    <cfRule type="expression" dxfId="6483" priority="227" stopIfTrue="1">
      <formula>OR(C37=祝色)</formula>
    </cfRule>
  </conditionalFormatting>
  <conditionalFormatting sqref="E37:F37">
    <cfRule type="expression" dxfId="6482" priority="226" stopIfTrue="1">
      <formula>OR(E37=祝色)</formula>
    </cfRule>
  </conditionalFormatting>
  <conditionalFormatting sqref="G37:H37">
    <cfRule type="expression" dxfId="6481" priority="225" stopIfTrue="1">
      <formula>OR(G37=祝色)</formula>
    </cfRule>
  </conditionalFormatting>
  <conditionalFormatting sqref="I37:J37">
    <cfRule type="expression" dxfId="6480" priority="224" stopIfTrue="1">
      <formula>OR(I37=祝色)</formula>
    </cfRule>
  </conditionalFormatting>
  <conditionalFormatting sqref="K37:L37">
    <cfRule type="expression" dxfId="6479" priority="223" stopIfTrue="1">
      <formula>OR(K37=祝色)</formula>
    </cfRule>
  </conditionalFormatting>
  <conditionalFormatting sqref="M37:N37">
    <cfRule type="expression" dxfId="6478" priority="222" stopIfTrue="1">
      <formula>OR(M37=祝色)</formula>
    </cfRule>
  </conditionalFormatting>
  <conditionalFormatting sqref="C28:D28">
    <cfRule type="expression" dxfId="6477" priority="219" stopIfTrue="1">
      <formula>OR(AND(WEEKDAY(C28)=1,MONTH(C28)&lt;&gt;MONTH(A24)),AND(OR(C28=祝色),MONTH(C28)&lt;&gt;MONTH(A24)))</formula>
    </cfRule>
    <cfRule type="expression" dxfId="6476" priority="220" stopIfTrue="1">
      <formula>MONTH(C28)&lt;&gt;MONTH(A24)</formula>
    </cfRule>
    <cfRule type="expression" dxfId="6475" priority="221" stopIfTrue="1">
      <formula>OR(C28=祝色)</formula>
    </cfRule>
  </conditionalFormatting>
  <conditionalFormatting sqref="E28:F28">
    <cfRule type="expression" dxfId="6474" priority="216" stopIfTrue="1">
      <formula>OR(AND(WEEKDAY(E28)=1,MONTH(E28)&lt;&gt;MONTH(A24)),AND(OR(E28=祝色),MONTH(E28)&lt;&gt;MONTH(A24)))</formula>
    </cfRule>
    <cfRule type="expression" dxfId="6473" priority="217" stopIfTrue="1">
      <formula>MONTH(E28)&lt;&gt;MONTH(A24)</formula>
    </cfRule>
    <cfRule type="expression" dxfId="6472" priority="218" stopIfTrue="1">
      <formula>OR(E28=祝色)</formula>
    </cfRule>
  </conditionalFormatting>
  <conditionalFormatting sqref="G28:H28">
    <cfRule type="expression" dxfId="6471" priority="213" stopIfTrue="1">
      <formula>OR(AND(WEEKDAY(G28)=1,MONTH(G28)&lt;&gt;MONTH(A24)),AND(OR(G28=祝色),MONTH(G28)&lt;&gt;MONTH(A24)))</formula>
    </cfRule>
    <cfRule type="expression" dxfId="6470" priority="214" stopIfTrue="1">
      <formula>MONTH(G28)&lt;&gt;MONTH(A24)</formula>
    </cfRule>
    <cfRule type="expression" dxfId="6469" priority="215" stopIfTrue="1">
      <formula>OR(G28=祝色)</formula>
    </cfRule>
  </conditionalFormatting>
  <conditionalFormatting sqref="I28:J28">
    <cfRule type="expression" dxfId="6468" priority="210" stopIfTrue="1">
      <formula>OR(AND(WEEKDAY(I28)=1,MONTH(I28)&lt;&gt;MONTH(A24)),AND(OR(I28=祝色),MONTH(I28)&lt;&gt;MONTH(A24)))</formula>
    </cfRule>
    <cfRule type="expression" dxfId="6467" priority="211" stopIfTrue="1">
      <formula>MONTH(I28)&lt;&gt;MONTH(A24)</formula>
    </cfRule>
    <cfRule type="expression" dxfId="6466" priority="212" stopIfTrue="1">
      <formula>OR(I28=祝色)</formula>
    </cfRule>
  </conditionalFormatting>
  <conditionalFormatting sqref="K28:L28">
    <cfRule type="expression" dxfId="6465" priority="207" stopIfTrue="1">
      <formula>OR(AND(WEEKDAY(K28)=1,MONTH(K28)&lt;&gt;MONTH(A24)),AND(OR(K28=祝色),MONTH(K28)&lt;&gt;MONTH(A24)))</formula>
    </cfRule>
    <cfRule type="expression" dxfId="6464" priority="208" stopIfTrue="1">
      <formula>MONTH(K28)&lt;&gt;MONTH(A24)</formula>
    </cfRule>
    <cfRule type="expression" dxfId="6463" priority="209" stopIfTrue="1">
      <formula>OR(K28=祝色)</formula>
    </cfRule>
  </conditionalFormatting>
  <conditionalFormatting sqref="A40:B40">
    <cfRule type="expression" dxfId="6462" priority="186" stopIfTrue="1">
      <formula>OR(AND(WEEKDAY(A40)=1,MONTH(A40)&lt;&gt;MONTH(A24)),AND(OR(A40=祝色),MONTH(A40)&lt;&gt;MONTH(A24)))</formula>
    </cfRule>
    <cfRule type="expression" dxfId="6461" priority="187" stopIfTrue="1">
      <formula>MONTH(A40)&lt;&gt;MONTH(A24)</formula>
    </cfRule>
    <cfRule type="expression" dxfId="6460" priority="188" stopIfTrue="1">
      <formula>OR(A40=祝色)</formula>
    </cfRule>
  </conditionalFormatting>
  <conditionalFormatting sqref="C40:D40">
    <cfRule type="expression" dxfId="6459" priority="189" stopIfTrue="1">
      <formula>OR(AND(WEEKDAY(C40)=1,MONTH(C40)&lt;&gt;MONTH(A24)),AND(OR(C40=祝色),MONTH(C40)&lt;&gt;MONTH(A24)))</formula>
    </cfRule>
    <cfRule type="expression" dxfId="6458" priority="190" stopIfTrue="1">
      <formula>MONTH(C40)&lt;&gt;MONTH(A24)</formula>
    </cfRule>
    <cfRule type="expression" dxfId="6457" priority="191" stopIfTrue="1">
      <formula>OR(C40=祝色)</formula>
    </cfRule>
  </conditionalFormatting>
  <conditionalFormatting sqref="E40:F40">
    <cfRule type="expression" dxfId="6456" priority="192" stopIfTrue="1">
      <formula>OR(AND(WEEKDAY(E40)=1,MONTH(E40)&lt;&gt;MONTH(A24)),AND(OR(E40=祝色),MONTH(E40)&lt;&gt;MONTH(A24)))</formula>
    </cfRule>
    <cfRule type="expression" dxfId="6455" priority="193" stopIfTrue="1">
      <formula>MONTH(E40)&lt;&gt;MONTH(A24)</formula>
    </cfRule>
    <cfRule type="expression" dxfId="6454" priority="194" stopIfTrue="1">
      <formula>OR(E40=祝色)</formula>
    </cfRule>
  </conditionalFormatting>
  <conditionalFormatting sqref="G40:H40">
    <cfRule type="expression" dxfId="6453" priority="195" stopIfTrue="1">
      <formula>OR(AND(WEEKDAY(G40)=1,MONTH(G40)&lt;&gt;MONTH(A24)),AND(OR(G40=祝色),MONTH(G40)&lt;&gt;MONTH(A24)))</formula>
    </cfRule>
    <cfRule type="expression" dxfId="6452" priority="196" stopIfTrue="1">
      <formula>MONTH(G40)&lt;&gt;MONTH(A24)</formula>
    </cfRule>
    <cfRule type="expression" dxfId="6451" priority="197" stopIfTrue="1">
      <formula>OR(G40=祝色)</formula>
    </cfRule>
  </conditionalFormatting>
  <conditionalFormatting sqref="I40:J40">
    <cfRule type="expression" dxfId="6450" priority="198" stopIfTrue="1">
      <formula>OR(AND(WEEKDAY(I40)=1,MONTH(I40)&lt;&gt;MONTH(A24)),AND(OR(I40=祝色),MONTH(I40)&lt;&gt;MONTH(A24)))</formula>
    </cfRule>
    <cfRule type="expression" dxfId="6449" priority="199" stopIfTrue="1">
      <formula>MONTH(I40)&lt;&gt;MONTH(A24)</formula>
    </cfRule>
    <cfRule type="expression" dxfId="6448" priority="200" stopIfTrue="1">
      <formula>OR(I40=祝色)</formula>
    </cfRule>
  </conditionalFormatting>
  <conditionalFormatting sqref="K40:L40">
    <cfRule type="expression" dxfId="6447" priority="201" stopIfTrue="1">
      <formula>OR(AND(WEEKDAY(K40)=1,MONTH(K40)&lt;&gt;MONTH(A24)),AND(OR(K40=祝色),MONTH(K40)&lt;&gt;MONTH(A24)))</formula>
    </cfRule>
    <cfRule type="expression" dxfId="6446" priority="202" stopIfTrue="1">
      <formula>MONTH(K40)&lt;&gt;MONTH(A24)</formula>
    </cfRule>
    <cfRule type="expression" dxfId="6445" priority="203" stopIfTrue="1">
      <formula>OR(K40=祝色)</formula>
    </cfRule>
  </conditionalFormatting>
  <conditionalFormatting sqref="M40:N40">
    <cfRule type="expression" dxfId="6444" priority="204" stopIfTrue="1">
      <formula>OR(AND(WEEKDAY(M40)=1,MONTH(M40)&lt;&gt;MONTH(A24)),AND(OR(M40=祝色),MONTH(M40)&lt;&gt;MONTH(A24)))</formula>
    </cfRule>
    <cfRule type="expression" dxfId="6443" priority="205" stopIfTrue="1">
      <formula>MONTH(M40)&lt;&gt;MONTH(A24)</formula>
    </cfRule>
    <cfRule type="expression" dxfId="6442" priority="206" stopIfTrue="1">
      <formula>OR(M40=祝色)</formula>
    </cfRule>
  </conditionalFormatting>
  <conditionalFormatting sqref="A43:B43">
    <cfRule type="expression" dxfId="6441" priority="165" stopIfTrue="1">
      <formula>OR(AND(WEEKDAY(A43)=1,MONTH(A43)&lt;&gt;MONTH(A24)),AND(OR(A43=祝色),MONTH(A43)&lt;&gt;MONTH(A24)))</formula>
    </cfRule>
    <cfRule type="expression" dxfId="6440" priority="166" stopIfTrue="1">
      <formula>MONTH(A43)&lt;&gt;MONTH(A24)</formula>
    </cfRule>
    <cfRule type="expression" dxfId="6439" priority="167" stopIfTrue="1">
      <formula>OR(A43=祝色)</formula>
    </cfRule>
  </conditionalFormatting>
  <conditionalFormatting sqref="C43:D43">
    <cfRule type="expression" dxfId="6438" priority="168" stopIfTrue="1">
      <formula>OR(AND(WEEKDAY(C43)=1,MONTH(C43)&lt;&gt;MONTH(A24)),AND(OR(C43=祝色),MONTH(C43)&lt;&gt;MONTH(A24)))</formula>
    </cfRule>
    <cfRule type="expression" dxfId="6437" priority="169" stopIfTrue="1">
      <formula>MONTH(C43)&lt;&gt;MONTH(A24)</formula>
    </cfRule>
    <cfRule type="expression" dxfId="6436" priority="170" stopIfTrue="1">
      <formula>OR(C43=祝色)</formula>
    </cfRule>
  </conditionalFormatting>
  <conditionalFormatting sqref="E43:F43">
    <cfRule type="expression" dxfId="6435" priority="171" stopIfTrue="1">
      <formula>OR(AND(WEEKDAY(E43)=1,MONTH(E43)&lt;&gt;MONTH(A24)),AND(OR(E43=祝色),MONTH(E43)&lt;&gt;MONTH(A24)))</formula>
    </cfRule>
    <cfRule type="expression" dxfId="6434" priority="172" stopIfTrue="1">
      <formula>MONTH(E43)&lt;&gt;MONTH(A24)</formula>
    </cfRule>
    <cfRule type="expression" dxfId="6433" priority="173" stopIfTrue="1">
      <formula>OR(E43=祝色)</formula>
    </cfRule>
  </conditionalFormatting>
  <conditionalFormatting sqref="G43:H43">
    <cfRule type="expression" dxfId="6432" priority="174" stopIfTrue="1">
      <formula>OR(AND(WEEKDAY(G43)=1,MONTH(G43)&lt;&gt;MONTH(A24)),AND(OR(G43=祝色),MONTH(G43)&lt;&gt;MONTH(A24)))</formula>
    </cfRule>
    <cfRule type="expression" dxfId="6431" priority="175" stopIfTrue="1">
      <formula>MONTH(G43)&lt;&gt;MONTH(A24)</formula>
    </cfRule>
    <cfRule type="expression" dxfId="6430" priority="176" stopIfTrue="1">
      <formula>OR(G43=祝色)</formula>
    </cfRule>
  </conditionalFormatting>
  <conditionalFormatting sqref="I43:J43">
    <cfRule type="expression" dxfId="6429" priority="177" stopIfTrue="1">
      <formula>OR(AND(WEEKDAY(I43)=1,MONTH(I43)&lt;&gt;MONTH(A24)),AND(OR(I43=祝色),MONTH(I43)&lt;&gt;MONTH(A24)))</formula>
    </cfRule>
    <cfRule type="expression" dxfId="6428" priority="178" stopIfTrue="1">
      <formula>MONTH(I43)&lt;&gt;MONTH(A24)</formula>
    </cfRule>
    <cfRule type="expression" dxfId="6427" priority="179" stopIfTrue="1">
      <formula>OR(I43=祝色)</formula>
    </cfRule>
  </conditionalFormatting>
  <conditionalFormatting sqref="K43:L43">
    <cfRule type="expression" dxfId="6426" priority="180" stopIfTrue="1">
      <formula>OR(AND(WEEKDAY(K43)=1,MONTH(K43)&lt;&gt;MONTH(A24)),AND(OR(K43=祝色),MONTH(K43)&lt;&gt;MONTH(A24)))</formula>
    </cfRule>
    <cfRule type="expression" dxfId="6425" priority="181" stopIfTrue="1">
      <formula>MONTH(K43)&lt;&gt;MONTH(A24)</formula>
    </cfRule>
    <cfRule type="expression" dxfId="6424" priority="182" stopIfTrue="1">
      <formula>OR(K43=祝色)</formula>
    </cfRule>
  </conditionalFormatting>
  <conditionalFormatting sqref="M43:N43">
    <cfRule type="expression" dxfId="6423" priority="183" stopIfTrue="1">
      <formula>OR(AND(WEEKDAY(M43)=1,MONTH(M43)&lt;&gt;MONTH(A24)),AND(OR(M43=祝色),MONTH(M43)&lt;&gt;MONTH(A24)))</formula>
    </cfRule>
    <cfRule type="expression" dxfId="6422" priority="184" stopIfTrue="1">
      <formula>MONTH(M43)&lt;&gt;MONTH(A24)</formula>
    </cfRule>
    <cfRule type="expression" dxfId="6421" priority="185" stopIfTrue="1">
      <formula>OR(M43=祝色)</formula>
    </cfRule>
  </conditionalFormatting>
  <conditionalFormatting sqref="AS28:AT28">
    <cfRule type="expression" dxfId="6420" priority="161" stopIfTrue="1">
      <formula>OR(AS28=祝色)</formula>
    </cfRule>
  </conditionalFormatting>
  <conditionalFormatting sqref="AG28:AH28">
    <cfRule type="expression" dxfId="6419" priority="162" stopIfTrue="1">
      <formula>OR(AND(WEEKDAY(AG28)=1,MONTH(AG28)&lt;&gt;MONTH(AG24)),AND(OR(AG28=祝色),MONTH(AG28)&lt;&gt;MONTH(AG24)))</formula>
    </cfRule>
    <cfRule type="expression" dxfId="6418" priority="163" stopIfTrue="1">
      <formula>MONTH(AG28)&lt;&gt;MONTH(AG24)</formula>
    </cfRule>
    <cfRule type="expression" dxfId="6417" priority="164" stopIfTrue="1">
      <formula>OR(AG28=祝色)</formula>
    </cfRule>
  </conditionalFormatting>
  <conditionalFormatting sqref="AG31:AH31">
    <cfRule type="expression" dxfId="6416" priority="160" stopIfTrue="1">
      <formula>OR(AG31=祝色)</formula>
    </cfRule>
  </conditionalFormatting>
  <conditionalFormatting sqref="AI31:AJ31">
    <cfRule type="expression" dxfId="6415" priority="159" stopIfTrue="1">
      <formula>OR(AI31=祝色)</formula>
    </cfRule>
  </conditionalFormatting>
  <conditionalFormatting sqref="AK31:AL31">
    <cfRule type="expression" dxfId="6414" priority="158" stopIfTrue="1">
      <formula>OR(AK31=祝色)</formula>
    </cfRule>
  </conditionalFormatting>
  <conditionalFormatting sqref="AM31:AN31">
    <cfRule type="expression" dxfId="6413" priority="157" stopIfTrue="1">
      <formula>OR(AM31=祝色)</formula>
    </cfRule>
  </conditionalFormatting>
  <conditionalFormatting sqref="AO31:AP31">
    <cfRule type="expression" dxfId="6412" priority="156" stopIfTrue="1">
      <formula>OR(AO31=祝色)</formula>
    </cfRule>
  </conditionalFormatting>
  <conditionalFormatting sqref="AQ31:AR31">
    <cfRule type="expression" dxfId="6411" priority="155" stopIfTrue="1">
      <formula>OR(AQ31=祝色)</formula>
    </cfRule>
  </conditionalFormatting>
  <conditionalFormatting sqref="AS31:AT31">
    <cfRule type="expression" dxfId="6410" priority="154" stopIfTrue="1">
      <formula>OR(AS31=祝色)</formula>
    </cfRule>
  </conditionalFormatting>
  <conditionalFormatting sqref="AG34:AH34">
    <cfRule type="expression" dxfId="6409" priority="153" stopIfTrue="1">
      <formula>OR(AG34=祝色)</formula>
    </cfRule>
  </conditionalFormatting>
  <conditionalFormatting sqref="AI34:AJ34">
    <cfRule type="expression" dxfId="6408" priority="152" stopIfTrue="1">
      <formula>OR(AI34=祝色)</formula>
    </cfRule>
  </conditionalFormatting>
  <conditionalFormatting sqref="AK34:AL34">
    <cfRule type="expression" dxfId="6407" priority="151" stopIfTrue="1">
      <formula>OR(AK34=祝色)</formula>
    </cfRule>
  </conditionalFormatting>
  <conditionalFormatting sqref="AM34:AN34">
    <cfRule type="expression" dxfId="6406" priority="150" stopIfTrue="1">
      <formula>OR(AM34=祝色)</formula>
    </cfRule>
  </conditionalFormatting>
  <conditionalFormatting sqref="AO34:AP34">
    <cfRule type="expression" dxfId="6405" priority="149" stopIfTrue="1">
      <formula>OR(AO34=祝色)</formula>
    </cfRule>
  </conditionalFormatting>
  <conditionalFormatting sqref="AQ34:AR34">
    <cfRule type="expression" dxfId="6404" priority="148" stopIfTrue="1">
      <formula>OR(AQ34=祝色)</formula>
    </cfRule>
  </conditionalFormatting>
  <conditionalFormatting sqref="AS34:AT34">
    <cfRule type="expression" dxfId="6403" priority="147" stopIfTrue="1">
      <formula>OR(AS34=祝色)</formula>
    </cfRule>
  </conditionalFormatting>
  <conditionalFormatting sqref="AG37:AH37">
    <cfRule type="expression" dxfId="6402" priority="146" stopIfTrue="1">
      <formula>OR(AG37=祝色)</formula>
    </cfRule>
  </conditionalFormatting>
  <conditionalFormatting sqref="AI37:AJ37">
    <cfRule type="expression" dxfId="6401" priority="145" stopIfTrue="1">
      <formula>OR(AI37=祝色)</formula>
    </cfRule>
  </conditionalFormatting>
  <conditionalFormatting sqref="AK37:AL37">
    <cfRule type="expression" dxfId="6400" priority="144" stopIfTrue="1">
      <formula>OR(AK37=祝色)</formula>
    </cfRule>
  </conditionalFormatting>
  <conditionalFormatting sqref="AM37:AN37">
    <cfRule type="expression" dxfId="6399" priority="143" stopIfTrue="1">
      <formula>OR(AM37=祝色)</formula>
    </cfRule>
  </conditionalFormatting>
  <conditionalFormatting sqref="AO37:AP37">
    <cfRule type="expression" dxfId="6398" priority="142" stopIfTrue="1">
      <formula>OR(AO37=祝色)</formula>
    </cfRule>
  </conditionalFormatting>
  <conditionalFormatting sqref="AQ37:AR37">
    <cfRule type="expression" dxfId="6397" priority="141" stopIfTrue="1">
      <formula>OR(AQ37=祝色)</formula>
    </cfRule>
  </conditionalFormatting>
  <conditionalFormatting sqref="AS37:AT37">
    <cfRule type="expression" dxfId="6396" priority="140" stopIfTrue="1">
      <formula>OR(AS37=祝色)</formula>
    </cfRule>
  </conditionalFormatting>
  <conditionalFormatting sqref="AI28:AJ28">
    <cfRule type="expression" dxfId="6395" priority="137" stopIfTrue="1">
      <formula>OR(AND(WEEKDAY(AI28)=1,MONTH(AI28)&lt;&gt;MONTH(AG24)),AND(OR(AI28=祝色),MONTH(AI28)&lt;&gt;MONTH(AG24)))</formula>
    </cfRule>
    <cfRule type="expression" dxfId="6394" priority="138" stopIfTrue="1">
      <formula>MONTH(AI28)&lt;&gt;MONTH(AG24)</formula>
    </cfRule>
    <cfRule type="expression" dxfId="6393" priority="139" stopIfTrue="1">
      <formula>OR(AI28=祝色)</formula>
    </cfRule>
  </conditionalFormatting>
  <conditionalFormatting sqref="AK28:AL28">
    <cfRule type="expression" dxfId="6392" priority="134" stopIfTrue="1">
      <formula>OR(AND(WEEKDAY(AK28)=1,MONTH(AK28)&lt;&gt;MONTH(AG24)),AND(OR(AK28=祝色),MONTH(AK28)&lt;&gt;MONTH(AG24)))</formula>
    </cfRule>
    <cfRule type="expression" dxfId="6391" priority="135" stopIfTrue="1">
      <formula>MONTH(AK28)&lt;&gt;MONTH(AG24)</formula>
    </cfRule>
    <cfRule type="expression" dxfId="6390" priority="136" stopIfTrue="1">
      <formula>OR(AK28=祝色)</formula>
    </cfRule>
  </conditionalFormatting>
  <conditionalFormatting sqref="AM28:AN28">
    <cfRule type="expression" dxfId="6389" priority="131" stopIfTrue="1">
      <formula>OR(AND(WEEKDAY(AM28)=1,MONTH(AM28)&lt;&gt;MONTH(AG24)),AND(OR(AM28=祝色),MONTH(AM28)&lt;&gt;MONTH(AG24)))</formula>
    </cfRule>
    <cfRule type="expression" dxfId="6388" priority="132" stopIfTrue="1">
      <formula>MONTH(AM28)&lt;&gt;MONTH(AG24)</formula>
    </cfRule>
    <cfRule type="expression" dxfId="6387" priority="133" stopIfTrue="1">
      <formula>OR(AM28=祝色)</formula>
    </cfRule>
  </conditionalFormatting>
  <conditionalFormatting sqref="AO28:AP28">
    <cfRule type="expression" dxfId="6386" priority="128" stopIfTrue="1">
      <formula>OR(AND(WEEKDAY(AO28)=1,MONTH(AO28)&lt;&gt;MONTH(AG24)),AND(OR(AO28=祝色),MONTH(AO28)&lt;&gt;MONTH(AG24)))</formula>
    </cfRule>
    <cfRule type="expression" dxfId="6385" priority="129" stopIfTrue="1">
      <formula>MONTH(AO28)&lt;&gt;MONTH(AG24)</formula>
    </cfRule>
    <cfRule type="expression" dxfId="6384" priority="130" stopIfTrue="1">
      <formula>OR(AO28=祝色)</formula>
    </cfRule>
  </conditionalFormatting>
  <conditionalFormatting sqref="AQ28:AR28">
    <cfRule type="expression" dxfId="6383" priority="125" stopIfTrue="1">
      <formula>OR(AND(WEEKDAY(AQ28)=1,MONTH(AQ28)&lt;&gt;MONTH(AG24)),AND(OR(AQ28=祝色),MONTH(AQ28)&lt;&gt;MONTH(AG24)))</formula>
    </cfRule>
    <cfRule type="expression" dxfId="6382" priority="126" stopIfTrue="1">
      <formula>MONTH(AQ28)&lt;&gt;MONTH(AG24)</formula>
    </cfRule>
    <cfRule type="expression" dxfId="6381" priority="127" stopIfTrue="1">
      <formula>OR(AQ28=祝色)</formula>
    </cfRule>
  </conditionalFormatting>
  <conditionalFormatting sqref="AG40:AH40">
    <cfRule type="expression" dxfId="6380" priority="104" stopIfTrue="1">
      <formula>OR(AND(WEEKDAY(AG40)=1,MONTH(AG40)&lt;&gt;MONTH(AG24)),AND(OR(AG40=祝色),MONTH(AG40)&lt;&gt;MONTH(AG24)))</formula>
    </cfRule>
    <cfRule type="expression" dxfId="6379" priority="105" stopIfTrue="1">
      <formula>MONTH(AG40)&lt;&gt;MONTH(AG24)</formula>
    </cfRule>
    <cfRule type="expression" dxfId="6378" priority="106" stopIfTrue="1">
      <formula>OR(AG40=祝色)</formula>
    </cfRule>
  </conditionalFormatting>
  <conditionalFormatting sqref="AI40:AJ40">
    <cfRule type="expression" dxfId="6377" priority="107" stopIfTrue="1">
      <formula>OR(AND(WEEKDAY(AI40)=1,MONTH(AI40)&lt;&gt;MONTH(AG24)),AND(OR(AI40=祝色),MONTH(AI40)&lt;&gt;MONTH(AG24)))</formula>
    </cfRule>
    <cfRule type="expression" dxfId="6376" priority="108" stopIfTrue="1">
      <formula>MONTH(AI40)&lt;&gt;MONTH(AG24)</formula>
    </cfRule>
    <cfRule type="expression" dxfId="6375" priority="109" stopIfTrue="1">
      <formula>OR(AI40=祝色)</formula>
    </cfRule>
  </conditionalFormatting>
  <conditionalFormatting sqref="AK40:AL40">
    <cfRule type="expression" dxfId="6374" priority="110" stopIfTrue="1">
      <formula>OR(AND(WEEKDAY(AK40)=1,MONTH(AK40)&lt;&gt;MONTH(AG24)),AND(OR(AK40=祝色),MONTH(AK40)&lt;&gt;MONTH(AG24)))</formula>
    </cfRule>
    <cfRule type="expression" dxfId="6373" priority="111" stopIfTrue="1">
      <formula>MONTH(AK40)&lt;&gt;MONTH(AG24)</formula>
    </cfRule>
    <cfRule type="expression" dxfId="6372" priority="112" stopIfTrue="1">
      <formula>OR(AK40=祝色)</formula>
    </cfRule>
  </conditionalFormatting>
  <conditionalFormatting sqref="AM40:AN40">
    <cfRule type="expression" dxfId="6371" priority="113" stopIfTrue="1">
      <formula>OR(AND(WEEKDAY(AM40)=1,MONTH(AM40)&lt;&gt;MONTH(AG24)),AND(OR(AM40=祝色),MONTH(AM40)&lt;&gt;MONTH(AG24)))</formula>
    </cfRule>
    <cfRule type="expression" dxfId="6370" priority="114" stopIfTrue="1">
      <formula>MONTH(AM40)&lt;&gt;MONTH(AG24)</formula>
    </cfRule>
    <cfRule type="expression" dxfId="6369" priority="115" stopIfTrue="1">
      <formula>OR(AM40=祝色)</formula>
    </cfRule>
  </conditionalFormatting>
  <conditionalFormatting sqref="AO40:AP40">
    <cfRule type="expression" dxfId="6368" priority="116" stopIfTrue="1">
      <formula>OR(AND(WEEKDAY(AO40)=1,MONTH(AO40)&lt;&gt;MONTH(AG24)),AND(OR(AO40=祝色),MONTH(AO40)&lt;&gt;MONTH(AG24)))</formula>
    </cfRule>
    <cfRule type="expression" dxfId="6367" priority="117" stopIfTrue="1">
      <formula>MONTH(AO40)&lt;&gt;MONTH(AG24)</formula>
    </cfRule>
    <cfRule type="expression" dxfId="6366" priority="118" stopIfTrue="1">
      <formula>OR(AO40=祝色)</formula>
    </cfRule>
  </conditionalFormatting>
  <conditionalFormatting sqref="AQ40:AR40">
    <cfRule type="expression" dxfId="6365" priority="119" stopIfTrue="1">
      <formula>OR(AND(WEEKDAY(AQ40)=1,MONTH(AQ40)&lt;&gt;MONTH(AG24)),AND(OR(AQ40=祝色),MONTH(AQ40)&lt;&gt;MONTH(AG24)))</formula>
    </cfRule>
    <cfRule type="expression" dxfId="6364" priority="120" stopIfTrue="1">
      <formula>MONTH(AQ40)&lt;&gt;MONTH(AG24)</formula>
    </cfRule>
    <cfRule type="expression" dxfId="6363" priority="121" stopIfTrue="1">
      <formula>OR(AQ40=祝色)</formula>
    </cfRule>
  </conditionalFormatting>
  <conditionalFormatting sqref="AS40:AT40">
    <cfRule type="expression" dxfId="6362" priority="122" stopIfTrue="1">
      <formula>OR(AND(WEEKDAY(AS40)=1,MONTH(AS40)&lt;&gt;MONTH(AG24)),AND(OR(AS40=祝色),MONTH(AS40)&lt;&gt;MONTH(AG24)))</formula>
    </cfRule>
    <cfRule type="expression" dxfId="6361" priority="123" stopIfTrue="1">
      <formula>MONTH(AS40)&lt;&gt;MONTH(AG24)</formula>
    </cfRule>
    <cfRule type="expression" dxfId="6360" priority="124" stopIfTrue="1">
      <formula>OR(AS40=祝色)</formula>
    </cfRule>
  </conditionalFormatting>
  <conditionalFormatting sqref="AG43:AH43">
    <cfRule type="expression" dxfId="6359" priority="83" stopIfTrue="1">
      <formula>OR(AND(WEEKDAY(AG43)=1,MONTH(AG43)&lt;&gt;MONTH(AG24)),AND(OR(AG43=祝色),MONTH(AG43)&lt;&gt;MONTH(AG24)))</formula>
    </cfRule>
    <cfRule type="expression" dxfId="6358" priority="84" stopIfTrue="1">
      <formula>MONTH(AG43)&lt;&gt;MONTH(AG24)</formula>
    </cfRule>
    <cfRule type="expression" dxfId="6357" priority="85" stopIfTrue="1">
      <formula>OR(AG43=祝色)</formula>
    </cfRule>
  </conditionalFormatting>
  <conditionalFormatting sqref="AI43:AJ43">
    <cfRule type="expression" dxfId="6356" priority="86" stopIfTrue="1">
      <formula>OR(AND(WEEKDAY(AI43)=1,MONTH(AI43)&lt;&gt;MONTH(AG24)),AND(OR(AI43=祝色),MONTH(AI43)&lt;&gt;MONTH(AG24)))</formula>
    </cfRule>
    <cfRule type="expression" dxfId="6355" priority="87" stopIfTrue="1">
      <formula>MONTH(AI43)&lt;&gt;MONTH(AG24)</formula>
    </cfRule>
    <cfRule type="expression" dxfId="6354" priority="88" stopIfTrue="1">
      <formula>OR(AI43=祝色)</formula>
    </cfRule>
  </conditionalFormatting>
  <conditionalFormatting sqref="AK43:AL43">
    <cfRule type="expression" dxfId="6353" priority="89" stopIfTrue="1">
      <formula>OR(AND(WEEKDAY(AK43)=1,MONTH(AK43)&lt;&gt;MONTH(AG24)),AND(OR(AK43=祝色),MONTH(AK43)&lt;&gt;MONTH(AG24)))</formula>
    </cfRule>
    <cfRule type="expression" dxfId="6352" priority="90" stopIfTrue="1">
      <formula>MONTH(AK43)&lt;&gt;MONTH(AG24)</formula>
    </cfRule>
    <cfRule type="expression" dxfId="6351" priority="91" stopIfTrue="1">
      <formula>OR(AK43=祝色)</formula>
    </cfRule>
  </conditionalFormatting>
  <conditionalFormatting sqref="AM43:AN43">
    <cfRule type="expression" dxfId="6350" priority="92" stopIfTrue="1">
      <formula>OR(AND(WEEKDAY(AM43)=1,MONTH(AM43)&lt;&gt;MONTH(AG24)),AND(OR(AM43=祝色),MONTH(AM43)&lt;&gt;MONTH(AG24)))</formula>
    </cfRule>
    <cfRule type="expression" dxfId="6349" priority="93" stopIfTrue="1">
      <formula>MONTH(AM43)&lt;&gt;MONTH(AG24)</formula>
    </cfRule>
    <cfRule type="expression" dxfId="6348" priority="94" stopIfTrue="1">
      <formula>OR(AM43=祝色)</formula>
    </cfRule>
  </conditionalFormatting>
  <conditionalFormatting sqref="AO43:AP43">
    <cfRule type="expression" dxfId="6347" priority="95" stopIfTrue="1">
      <formula>OR(AND(WEEKDAY(AO43)=1,MONTH(AO43)&lt;&gt;MONTH(AG24)),AND(OR(AO43=祝色),MONTH(AO43)&lt;&gt;MONTH(AG24)))</formula>
    </cfRule>
    <cfRule type="expression" dxfId="6346" priority="96" stopIfTrue="1">
      <formula>MONTH(AO43)&lt;&gt;MONTH(AG24)</formula>
    </cfRule>
    <cfRule type="expression" dxfId="6345" priority="97" stopIfTrue="1">
      <formula>OR(AO43=祝色)</formula>
    </cfRule>
  </conditionalFormatting>
  <conditionalFormatting sqref="AQ43:AR43">
    <cfRule type="expression" dxfId="6344" priority="98" stopIfTrue="1">
      <formula>OR(AND(WEEKDAY(AQ43)=1,MONTH(AQ43)&lt;&gt;MONTH(AG24)),AND(OR(AQ43=祝色),MONTH(AQ43)&lt;&gt;MONTH(AG24)))</formula>
    </cfRule>
    <cfRule type="expression" dxfId="6343" priority="99" stopIfTrue="1">
      <formula>MONTH(AQ43)&lt;&gt;MONTH(AG24)</formula>
    </cfRule>
    <cfRule type="expression" dxfId="6342" priority="100" stopIfTrue="1">
      <formula>OR(AQ43=祝色)</formula>
    </cfRule>
  </conditionalFormatting>
  <conditionalFormatting sqref="AS43:AT43">
    <cfRule type="expression" dxfId="6341" priority="101" stopIfTrue="1">
      <formula>OR(AND(WEEKDAY(AS43)=1,MONTH(AS43)&lt;&gt;MONTH(AG24)),AND(OR(AS43=祝色),MONTH(AS43)&lt;&gt;MONTH(AG24)))</formula>
    </cfRule>
    <cfRule type="expression" dxfId="6340" priority="102" stopIfTrue="1">
      <formula>MONTH(AS43)&lt;&gt;MONTH(AG24)</formula>
    </cfRule>
    <cfRule type="expression" dxfId="6339" priority="103" stopIfTrue="1">
      <formula>OR(AS43=祝色)</formula>
    </cfRule>
  </conditionalFormatting>
  <conditionalFormatting sqref="BY28:BZ28">
    <cfRule type="expression" dxfId="6338" priority="79" stopIfTrue="1">
      <formula>OR(BY28=祝色)</formula>
    </cfRule>
  </conditionalFormatting>
  <conditionalFormatting sqref="BM28:BN28">
    <cfRule type="expression" dxfId="6337" priority="80" stopIfTrue="1">
      <formula>OR(AND(WEEKDAY(BM28)=1,MONTH(BM28)&lt;&gt;MONTH(BM24)),AND(OR(BM28=祝色),MONTH(BM28)&lt;&gt;MONTH(BM24)))</formula>
    </cfRule>
    <cfRule type="expression" dxfId="6336" priority="81" stopIfTrue="1">
      <formula>MONTH(BM28)&lt;&gt;MONTH(BM24)</formula>
    </cfRule>
    <cfRule type="expression" dxfId="6335" priority="82" stopIfTrue="1">
      <formula>OR(BM28=祝色)</formula>
    </cfRule>
  </conditionalFormatting>
  <conditionalFormatting sqref="BM31:BN31">
    <cfRule type="expression" dxfId="6334" priority="78" stopIfTrue="1">
      <formula>OR(BM31=祝色)</formula>
    </cfRule>
  </conditionalFormatting>
  <conditionalFormatting sqref="BO31:BP31">
    <cfRule type="expression" dxfId="6333" priority="77" stopIfTrue="1">
      <formula>OR(BO31=祝色)</formula>
    </cfRule>
  </conditionalFormatting>
  <conditionalFormatting sqref="BQ31:BR31">
    <cfRule type="expression" dxfId="6332" priority="76" stopIfTrue="1">
      <formula>OR(BQ31=祝色)</formula>
    </cfRule>
  </conditionalFormatting>
  <conditionalFormatting sqref="BS31:BT31">
    <cfRule type="expression" dxfId="6331" priority="75" stopIfTrue="1">
      <formula>OR(BS31=祝色)</formula>
    </cfRule>
  </conditionalFormatting>
  <conditionalFormatting sqref="BU31:BV31">
    <cfRule type="expression" dxfId="6330" priority="74" stopIfTrue="1">
      <formula>OR(BU31=祝色)</formula>
    </cfRule>
  </conditionalFormatting>
  <conditionalFormatting sqref="BW31:BX31">
    <cfRule type="expression" dxfId="6329" priority="73" stopIfTrue="1">
      <formula>OR(BW31=祝色)</formula>
    </cfRule>
  </conditionalFormatting>
  <conditionalFormatting sqref="BY31:BZ31">
    <cfRule type="expression" dxfId="6328" priority="72" stopIfTrue="1">
      <formula>OR(BY31=祝色)</formula>
    </cfRule>
  </conditionalFormatting>
  <conditionalFormatting sqref="BM34:BN34">
    <cfRule type="expression" dxfId="6327" priority="71" stopIfTrue="1">
      <formula>OR(BM34=祝色)</formula>
    </cfRule>
  </conditionalFormatting>
  <conditionalFormatting sqref="BO34:BP34">
    <cfRule type="expression" dxfId="6326" priority="70" stopIfTrue="1">
      <formula>OR(BO34=祝色)</formula>
    </cfRule>
  </conditionalFormatting>
  <conditionalFormatting sqref="BQ34:BR34">
    <cfRule type="expression" dxfId="6325" priority="69" stopIfTrue="1">
      <formula>OR(BQ34=祝色)</formula>
    </cfRule>
  </conditionalFormatting>
  <conditionalFormatting sqref="BS34:BT34">
    <cfRule type="expression" dxfId="6324" priority="68" stopIfTrue="1">
      <formula>OR(BS34=祝色)</formula>
    </cfRule>
  </conditionalFormatting>
  <conditionalFormatting sqref="BU34:BV34">
    <cfRule type="expression" dxfId="6323" priority="67" stopIfTrue="1">
      <formula>OR(BU34=祝色)</formula>
    </cfRule>
  </conditionalFormatting>
  <conditionalFormatting sqref="BW34:BX34">
    <cfRule type="expression" dxfId="6322" priority="66" stopIfTrue="1">
      <formula>OR(BW34=祝色)</formula>
    </cfRule>
  </conditionalFormatting>
  <conditionalFormatting sqref="BY34:BZ34">
    <cfRule type="expression" dxfId="6321" priority="65" stopIfTrue="1">
      <formula>OR(BY34=祝色)</formula>
    </cfRule>
  </conditionalFormatting>
  <conditionalFormatting sqref="BM37:BN37">
    <cfRule type="expression" dxfId="6320" priority="64" stopIfTrue="1">
      <formula>OR(BM37=祝色)</formula>
    </cfRule>
  </conditionalFormatting>
  <conditionalFormatting sqref="BO37:BP37">
    <cfRule type="expression" dxfId="6319" priority="63" stopIfTrue="1">
      <formula>OR(BO37=祝色)</formula>
    </cfRule>
  </conditionalFormatting>
  <conditionalFormatting sqref="BQ37:BR37">
    <cfRule type="expression" dxfId="6318" priority="62" stopIfTrue="1">
      <formula>OR(BQ37=祝色)</formula>
    </cfRule>
  </conditionalFormatting>
  <conditionalFormatting sqref="BS37:BT37">
    <cfRule type="expression" dxfId="6317" priority="61" stopIfTrue="1">
      <formula>OR(BS37=祝色)</formula>
    </cfRule>
  </conditionalFormatting>
  <conditionalFormatting sqref="BU37:BV37">
    <cfRule type="expression" dxfId="6316" priority="60" stopIfTrue="1">
      <formula>OR(BU37=祝色)</formula>
    </cfRule>
  </conditionalFormatting>
  <conditionalFormatting sqref="BW37:BX37">
    <cfRule type="expression" dxfId="6315" priority="59" stopIfTrue="1">
      <formula>OR(BW37=祝色)</formula>
    </cfRule>
  </conditionalFormatting>
  <conditionalFormatting sqref="BY37:BZ37">
    <cfRule type="expression" dxfId="6314" priority="58" stopIfTrue="1">
      <formula>OR(BY37=祝色)</formula>
    </cfRule>
  </conditionalFormatting>
  <conditionalFormatting sqref="BO28:BP28">
    <cfRule type="expression" dxfId="6313" priority="55" stopIfTrue="1">
      <formula>OR(AND(WEEKDAY(BO28)=1,MONTH(BO28)&lt;&gt;MONTH(BM24)),AND(OR(BO28=祝色),MONTH(BO28)&lt;&gt;MONTH(BM24)))</formula>
    </cfRule>
    <cfRule type="expression" dxfId="6312" priority="56" stopIfTrue="1">
      <formula>MONTH(BO28)&lt;&gt;MONTH(BM24)</formula>
    </cfRule>
    <cfRule type="expression" dxfId="6311" priority="57" stopIfTrue="1">
      <formula>OR(BO28=祝色)</formula>
    </cfRule>
  </conditionalFormatting>
  <conditionalFormatting sqref="BQ28:BR28">
    <cfRule type="expression" dxfId="6310" priority="52" stopIfTrue="1">
      <formula>OR(AND(WEEKDAY(BQ28)=1,MONTH(BQ28)&lt;&gt;MONTH(BM24)),AND(OR(BQ28=祝色),MONTH(BQ28)&lt;&gt;MONTH(BM24)))</formula>
    </cfRule>
    <cfRule type="expression" dxfId="6309" priority="53" stopIfTrue="1">
      <formula>MONTH(BQ28)&lt;&gt;MONTH(BM24)</formula>
    </cfRule>
    <cfRule type="expression" dxfId="6308" priority="54" stopIfTrue="1">
      <formula>OR(BQ28=祝色)</formula>
    </cfRule>
  </conditionalFormatting>
  <conditionalFormatting sqref="BS28:BT28">
    <cfRule type="expression" dxfId="6307" priority="49" stopIfTrue="1">
      <formula>OR(AND(WEEKDAY(BS28)=1,MONTH(BS28)&lt;&gt;MONTH(BM24)),AND(OR(BS28=祝色),MONTH(BS28)&lt;&gt;MONTH(BM24)))</formula>
    </cfRule>
    <cfRule type="expression" dxfId="6306" priority="50" stopIfTrue="1">
      <formula>MONTH(BS28)&lt;&gt;MONTH(BM24)</formula>
    </cfRule>
    <cfRule type="expression" dxfId="6305" priority="51" stopIfTrue="1">
      <formula>OR(BS28=祝色)</formula>
    </cfRule>
  </conditionalFormatting>
  <conditionalFormatting sqref="BU28:BV28">
    <cfRule type="expression" dxfId="6304" priority="46" stopIfTrue="1">
      <formula>OR(AND(WEEKDAY(BU28)=1,MONTH(BU28)&lt;&gt;MONTH(BM24)),AND(OR(BU28=祝色),MONTH(BU28)&lt;&gt;MONTH(BM24)))</formula>
    </cfRule>
    <cfRule type="expression" dxfId="6303" priority="47" stopIfTrue="1">
      <formula>MONTH(BU28)&lt;&gt;MONTH(BM24)</formula>
    </cfRule>
    <cfRule type="expression" dxfId="6302" priority="48" stopIfTrue="1">
      <formula>OR(BU28=祝色)</formula>
    </cfRule>
  </conditionalFormatting>
  <conditionalFormatting sqref="BW28:BX28">
    <cfRule type="expression" dxfId="6301" priority="43" stopIfTrue="1">
      <formula>OR(AND(WEEKDAY(BW28)=1,MONTH(BW28)&lt;&gt;MONTH(BM24)),AND(OR(BW28=祝色),MONTH(BW28)&lt;&gt;MONTH(BM24)))</formula>
    </cfRule>
    <cfRule type="expression" dxfId="6300" priority="44" stopIfTrue="1">
      <formula>MONTH(BW28)&lt;&gt;MONTH(BM24)</formula>
    </cfRule>
    <cfRule type="expression" dxfId="6299" priority="45" stopIfTrue="1">
      <formula>OR(BW28=祝色)</formula>
    </cfRule>
  </conditionalFormatting>
  <conditionalFormatting sqref="BM40:BN40">
    <cfRule type="expression" dxfId="6298" priority="22" stopIfTrue="1">
      <formula>OR(AND(WEEKDAY(BM40)=1,MONTH(BM40)&lt;&gt;MONTH(BM24)),AND(OR(BM40=祝色),MONTH(BM40)&lt;&gt;MONTH(BM24)))</formula>
    </cfRule>
    <cfRule type="expression" dxfId="6297" priority="23" stopIfTrue="1">
      <formula>MONTH(BM40)&lt;&gt;MONTH(BM24)</formula>
    </cfRule>
    <cfRule type="expression" dxfId="6296" priority="24" stopIfTrue="1">
      <formula>OR(BM40=祝色)</formula>
    </cfRule>
  </conditionalFormatting>
  <conditionalFormatting sqref="BO40:BP40">
    <cfRule type="expression" dxfId="6295" priority="25" stopIfTrue="1">
      <formula>OR(AND(WEEKDAY(BO40)=1,MONTH(BO40)&lt;&gt;MONTH(BM24)),AND(OR(BO40=祝色),MONTH(BO40)&lt;&gt;MONTH(BM24)))</formula>
    </cfRule>
    <cfRule type="expression" dxfId="6294" priority="26" stopIfTrue="1">
      <formula>MONTH(BO40)&lt;&gt;MONTH(BM24)</formula>
    </cfRule>
    <cfRule type="expression" dxfId="6293" priority="27" stopIfTrue="1">
      <formula>OR(BO40=祝色)</formula>
    </cfRule>
  </conditionalFormatting>
  <conditionalFormatting sqref="BQ40:BR40">
    <cfRule type="expression" dxfId="6292" priority="28" stopIfTrue="1">
      <formula>OR(AND(WEEKDAY(BQ40)=1,MONTH(BQ40)&lt;&gt;MONTH(BM24)),AND(OR(BQ40=祝色),MONTH(BQ40)&lt;&gt;MONTH(BM24)))</formula>
    </cfRule>
    <cfRule type="expression" dxfId="6291" priority="29" stopIfTrue="1">
      <formula>MONTH(BQ40)&lt;&gt;MONTH(BM24)</formula>
    </cfRule>
    <cfRule type="expression" dxfId="6290" priority="30" stopIfTrue="1">
      <formula>OR(BQ40=祝色)</formula>
    </cfRule>
  </conditionalFormatting>
  <conditionalFormatting sqref="BS40:BT40">
    <cfRule type="expression" dxfId="6289" priority="31" stopIfTrue="1">
      <formula>OR(AND(WEEKDAY(BS40)=1,MONTH(BS40)&lt;&gt;MONTH(BM24)),AND(OR(BS40=祝色),MONTH(BS40)&lt;&gt;MONTH(BM24)))</formula>
    </cfRule>
    <cfRule type="expression" dxfId="6288" priority="32" stopIfTrue="1">
      <formula>MONTH(BS40)&lt;&gt;MONTH(BM24)</formula>
    </cfRule>
    <cfRule type="expression" dxfId="6287" priority="33" stopIfTrue="1">
      <formula>OR(BS40=祝色)</formula>
    </cfRule>
  </conditionalFormatting>
  <conditionalFormatting sqref="BU40:BV40">
    <cfRule type="expression" dxfId="6286" priority="34" stopIfTrue="1">
      <formula>OR(AND(WEEKDAY(BU40)=1,MONTH(BU40)&lt;&gt;MONTH(BM24)),AND(OR(BU40=祝色),MONTH(BU40)&lt;&gt;MONTH(BM24)))</formula>
    </cfRule>
    <cfRule type="expression" dxfId="6285" priority="35" stopIfTrue="1">
      <formula>MONTH(BU40)&lt;&gt;MONTH(BM24)</formula>
    </cfRule>
    <cfRule type="expression" dxfId="6284" priority="36" stopIfTrue="1">
      <formula>OR(BU40=祝色)</formula>
    </cfRule>
  </conditionalFormatting>
  <conditionalFormatting sqref="BW40:BX40">
    <cfRule type="expression" dxfId="6283" priority="37" stopIfTrue="1">
      <formula>OR(AND(WEEKDAY(BW40)=1,MONTH(BW40)&lt;&gt;MONTH(BM24)),AND(OR(BW40=祝色),MONTH(BW40)&lt;&gt;MONTH(BM24)))</formula>
    </cfRule>
    <cfRule type="expression" dxfId="6282" priority="38" stopIfTrue="1">
      <formula>MONTH(BW40)&lt;&gt;MONTH(BM24)</formula>
    </cfRule>
    <cfRule type="expression" dxfId="6281" priority="39" stopIfTrue="1">
      <formula>OR(BW40=祝色)</formula>
    </cfRule>
  </conditionalFormatting>
  <conditionalFormatting sqref="BY40:BZ40">
    <cfRule type="expression" dxfId="6280" priority="40" stopIfTrue="1">
      <formula>OR(AND(WEEKDAY(BY40)=1,MONTH(BY40)&lt;&gt;MONTH(BM24)),AND(OR(BY40=祝色),MONTH(BY40)&lt;&gt;MONTH(BM24)))</formula>
    </cfRule>
    <cfRule type="expression" dxfId="6279" priority="41" stopIfTrue="1">
      <formula>MONTH(BY40)&lt;&gt;MONTH(BM24)</formula>
    </cfRule>
    <cfRule type="expression" dxfId="6278" priority="42" stopIfTrue="1">
      <formula>OR(BY40=祝色)</formula>
    </cfRule>
  </conditionalFormatting>
  <conditionalFormatting sqref="BM43:BN43">
    <cfRule type="expression" dxfId="6277" priority="1" stopIfTrue="1">
      <formula>OR(AND(WEEKDAY(BM43)=1,MONTH(BM43)&lt;&gt;MONTH(BM24)),AND(OR(BM43=祝色),MONTH(BM43)&lt;&gt;MONTH(BM24)))</formula>
    </cfRule>
    <cfRule type="expression" dxfId="6276" priority="2" stopIfTrue="1">
      <formula>MONTH(BM43)&lt;&gt;MONTH(BM24)</formula>
    </cfRule>
    <cfRule type="expression" dxfId="6275" priority="3" stopIfTrue="1">
      <formula>OR(BM43=祝色)</formula>
    </cfRule>
  </conditionalFormatting>
  <conditionalFormatting sqref="BO43:BP43">
    <cfRule type="expression" dxfId="6274" priority="4" stopIfTrue="1">
      <formula>OR(AND(WEEKDAY(BO43)=1,MONTH(BO43)&lt;&gt;MONTH(BM24)),AND(OR(BO43=祝色),MONTH(BO43)&lt;&gt;MONTH(BM24)))</formula>
    </cfRule>
    <cfRule type="expression" dxfId="6273" priority="5" stopIfTrue="1">
      <formula>MONTH(BO43)&lt;&gt;MONTH(BM24)</formula>
    </cfRule>
    <cfRule type="expression" dxfId="6272" priority="6" stopIfTrue="1">
      <formula>OR(BO43=祝色)</formula>
    </cfRule>
  </conditionalFormatting>
  <conditionalFormatting sqref="BQ43:BR43">
    <cfRule type="expression" dxfId="6271" priority="7" stopIfTrue="1">
      <formula>OR(AND(WEEKDAY(BQ43)=1,MONTH(BQ43)&lt;&gt;MONTH(BM24)),AND(OR(BQ43=祝色),MONTH(BQ43)&lt;&gt;MONTH(BM24)))</formula>
    </cfRule>
    <cfRule type="expression" dxfId="6270" priority="8" stopIfTrue="1">
      <formula>MONTH(BQ43)&lt;&gt;MONTH(BM24)</formula>
    </cfRule>
    <cfRule type="expression" dxfId="6269" priority="9" stopIfTrue="1">
      <formula>OR(BQ43=祝色)</formula>
    </cfRule>
  </conditionalFormatting>
  <conditionalFormatting sqref="BS43:BT43">
    <cfRule type="expression" dxfId="6268" priority="10" stopIfTrue="1">
      <formula>OR(AND(WEEKDAY(BS43)=1,MONTH(BS43)&lt;&gt;MONTH(BM24)),AND(OR(BS43=祝色),MONTH(BS43)&lt;&gt;MONTH(BM24)))</formula>
    </cfRule>
    <cfRule type="expression" dxfId="6267" priority="11" stopIfTrue="1">
      <formula>MONTH(BS43)&lt;&gt;MONTH(BM24)</formula>
    </cfRule>
    <cfRule type="expression" dxfId="6266" priority="12" stopIfTrue="1">
      <formula>OR(BS43=祝色)</formula>
    </cfRule>
  </conditionalFormatting>
  <conditionalFormatting sqref="BU43:BV43">
    <cfRule type="expression" dxfId="6265" priority="13" stopIfTrue="1">
      <formula>OR(AND(WEEKDAY(BU43)=1,MONTH(BU43)&lt;&gt;MONTH(BM24)),AND(OR(BU43=祝色),MONTH(BU43)&lt;&gt;MONTH(BM24)))</formula>
    </cfRule>
    <cfRule type="expression" dxfId="6264" priority="14" stopIfTrue="1">
      <formula>MONTH(BU43)&lt;&gt;MONTH(BM24)</formula>
    </cfRule>
    <cfRule type="expression" dxfId="6263" priority="15" stopIfTrue="1">
      <formula>OR(BU43=祝色)</formula>
    </cfRule>
  </conditionalFormatting>
  <conditionalFormatting sqref="BW43:BX43">
    <cfRule type="expression" dxfId="6262" priority="16" stopIfTrue="1">
      <formula>OR(AND(WEEKDAY(BW43)=1,MONTH(BW43)&lt;&gt;MONTH(BM24)),AND(OR(BW43=祝色),MONTH(BW43)&lt;&gt;MONTH(BM24)))</formula>
    </cfRule>
    <cfRule type="expression" dxfId="6261" priority="17" stopIfTrue="1">
      <formula>MONTH(BW43)&lt;&gt;MONTH(BM24)</formula>
    </cfRule>
    <cfRule type="expression" dxfId="6260" priority="18" stopIfTrue="1">
      <formula>OR(BW43=祝色)</formula>
    </cfRule>
  </conditionalFormatting>
  <conditionalFormatting sqref="BY43:BZ43">
    <cfRule type="expression" dxfId="6259" priority="19" stopIfTrue="1">
      <formula>OR(AND(WEEKDAY(BY43)=1,MONTH(BY43)&lt;&gt;MONTH(BM24)),AND(OR(BY43=祝色),MONTH(BY43)&lt;&gt;MONTH(BM24)))</formula>
    </cfRule>
    <cfRule type="expression" dxfId="6258" priority="20" stopIfTrue="1">
      <formula>MONTH(BY43)&lt;&gt;MONTH(BM24)</formula>
    </cfRule>
    <cfRule type="expression" dxfId="6257" priority="21" stopIfTrue="1">
      <formula>OR(BY43=祝色)</formula>
    </cfRule>
  </conditionalFormatting>
  <printOptions horizontalCentered="1" verticalCentered="1"/>
  <pageMargins left="0" right="0" top="0" bottom="0" header="0.51181102362204722" footer="0.51181102362204722"/>
  <pageSetup paperSize="8" scale="63" orientation="landscape"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CP44"/>
  <sheetViews>
    <sheetView zoomScale="50" zoomScaleNormal="50" workbookViewId="0">
      <selection activeCell="AF2" sqref="AF2"/>
    </sheetView>
  </sheetViews>
  <sheetFormatPr defaultRowHeight="13.5"/>
  <cols>
    <col min="1" max="1" width="2.125" customWidth="1"/>
    <col min="2" max="2" width="4.625" customWidth="1"/>
    <col min="3" max="3" width="2.125" customWidth="1"/>
    <col min="4" max="4" width="4.625" customWidth="1"/>
    <col min="5" max="5" width="2.125" customWidth="1"/>
    <col min="6" max="6" width="4.625" customWidth="1"/>
    <col min="7" max="7" width="2.125" customWidth="1"/>
    <col min="8" max="8" width="4.625" customWidth="1"/>
    <col min="9" max="9" width="2.125" customWidth="1"/>
    <col min="10" max="10" width="4.625" customWidth="1"/>
    <col min="11" max="11" width="2.125" customWidth="1"/>
    <col min="12" max="12" width="4.625" customWidth="1"/>
    <col min="13" max="13" width="2.125" customWidth="1"/>
    <col min="14" max="14" width="4.625" customWidth="1"/>
    <col min="15" max="16" width="4.875" customWidth="1"/>
    <col min="17" max="17" width="2.125" customWidth="1"/>
    <col min="18" max="18" width="4.625" customWidth="1"/>
    <col min="19" max="19" width="2.125" customWidth="1"/>
    <col min="20" max="20" width="4.625" customWidth="1"/>
    <col min="21" max="21" width="2.125" customWidth="1"/>
    <col min="22" max="22" width="4.625" customWidth="1"/>
    <col min="23" max="23" width="2.125" customWidth="1"/>
    <col min="24" max="24" width="4.625" customWidth="1"/>
    <col min="25" max="25" width="2.125" customWidth="1"/>
    <col min="26" max="26" width="4.625" customWidth="1"/>
    <col min="27" max="27" width="2.125" customWidth="1"/>
    <col min="28" max="28" width="4.625" customWidth="1"/>
    <col min="29" max="29" width="2.125" customWidth="1"/>
    <col min="30" max="30" width="4.625" customWidth="1"/>
    <col min="31" max="32" width="4.875" customWidth="1"/>
    <col min="33" max="33" width="2.125" customWidth="1"/>
    <col min="34" max="34" width="4.625" customWidth="1"/>
    <col min="35" max="35" width="2.125" customWidth="1"/>
    <col min="36" max="36" width="4.625" customWidth="1"/>
    <col min="37" max="37" width="2.125" customWidth="1"/>
    <col min="38" max="38" width="4.625" customWidth="1"/>
    <col min="39" max="39" width="2.125" customWidth="1"/>
    <col min="40" max="40" width="4.625" customWidth="1"/>
    <col min="41" max="41" width="2.125" customWidth="1"/>
    <col min="42" max="42" width="4.625" customWidth="1"/>
    <col min="43" max="43" width="2.125" customWidth="1"/>
    <col min="44" max="44" width="4.625" customWidth="1"/>
    <col min="45" max="45" width="2.125" customWidth="1"/>
    <col min="46" max="46" width="4.625" customWidth="1"/>
    <col min="47" max="48" width="4.875" customWidth="1"/>
    <col min="49" max="49" width="2.125" customWidth="1"/>
    <col min="50" max="50" width="4.625" customWidth="1"/>
    <col min="51" max="51" width="2.125" customWidth="1"/>
    <col min="52" max="52" width="4.625" customWidth="1"/>
    <col min="53" max="53" width="2.125" customWidth="1"/>
    <col min="54" max="54" width="4.625" customWidth="1"/>
    <col min="55" max="55" width="2.125" customWidth="1"/>
    <col min="56" max="56" width="4.625" customWidth="1"/>
    <col min="57" max="57" width="2.125" customWidth="1"/>
    <col min="58" max="58" width="4.625" customWidth="1"/>
    <col min="59" max="59" width="2.125" customWidth="1"/>
    <col min="60" max="60" width="4.625" customWidth="1"/>
    <col min="61" max="61" width="2.125" customWidth="1"/>
    <col min="62" max="62" width="4.625" customWidth="1"/>
    <col min="63" max="64" width="4.875" customWidth="1"/>
    <col min="65" max="65" width="2.125" customWidth="1"/>
    <col min="66" max="66" width="4.625" customWidth="1"/>
    <col min="67" max="67" width="2.125" customWidth="1"/>
    <col min="68" max="68" width="4.625" customWidth="1"/>
    <col min="69" max="69" width="2.125" customWidth="1"/>
    <col min="70" max="70" width="4.625" customWidth="1"/>
    <col min="71" max="71" width="2.125" customWidth="1"/>
    <col min="72" max="72" width="4.625" customWidth="1"/>
    <col min="73" max="73" width="2.125" customWidth="1"/>
    <col min="74" max="74" width="4.625" customWidth="1"/>
    <col min="75" max="75" width="2.125" customWidth="1"/>
    <col min="76" max="76" width="4.625" customWidth="1"/>
    <col min="77" max="77" width="2.125" customWidth="1"/>
    <col min="78" max="78" width="4.625" customWidth="1"/>
    <col min="79" max="80" width="4.875" customWidth="1"/>
    <col min="81" max="81" width="2.125" customWidth="1"/>
    <col min="82" max="82" width="4.625" customWidth="1"/>
    <col min="83" max="83" width="2.125" customWidth="1"/>
    <col min="84" max="84" width="4.625" customWidth="1"/>
    <col min="85" max="85" width="2.125" customWidth="1"/>
    <col min="86" max="86" width="4.625" customWidth="1"/>
    <col min="87" max="87" width="2.125" customWidth="1"/>
    <col min="88" max="88" width="4.625" customWidth="1"/>
    <col min="89" max="89" width="2.125" customWidth="1"/>
    <col min="90" max="90" width="4.625" customWidth="1"/>
    <col min="91" max="91" width="2.125" customWidth="1"/>
    <col min="92" max="92" width="4.625" customWidth="1"/>
    <col min="93" max="93" width="2.125" customWidth="1"/>
    <col min="94" max="94" width="4.625" customWidth="1"/>
  </cols>
  <sheetData>
    <row r="1" spans="1:94" ht="24.75" customHeight="1">
      <c r="A1" s="1604">
        <v>46204</v>
      </c>
      <c r="B1" s="1604"/>
      <c r="C1" s="1604"/>
      <c r="D1" s="1605">
        <f>A1</f>
        <v>46204</v>
      </c>
      <c r="E1" s="1605"/>
      <c r="F1" s="1605"/>
      <c r="G1" s="1599" t="s">
        <v>261</v>
      </c>
      <c r="H1" s="1599"/>
      <c r="I1" s="1600" t="str">
        <f>VLOOKUP(A1,祝節名,2,FALSE)</f>
        <v>20 海の日
小暑7、大暑23</v>
      </c>
      <c r="J1" s="1601"/>
      <c r="K1" s="1601"/>
      <c r="L1" s="1601"/>
      <c r="M1" s="1601"/>
      <c r="N1" s="1602"/>
      <c r="O1" s="24"/>
      <c r="P1" s="143" t="s">
        <v>481</v>
      </c>
      <c r="Q1" s="22"/>
      <c r="R1" s="22"/>
      <c r="S1" s="22"/>
      <c r="T1" s="22"/>
      <c r="U1" s="22"/>
      <c r="V1" s="22"/>
      <c r="W1" s="22"/>
      <c r="X1" s="22"/>
      <c r="Y1" s="22"/>
      <c r="Z1" s="22"/>
      <c r="AA1" s="22"/>
      <c r="AB1" s="22"/>
      <c r="AC1" s="22"/>
      <c r="AD1" s="23"/>
      <c r="AG1" s="1604">
        <f>IF(MONTH(A1)=12,DATE(YEAR(A1)+1,1,1),DATE(YEAR(A1),MONTH(A1)+1,1))</f>
        <v>46235</v>
      </c>
      <c r="AH1" s="1604"/>
      <c r="AI1" s="1604"/>
      <c r="AJ1" s="1598">
        <f>AG1</f>
        <v>46235</v>
      </c>
      <c r="AK1" s="1598"/>
      <c r="AL1" s="1598"/>
      <c r="AM1" s="1599" t="s">
        <v>261</v>
      </c>
      <c r="AN1" s="1599"/>
      <c r="AO1" s="1600" t="str">
        <f>VLOOKUP(AG1,祝節名,2,FALSE)</f>
        <v>11 山の日
立秋7、処暑23</v>
      </c>
      <c r="AP1" s="1601"/>
      <c r="AQ1" s="1601"/>
      <c r="AR1" s="1601"/>
      <c r="AS1" s="1601"/>
      <c r="AT1" s="1602"/>
      <c r="AU1" s="24"/>
      <c r="AV1" s="143" t="s">
        <v>481</v>
      </c>
      <c r="AW1" s="22"/>
      <c r="AX1" s="22"/>
      <c r="AY1" s="22"/>
      <c r="AZ1" s="22"/>
      <c r="BA1" s="22"/>
      <c r="BB1" s="22"/>
      <c r="BC1" s="22"/>
      <c r="BD1" s="22"/>
      <c r="BE1" s="22"/>
      <c r="BF1" s="22"/>
      <c r="BG1" s="22"/>
      <c r="BH1" s="22"/>
      <c r="BI1" s="22"/>
      <c r="BJ1" s="23"/>
      <c r="BM1" s="1604">
        <f>IF(MONTH(AG1)=12,DATE(YEAR(AG1)+1,1,1),DATE(YEAR(AG1),MONTH(AG1)+1,1))</f>
        <v>46266</v>
      </c>
      <c r="BN1" s="1604"/>
      <c r="BO1" s="1604"/>
      <c r="BP1" s="1605">
        <f>BM1</f>
        <v>46266</v>
      </c>
      <c r="BQ1" s="1605"/>
      <c r="BR1" s="1605"/>
      <c r="BS1" s="1599" t="s">
        <v>261</v>
      </c>
      <c r="BT1" s="1599"/>
      <c r="BU1" s="1600" t="str">
        <f>VLOOKUP(BM1,祝節名,2,FALSE)</f>
        <v>21 敬老の日、22 国民の休日
23 秋分の日。白露7、秋分23</v>
      </c>
      <c r="BV1" s="1601"/>
      <c r="BW1" s="1601"/>
      <c r="BX1" s="1601"/>
      <c r="BY1" s="1601"/>
      <c r="BZ1" s="1602"/>
      <c r="CA1" s="24"/>
      <c r="CB1" s="143" t="s">
        <v>481</v>
      </c>
      <c r="CC1" s="22"/>
      <c r="CD1" s="22"/>
      <c r="CE1" s="22"/>
      <c r="CF1" s="22"/>
      <c r="CG1" s="22"/>
      <c r="CH1" s="22"/>
      <c r="CI1" s="22"/>
      <c r="CJ1" s="22"/>
      <c r="CK1" s="22"/>
      <c r="CL1" s="22"/>
      <c r="CM1" s="22"/>
      <c r="CN1" s="22"/>
      <c r="CO1" s="22"/>
      <c r="CP1" s="23"/>
    </row>
    <row r="2" spans="1:94" ht="24.75" customHeight="1">
      <c r="A2" s="1197" t="str">
        <f>IF(A1&gt;=43586,"令和"&amp;IF(YEAR(A1)-2018=1,"元",YEAR(A1)-2018),"平成"&amp;(YEAR(A1)-1988))</f>
        <v>令和8</v>
      </c>
      <c r="B2" s="1197"/>
      <c r="C2" s="1197"/>
      <c r="D2" s="1605"/>
      <c r="E2" s="1605"/>
      <c r="F2" s="1605"/>
      <c r="G2" s="1201" t="s">
        <v>271</v>
      </c>
      <c r="H2" s="1201"/>
      <c r="I2" s="1600" t="str">
        <f>VLOOKUP(A1,記念名,2,FALSE)</f>
        <v>国民安全の日 1
世界人口デー 11</v>
      </c>
      <c r="J2" s="1601"/>
      <c r="K2" s="1601"/>
      <c r="L2" s="1601"/>
      <c r="M2" s="1601"/>
      <c r="N2" s="1602"/>
      <c r="AD2" s="19"/>
      <c r="AG2" s="1197" t="str">
        <f>IF(AG1&gt;=43586,"令和"&amp;IF(YEAR(AG1)-2018=1,"元",YEAR(AG1)-2018),"平成"&amp;(YEAR(AG1)-1988))</f>
        <v>令和8</v>
      </c>
      <c r="AH2" s="1197"/>
      <c r="AI2" s="1197"/>
      <c r="AJ2" s="1598"/>
      <c r="AK2" s="1598"/>
      <c r="AL2" s="1598"/>
      <c r="AM2" s="1201" t="s">
        <v>271</v>
      </c>
      <c r="AN2" s="1201"/>
      <c r="AO2" s="1600" t="str">
        <f>VLOOKUP(AG1,記念名,2,FALSE)</f>
        <v>水の日 1、広島平和記念日 6
長崎原爆の日9、終戦記念日15</v>
      </c>
      <c r="AP2" s="1601"/>
      <c r="AQ2" s="1601"/>
      <c r="AR2" s="1601"/>
      <c r="AS2" s="1601"/>
      <c r="AT2" s="1602"/>
      <c r="BJ2" s="19"/>
      <c r="BM2" s="1197" t="str">
        <f>IF(BM1&gt;=43586,"令和"&amp;IF(YEAR(BM1)-2018=1,"元",YEAR(BM1)-2018),"平成"&amp;(YEAR(BM1)-1988))</f>
        <v>令和8</v>
      </c>
      <c r="BN2" s="1197"/>
      <c r="BO2" s="1197"/>
      <c r="BP2" s="1605"/>
      <c r="BQ2" s="1605"/>
      <c r="BR2" s="1605"/>
      <c r="BS2" s="1201" t="s">
        <v>271</v>
      </c>
      <c r="BT2" s="1201"/>
      <c r="BU2" s="1600" t="str">
        <f>VLOOKUP(BM1,記念名,2,FALSE)</f>
        <v>防災の日 1
動物愛護週間 20～26</v>
      </c>
      <c r="BV2" s="1601"/>
      <c r="BW2" s="1601"/>
      <c r="BX2" s="1601"/>
      <c r="BY2" s="1601"/>
      <c r="BZ2" s="1602"/>
      <c r="CP2" s="19"/>
    </row>
    <row r="3" spans="1:94" ht="6" customHeight="1">
      <c r="A3" s="20"/>
      <c r="B3" s="20"/>
      <c r="C3" s="20"/>
      <c r="D3" s="20"/>
      <c r="E3" s="20"/>
      <c r="F3" s="20"/>
      <c r="AD3" s="19"/>
      <c r="AG3" s="20"/>
      <c r="AH3" s="20"/>
      <c r="AI3" s="20"/>
      <c r="AJ3" s="20"/>
      <c r="AK3" s="20"/>
      <c r="AL3" s="20"/>
      <c r="BJ3" s="19"/>
      <c r="BM3" s="20"/>
      <c r="BN3" s="20"/>
      <c r="BO3" s="20"/>
      <c r="BP3" s="20"/>
      <c r="BQ3" s="20"/>
      <c r="BR3" s="20"/>
      <c r="CP3" s="19"/>
    </row>
    <row r="4" spans="1:94" ht="18" customHeight="1">
      <c r="A4" s="1594" t="s">
        <v>490</v>
      </c>
      <c r="B4" s="1594"/>
      <c r="C4" s="1595" t="s">
        <v>414</v>
      </c>
      <c r="D4" s="1595"/>
      <c r="E4" s="1596" t="s">
        <v>415</v>
      </c>
      <c r="F4" s="1596"/>
      <c r="G4" s="1595" t="s">
        <v>491</v>
      </c>
      <c r="H4" s="1595"/>
      <c r="I4" s="1596" t="s">
        <v>492</v>
      </c>
      <c r="J4" s="1596"/>
      <c r="K4" s="1592" t="s">
        <v>418</v>
      </c>
      <c r="L4" s="1592"/>
      <c r="M4" s="1593" t="s">
        <v>419</v>
      </c>
      <c r="N4" s="1593"/>
      <c r="AD4" s="19"/>
      <c r="AG4" s="1594" t="s">
        <v>490</v>
      </c>
      <c r="AH4" s="1594"/>
      <c r="AI4" s="1597" t="s">
        <v>414</v>
      </c>
      <c r="AJ4" s="1597"/>
      <c r="AK4" s="1603" t="s">
        <v>415</v>
      </c>
      <c r="AL4" s="1603"/>
      <c r="AM4" s="1597" t="s">
        <v>417</v>
      </c>
      <c r="AN4" s="1597"/>
      <c r="AO4" s="1603" t="s">
        <v>492</v>
      </c>
      <c r="AP4" s="1603"/>
      <c r="AQ4" s="1597" t="s">
        <v>418</v>
      </c>
      <c r="AR4" s="1597"/>
      <c r="AS4" s="1593" t="s">
        <v>419</v>
      </c>
      <c r="AT4" s="1593"/>
      <c r="BJ4" s="19"/>
      <c r="BM4" s="1594" t="s">
        <v>32</v>
      </c>
      <c r="BN4" s="1594"/>
      <c r="BO4" s="1595" t="s">
        <v>414</v>
      </c>
      <c r="BP4" s="1595"/>
      <c r="BQ4" s="1596" t="s">
        <v>415</v>
      </c>
      <c r="BR4" s="1596"/>
      <c r="BS4" s="1595" t="s">
        <v>417</v>
      </c>
      <c r="BT4" s="1595"/>
      <c r="BU4" s="1596" t="s">
        <v>492</v>
      </c>
      <c r="BV4" s="1596"/>
      <c r="BW4" s="1592" t="s">
        <v>418</v>
      </c>
      <c r="BX4" s="1592"/>
      <c r="BY4" s="1593" t="s">
        <v>419</v>
      </c>
      <c r="BZ4" s="1593"/>
      <c r="CP4" s="19"/>
    </row>
    <row r="5" spans="1:94" ht="34.5" customHeight="1">
      <c r="A5" s="1585">
        <f>IF(WEEKDAY(A1)=1,A1,(IF(WEEKDAY(A1)=2,A1-1,(IF(WEEKDAY(A1)=3,A1-2,(IF(WEEKDAY(A1)=4,A1-3,(IF(WEEKDAY(A1)=5,A1-4,IF(WEEKDAY(A1)=6,A1-5,A1-6))))))))))</f>
        <v>46201</v>
      </c>
      <c r="B5" s="1585"/>
      <c r="C5" s="1584">
        <f>A5+1</f>
        <v>46202</v>
      </c>
      <c r="D5" s="1584"/>
      <c r="E5" s="1584">
        <f>C5+1</f>
        <v>46203</v>
      </c>
      <c r="F5" s="1584"/>
      <c r="G5" s="1584">
        <f>E5+1</f>
        <v>46204</v>
      </c>
      <c r="H5" s="1584"/>
      <c r="I5" s="1584">
        <f>G5+1</f>
        <v>46205</v>
      </c>
      <c r="J5" s="1584"/>
      <c r="K5" s="1584">
        <f>I5+1</f>
        <v>46206</v>
      </c>
      <c r="L5" s="1584"/>
      <c r="M5" s="1583">
        <f>K5+1</f>
        <v>46207</v>
      </c>
      <c r="N5" s="1583"/>
      <c r="AD5" s="19"/>
      <c r="AG5" s="1585">
        <f>IF(WEEKDAY(AG1)=1,AG1,(IF(WEEKDAY(AG1)=2,AG1-1,(IF(WEEKDAY(AG1)=3,AG1-2,(IF(WEEKDAY(AG1)=4,AG1-3,(IF(WEEKDAY(AG1)=5,AG1-4,IF(WEEKDAY(AG1)=6,AG1-5,AG1-6))))))))))</f>
        <v>46229</v>
      </c>
      <c r="AH5" s="1585"/>
      <c r="AI5" s="1584">
        <f>AG5+1</f>
        <v>46230</v>
      </c>
      <c r="AJ5" s="1584"/>
      <c r="AK5" s="1584">
        <f>AI5+1</f>
        <v>46231</v>
      </c>
      <c r="AL5" s="1584"/>
      <c r="AM5" s="1584">
        <f>AK5+1</f>
        <v>46232</v>
      </c>
      <c r="AN5" s="1584"/>
      <c r="AO5" s="1584">
        <f>AM5+1</f>
        <v>46233</v>
      </c>
      <c r="AP5" s="1584"/>
      <c r="AQ5" s="1584">
        <f>AO5+1</f>
        <v>46234</v>
      </c>
      <c r="AR5" s="1584"/>
      <c r="AS5" s="1583">
        <f>AQ5+1</f>
        <v>46235</v>
      </c>
      <c r="AT5" s="1583"/>
      <c r="BJ5" s="19"/>
      <c r="BM5" s="1585">
        <f>IF(WEEKDAY(BM1)=1,BM1,(IF(WEEKDAY(BM1)=2,BM1-1,(IF(WEEKDAY(BM1)=3,BM1-2,(IF(WEEKDAY(BM1)=4,BM1-3,(IF(WEEKDAY(BM1)=5,BM1-4,IF(WEEKDAY(BM1)=6,BM1-5,BM1-6))))))))))</f>
        <v>46264</v>
      </c>
      <c r="BN5" s="1585"/>
      <c r="BO5" s="1584">
        <f>BM5+1</f>
        <v>46265</v>
      </c>
      <c r="BP5" s="1584"/>
      <c r="BQ5" s="1584">
        <f>BO5+1</f>
        <v>46266</v>
      </c>
      <c r="BR5" s="1584"/>
      <c r="BS5" s="1584">
        <f>BQ5+1</f>
        <v>46267</v>
      </c>
      <c r="BT5" s="1584"/>
      <c r="BU5" s="1584">
        <f>BS5+1</f>
        <v>46268</v>
      </c>
      <c r="BV5" s="1584"/>
      <c r="BW5" s="1584">
        <f>BU5+1</f>
        <v>46269</v>
      </c>
      <c r="BX5" s="1584"/>
      <c r="BY5" s="1583">
        <f>BW5+1</f>
        <v>46270</v>
      </c>
      <c r="BZ5" s="1583"/>
      <c r="CP5" s="19"/>
    </row>
    <row r="6" spans="1:94" ht="36" customHeight="1">
      <c r="A6" s="1590">
        <f>IF(DAY(A5)=1,"",MONTH(A5))</f>
        <v>6</v>
      </c>
      <c r="B6" s="1591"/>
      <c r="C6" s="1586"/>
      <c r="D6" s="1586"/>
      <c r="E6" s="1586"/>
      <c r="F6" s="1586"/>
      <c r="G6" s="1586"/>
      <c r="H6" s="1586"/>
      <c r="I6" s="1586"/>
      <c r="J6" s="1586"/>
      <c r="K6" s="1586"/>
      <c r="L6" s="1586"/>
      <c r="M6" s="1586"/>
      <c r="N6" s="1586"/>
      <c r="AD6" s="19"/>
      <c r="AG6" s="1590">
        <f>IF(DAY(AG5)=1,"",MONTH(AG5))</f>
        <v>7</v>
      </c>
      <c r="AH6" s="1591"/>
      <c r="AI6" s="1586"/>
      <c r="AJ6" s="1586"/>
      <c r="AK6" s="1586"/>
      <c r="AL6" s="1586"/>
      <c r="AM6" s="1586"/>
      <c r="AN6" s="1586"/>
      <c r="AO6" s="1586"/>
      <c r="AP6" s="1586"/>
      <c r="AQ6" s="1586"/>
      <c r="AR6" s="1586"/>
      <c r="AS6" s="1586"/>
      <c r="AT6" s="1586"/>
      <c r="BJ6" s="19"/>
      <c r="BM6" s="1590">
        <f>IF(DAY(BM5)=1,"",MONTH(BM5))</f>
        <v>8</v>
      </c>
      <c r="BN6" s="1591"/>
      <c r="BO6" s="1586"/>
      <c r="BP6" s="1586"/>
      <c r="BQ6" s="1586"/>
      <c r="BR6" s="1586"/>
      <c r="BS6" s="1586"/>
      <c r="BT6" s="1586"/>
      <c r="BU6" s="1586"/>
      <c r="BV6" s="1586"/>
      <c r="BW6" s="1586"/>
      <c r="BX6" s="1586"/>
      <c r="BY6" s="1586"/>
      <c r="BZ6" s="1586"/>
      <c r="CP6" s="19"/>
    </row>
    <row r="7" spans="1:94" ht="39.75" customHeight="1">
      <c r="A7" s="1588" t="str">
        <f>IF(DAY(A5)=1,"","月")</f>
        <v>月</v>
      </c>
      <c r="B7" s="1589"/>
      <c r="C7" s="1582"/>
      <c r="D7" s="1582"/>
      <c r="E7" s="1582"/>
      <c r="F7" s="1582"/>
      <c r="G7" s="1582"/>
      <c r="H7" s="1582"/>
      <c r="I7" s="1582"/>
      <c r="J7" s="1582"/>
      <c r="K7" s="1582"/>
      <c r="L7" s="1582"/>
      <c r="M7" s="1582"/>
      <c r="N7" s="1582"/>
      <c r="AD7" s="19"/>
      <c r="AG7" s="1588" t="str">
        <f>IF(DAY(AG5)=1,"","月")</f>
        <v>月</v>
      </c>
      <c r="AH7" s="1589"/>
      <c r="AI7" s="1582"/>
      <c r="AJ7" s="1582"/>
      <c r="AK7" s="1582"/>
      <c r="AL7" s="1582"/>
      <c r="AM7" s="1582"/>
      <c r="AN7" s="1582"/>
      <c r="AO7" s="1582"/>
      <c r="AP7" s="1582"/>
      <c r="AQ7" s="1582"/>
      <c r="AR7" s="1582"/>
      <c r="AS7" s="1582"/>
      <c r="AT7" s="1582"/>
      <c r="BJ7" s="19"/>
      <c r="BM7" s="1588" t="str">
        <f>IF(DAY(BM5)=1,"","月")</f>
        <v>月</v>
      </c>
      <c r="BN7" s="1589"/>
      <c r="BO7" s="1582"/>
      <c r="BP7" s="1582"/>
      <c r="BQ7" s="1582"/>
      <c r="BR7" s="1582"/>
      <c r="BS7" s="1582"/>
      <c r="BT7" s="1582"/>
      <c r="BU7" s="1582"/>
      <c r="BV7" s="1582"/>
      <c r="BW7" s="1582"/>
      <c r="BX7" s="1582"/>
      <c r="BY7" s="1582"/>
      <c r="BZ7" s="1582"/>
      <c r="CP7" s="19"/>
    </row>
    <row r="8" spans="1:94" ht="34.5" customHeight="1">
      <c r="A8" s="1585">
        <f>M5+1</f>
        <v>46208</v>
      </c>
      <c r="B8" s="1585"/>
      <c r="C8" s="1584">
        <f>A8+1</f>
        <v>46209</v>
      </c>
      <c r="D8" s="1584"/>
      <c r="E8" s="1584">
        <f>C8+1</f>
        <v>46210</v>
      </c>
      <c r="F8" s="1584"/>
      <c r="G8" s="1584">
        <f>E8+1</f>
        <v>46211</v>
      </c>
      <c r="H8" s="1584"/>
      <c r="I8" s="1584">
        <f>G8+1</f>
        <v>46212</v>
      </c>
      <c r="J8" s="1584"/>
      <c r="K8" s="1584">
        <f>I8+1</f>
        <v>46213</v>
      </c>
      <c r="L8" s="1584"/>
      <c r="M8" s="1587">
        <f>K8+1</f>
        <v>46214</v>
      </c>
      <c r="N8" s="1587"/>
      <c r="AD8" s="19"/>
      <c r="AG8" s="1585">
        <f>AS5+1</f>
        <v>46236</v>
      </c>
      <c r="AH8" s="1585"/>
      <c r="AI8" s="1584">
        <f>AG8+1</f>
        <v>46237</v>
      </c>
      <c r="AJ8" s="1584"/>
      <c r="AK8" s="1584">
        <f>AI8+1</f>
        <v>46238</v>
      </c>
      <c r="AL8" s="1584"/>
      <c r="AM8" s="1584">
        <f>AK8+1</f>
        <v>46239</v>
      </c>
      <c r="AN8" s="1584"/>
      <c r="AO8" s="1584">
        <f>AM8+1</f>
        <v>46240</v>
      </c>
      <c r="AP8" s="1584"/>
      <c r="AQ8" s="1584">
        <f>AO8+1</f>
        <v>46241</v>
      </c>
      <c r="AR8" s="1584"/>
      <c r="AS8" s="1587">
        <f>AQ8+1</f>
        <v>46242</v>
      </c>
      <c r="AT8" s="1587"/>
      <c r="BJ8" s="19"/>
      <c r="BM8" s="1585">
        <f>BY5+1</f>
        <v>46271</v>
      </c>
      <c r="BN8" s="1585"/>
      <c r="BO8" s="1584">
        <f>BM8+1</f>
        <v>46272</v>
      </c>
      <c r="BP8" s="1584"/>
      <c r="BQ8" s="1584">
        <f>BO8+1</f>
        <v>46273</v>
      </c>
      <c r="BR8" s="1584"/>
      <c r="BS8" s="1584">
        <f>BQ8+1</f>
        <v>46274</v>
      </c>
      <c r="BT8" s="1584"/>
      <c r="BU8" s="1584">
        <f>BS8+1</f>
        <v>46275</v>
      </c>
      <c r="BV8" s="1584"/>
      <c r="BW8" s="1584">
        <f>BU8+1</f>
        <v>46276</v>
      </c>
      <c r="BX8" s="1584"/>
      <c r="BY8" s="1587">
        <f>BW8+1</f>
        <v>46277</v>
      </c>
      <c r="BZ8" s="1587"/>
      <c r="CP8" s="19"/>
    </row>
    <row r="9" spans="1:94" ht="36" customHeight="1">
      <c r="A9" s="1586"/>
      <c r="B9" s="1586"/>
      <c r="C9" s="1586"/>
      <c r="D9" s="1586"/>
      <c r="E9" s="1586"/>
      <c r="F9" s="1586"/>
      <c r="G9" s="1586"/>
      <c r="H9" s="1586"/>
      <c r="I9" s="1586"/>
      <c r="J9" s="1586"/>
      <c r="K9" s="1586"/>
      <c r="L9" s="1586"/>
      <c r="M9" s="1586"/>
      <c r="N9" s="1586"/>
      <c r="AD9" s="19"/>
      <c r="AG9" s="1586"/>
      <c r="AH9" s="1586"/>
      <c r="AI9" s="1586"/>
      <c r="AJ9" s="1586"/>
      <c r="AK9" s="1586"/>
      <c r="AL9" s="1586"/>
      <c r="AM9" s="1586"/>
      <c r="AN9" s="1586"/>
      <c r="AO9" s="1586"/>
      <c r="AP9" s="1586"/>
      <c r="AQ9" s="1586"/>
      <c r="AR9" s="1586"/>
      <c r="AS9" s="1586"/>
      <c r="AT9" s="1586"/>
      <c r="BJ9" s="19"/>
      <c r="BM9" s="1586"/>
      <c r="BN9" s="1586"/>
      <c r="BO9" s="1586"/>
      <c r="BP9" s="1586"/>
      <c r="BQ9" s="1586"/>
      <c r="BR9" s="1586"/>
      <c r="BS9" s="1586"/>
      <c r="BT9" s="1586"/>
      <c r="BU9" s="1586"/>
      <c r="BV9" s="1586"/>
      <c r="BW9" s="1586"/>
      <c r="BX9" s="1586"/>
      <c r="BY9" s="1586"/>
      <c r="BZ9" s="1586"/>
      <c r="CP9" s="19"/>
    </row>
    <row r="10" spans="1:94" ht="39.75" customHeight="1">
      <c r="A10" s="1582"/>
      <c r="B10" s="1582"/>
      <c r="C10" s="1582"/>
      <c r="D10" s="1582"/>
      <c r="E10" s="1582"/>
      <c r="F10" s="1582"/>
      <c r="G10" s="1582"/>
      <c r="H10" s="1582"/>
      <c r="I10" s="1582"/>
      <c r="J10" s="1582"/>
      <c r="K10" s="1582"/>
      <c r="L10" s="1582"/>
      <c r="M10" s="1582"/>
      <c r="N10" s="1582"/>
      <c r="AD10" s="19"/>
      <c r="AG10" s="1582"/>
      <c r="AH10" s="1582"/>
      <c r="AI10" s="1582"/>
      <c r="AJ10" s="1582"/>
      <c r="AK10" s="1582"/>
      <c r="AL10" s="1582"/>
      <c r="AM10" s="1582"/>
      <c r="AN10" s="1582"/>
      <c r="AO10" s="1582"/>
      <c r="AP10" s="1582"/>
      <c r="AQ10" s="1582"/>
      <c r="AR10" s="1582"/>
      <c r="AS10" s="1582"/>
      <c r="AT10" s="1582"/>
      <c r="BJ10" s="19"/>
      <c r="BM10" s="1582"/>
      <c r="BN10" s="1582"/>
      <c r="BO10" s="1582"/>
      <c r="BP10" s="1582"/>
      <c r="BQ10" s="1582"/>
      <c r="BR10" s="1582"/>
      <c r="BS10" s="1582"/>
      <c r="BT10" s="1582"/>
      <c r="BU10" s="1582"/>
      <c r="BV10" s="1582"/>
      <c r="BW10" s="1582"/>
      <c r="BX10" s="1582"/>
      <c r="BY10" s="1582"/>
      <c r="BZ10" s="1582"/>
      <c r="CP10" s="19"/>
    </row>
    <row r="11" spans="1:94" ht="34.5" customHeight="1">
      <c r="A11" s="1585">
        <f>M8+1</f>
        <v>46215</v>
      </c>
      <c r="B11" s="1585"/>
      <c r="C11" s="1584">
        <f>A11+1</f>
        <v>46216</v>
      </c>
      <c r="D11" s="1584"/>
      <c r="E11" s="1584">
        <f>C11+1</f>
        <v>46217</v>
      </c>
      <c r="F11" s="1584"/>
      <c r="G11" s="1584">
        <f>E11+1</f>
        <v>46218</v>
      </c>
      <c r="H11" s="1584"/>
      <c r="I11" s="1584">
        <f>G11+1</f>
        <v>46219</v>
      </c>
      <c r="J11" s="1584"/>
      <c r="K11" s="1584">
        <f>I11+1</f>
        <v>46220</v>
      </c>
      <c r="L11" s="1584"/>
      <c r="M11" s="1587">
        <f>K11+1</f>
        <v>46221</v>
      </c>
      <c r="N11" s="1587"/>
      <c r="AD11" s="19"/>
      <c r="AG11" s="1585">
        <f>AS8+1</f>
        <v>46243</v>
      </c>
      <c r="AH11" s="1585"/>
      <c r="AI11" s="1584">
        <f>AG11+1</f>
        <v>46244</v>
      </c>
      <c r="AJ11" s="1584"/>
      <c r="AK11" s="1584">
        <f>AI11+1</f>
        <v>46245</v>
      </c>
      <c r="AL11" s="1584"/>
      <c r="AM11" s="1584">
        <f>AK11+1</f>
        <v>46246</v>
      </c>
      <c r="AN11" s="1584"/>
      <c r="AO11" s="1584">
        <f>AM11+1</f>
        <v>46247</v>
      </c>
      <c r="AP11" s="1584"/>
      <c r="AQ11" s="1584">
        <f>AO11+1</f>
        <v>46248</v>
      </c>
      <c r="AR11" s="1584"/>
      <c r="AS11" s="1587">
        <f>AQ11+1</f>
        <v>46249</v>
      </c>
      <c r="AT11" s="1587"/>
      <c r="BJ11" s="19"/>
      <c r="BM11" s="1585">
        <f>BY8+1</f>
        <v>46278</v>
      </c>
      <c r="BN11" s="1585"/>
      <c r="BO11" s="1584">
        <f>BM11+1</f>
        <v>46279</v>
      </c>
      <c r="BP11" s="1584"/>
      <c r="BQ11" s="1584">
        <f>BO11+1</f>
        <v>46280</v>
      </c>
      <c r="BR11" s="1584"/>
      <c r="BS11" s="1584">
        <f>BQ11+1</f>
        <v>46281</v>
      </c>
      <c r="BT11" s="1584"/>
      <c r="BU11" s="1584">
        <f>BS11+1</f>
        <v>46282</v>
      </c>
      <c r="BV11" s="1584"/>
      <c r="BW11" s="1584">
        <f>BU11+1</f>
        <v>46283</v>
      </c>
      <c r="BX11" s="1584"/>
      <c r="BY11" s="1587">
        <f>BW11+1</f>
        <v>46284</v>
      </c>
      <c r="BZ11" s="1587"/>
      <c r="CP11" s="19"/>
    </row>
    <row r="12" spans="1:94" ht="36" customHeight="1">
      <c r="A12" s="1586"/>
      <c r="B12" s="1586"/>
      <c r="C12" s="1586"/>
      <c r="D12" s="1586"/>
      <c r="E12" s="1586"/>
      <c r="F12" s="1586"/>
      <c r="G12" s="1586"/>
      <c r="H12" s="1586"/>
      <c r="I12" s="1586"/>
      <c r="J12" s="1586"/>
      <c r="K12" s="1586"/>
      <c r="L12" s="1586"/>
      <c r="M12" s="1586"/>
      <c r="N12" s="1586"/>
      <c r="AD12" s="19"/>
      <c r="AG12" s="1586"/>
      <c r="AH12" s="1586"/>
      <c r="AI12" s="1586"/>
      <c r="AJ12" s="1586"/>
      <c r="AK12" s="1586"/>
      <c r="AL12" s="1586"/>
      <c r="AM12" s="1586"/>
      <c r="AN12" s="1586"/>
      <c r="AO12" s="1586"/>
      <c r="AP12" s="1586"/>
      <c r="AQ12" s="1586"/>
      <c r="AR12" s="1586"/>
      <c r="AS12" s="1586"/>
      <c r="AT12" s="1586"/>
      <c r="BJ12" s="19"/>
      <c r="BM12" s="1586"/>
      <c r="BN12" s="1586"/>
      <c r="BO12" s="1586"/>
      <c r="BP12" s="1586"/>
      <c r="BQ12" s="1586"/>
      <c r="BR12" s="1586"/>
      <c r="BS12" s="1586"/>
      <c r="BT12" s="1586"/>
      <c r="BU12" s="1586"/>
      <c r="BV12" s="1586"/>
      <c r="BW12" s="1586"/>
      <c r="BX12" s="1586"/>
      <c r="BY12" s="1586"/>
      <c r="BZ12" s="1586"/>
      <c r="CP12" s="19"/>
    </row>
    <row r="13" spans="1:94" ht="39.75" customHeight="1">
      <c r="A13" s="1582"/>
      <c r="B13" s="1582"/>
      <c r="C13" s="1582"/>
      <c r="D13" s="1582"/>
      <c r="E13" s="1582"/>
      <c r="F13" s="1582"/>
      <c r="G13" s="1582"/>
      <c r="H13" s="1582"/>
      <c r="I13" s="1582"/>
      <c r="J13" s="1582"/>
      <c r="K13" s="1582"/>
      <c r="L13" s="1582"/>
      <c r="M13" s="1582"/>
      <c r="N13" s="1582"/>
      <c r="AD13" s="19"/>
      <c r="AG13" s="1582"/>
      <c r="AH13" s="1582"/>
      <c r="AI13" s="1582"/>
      <c r="AJ13" s="1582"/>
      <c r="AK13" s="1582"/>
      <c r="AL13" s="1582"/>
      <c r="AM13" s="1582"/>
      <c r="AN13" s="1582"/>
      <c r="AO13" s="1582"/>
      <c r="AP13" s="1582"/>
      <c r="AQ13" s="1582"/>
      <c r="AR13" s="1582"/>
      <c r="AS13" s="1582"/>
      <c r="AT13" s="1582"/>
      <c r="BJ13" s="19"/>
      <c r="BM13" s="1582"/>
      <c r="BN13" s="1582"/>
      <c r="BO13" s="1582"/>
      <c r="BP13" s="1582"/>
      <c r="BQ13" s="1582"/>
      <c r="BR13" s="1582"/>
      <c r="BS13" s="1582"/>
      <c r="BT13" s="1582"/>
      <c r="BU13" s="1582"/>
      <c r="BV13" s="1582"/>
      <c r="BW13" s="1582"/>
      <c r="BX13" s="1582"/>
      <c r="BY13" s="1582"/>
      <c r="BZ13" s="1582"/>
      <c r="CP13" s="19"/>
    </row>
    <row r="14" spans="1:94" ht="34.5" customHeight="1">
      <c r="A14" s="1585">
        <f>M11+1</f>
        <v>46222</v>
      </c>
      <c r="B14" s="1585"/>
      <c r="C14" s="1584">
        <f>A14+1</f>
        <v>46223</v>
      </c>
      <c r="D14" s="1584"/>
      <c r="E14" s="1584">
        <f>C14+1</f>
        <v>46224</v>
      </c>
      <c r="F14" s="1584"/>
      <c r="G14" s="1584">
        <f>E14+1</f>
        <v>46225</v>
      </c>
      <c r="H14" s="1584"/>
      <c r="I14" s="1584">
        <f>G14+1</f>
        <v>46226</v>
      </c>
      <c r="J14" s="1584"/>
      <c r="K14" s="1584">
        <f>I14+1</f>
        <v>46227</v>
      </c>
      <c r="L14" s="1584"/>
      <c r="M14" s="1587">
        <f>K14+1</f>
        <v>46228</v>
      </c>
      <c r="N14" s="1587"/>
      <c r="AD14" s="19"/>
      <c r="AG14" s="1585">
        <f>AS11+1</f>
        <v>46250</v>
      </c>
      <c r="AH14" s="1585"/>
      <c r="AI14" s="1584">
        <f>AG14+1</f>
        <v>46251</v>
      </c>
      <c r="AJ14" s="1584"/>
      <c r="AK14" s="1584">
        <f>AI14+1</f>
        <v>46252</v>
      </c>
      <c r="AL14" s="1584"/>
      <c r="AM14" s="1584">
        <f>AK14+1</f>
        <v>46253</v>
      </c>
      <c r="AN14" s="1584"/>
      <c r="AO14" s="1584">
        <f>AM14+1</f>
        <v>46254</v>
      </c>
      <c r="AP14" s="1584"/>
      <c r="AQ14" s="1584">
        <f>AO14+1</f>
        <v>46255</v>
      </c>
      <c r="AR14" s="1584"/>
      <c r="AS14" s="1587">
        <f>AQ14+1</f>
        <v>46256</v>
      </c>
      <c r="AT14" s="1587"/>
      <c r="BJ14" s="19"/>
      <c r="BM14" s="1585">
        <f>BY11+1</f>
        <v>46285</v>
      </c>
      <c r="BN14" s="1585"/>
      <c r="BO14" s="1584">
        <f>BM14+1</f>
        <v>46286</v>
      </c>
      <c r="BP14" s="1584"/>
      <c r="BQ14" s="1584">
        <f>BO14+1</f>
        <v>46287</v>
      </c>
      <c r="BR14" s="1584"/>
      <c r="BS14" s="1584">
        <f>BQ14+1</f>
        <v>46288</v>
      </c>
      <c r="BT14" s="1584"/>
      <c r="BU14" s="1584">
        <f>BS14+1</f>
        <v>46289</v>
      </c>
      <c r="BV14" s="1584"/>
      <c r="BW14" s="1584">
        <f>BU14+1</f>
        <v>46290</v>
      </c>
      <c r="BX14" s="1584"/>
      <c r="BY14" s="1587">
        <f>BW14+1</f>
        <v>46291</v>
      </c>
      <c r="BZ14" s="1587"/>
      <c r="CP14" s="19"/>
    </row>
    <row r="15" spans="1:94" ht="36" customHeight="1">
      <c r="A15" s="1586"/>
      <c r="B15" s="1586"/>
      <c r="C15" s="1586"/>
      <c r="D15" s="1586"/>
      <c r="E15" s="1586"/>
      <c r="F15" s="1586"/>
      <c r="G15" s="1586"/>
      <c r="H15" s="1586"/>
      <c r="I15" s="1586"/>
      <c r="J15" s="1586"/>
      <c r="K15" s="1586"/>
      <c r="L15" s="1586"/>
      <c r="M15" s="1586"/>
      <c r="N15" s="1586"/>
      <c r="AD15" s="19"/>
      <c r="AG15" s="1586"/>
      <c r="AH15" s="1586"/>
      <c r="AI15" s="1586"/>
      <c r="AJ15" s="1586"/>
      <c r="AK15" s="1586"/>
      <c r="AL15" s="1586"/>
      <c r="AM15" s="1586"/>
      <c r="AN15" s="1586"/>
      <c r="AO15" s="1586"/>
      <c r="AP15" s="1586"/>
      <c r="AQ15" s="1586"/>
      <c r="AR15" s="1586"/>
      <c r="AS15" s="1586"/>
      <c r="AT15" s="1586"/>
      <c r="BJ15" s="19"/>
      <c r="BM15" s="1586"/>
      <c r="BN15" s="1586"/>
      <c r="BO15" s="1586"/>
      <c r="BP15" s="1586"/>
      <c r="BQ15" s="1586"/>
      <c r="BR15" s="1586"/>
      <c r="BS15" s="1586"/>
      <c r="BT15" s="1586"/>
      <c r="BU15" s="1586"/>
      <c r="BV15" s="1586"/>
      <c r="BW15" s="1586"/>
      <c r="BX15" s="1586"/>
      <c r="BY15" s="1586"/>
      <c r="BZ15" s="1586"/>
      <c r="CP15" s="19"/>
    </row>
    <row r="16" spans="1:94" ht="39.75" customHeight="1">
      <c r="A16" s="1582"/>
      <c r="B16" s="1582"/>
      <c r="C16" s="1582"/>
      <c r="D16" s="1582"/>
      <c r="E16" s="1582"/>
      <c r="F16" s="1582"/>
      <c r="G16" s="1582"/>
      <c r="H16" s="1582"/>
      <c r="I16" s="1582"/>
      <c r="J16" s="1582"/>
      <c r="K16" s="1582"/>
      <c r="L16" s="1582"/>
      <c r="M16" s="1582"/>
      <c r="N16" s="1582"/>
      <c r="AD16" s="19"/>
      <c r="AG16" s="1582"/>
      <c r="AH16" s="1582"/>
      <c r="AI16" s="1582"/>
      <c r="AJ16" s="1582"/>
      <c r="AK16" s="1582"/>
      <c r="AL16" s="1582"/>
      <c r="AM16" s="1582"/>
      <c r="AN16" s="1582"/>
      <c r="AO16" s="1582"/>
      <c r="AP16" s="1582"/>
      <c r="AQ16" s="1582"/>
      <c r="AR16" s="1582"/>
      <c r="AS16" s="1582"/>
      <c r="AT16" s="1582"/>
      <c r="BJ16" s="19"/>
      <c r="BM16" s="1582"/>
      <c r="BN16" s="1582"/>
      <c r="BO16" s="1582"/>
      <c r="BP16" s="1582"/>
      <c r="BQ16" s="1582"/>
      <c r="BR16" s="1582"/>
      <c r="BS16" s="1582"/>
      <c r="BT16" s="1582"/>
      <c r="BU16" s="1582"/>
      <c r="BV16" s="1582"/>
      <c r="BW16" s="1582"/>
      <c r="BX16" s="1582"/>
      <c r="BY16" s="1582"/>
      <c r="BZ16" s="1582"/>
      <c r="CP16" s="19"/>
    </row>
    <row r="17" spans="1:94" ht="34.5" customHeight="1">
      <c r="A17" s="1585">
        <f>M14+1</f>
        <v>46229</v>
      </c>
      <c r="B17" s="1585"/>
      <c r="C17" s="1584">
        <f>A17+1</f>
        <v>46230</v>
      </c>
      <c r="D17" s="1584"/>
      <c r="E17" s="1584">
        <f>C17+1</f>
        <v>46231</v>
      </c>
      <c r="F17" s="1584"/>
      <c r="G17" s="1584">
        <f>E17+1</f>
        <v>46232</v>
      </c>
      <c r="H17" s="1584"/>
      <c r="I17" s="1584">
        <f>G17+1</f>
        <v>46233</v>
      </c>
      <c r="J17" s="1584"/>
      <c r="K17" s="1584">
        <f>I17+1</f>
        <v>46234</v>
      </c>
      <c r="L17" s="1584"/>
      <c r="M17" s="1583">
        <f>K17+1</f>
        <v>46235</v>
      </c>
      <c r="N17" s="1583"/>
      <c r="AD17" s="19"/>
      <c r="AG17" s="1585">
        <f>AS14+1</f>
        <v>46257</v>
      </c>
      <c r="AH17" s="1585"/>
      <c r="AI17" s="1584">
        <f>AG17+1</f>
        <v>46258</v>
      </c>
      <c r="AJ17" s="1584"/>
      <c r="AK17" s="1584">
        <f>AI17+1</f>
        <v>46259</v>
      </c>
      <c r="AL17" s="1584"/>
      <c r="AM17" s="1584">
        <f>AK17+1</f>
        <v>46260</v>
      </c>
      <c r="AN17" s="1584"/>
      <c r="AO17" s="1584">
        <f>AM17+1</f>
        <v>46261</v>
      </c>
      <c r="AP17" s="1584"/>
      <c r="AQ17" s="1584">
        <f>AO17+1</f>
        <v>46262</v>
      </c>
      <c r="AR17" s="1584"/>
      <c r="AS17" s="1583">
        <f>AQ17+1</f>
        <v>46263</v>
      </c>
      <c r="AT17" s="1583"/>
      <c r="BJ17" s="19"/>
      <c r="BM17" s="1585">
        <f>BY14+1</f>
        <v>46292</v>
      </c>
      <c r="BN17" s="1585"/>
      <c r="BO17" s="1584">
        <f>BM17+1</f>
        <v>46293</v>
      </c>
      <c r="BP17" s="1584"/>
      <c r="BQ17" s="1584">
        <f>BO17+1</f>
        <v>46294</v>
      </c>
      <c r="BR17" s="1584"/>
      <c r="BS17" s="1584">
        <f>BQ17+1</f>
        <v>46295</v>
      </c>
      <c r="BT17" s="1584"/>
      <c r="BU17" s="1584">
        <f>BS17+1</f>
        <v>46296</v>
      </c>
      <c r="BV17" s="1584"/>
      <c r="BW17" s="1584">
        <f>BU17+1</f>
        <v>46297</v>
      </c>
      <c r="BX17" s="1584"/>
      <c r="BY17" s="1583">
        <f>BW17+1</f>
        <v>46298</v>
      </c>
      <c r="BZ17" s="1583"/>
      <c r="CP17" s="19"/>
    </row>
    <row r="18" spans="1:94" ht="36" customHeight="1">
      <c r="A18" s="1586"/>
      <c r="B18" s="1586"/>
      <c r="C18" s="1586"/>
      <c r="D18" s="1586"/>
      <c r="E18" s="1586"/>
      <c r="F18" s="1586"/>
      <c r="G18" s="1586"/>
      <c r="H18" s="1586"/>
      <c r="I18" s="1586"/>
      <c r="J18" s="1586"/>
      <c r="K18" s="1586"/>
      <c r="L18" s="1586"/>
      <c r="M18" s="1586"/>
      <c r="N18" s="1586"/>
      <c r="AD18" s="19"/>
      <c r="AG18" s="1586"/>
      <c r="AH18" s="1586"/>
      <c r="AI18" s="1586"/>
      <c r="AJ18" s="1586"/>
      <c r="AK18" s="1586"/>
      <c r="AL18" s="1586"/>
      <c r="AM18" s="1586"/>
      <c r="AN18" s="1586"/>
      <c r="AO18" s="1586"/>
      <c r="AP18" s="1586"/>
      <c r="AQ18" s="1586"/>
      <c r="AR18" s="1586"/>
      <c r="AS18" s="1586"/>
      <c r="AT18" s="1586"/>
      <c r="BJ18" s="19"/>
      <c r="BM18" s="1586"/>
      <c r="BN18" s="1586"/>
      <c r="BO18" s="1586"/>
      <c r="BP18" s="1586"/>
      <c r="BQ18" s="1586"/>
      <c r="BR18" s="1586"/>
      <c r="BS18" s="1586"/>
      <c r="BT18" s="1586"/>
      <c r="BU18" s="1586"/>
      <c r="BV18" s="1586"/>
      <c r="BW18" s="1586"/>
      <c r="BX18" s="1586"/>
      <c r="BY18" s="1586"/>
      <c r="BZ18" s="1586"/>
      <c r="CP18" s="19"/>
    </row>
    <row r="19" spans="1:94" ht="39.75" customHeight="1">
      <c r="A19" s="1582"/>
      <c r="B19" s="1582"/>
      <c r="C19" s="1582"/>
      <c r="D19" s="1582"/>
      <c r="E19" s="1582"/>
      <c r="F19" s="1582"/>
      <c r="G19" s="1582"/>
      <c r="H19" s="1582"/>
      <c r="I19" s="1582"/>
      <c r="J19" s="1582"/>
      <c r="K19" s="1582"/>
      <c r="L19" s="1582"/>
      <c r="M19" s="1582"/>
      <c r="N19" s="1582"/>
      <c r="AD19" s="19"/>
      <c r="AG19" s="1582"/>
      <c r="AH19" s="1582"/>
      <c r="AI19" s="1582"/>
      <c r="AJ19" s="1582"/>
      <c r="AK19" s="1582"/>
      <c r="AL19" s="1582"/>
      <c r="AM19" s="1582"/>
      <c r="AN19" s="1582"/>
      <c r="AO19" s="1582"/>
      <c r="AP19" s="1582"/>
      <c r="AQ19" s="1582"/>
      <c r="AR19" s="1582"/>
      <c r="AS19" s="1582"/>
      <c r="AT19" s="1582"/>
      <c r="BJ19" s="19"/>
      <c r="BM19" s="1582"/>
      <c r="BN19" s="1582"/>
      <c r="BO19" s="1582"/>
      <c r="BP19" s="1582"/>
      <c r="BQ19" s="1582"/>
      <c r="BR19" s="1582"/>
      <c r="BS19" s="1582"/>
      <c r="BT19" s="1582"/>
      <c r="BU19" s="1582"/>
      <c r="BV19" s="1582"/>
      <c r="BW19" s="1582"/>
      <c r="BX19" s="1582"/>
      <c r="BY19" s="1582"/>
      <c r="BZ19" s="1582"/>
      <c r="CP19" s="19"/>
    </row>
    <row r="20" spans="1:94" ht="34.5" customHeight="1">
      <c r="A20" s="1585">
        <f>M17+1</f>
        <v>46236</v>
      </c>
      <c r="B20" s="1585"/>
      <c r="C20" s="1584">
        <f>A20+1</f>
        <v>46237</v>
      </c>
      <c r="D20" s="1584"/>
      <c r="E20" s="1584">
        <f>C20+1</f>
        <v>46238</v>
      </c>
      <c r="F20" s="1584"/>
      <c r="G20" s="1584">
        <f>E20+1</f>
        <v>46239</v>
      </c>
      <c r="H20" s="1584"/>
      <c r="I20" s="1584">
        <f>G20+1</f>
        <v>46240</v>
      </c>
      <c r="J20" s="1584"/>
      <c r="K20" s="1584">
        <f>I20+1</f>
        <v>46241</v>
      </c>
      <c r="L20" s="1584"/>
      <c r="M20" s="1583">
        <f>K20+1</f>
        <v>46242</v>
      </c>
      <c r="N20" s="1583"/>
      <c r="AD20" s="19"/>
      <c r="AG20" s="1585">
        <f>AS17+1</f>
        <v>46264</v>
      </c>
      <c r="AH20" s="1585"/>
      <c r="AI20" s="1584">
        <f>AG20+1</f>
        <v>46265</v>
      </c>
      <c r="AJ20" s="1584"/>
      <c r="AK20" s="1584">
        <f>AI20+1</f>
        <v>46266</v>
      </c>
      <c r="AL20" s="1584"/>
      <c r="AM20" s="1584">
        <f>AK20+1</f>
        <v>46267</v>
      </c>
      <c r="AN20" s="1584"/>
      <c r="AO20" s="1584">
        <f>AM20+1</f>
        <v>46268</v>
      </c>
      <c r="AP20" s="1584"/>
      <c r="AQ20" s="1584">
        <f>AO20+1</f>
        <v>46269</v>
      </c>
      <c r="AR20" s="1584"/>
      <c r="AS20" s="1583">
        <f>AQ20+1</f>
        <v>46270</v>
      </c>
      <c r="AT20" s="1583"/>
      <c r="BJ20" s="19"/>
      <c r="BM20" s="1585">
        <f>BY17+1</f>
        <v>46299</v>
      </c>
      <c r="BN20" s="1585"/>
      <c r="BO20" s="1584">
        <f>BM20+1</f>
        <v>46300</v>
      </c>
      <c r="BP20" s="1584"/>
      <c r="BQ20" s="1584">
        <f>BO20+1</f>
        <v>46301</v>
      </c>
      <c r="BR20" s="1584"/>
      <c r="BS20" s="1584">
        <f>BQ20+1</f>
        <v>46302</v>
      </c>
      <c r="BT20" s="1584"/>
      <c r="BU20" s="1584">
        <f>BS20+1</f>
        <v>46303</v>
      </c>
      <c r="BV20" s="1584"/>
      <c r="BW20" s="1584">
        <f>BU20+1</f>
        <v>46304</v>
      </c>
      <c r="BX20" s="1584"/>
      <c r="BY20" s="1583">
        <f>BW20+1</f>
        <v>46305</v>
      </c>
      <c r="BZ20" s="1583"/>
      <c r="CP20" s="19"/>
    </row>
    <row r="21" spans="1:94" ht="21" customHeight="1">
      <c r="A21" s="1582"/>
      <c r="B21" s="1582"/>
      <c r="C21" s="1582"/>
      <c r="D21" s="1582"/>
      <c r="E21" s="1582"/>
      <c r="F21" s="1582"/>
      <c r="G21" s="1582"/>
      <c r="H21" s="1582"/>
      <c r="I21" s="1582"/>
      <c r="J21" s="1582"/>
      <c r="K21" s="1582"/>
      <c r="L21" s="1582"/>
      <c r="M21" s="1582"/>
      <c r="N21" s="1582"/>
      <c r="O21" s="24"/>
      <c r="P21" s="20"/>
      <c r="Q21" s="20"/>
      <c r="R21" s="20"/>
      <c r="S21" s="20"/>
      <c r="T21" s="20"/>
      <c r="U21" s="20"/>
      <c r="V21" s="20"/>
      <c r="W21" s="20"/>
      <c r="X21" s="20"/>
      <c r="Y21" s="20"/>
      <c r="Z21" s="20"/>
      <c r="AA21" s="20"/>
      <c r="AB21" s="20"/>
      <c r="AC21" s="20"/>
      <c r="AD21" s="21"/>
      <c r="AG21" s="1582"/>
      <c r="AH21" s="1582"/>
      <c r="AI21" s="1582"/>
      <c r="AJ21" s="1582"/>
      <c r="AK21" s="1582"/>
      <c r="AL21" s="1582"/>
      <c r="AM21" s="1582"/>
      <c r="AN21" s="1582"/>
      <c r="AO21" s="1582"/>
      <c r="AP21" s="1582"/>
      <c r="AQ21" s="1582"/>
      <c r="AR21" s="1582"/>
      <c r="AS21" s="1582"/>
      <c r="AT21" s="1582"/>
      <c r="AU21" s="24"/>
      <c r="AV21" s="20"/>
      <c r="AW21" s="20"/>
      <c r="AX21" s="20"/>
      <c r="AY21" s="20"/>
      <c r="AZ21" s="20"/>
      <c r="BA21" s="20"/>
      <c r="BB21" s="20"/>
      <c r="BC21" s="20"/>
      <c r="BD21" s="20"/>
      <c r="BE21" s="20"/>
      <c r="BF21" s="20"/>
      <c r="BG21" s="20"/>
      <c r="BH21" s="20"/>
      <c r="BI21" s="20"/>
      <c r="BJ21" s="21"/>
      <c r="BM21" s="1582"/>
      <c r="BN21" s="1582"/>
      <c r="BO21" s="1582"/>
      <c r="BP21" s="1582"/>
      <c r="BQ21" s="1582"/>
      <c r="BR21" s="1582"/>
      <c r="BS21" s="1582"/>
      <c r="BT21" s="1582"/>
      <c r="BU21" s="1582"/>
      <c r="BV21" s="1582"/>
      <c r="BW21" s="1582"/>
      <c r="BX21" s="1582"/>
      <c r="BY21" s="1582"/>
      <c r="BZ21" s="1582"/>
      <c r="CA21" s="24"/>
      <c r="CB21" s="20"/>
      <c r="CC21" s="20"/>
      <c r="CD21" s="20"/>
      <c r="CE21" s="20"/>
      <c r="CF21" s="20"/>
      <c r="CG21" s="20"/>
      <c r="CH21" s="20"/>
      <c r="CI21" s="20"/>
      <c r="CJ21" s="20"/>
      <c r="CK21" s="20"/>
      <c r="CL21" s="20"/>
      <c r="CM21" s="20"/>
      <c r="CN21" s="20"/>
      <c r="CO21" s="20"/>
      <c r="CP21" s="21"/>
    </row>
    <row r="22" spans="1:94" ht="30" customHeight="1">
      <c r="A22" s="15"/>
      <c r="B22" s="15"/>
      <c r="C22" s="15"/>
      <c r="D22" s="15"/>
      <c r="E22" s="16"/>
      <c r="F22" s="16"/>
      <c r="G22" s="16"/>
      <c r="H22" s="16"/>
      <c r="I22" s="16"/>
      <c r="J22" s="17"/>
      <c r="K22" s="18"/>
      <c r="L22" s="18"/>
      <c r="M22" s="18"/>
      <c r="N22" s="18"/>
      <c r="Q22" s="15"/>
      <c r="R22" s="15"/>
      <c r="S22" s="15"/>
      <c r="T22" s="15"/>
      <c r="U22" s="16"/>
      <c r="V22" s="16"/>
      <c r="W22" s="16"/>
      <c r="X22" s="16"/>
      <c r="Y22" s="16"/>
      <c r="Z22" s="17"/>
      <c r="AA22" s="18"/>
      <c r="AB22" s="18"/>
      <c r="AC22" s="18"/>
      <c r="AD22" s="18"/>
      <c r="AG22" s="15"/>
      <c r="AH22" s="15"/>
      <c r="AI22" s="15"/>
      <c r="AJ22" s="15"/>
      <c r="AK22" s="16"/>
      <c r="AL22" s="16"/>
      <c r="AM22" s="16"/>
      <c r="AN22" s="16"/>
      <c r="AO22" s="16"/>
      <c r="AP22" s="17"/>
      <c r="AQ22" s="18"/>
      <c r="AR22" s="18"/>
      <c r="AS22" s="18"/>
      <c r="AT22" s="18"/>
      <c r="AW22" s="15"/>
      <c r="AX22" s="15"/>
      <c r="AY22" s="15"/>
      <c r="AZ22" s="15"/>
      <c r="BA22" s="16"/>
      <c r="BB22" s="16"/>
      <c r="BC22" s="16"/>
      <c r="BD22" s="16"/>
      <c r="BE22" s="16"/>
      <c r="BF22" s="17"/>
      <c r="BG22" s="18"/>
      <c r="BH22" s="18"/>
      <c r="BI22" s="18"/>
      <c r="BJ22" s="18"/>
      <c r="BM22" s="15"/>
      <c r="BN22" s="15"/>
      <c r="BO22" s="15"/>
      <c r="BP22" s="15"/>
      <c r="BQ22" s="16"/>
      <c r="BR22" s="16"/>
      <c r="BS22" s="16"/>
      <c r="BT22" s="16"/>
      <c r="BU22" s="16"/>
      <c r="BV22" s="17"/>
      <c r="BW22" s="18"/>
      <c r="BX22" s="18"/>
      <c r="BY22" s="18"/>
      <c r="BZ22" s="18"/>
      <c r="CC22" s="15"/>
      <c r="CD22" s="15"/>
      <c r="CE22" s="15"/>
      <c r="CF22" s="15"/>
      <c r="CG22" s="16"/>
      <c r="CH22" s="16"/>
      <c r="CI22" s="16"/>
      <c r="CJ22" s="16"/>
      <c r="CK22" s="16"/>
      <c r="CL22" s="17"/>
      <c r="CM22" s="18"/>
      <c r="CN22" s="18"/>
      <c r="CO22" s="18"/>
      <c r="CP22" s="18"/>
    </row>
    <row r="23" spans="1:94" ht="30" customHeight="1">
      <c r="AT23" s="20"/>
      <c r="BJ23" s="20"/>
      <c r="BZ23" s="20"/>
    </row>
    <row r="24" spans="1:94" ht="24.75" customHeight="1">
      <c r="A24" s="1604">
        <f>IF(MONTH(BM1)=12,DATE(YEAR(BM1)+1,1,1),DATE(YEAR(BM1),MONTH(BM1)+1,1))</f>
        <v>46296</v>
      </c>
      <c r="B24" s="1604"/>
      <c r="C24" s="1604"/>
      <c r="D24" s="1598">
        <f>A24</f>
        <v>46296</v>
      </c>
      <c r="E24" s="1598"/>
      <c r="F24" s="1598"/>
      <c r="G24" s="1599" t="s">
        <v>261</v>
      </c>
      <c r="H24" s="1599"/>
      <c r="I24" s="1600" t="str">
        <f>VLOOKUP(A24,祝節名,2,FALSE)</f>
        <v>12 スポーツの日
寒露8、霜降23</v>
      </c>
      <c r="J24" s="1601"/>
      <c r="K24" s="1601"/>
      <c r="L24" s="1601"/>
      <c r="M24" s="1601"/>
      <c r="N24" s="1602"/>
      <c r="O24" s="24"/>
      <c r="P24" s="143" t="s">
        <v>482</v>
      </c>
      <c r="Q24" s="22"/>
      <c r="R24" s="22"/>
      <c r="S24" s="22"/>
      <c r="T24" s="22"/>
      <c r="U24" s="22"/>
      <c r="V24" s="22"/>
      <c r="W24" s="22"/>
      <c r="X24" s="22"/>
      <c r="Y24" s="22"/>
      <c r="Z24" s="22"/>
      <c r="AA24" s="22"/>
      <c r="AB24" s="22"/>
      <c r="AC24" s="22"/>
      <c r="AD24" s="23"/>
      <c r="AG24" s="1604">
        <f>IF(MONTH(A24)=12,DATE(YEAR(A24)+1,1,1),DATE(YEAR(A24),MONTH(A24)+1,1))</f>
        <v>46327</v>
      </c>
      <c r="AH24" s="1604"/>
      <c r="AI24" s="1604"/>
      <c r="AJ24" s="1605">
        <f>AG24</f>
        <v>46327</v>
      </c>
      <c r="AK24" s="1605"/>
      <c r="AL24" s="1605"/>
      <c r="AM24" s="1599" t="s">
        <v>261</v>
      </c>
      <c r="AN24" s="1599"/>
      <c r="AO24" s="1600" t="str">
        <f>VLOOKUP(AG24,祝節名,2,FALSE)</f>
        <v>3 文化の日、23 勤労感謝の日
立冬7、小雪22</v>
      </c>
      <c r="AP24" s="1601"/>
      <c r="AQ24" s="1601"/>
      <c r="AR24" s="1601"/>
      <c r="AS24" s="1601"/>
      <c r="AT24" s="1602"/>
      <c r="AU24" s="24"/>
      <c r="AV24" s="143" t="s">
        <v>482</v>
      </c>
      <c r="AW24" s="22"/>
      <c r="AX24" s="22"/>
      <c r="AY24" s="22"/>
      <c r="AZ24" s="22"/>
      <c r="BA24" s="22"/>
      <c r="BB24" s="22"/>
      <c r="BC24" s="22"/>
      <c r="BD24" s="22"/>
      <c r="BE24" s="22"/>
      <c r="BF24" s="22"/>
      <c r="BG24" s="22"/>
      <c r="BH24" s="22"/>
      <c r="BI24" s="22"/>
      <c r="BJ24" s="23"/>
      <c r="BM24" s="1604">
        <f>IF(MONTH(AG24)=12,DATE(YEAR(AG24)+1,1,1),DATE(YEAR(AG24),MONTH(AG24)+1,1))</f>
        <v>46357</v>
      </c>
      <c r="BN24" s="1604"/>
      <c r="BO24" s="1604"/>
      <c r="BP24" s="1598">
        <f>BM24</f>
        <v>46357</v>
      </c>
      <c r="BQ24" s="1598"/>
      <c r="BR24" s="1598"/>
      <c r="BS24" s="1599" t="s">
        <v>261</v>
      </c>
      <c r="BT24" s="1599"/>
      <c r="BU24" s="1600" t="str">
        <f>VLOOKUP(BM24,祝節名,2,FALSE)</f>
        <v xml:space="preserve">
大雪7、冬至22</v>
      </c>
      <c r="BV24" s="1601"/>
      <c r="BW24" s="1601"/>
      <c r="BX24" s="1601"/>
      <c r="BY24" s="1601"/>
      <c r="BZ24" s="1602"/>
      <c r="CA24" s="24"/>
      <c r="CB24" s="143" t="s">
        <v>482</v>
      </c>
      <c r="CC24" s="22"/>
      <c r="CD24" s="22"/>
      <c r="CE24" s="22"/>
      <c r="CF24" s="22"/>
      <c r="CG24" s="22"/>
      <c r="CH24" s="22"/>
      <c r="CI24" s="22"/>
      <c r="CJ24" s="22"/>
      <c r="CK24" s="22"/>
      <c r="CL24" s="22"/>
      <c r="CM24" s="22"/>
      <c r="CN24" s="22"/>
      <c r="CO24" s="22"/>
      <c r="CP24" s="23"/>
    </row>
    <row r="25" spans="1:94" ht="24.75" customHeight="1">
      <c r="A25" s="1197" t="str">
        <f>IF(A24&gt;=43586,"令和"&amp;IF(YEAR(A24)-2018=1,"元",YEAR(A24)-2018),"平成"&amp;(YEAR(A24)-1988))</f>
        <v>令和8</v>
      </c>
      <c r="B25" s="1197"/>
      <c r="C25" s="1197"/>
      <c r="D25" s="1598"/>
      <c r="E25" s="1598"/>
      <c r="F25" s="1598"/>
      <c r="G25" s="1201" t="s">
        <v>271</v>
      </c>
      <c r="H25" s="1201"/>
      <c r="I25" s="1600" t="str">
        <f>VLOOKUP(A24,記念名,2,FALSE)</f>
        <v>目の愛護デー 10
電信電話記念日 23</v>
      </c>
      <c r="J25" s="1601"/>
      <c r="K25" s="1601"/>
      <c r="L25" s="1601"/>
      <c r="M25" s="1601"/>
      <c r="N25" s="1602"/>
      <c r="AD25" s="19"/>
      <c r="AG25" s="1197" t="str">
        <f>IF(AG24&gt;=43586,"令和"&amp;IF(YEAR(AG24)-2018=1,"元",YEAR(AG24)-2018),"平成"&amp;(YEAR(AG24)-1988))</f>
        <v>令和8</v>
      </c>
      <c r="AH25" s="1197"/>
      <c r="AI25" s="1197"/>
      <c r="AJ25" s="1605"/>
      <c r="AK25" s="1605"/>
      <c r="AL25" s="1605"/>
      <c r="AM25" s="1201" t="s">
        <v>271</v>
      </c>
      <c r="AN25" s="1201"/>
      <c r="AO25" s="1600" t="str">
        <f>VLOOKUP(AG24,記念名,2,FALSE)</f>
        <v>119番の日 9
世界平和記念日 11</v>
      </c>
      <c r="AP25" s="1601"/>
      <c r="AQ25" s="1601"/>
      <c r="AR25" s="1601"/>
      <c r="AS25" s="1601"/>
      <c r="AT25" s="1602"/>
      <c r="BJ25" s="19"/>
      <c r="BM25" s="1197" t="str">
        <f>IF(BM24&gt;=43586,"令和"&amp;IF(YEAR(BM24)-2018=1,"元",YEAR(BM24)-2018),"平成"&amp;(YEAR(BM24)-1988))</f>
        <v>令和8</v>
      </c>
      <c r="BN25" s="1197"/>
      <c r="BO25" s="1197"/>
      <c r="BP25" s="1598"/>
      <c r="BQ25" s="1598"/>
      <c r="BR25" s="1598"/>
      <c r="BS25" s="1201" t="s">
        <v>271</v>
      </c>
      <c r="BT25" s="1201"/>
      <c r="BU25" s="1600" t="str">
        <f>VLOOKUP(BM24,記念名,2,FALSE)</f>
        <v>地球温暖化防止月間 1～31
人権週間 4～10</v>
      </c>
      <c r="BV25" s="1601"/>
      <c r="BW25" s="1601"/>
      <c r="BX25" s="1601"/>
      <c r="BY25" s="1601"/>
      <c r="BZ25" s="1602"/>
      <c r="CP25" s="19"/>
    </row>
    <row r="26" spans="1:94" ht="6" customHeight="1">
      <c r="A26" s="20"/>
      <c r="B26" s="20"/>
      <c r="C26" s="20"/>
      <c r="D26" s="20"/>
      <c r="E26" s="20"/>
      <c r="F26" s="20"/>
      <c r="AD26" s="19"/>
      <c r="AG26" s="20"/>
      <c r="AH26" s="20"/>
      <c r="AI26" s="20"/>
      <c r="AJ26" s="20"/>
      <c r="AK26" s="20"/>
      <c r="AL26" s="20"/>
      <c r="BJ26" s="19"/>
      <c r="BM26" s="20"/>
      <c r="BN26" s="20"/>
      <c r="BO26" s="20"/>
      <c r="BP26" s="20"/>
      <c r="BQ26" s="20"/>
      <c r="BR26" s="20"/>
      <c r="CP26" s="19"/>
    </row>
    <row r="27" spans="1:94" ht="18" customHeight="1">
      <c r="A27" s="1594" t="s">
        <v>483</v>
      </c>
      <c r="B27" s="1594"/>
      <c r="C27" s="1597" t="s">
        <v>484</v>
      </c>
      <c r="D27" s="1597"/>
      <c r="E27" s="1603" t="s">
        <v>485</v>
      </c>
      <c r="F27" s="1603"/>
      <c r="G27" s="1597" t="s">
        <v>486</v>
      </c>
      <c r="H27" s="1597"/>
      <c r="I27" s="1603" t="s">
        <v>487</v>
      </c>
      <c r="J27" s="1603"/>
      <c r="K27" s="1597" t="s">
        <v>488</v>
      </c>
      <c r="L27" s="1597"/>
      <c r="M27" s="1593" t="s">
        <v>489</v>
      </c>
      <c r="N27" s="1593"/>
      <c r="AD27" s="19"/>
      <c r="AG27" s="1594" t="s">
        <v>483</v>
      </c>
      <c r="AH27" s="1594"/>
      <c r="AI27" s="1595" t="s">
        <v>484</v>
      </c>
      <c r="AJ27" s="1595"/>
      <c r="AK27" s="1596" t="s">
        <v>485</v>
      </c>
      <c r="AL27" s="1596"/>
      <c r="AM27" s="1595" t="s">
        <v>486</v>
      </c>
      <c r="AN27" s="1595"/>
      <c r="AO27" s="1596" t="s">
        <v>487</v>
      </c>
      <c r="AP27" s="1596"/>
      <c r="AQ27" s="1592" t="s">
        <v>488</v>
      </c>
      <c r="AR27" s="1592"/>
      <c r="AS27" s="1593" t="s">
        <v>489</v>
      </c>
      <c r="AT27" s="1593"/>
      <c r="BJ27" s="19"/>
      <c r="BM27" s="1594" t="s">
        <v>483</v>
      </c>
      <c r="BN27" s="1594"/>
      <c r="BO27" s="1597" t="s">
        <v>484</v>
      </c>
      <c r="BP27" s="1597"/>
      <c r="BQ27" s="1603" t="s">
        <v>485</v>
      </c>
      <c r="BR27" s="1603"/>
      <c r="BS27" s="1597" t="s">
        <v>486</v>
      </c>
      <c r="BT27" s="1597"/>
      <c r="BU27" s="1603" t="s">
        <v>487</v>
      </c>
      <c r="BV27" s="1603"/>
      <c r="BW27" s="1597" t="s">
        <v>488</v>
      </c>
      <c r="BX27" s="1597"/>
      <c r="BY27" s="1593" t="s">
        <v>489</v>
      </c>
      <c r="BZ27" s="1593"/>
      <c r="CP27" s="19"/>
    </row>
    <row r="28" spans="1:94" ht="34.5" customHeight="1">
      <c r="A28" s="1585">
        <f>IF(WEEKDAY(A24)=1,A24,(IF(WEEKDAY(A24)=2,A24-1,(IF(WEEKDAY(A24)=3,A24-2,(IF(WEEKDAY(A24)=4,A24-3,(IF(WEEKDAY(A24)=5,A24-4,IF(WEEKDAY(A24)=6,A24-5,A24-6))))))))))</f>
        <v>46292</v>
      </c>
      <c r="B28" s="1585"/>
      <c r="C28" s="1584">
        <f>A28+1</f>
        <v>46293</v>
      </c>
      <c r="D28" s="1584"/>
      <c r="E28" s="1584">
        <f>C28+1</f>
        <v>46294</v>
      </c>
      <c r="F28" s="1584"/>
      <c r="G28" s="1584">
        <f>E28+1</f>
        <v>46295</v>
      </c>
      <c r="H28" s="1584"/>
      <c r="I28" s="1584">
        <f>G28+1</f>
        <v>46296</v>
      </c>
      <c r="J28" s="1584"/>
      <c r="K28" s="1584">
        <f>I28+1</f>
        <v>46297</v>
      </c>
      <c r="L28" s="1584"/>
      <c r="M28" s="1583">
        <f>K28+1</f>
        <v>46298</v>
      </c>
      <c r="N28" s="1583"/>
      <c r="AD28" s="19"/>
      <c r="AG28" s="1585">
        <f>IF(WEEKDAY(AG24)=1,AG24,(IF(WEEKDAY(AG24)=2,AG24-1,(IF(WEEKDAY(AG24)=3,AG24-2,(IF(WEEKDAY(AG24)=4,AG24-3,(IF(WEEKDAY(AG24)=5,AG24-4,IF(WEEKDAY(AG24)=6,AG24-5,AG24-6))))))))))</f>
        <v>46327</v>
      </c>
      <c r="AH28" s="1585"/>
      <c r="AI28" s="1584">
        <f>AG28+1</f>
        <v>46328</v>
      </c>
      <c r="AJ28" s="1584"/>
      <c r="AK28" s="1584">
        <f>AI28+1</f>
        <v>46329</v>
      </c>
      <c r="AL28" s="1584"/>
      <c r="AM28" s="1584">
        <f>AK28+1</f>
        <v>46330</v>
      </c>
      <c r="AN28" s="1584"/>
      <c r="AO28" s="1584">
        <f>AM28+1</f>
        <v>46331</v>
      </c>
      <c r="AP28" s="1584"/>
      <c r="AQ28" s="1584">
        <f>AO28+1</f>
        <v>46332</v>
      </c>
      <c r="AR28" s="1584"/>
      <c r="AS28" s="1583">
        <f>AQ28+1</f>
        <v>46333</v>
      </c>
      <c r="AT28" s="1583"/>
      <c r="BJ28" s="19"/>
      <c r="BM28" s="1585">
        <f>IF(WEEKDAY(BM24)=1,BM24,(IF(WEEKDAY(BM24)=2,BM24-1,(IF(WEEKDAY(BM24)=3,BM24-2,(IF(WEEKDAY(BM24)=4,BM24-3,(IF(WEEKDAY(BM24)=5,BM24-4,IF(WEEKDAY(BM24)=6,BM24-5,BM24-6))))))))))</f>
        <v>46355</v>
      </c>
      <c r="BN28" s="1585"/>
      <c r="BO28" s="1584">
        <f>BM28+1</f>
        <v>46356</v>
      </c>
      <c r="BP28" s="1584"/>
      <c r="BQ28" s="1584">
        <f>BO28+1</f>
        <v>46357</v>
      </c>
      <c r="BR28" s="1584"/>
      <c r="BS28" s="1584">
        <f>BQ28+1</f>
        <v>46358</v>
      </c>
      <c r="BT28" s="1584"/>
      <c r="BU28" s="1584">
        <f>BS28+1</f>
        <v>46359</v>
      </c>
      <c r="BV28" s="1584"/>
      <c r="BW28" s="1584">
        <f>BU28+1</f>
        <v>46360</v>
      </c>
      <c r="BX28" s="1584"/>
      <c r="BY28" s="1583">
        <f>BW28+1</f>
        <v>46361</v>
      </c>
      <c r="BZ28" s="1583"/>
      <c r="CP28" s="19"/>
    </row>
    <row r="29" spans="1:94" ht="36" customHeight="1">
      <c r="A29" s="1590">
        <f>IF(DAY(A28)=1,"",MONTH(A28))</f>
        <v>9</v>
      </c>
      <c r="B29" s="1591"/>
      <c r="C29" s="1586"/>
      <c r="D29" s="1586"/>
      <c r="E29" s="1586"/>
      <c r="F29" s="1586"/>
      <c r="G29" s="1586"/>
      <c r="H29" s="1586"/>
      <c r="I29" s="1586"/>
      <c r="J29" s="1586"/>
      <c r="K29" s="1586"/>
      <c r="L29" s="1586"/>
      <c r="M29" s="1586"/>
      <c r="N29" s="1586"/>
      <c r="AD29" s="19"/>
      <c r="AG29" s="1590" t="str">
        <f>IF(DAY(AG28)=1,"",MONTH(AG28))</f>
        <v/>
      </c>
      <c r="AH29" s="1591"/>
      <c r="AI29" s="1586"/>
      <c r="AJ29" s="1586"/>
      <c r="AK29" s="1586"/>
      <c r="AL29" s="1586"/>
      <c r="AM29" s="1586"/>
      <c r="AN29" s="1586"/>
      <c r="AO29" s="1586"/>
      <c r="AP29" s="1586"/>
      <c r="AQ29" s="1586"/>
      <c r="AR29" s="1586"/>
      <c r="AS29" s="1586"/>
      <c r="AT29" s="1586"/>
      <c r="BJ29" s="19"/>
      <c r="BM29" s="1590">
        <f>IF(DAY(BM28)=1,"",MONTH(BM28))</f>
        <v>11</v>
      </c>
      <c r="BN29" s="1591"/>
      <c r="BO29" s="1586"/>
      <c r="BP29" s="1586"/>
      <c r="BQ29" s="1586"/>
      <c r="BR29" s="1586"/>
      <c r="BS29" s="1586"/>
      <c r="BT29" s="1586"/>
      <c r="BU29" s="1586"/>
      <c r="BV29" s="1586"/>
      <c r="BW29" s="1586"/>
      <c r="BX29" s="1586"/>
      <c r="BY29" s="1586"/>
      <c r="BZ29" s="1586"/>
      <c r="CP29" s="19"/>
    </row>
    <row r="30" spans="1:94" ht="39.75" customHeight="1">
      <c r="A30" s="1588" t="str">
        <f>IF(DAY(A28)=1,"","月")</f>
        <v>月</v>
      </c>
      <c r="B30" s="1589"/>
      <c r="C30" s="1582"/>
      <c r="D30" s="1582"/>
      <c r="E30" s="1582"/>
      <c r="F30" s="1582"/>
      <c r="G30" s="1582"/>
      <c r="H30" s="1582"/>
      <c r="I30" s="1582"/>
      <c r="J30" s="1582"/>
      <c r="K30" s="1582"/>
      <c r="L30" s="1582"/>
      <c r="M30" s="1582"/>
      <c r="N30" s="1582"/>
      <c r="AD30" s="19"/>
      <c r="AG30" s="1588" t="str">
        <f>IF(DAY(AG28)=1,"","月")</f>
        <v/>
      </c>
      <c r="AH30" s="1589"/>
      <c r="AI30" s="1582"/>
      <c r="AJ30" s="1582"/>
      <c r="AK30" s="1582"/>
      <c r="AL30" s="1582"/>
      <c r="AM30" s="1582"/>
      <c r="AN30" s="1582"/>
      <c r="AO30" s="1582"/>
      <c r="AP30" s="1582"/>
      <c r="AQ30" s="1582"/>
      <c r="AR30" s="1582"/>
      <c r="AS30" s="1582"/>
      <c r="AT30" s="1582"/>
      <c r="BJ30" s="19"/>
      <c r="BM30" s="1588" t="str">
        <f>IF(DAY(BM28)=1,"","月")</f>
        <v>月</v>
      </c>
      <c r="BN30" s="1589"/>
      <c r="BO30" s="1582"/>
      <c r="BP30" s="1582"/>
      <c r="BQ30" s="1582"/>
      <c r="BR30" s="1582"/>
      <c r="BS30" s="1582"/>
      <c r="BT30" s="1582"/>
      <c r="BU30" s="1582"/>
      <c r="BV30" s="1582"/>
      <c r="BW30" s="1582"/>
      <c r="BX30" s="1582"/>
      <c r="BY30" s="1582"/>
      <c r="BZ30" s="1582"/>
      <c r="CP30" s="19"/>
    </row>
    <row r="31" spans="1:94" ht="34.5" customHeight="1">
      <c r="A31" s="1585">
        <f>M28+1</f>
        <v>46299</v>
      </c>
      <c r="B31" s="1585"/>
      <c r="C31" s="1584">
        <f>A31+1</f>
        <v>46300</v>
      </c>
      <c r="D31" s="1584"/>
      <c r="E31" s="1584">
        <f>C31+1</f>
        <v>46301</v>
      </c>
      <c r="F31" s="1584"/>
      <c r="G31" s="1584">
        <f>E31+1</f>
        <v>46302</v>
      </c>
      <c r="H31" s="1584"/>
      <c r="I31" s="1584">
        <f>G31+1</f>
        <v>46303</v>
      </c>
      <c r="J31" s="1584"/>
      <c r="K31" s="1584">
        <f>I31+1</f>
        <v>46304</v>
      </c>
      <c r="L31" s="1584"/>
      <c r="M31" s="1587">
        <f>K31+1</f>
        <v>46305</v>
      </c>
      <c r="N31" s="1587"/>
      <c r="AD31" s="19"/>
      <c r="AG31" s="1585">
        <f>AS28+1</f>
        <v>46334</v>
      </c>
      <c r="AH31" s="1585"/>
      <c r="AI31" s="1584">
        <f>AG31+1</f>
        <v>46335</v>
      </c>
      <c r="AJ31" s="1584"/>
      <c r="AK31" s="1584">
        <f>AI31+1</f>
        <v>46336</v>
      </c>
      <c r="AL31" s="1584"/>
      <c r="AM31" s="1584">
        <f>AK31+1</f>
        <v>46337</v>
      </c>
      <c r="AN31" s="1584"/>
      <c r="AO31" s="1584">
        <f>AM31+1</f>
        <v>46338</v>
      </c>
      <c r="AP31" s="1584"/>
      <c r="AQ31" s="1584">
        <f>AO31+1</f>
        <v>46339</v>
      </c>
      <c r="AR31" s="1584"/>
      <c r="AS31" s="1587">
        <f>AQ31+1</f>
        <v>46340</v>
      </c>
      <c r="AT31" s="1587"/>
      <c r="BJ31" s="19"/>
      <c r="BM31" s="1585">
        <f>BY28+1</f>
        <v>46362</v>
      </c>
      <c r="BN31" s="1585"/>
      <c r="BO31" s="1584">
        <f>BM31+1</f>
        <v>46363</v>
      </c>
      <c r="BP31" s="1584"/>
      <c r="BQ31" s="1584">
        <f>BO31+1</f>
        <v>46364</v>
      </c>
      <c r="BR31" s="1584"/>
      <c r="BS31" s="1584">
        <f>BQ31+1</f>
        <v>46365</v>
      </c>
      <c r="BT31" s="1584"/>
      <c r="BU31" s="1584">
        <f>BS31+1</f>
        <v>46366</v>
      </c>
      <c r="BV31" s="1584"/>
      <c r="BW31" s="1584">
        <f>BU31+1</f>
        <v>46367</v>
      </c>
      <c r="BX31" s="1584"/>
      <c r="BY31" s="1587">
        <f>BW31+1</f>
        <v>46368</v>
      </c>
      <c r="BZ31" s="1587"/>
      <c r="CP31" s="19"/>
    </row>
    <row r="32" spans="1:94" ht="36" customHeight="1">
      <c r="A32" s="1586"/>
      <c r="B32" s="1586"/>
      <c r="C32" s="1586"/>
      <c r="D32" s="1586"/>
      <c r="E32" s="1586"/>
      <c r="F32" s="1586"/>
      <c r="G32" s="1586"/>
      <c r="H32" s="1586"/>
      <c r="I32" s="1586"/>
      <c r="J32" s="1586"/>
      <c r="K32" s="1586"/>
      <c r="L32" s="1586"/>
      <c r="M32" s="1586"/>
      <c r="N32" s="1586"/>
      <c r="AD32" s="19"/>
      <c r="AG32" s="1586"/>
      <c r="AH32" s="1586"/>
      <c r="AI32" s="1586"/>
      <c r="AJ32" s="1586"/>
      <c r="AK32" s="1586"/>
      <c r="AL32" s="1586"/>
      <c r="AM32" s="1586"/>
      <c r="AN32" s="1586"/>
      <c r="AO32" s="1586"/>
      <c r="AP32" s="1586"/>
      <c r="AQ32" s="1586"/>
      <c r="AR32" s="1586"/>
      <c r="AS32" s="1586"/>
      <c r="AT32" s="1586"/>
      <c r="BJ32" s="19"/>
      <c r="BM32" s="1586"/>
      <c r="BN32" s="1586"/>
      <c r="BO32" s="1586"/>
      <c r="BP32" s="1586"/>
      <c r="BQ32" s="1586"/>
      <c r="BR32" s="1586"/>
      <c r="BS32" s="1586"/>
      <c r="BT32" s="1586"/>
      <c r="BU32" s="1586"/>
      <c r="BV32" s="1586"/>
      <c r="BW32" s="1586"/>
      <c r="BX32" s="1586"/>
      <c r="BY32" s="1586"/>
      <c r="BZ32" s="1586"/>
      <c r="CP32" s="19"/>
    </row>
    <row r="33" spans="1:94" ht="39.75" customHeight="1">
      <c r="A33" s="1582"/>
      <c r="B33" s="1582"/>
      <c r="C33" s="1582"/>
      <c r="D33" s="1582"/>
      <c r="E33" s="1582"/>
      <c r="F33" s="1582"/>
      <c r="G33" s="1582"/>
      <c r="H33" s="1582"/>
      <c r="I33" s="1582"/>
      <c r="J33" s="1582"/>
      <c r="K33" s="1582"/>
      <c r="L33" s="1582"/>
      <c r="M33" s="1582"/>
      <c r="N33" s="1582"/>
      <c r="AD33" s="19"/>
      <c r="AG33" s="1582"/>
      <c r="AH33" s="1582"/>
      <c r="AI33" s="1582"/>
      <c r="AJ33" s="1582"/>
      <c r="AK33" s="1582"/>
      <c r="AL33" s="1582"/>
      <c r="AM33" s="1582"/>
      <c r="AN33" s="1582"/>
      <c r="AO33" s="1582"/>
      <c r="AP33" s="1582"/>
      <c r="AQ33" s="1582"/>
      <c r="AR33" s="1582"/>
      <c r="AS33" s="1582"/>
      <c r="AT33" s="1582"/>
      <c r="BJ33" s="19"/>
      <c r="BM33" s="1582"/>
      <c r="BN33" s="1582"/>
      <c r="BO33" s="1582"/>
      <c r="BP33" s="1582"/>
      <c r="BQ33" s="1582"/>
      <c r="BR33" s="1582"/>
      <c r="BS33" s="1582"/>
      <c r="BT33" s="1582"/>
      <c r="BU33" s="1582"/>
      <c r="BV33" s="1582"/>
      <c r="BW33" s="1582"/>
      <c r="BX33" s="1582"/>
      <c r="BY33" s="1582"/>
      <c r="BZ33" s="1582"/>
      <c r="CP33" s="19"/>
    </row>
    <row r="34" spans="1:94" ht="34.5" customHeight="1">
      <c r="A34" s="1585">
        <f>M31+1</f>
        <v>46306</v>
      </c>
      <c r="B34" s="1585"/>
      <c r="C34" s="1584">
        <f>A34+1</f>
        <v>46307</v>
      </c>
      <c r="D34" s="1584"/>
      <c r="E34" s="1584">
        <f>C34+1</f>
        <v>46308</v>
      </c>
      <c r="F34" s="1584"/>
      <c r="G34" s="1584">
        <f>E34+1</f>
        <v>46309</v>
      </c>
      <c r="H34" s="1584"/>
      <c r="I34" s="1584">
        <f>G34+1</f>
        <v>46310</v>
      </c>
      <c r="J34" s="1584"/>
      <c r="K34" s="1584">
        <f>I34+1</f>
        <v>46311</v>
      </c>
      <c r="L34" s="1584"/>
      <c r="M34" s="1587">
        <f>K34+1</f>
        <v>46312</v>
      </c>
      <c r="N34" s="1587"/>
      <c r="AD34" s="19"/>
      <c r="AG34" s="1585">
        <f>AS31+1</f>
        <v>46341</v>
      </c>
      <c r="AH34" s="1585"/>
      <c r="AI34" s="1584">
        <f>AG34+1</f>
        <v>46342</v>
      </c>
      <c r="AJ34" s="1584"/>
      <c r="AK34" s="1584">
        <f>AI34+1</f>
        <v>46343</v>
      </c>
      <c r="AL34" s="1584"/>
      <c r="AM34" s="1584">
        <f>AK34+1</f>
        <v>46344</v>
      </c>
      <c r="AN34" s="1584"/>
      <c r="AO34" s="1584">
        <f>AM34+1</f>
        <v>46345</v>
      </c>
      <c r="AP34" s="1584"/>
      <c r="AQ34" s="1584">
        <f>AO34+1</f>
        <v>46346</v>
      </c>
      <c r="AR34" s="1584"/>
      <c r="AS34" s="1587">
        <f>AQ34+1</f>
        <v>46347</v>
      </c>
      <c r="AT34" s="1587"/>
      <c r="BJ34" s="19"/>
      <c r="BM34" s="1585">
        <f>BY31+1</f>
        <v>46369</v>
      </c>
      <c r="BN34" s="1585"/>
      <c r="BO34" s="1584">
        <f>BM34+1</f>
        <v>46370</v>
      </c>
      <c r="BP34" s="1584"/>
      <c r="BQ34" s="1584">
        <f>BO34+1</f>
        <v>46371</v>
      </c>
      <c r="BR34" s="1584"/>
      <c r="BS34" s="1584">
        <f>BQ34+1</f>
        <v>46372</v>
      </c>
      <c r="BT34" s="1584"/>
      <c r="BU34" s="1584">
        <f>BS34+1</f>
        <v>46373</v>
      </c>
      <c r="BV34" s="1584"/>
      <c r="BW34" s="1584">
        <f>BU34+1</f>
        <v>46374</v>
      </c>
      <c r="BX34" s="1584"/>
      <c r="BY34" s="1587">
        <f>BW34+1</f>
        <v>46375</v>
      </c>
      <c r="BZ34" s="1587"/>
      <c r="CP34" s="19"/>
    </row>
    <row r="35" spans="1:94" ht="36" customHeight="1">
      <c r="A35" s="1586"/>
      <c r="B35" s="1586"/>
      <c r="C35" s="1586"/>
      <c r="D35" s="1586"/>
      <c r="E35" s="1586"/>
      <c r="F35" s="1586"/>
      <c r="G35" s="1586"/>
      <c r="H35" s="1586"/>
      <c r="I35" s="1586"/>
      <c r="J35" s="1586"/>
      <c r="K35" s="1586"/>
      <c r="L35" s="1586"/>
      <c r="M35" s="1586"/>
      <c r="N35" s="1586"/>
      <c r="AD35" s="19"/>
      <c r="AG35" s="1586"/>
      <c r="AH35" s="1586"/>
      <c r="AI35" s="1586"/>
      <c r="AJ35" s="1586"/>
      <c r="AK35" s="1586"/>
      <c r="AL35" s="1586"/>
      <c r="AM35" s="1586"/>
      <c r="AN35" s="1586"/>
      <c r="AO35" s="1586"/>
      <c r="AP35" s="1586"/>
      <c r="AQ35" s="1586"/>
      <c r="AR35" s="1586"/>
      <c r="AS35" s="1586"/>
      <c r="AT35" s="1586"/>
      <c r="BJ35" s="19"/>
      <c r="BM35" s="1586"/>
      <c r="BN35" s="1586"/>
      <c r="BO35" s="1586"/>
      <c r="BP35" s="1586"/>
      <c r="BQ35" s="1586"/>
      <c r="BR35" s="1586"/>
      <c r="BS35" s="1586"/>
      <c r="BT35" s="1586"/>
      <c r="BU35" s="1586"/>
      <c r="BV35" s="1586"/>
      <c r="BW35" s="1586"/>
      <c r="BX35" s="1586"/>
      <c r="BY35" s="1586"/>
      <c r="BZ35" s="1586"/>
      <c r="CP35" s="19"/>
    </row>
    <row r="36" spans="1:94" ht="39.75" customHeight="1">
      <c r="A36" s="1582"/>
      <c r="B36" s="1582"/>
      <c r="C36" s="1582"/>
      <c r="D36" s="1582"/>
      <c r="E36" s="1582"/>
      <c r="F36" s="1582"/>
      <c r="G36" s="1582"/>
      <c r="H36" s="1582"/>
      <c r="I36" s="1582"/>
      <c r="J36" s="1582"/>
      <c r="K36" s="1582"/>
      <c r="L36" s="1582"/>
      <c r="M36" s="1582"/>
      <c r="N36" s="1582"/>
      <c r="AD36" s="19"/>
      <c r="AG36" s="1582"/>
      <c r="AH36" s="1582"/>
      <c r="AI36" s="1582"/>
      <c r="AJ36" s="1582"/>
      <c r="AK36" s="1582"/>
      <c r="AL36" s="1582"/>
      <c r="AM36" s="1582"/>
      <c r="AN36" s="1582"/>
      <c r="AO36" s="1582"/>
      <c r="AP36" s="1582"/>
      <c r="AQ36" s="1582"/>
      <c r="AR36" s="1582"/>
      <c r="AS36" s="1582"/>
      <c r="AT36" s="1582"/>
      <c r="BJ36" s="19"/>
      <c r="BM36" s="1582"/>
      <c r="BN36" s="1582"/>
      <c r="BO36" s="1582"/>
      <c r="BP36" s="1582"/>
      <c r="BQ36" s="1582"/>
      <c r="BR36" s="1582"/>
      <c r="BS36" s="1582"/>
      <c r="BT36" s="1582"/>
      <c r="BU36" s="1582"/>
      <c r="BV36" s="1582"/>
      <c r="BW36" s="1582"/>
      <c r="BX36" s="1582"/>
      <c r="BY36" s="1582"/>
      <c r="BZ36" s="1582"/>
      <c r="CP36" s="19"/>
    </row>
    <row r="37" spans="1:94" ht="34.5" customHeight="1">
      <c r="A37" s="1585">
        <f>M34+1</f>
        <v>46313</v>
      </c>
      <c r="B37" s="1585"/>
      <c r="C37" s="1584">
        <f>A37+1</f>
        <v>46314</v>
      </c>
      <c r="D37" s="1584"/>
      <c r="E37" s="1584">
        <f>C37+1</f>
        <v>46315</v>
      </c>
      <c r="F37" s="1584"/>
      <c r="G37" s="1584">
        <f>E37+1</f>
        <v>46316</v>
      </c>
      <c r="H37" s="1584"/>
      <c r="I37" s="1584">
        <f>G37+1</f>
        <v>46317</v>
      </c>
      <c r="J37" s="1584"/>
      <c r="K37" s="1584">
        <f>I37+1</f>
        <v>46318</v>
      </c>
      <c r="L37" s="1584"/>
      <c r="M37" s="1587">
        <f>K37+1</f>
        <v>46319</v>
      </c>
      <c r="N37" s="1587"/>
      <c r="AD37" s="19"/>
      <c r="AG37" s="1585">
        <f>AS34+1</f>
        <v>46348</v>
      </c>
      <c r="AH37" s="1585"/>
      <c r="AI37" s="1584">
        <f>AG37+1</f>
        <v>46349</v>
      </c>
      <c r="AJ37" s="1584"/>
      <c r="AK37" s="1584">
        <f>AI37+1</f>
        <v>46350</v>
      </c>
      <c r="AL37" s="1584"/>
      <c r="AM37" s="1584">
        <f>AK37+1</f>
        <v>46351</v>
      </c>
      <c r="AN37" s="1584"/>
      <c r="AO37" s="1584">
        <f>AM37+1</f>
        <v>46352</v>
      </c>
      <c r="AP37" s="1584"/>
      <c r="AQ37" s="1584">
        <f>AO37+1</f>
        <v>46353</v>
      </c>
      <c r="AR37" s="1584"/>
      <c r="AS37" s="1587">
        <f>AQ37+1</f>
        <v>46354</v>
      </c>
      <c r="AT37" s="1587"/>
      <c r="BJ37" s="19"/>
      <c r="BM37" s="1585">
        <f>BY34+1</f>
        <v>46376</v>
      </c>
      <c r="BN37" s="1585"/>
      <c r="BO37" s="1584">
        <f>BM37+1</f>
        <v>46377</v>
      </c>
      <c r="BP37" s="1584"/>
      <c r="BQ37" s="1584">
        <f>BO37+1</f>
        <v>46378</v>
      </c>
      <c r="BR37" s="1584"/>
      <c r="BS37" s="1584">
        <f>BQ37+1</f>
        <v>46379</v>
      </c>
      <c r="BT37" s="1584"/>
      <c r="BU37" s="1584">
        <f>BS37+1</f>
        <v>46380</v>
      </c>
      <c r="BV37" s="1584"/>
      <c r="BW37" s="1584">
        <f>BU37+1</f>
        <v>46381</v>
      </c>
      <c r="BX37" s="1584"/>
      <c r="BY37" s="1587">
        <f>BW37+1</f>
        <v>46382</v>
      </c>
      <c r="BZ37" s="1587"/>
      <c r="CP37" s="19"/>
    </row>
    <row r="38" spans="1:94" ht="36" customHeight="1">
      <c r="A38" s="1586"/>
      <c r="B38" s="1586"/>
      <c r="C38" s="1586"/>
      <c r="D38" s="1586"/>
      <c r="E38" s="1586"/>
      <c r="F38" s="1586"/>
      <c r="G38" s="1586"/>
      <c r="H38" s="1586"/>
      <c r="I38" s="1586"/>
      <c r="J38" s="1586"/>
      <c r="K38" s="1586"/>
      <c r="L38" s="1586"/>
      <c r="M38" s="1586"/>
      <c r="N38" s="1586"/>
      <c r="AD38" s="19"/>
      <c r="AG38" s="1586"/>
      <c r="AH38" s="1586"/>
      <c r="AI38" s="1586"/>
      <c r="AJ38" s="1586"/>
      <c r="AK38" s="1586"/>
      <c r="AL38" s="1586"/>
      <c r="AM38" s="1586"/>
      <c r="AN38" s="1586"/>
      <c r="AO38" s="1586"/>
      <c r="AP38" s="1586"/>
      <c r="AQ38" s="1586"/>
      <c r="AR38" s="1586"/>
      <c r="AS38" s="1586"/>
      <c r="AT38" s="1586"/>
      <c r="BJ38" s="19"/>
      <c r="BM38" s="1586"/>
      <c r="BN38" s="1586"/>
      <c r="BO38" s="1586"/>
      <c r="BP38" s="1586"/>
      <c r="BQ38" s="1586"/>
      <c r="BR38" s="1586"/>
      <c r="BS38" s="1586"/>
      <c r="BT38" s="1586"/>
      <c r="BU38" s="1586"/>
      <c r="BV38" s="1586"/>
      <c r="BW38" s="1586"/>
      <c r="BX38" s="1586"/>
      <c r="BY38" s="1586"/>
      <c r="BZ38" s="1586"/>
      <c r="CP38" s="19"/>
    </row>
    <row r="39" spans="1:94" ht="39.75" customHeight="1">
      <c r="A39" s="1582"/>
      <c r="B39" s="1582"/>
      <c r="C39" s="1582"/>
      <c r="D39" s="1582"/>
      <c r="E39" s="1582"/>
      <c r="F39" s="1582"/>
      <c r="G39" s="1582"/>
      <c r="H39" s="1582"/>
      <c r="I39" s="1582"/>
      <c r="J39" s="1582"/>
      <c r="K39" s="1582"/>
      <c r="L39" s="1582"/>
      <c r="M39" s="1582"/>
      <c r="N39" s="1582"/>
      <c r="AD39" s="19"/>
      <c r="AG39" s="1582"/>
      <c r="AH39" s="1582"/>
      <c r="AI39" s="1582"/>
      <c r="AJ39" s="1582"/>
      <c r="AK39" s="1582"/>
      <c r="AL39" s="1582"/>
      <c r="AM39" s="1582"/>
      <c r="AN39" s="1582"/>
      <c r="AO39" s="1582"/>
      <c r="AP39" s="1582"/>
      <c r="AQ39" s="1582"/>
      <c r="AR39" s="1582"/>
      <c r="AS39" s="1582"/>
      <c r="AT39" s="1582"/>
      <c r="BJ39" s="19"/>
      <c r="BM39" s="1582"/>
      <c r="BN39" s="1582"/>
      <c r="BO39" s="1582"/>
      <c r="BP39" s="1582"/>
      <c r="BQ39" s="1582"/>
      <c r="BR39" s="1582"/>
      <c r="BS39" s="1582"/>
      <c r="BT39" s="1582"/>
      <c r="BU39" s="1582"/>
      <c r="BV39" s="1582"/>
      <c r="BW39" s="1582"/>
      <c r="BX39" s="1582"/>
      <c r="BY39" s="1582"/>
      <c r="BZ39" s="1582"/>
      <c r="CP39" s="19"/>
    </row>
    <row r="40" spans="1:94" ht="34.5" customHeight="1">
      <c r="A40" s="1585">
        <f>M37+1</f>
        <v>46320</v>
      </c>
      <c r="B40" s="1585"/>
      <c r="C40" s="1584">
        <f>A40+1</f>
        <v>46321</v>
      </c>
      <c r="D40" s="1584"/>
      <c r="E40" s="1584">
        <f>C40+1</f>
        <v>46322</v>
      </c>
      <c r="F40" s="1584"/>
      <c r="G40" s="1584">
        <f>E40+1</f>
        <v>46323</v>
      </c>
      <c r="H40" s="1584"/>
      <c r="I40" s="1584">
        <f>G40+1</f>
        <v>46324</v>
      </c>
      <c r="J40" s="1584"/>
      <c r="K40" s="1584">
        <f>I40+1</f>
        <v>46325</v>
      </c>
      <c r="L40" s="1584"/>
      <c r="M40" s="1583">
        <f>K40+1</f>
        <v>46326</v>
      </c>
      <c r="N40" s="1583"/>
      <c r="AD40" s="19"/>
      <c r="AG40" s="1585">
        <f>AS37+1</f>
        <v>46355</v>
      </c>
      <c r="AH40" s="1585"/>
      <c r="AI40" s="1584">
        <f>AG40+1</f>
        <v>46356</v>
      </c>
      <c r="AJ40" s="1584"/>
      <c r="AK40" s="1584">
        <f>AI40+1</f>
        <v>46357</v>
      </c>
      <c r="AL40" s="1584"/>
      <c r="AM40" s="1584">
        <f>AK40+1</f>
        <v>46358</v>
      </c>
      <c r="AN40" s="1584"/>
      <c r="AO40" s="1584">
        <f>AM40+1</f>
        <v>46359</v>
      </c>
      <c r="AP40" s="1584"/>
      <c r="AQ40" s="1584">
        <f>AO40+1</f>
        <v>46360</v>
      </c>
      <c r="AR40" s="1584"/>
      <c r="AS40" s="1583">
        <f>AQ40+1</f>
        <v>46361</v>
      </c>
      <c r="AT40" s="1583"/>
      <c r="BJ40" s="19"/>
      <c r="BM40" s="1585">
        <f>BY37+1</f>
        <v>46383</v>
      </c>
      <c r="BN40" s="1585"/>
      <c r="BO40" s="1584">
        <f>BM40+1</f>
        <v>46384</v>
      </c>
      <c r="BP40" s="1584"/>
      <c r="BQ40" s="1584">
        <f>BO40+1</f>
        <v>46385</v>
      </c>
      <c r="BR40" s="1584"/>
      <c r="BS40" s="1584">
        <f>BQ40+1</f>
        <v>46386</v>
      </c>
      <c r="BT40" s="1584"/>
      <c r="BU40" s="1584">
        <f>BS40+1</f>
        <v>46387</v>
      </c>
      <c r="BV40" s="1584"/>
      <c r="BW40" s="1584">
        <f>BU40+1</f>
        <v>46388</v>
      </c>
      <c r="BX40" s="1584"/>
      <c r="BY40" s="1583">
        <f>BW40+1</f>
        <v>46389</v>
      </c>
      <c r="BZ40" s="1583"/>
      <c r="CP40" s="19"/>
    </row>
    <row r="41" spans="1:94" ht="36" customHeight="1">
      <c r="A41" s="1586"/>
      <c r="B41" s="1586"/>
      <c r="C41" s="1586"/>
      <c r="D41" s="1586"/>
      <c r="E41" s="1586"/>
      <c r="F41" s="1586"/>
      <c r="G41" s="1586"/>
      <c r="H41" s="1586"/>
      <c r="I41" s="1586"/>
      <c r="J41" s="1586"/>
      <c r="K41" s="1586"/>
      <c r="L41" s="1586"/>
      <c r="M41" s="1586"/>
      <c r="N41" s="1586"/>
      <c r="AD41" s="19"/>
      <c r="AG41" s="1586"/>
      <c r="AH41" s="1586"/>
      <c r="AI41" s="1586"/>
      <c r="AJ41" s="1586"/>
      <c r="AK41" s="1586"/>
      <c r="AL41" s="1586"/>
      <c r="AM41" s="1586"/>
      <c r="AN41" s="1586"/>
      <c r="AO41" s="1586"/>
      <c r="AP41" s="1586"/>
      <c r="AQ41" s="1586"/>
      <c r="AR41" s="1586"/>
      <c r="AS41" s="1586"/>
      <c r="AT41" s="1586"/>
      <c r="BJ41" s="19"/>
      <c r="BM41" s="1586"/>
      <c r="BN41" s="1586"/>
      <c r="BO41" s="1586"/>
      <c r="BP41" s="1586"/>
      <c r="BQ41" s="1586"/>
      <c r="BR41" s="1586"/>
      <c r="BS41" s="1586"/>
      <c r="BT41" s="1586"/>
      <c r="BU41" s="1586"/>
      <c r="BV41" s="1586"/>
      <c r="BW41" s="1586"/>
      <c r="BX41" s="1586"/>
      <c r="BY41" s="1586"/>
      <c r="BZ41" s="1586"/>
      <c r="CP41" s="19"/>
    </row>
    <row r="42" spans="1:94" ht="39.75" customHeight="1">
      <c r="A42" s="1582"/>
      <c r="B42" s="1582"/>
      <c r="C42" s="1582"/>
      <c r="D42" s="1582"/>
      <c r="E42" s="1582"/>
      <c r="F42" s="1582"/>
      <c r="G42" s="1582"/>
      <c r="H42" s="1582"/>
      <c r="I42" s="1582"/>
      <c r="J42" s="1582"/>
      <c r="K42" s="1582"/>
      <c r="L42" s="1582"/>
      <c r="M42" s="1582"/>
      <c r="N42" s="1582"/>
      <c r="AD42" s="19"/>
      <c r="AG42" s="1582"/>
      <c r="AH42" s="1582"/>
      <c r="AI42" s="1582"/>
      <c r="AJ42" s="1582"/>
      <c r="AK42" s="1582"/>
      <c r="AL42" s="1582"/>
      <c r="AM42" s="1582"/>
      <c r="AN42" s="1582"/>
      <c r="AO42" s="1582"/>
      <c r="AP42" s="1582"/>
      <c r="AQ42" s="1582"/>
      <c r="AR42" s="1582"/>
      <c r="AS42" s="1582"/>
      <c r="AT42" s="1582"/>
      <c r="BJ42" s="19"/>
      <c r="BM42" s="1582"/>
      <c r="BN42" s="1582"/>
      <c r="BO42" s="1582"/>
      <c r="BP42" s="1582"/>
      <c r="BQ42" s="1582"/>
      <c r="BR42" s="1582"/>
      <c r="BS42" s="1582"/>
      <c r="BT42" s="1582"/>
      <c r="BU42" s="1582"/>
      <c r="BV42" s="1582"/>
      <c r="BW42" s="1582"/>
      <c r="BX42" s="1582"/>
      <c r="BY42" s="1582"/>
      <c r="BZ42" s="1582"/>
      <c r="CP42" s="19"/>
    </row>
    <row r="43" spans="1:94" ht="34.5" customHeight="1">
      <c r="A43" s="1585">
        <f>M40+1</f>
        <v>46327</v>
      </c>
      <c r="B43" s="1585"/>
      <c r="C43" s="1584">
        <f>A43+1</f>
        <v>46328</v>
      </c>
      <c r="D43" s="1584"/>
      <c r="E43" s="1584">
        <f>C43+1</f>
        <v>46329</v>
      </c>
      <c r="F43" s="1584"/>
      <c r="G43" s="1584">
        <f>E43+1</f>
        <v>46330</v>
      </c>
      <c r="H43" s="1584"/>
      <c r="I43" s="1584">
        <f>G43+1</f>
        <v>46331</v>
      </c>
      <c r="J43" s="1584"/>
      <c r="K43" s="1584">
        <f>I43+1</f>
        <v>46332</v>
      </c>
      <c r="L43" s="1584"/>
      <c r="M43" s="1583">
        <f>K43+1</f>
        <v>46333</v>
      </c>
      <c r="N43" s="1583"/>
      <c r="AD43" s="19"/>
      <c r="AG43" s="1585">
        <f>AS40+1</f>
        <v>46362</v>
      </c>
      <c r="AH43" s="1585"/>
      <c r="AI43" s="1584">
        <f>AG43+1</f>
        <v>46363</v>
      </c>
      <c r="AJ43" s="1584"/>
      <c r="AK43" s="1584">
        <f>AI43+1</f>
        <v>46364</v>
      </c>
      <c r="AL43" s="1584"/>
      <c r="AM43" s="1584">
        <f>AK43+1</f>
        <v>46365</v>
      </c>
      <c r="AN43" s="1584"/>
      <c r="AO43" s="1584">
        <f>AM43+1</f>
        <v>46366</v>
      </c>
      <c r="AP43" s="1584"/>
      <c r="AQ43" s="1584">
        <f>AO43+1</f>
        <v>46367</v>
      </c>
      <c r="AR43" s="1584"/>
      <c r="AS43" s="1583">
        <f>AQ43+1</f>
        <v>46368</v>
      </c>
      <c r="AT43" s="1583"/>
      <c r="BJ43" s="19"/>
      <c r="BM43" s="1585">
        <f>BY40+1</f>
        <v>46390</v>
      </c>
      <c r="BN43" s="1585"/>
      <c r="BO43" s="1584">
        <f>BM43+1</f>
        <v>46391</v>
      </c>
      <c r="BP43" s="1584"/>
      <c r="BQ43" s="1584">
        <f>BO43+1</f>
        <v>46392</v>
      </c>
      <c r="BR43" s="1584"/>
      <c r="BS43" s="1584">
        <f>BQ43+1</f>
        <v>46393</v>
      </c>
      <c r="BT43" s="1584"/>
      <c r="BU43" s="1584">
        <f>BS43+1</f>
        <v>46394</v>
      </c>
      <c r="BV43" s="1584"/>
      <c r="BW43" s="1584">
        <f>BU43+1</f>
        <v>46395</v>
      </c>
      <c r="BX43" s="1584"/>
      <c r="BY43" s="1583">
        <f>BW43+1</f>
        <v>46396</v>
      </c>
      <c r="BZ43" s="1583"/>
      <c r="CP43" s="19"/>
    </row>
    <row r="44" spans="1:94" ht="21" customHeight="1">
      <c r="A44" s="1582"/>
      <c r="B44" s="1582"/>
      <c r="C44" s="1582"/>
      <c r="D44" s="1582"/>
      <c r="E44" s="1582"/>
      <c r="F44" s="1582"/>
      <c r="G44" s="1582"/>
      <c r="H44" s="1582"/>
      <c r="I44" s="1582"/>
      <c r="J44" s="1582"/>
      <c r="K44" s="1582"/>
      <c r="L44" s="1582"/>
      <c r="M44" s="1582"/>
      <c r="N44" s="1582"/>
      <c r="O44" s="24"/>
      <c r="P44" s="20"/>
      <c r="Q44" s="20"/>
      <c r="R44" s="20"/>
      <c r="S44" s="20"/>
      <c r="T44" s="20"/>
      <c r="U44" s="20"/>
      <c r="V44" s="20"/>
      <c r="W44" s="20"/>
      <c r="X44" s="20"/>
      <c r="Y44" s="20"/>
      <c r="Z44" s="20"/>
      <c r="AA44" s="20"/>
      <c r="AB44" s="20"/>
      <c r="AC44" s="20"/>
      <c r="AD44" s="21"/>
      <c r="AG44" s="1582"/>
      <c r="AH44" s="1582"/>
      <c r="AI44" s="1582"/>
      <c r="AJ44" s="1582"/>
      <c r="AK44" s="1582"/>
      <c r="AL44" s="1582"/>
      <c r="AM44" s="1582"/>
      <c r="AN44" s="1582"/>
      <c r="AO44" s="1582"/>
      <c r="AP44" s="1582"/>
      <c r="AQ44" s="1582"/>
      <c r="AR44" s="1582"/>
      <c r="AS44" s="1582"/>
      <c r="AT44" s="1582"/>
      <c r="AU44" s="24"/>
      <c r="AV44" s="20"/>
      <c r="AW44" s="20"/>
      <c r="AX44" s="20"/>
      <c r="AY44" s="20"/>
      <c r="AZ44" s="20"/>
      <c r="BA44" s="20"/>
      <c r="BB44" s="20"/>
      <c r="BC44" s="20"/>
      <c r="BD44" s="20"/>
      <c r="BE44" s="20"/>
      <c r="BF44" s="20"/>
      <c r="BG44" s="20"/>
      <c r="BH44" s="20"/>
      <c r="BI44" s="20"/>
      <c r="BJ44" s="21"/>
      <c r="BM44" s="1582"/>
      <c r="BN44" s="1582"/>
      <c r="BO44" s="1582"/>
      <c r="BP44" s="1582"/>
      <c r="BQ44" s="1582"/>
      <c r="BR44" s="1582"/>
      <c r="BS44" s="1582"/>
      <c r="BT44" s="1582"/>
      <c r="BU44" s="1582"/>
      <c r="BV44" s="1582"/>
      <c r="BW44" s="1582"/>
      <c r="BX44" s="1582"/>
      <c r="BY44" s="1582"/>
      <c r="BZ44" s="1582"/>
      <c r="CA44" s="24"/>
      <c r="CB44" s="20"/>
      <c r="CC44" s="20"/>
      <c r="CD44" s="20"/>
      <c r="CE44" s="20"/>
      <c r="CF44" s="20"/>
      <c r="CG44" s="20"/>
      <c r="CH44" s="20"/>
      <c r="CI44" s="20"/>
      <c r="CJ44" s="20"/>
      <c r="CK44" s="20"/>
      <c r="CL44" s="20"/>
      <c r="CM44" s="20"/>
      <c r="CN44" s="20"/>
      <c r="CO44" s="20"/>
      <c r="CP44" s="21"/>
    </row>
  </sheetData>
  <mergeCells count="798">
    <mergeCell ref="A1:C1"/>
    <mergeCell ref="D1:F2"/>
    <mergeCell ref="G1:H1"/>
    <mergeCell ref="I1:N1"/>
    <mergeCell ref="AG1:AI1"/>
    <mergeCell ref="AJ1:AL2"/>
    <mergeCell ref="A2:C2"/>
    <mergeCell ref="G2:H2"/>
    <mergeCell ref="I2:N2"/>
    <mergeCell ref="AG2:AI2"/>
    <mergeCell ref="AM1:AN1"/>
    <mergeCell ref="AO1:AT1"/>
    <mergeCell ref="BM1:BO1"/>
    <mergeCell ref="BP1:BR2"/>
    <mergeCell ref="BS1:BT1"/>
    <mergeCell ref="BU1:BZ1"/>
    <mergeCell ref="AM2:AN2"/>
    <mergeCell ref="AO2:AT2"/>
    <mergeCell ref="BM2:BO2"/>
    <mergeCell ref="BS2:BT2"/>
    <mergeCell ref="BY4:BZ4"/>
    <mergeCell ref="AK4:AL4"/>
    <mergeCell ref="AM4:AN4"/>
    <mergeCell ref="AO4:AP4"/>
    <mergeCell ref="AQ4:AR4"/>
    <mergeCell ref="AS4:AT4"/>
    <mergeCell ref="BM4:BN4"/>
    <mergeCell ref="BU2:BZ2"/>
    <mergeCell ref="A4:B4"/>
    <mergeCell ref="C4:D4"/>
    <mergeCell ref="E4:F4"/>
    <mergeCell ref="G4:H4"/>
    <mergeCell ref="I4:J4"/>
    <mergeCell ref="K4:L4"/>
    <mergeCell ref="M4:N4"/>
    <mergeCell ref="AG4:AH4"/>
    <mergeCell ref="AI4:AJ4"/>
    <mergeCell ref="E5:F5"/>
    <mergeCell ref="G5:H5"/>
    <mergeCell ref="I5:J5"/>
    <mergeCell ref="K5:L5"/>
    <mergeCell ref="BO4:BP4"/>
    <mergeCell ref="BQ4:BR4"/>
    <mergeCell ref="BS4:BT4"/>
    <mergeCell ref="BU4:BV4"/>
    <mergeCell ref="BW4:BX4"/>
    <mergeCell ref="BU5:BV5"/>
    <mergeCell ref="BW5:BX5"/>
    <mergeCell ref="BY5:BZ5"/>
    <mergeCell ref="A6:B6"/>
    <mergeCell ref="C6:D6"/>
    <mergeCell ref="E6:F6"/>
    <mergeCell ref="G6:H6"/>
    <mergeCell ref="I6:J6"/>
    <mergeCell ref="K6:L6"/>
    <mergeCell ref="M6:N6"/>
    <mergeCell ref="AQ5:AR5"/>
    <mergeCell ref="AS5:AT5"/>
    <mergeCell ref="BM5:BN5"/>
    <mergeCell ref="BO5:BP5"/>
    <mergeCell ref="BQ5:BR5"/>
    <mergeCell ref="BS5:BT5"/>
    <mergeCell ref="M5:N5"/>
    <mergeCell ref="AG5:AH5"/>
    <mergeCell ref="AI5:AJ5"/>
    <mergeCell ref="AK5:AL5"/>
    <mergeCell ref="AM5:AN5"/>
    <mergeCell ref="AO5:AP5"/>
    <mergeCell ref="A5:B5"/>
    <mergeCell ref="C5:D5"/>
    <mergeCell ref="BW6:BX6"/>
    <mergeCell ref="BY6:BZ6"/>
    <mergeCell ref="A7:B7"/>
    <mergeCell ref="C7:D7"/>
    <mergeCell ref="E7:F7"/>
    <mergeCell ref="G7:H7"/>
    <mergeCell ref="I7:J7"/>
    <mergeCell ref="K7:L7"/>
    <mergeCell ref="M7:N7"/>
    <mergeCell ref="AG7:AH7"/>
    <mergeCell ref="AS6:AT6"/>
    <mergeCell ref="BM6:BN6"/>
    <mergeCell ref="BO6:BP6"/>
    <mergeCell ref="BQ6:BR6"/>
    <mergeCell ref="BS6:BT6"/>
    <mergeCell ref="BU6:BV6"/>
    <mergeCell ref="AG6:AH6"/>
    <mergeCell ref="AI6:AJ6"/>
    <mergeCell ref="AK6:AL6"/>
    <mergeCell ref="AM6:AN6"/>
    <mergeCell ref="AO6:AP6"/>
    <mergeCell ref="AQ6:AR6"/>
    <mergeCell ref="BY7:BZ7"/>
    <mergeCell ref="A8:B8"/>
    <mergeCell ref="C8:D8"/>
    <mergeCell ref="E8:F8"/>
    <mergeCell ref="G8:H8"/>
    <mergeCell ref="I8:J8"/>
    <mergeCell ref="K8:L8"/>
    <mergeCell ref="M8:N8"/>
    <mergeCell ref="AG8:AH8"/>
    <mergeCell ref="AI8:AJ8"/>
    <mergeCell ref="BM7:BN7"/>
    <mergeCell ref="BO7:BP7"/>
    <mergeCell ref="BQ7:BR7"/>
    <mergeCell ref="BS7:BT7"/>
    <mergeCell ref="BU7:BV7"/>
    <mergeCell ref="BW7:BX7"/>
    <mergeCell ref="AI7:AJ7"/>
    <mergeCell ref="AK7:AL7"/>
    <mergeCell ref="AM7:AN7"/>
    <mergeCell ref="AO7:AP7"/>
    <mergeCell ref="AQ7:AR7"/>
    <mergeCell ref="AS7:AT7"/>
    <mergeCell ref="BS8:BT8"/>
    <mergeCell ref="BU8:BV8"/>
    <mergeCell ref="BW8:BX8"/>
    <mergeCell ref="BY8:BZ8"/>
    <mergeCell ref="AK8:AL8"/>
    <mergeCell ref="AM8:AN8"/>
    <mergeCell ref="AO8:AP8"/>
    <mergeCell ref="AQ8:AR8"/>
    <mergeCell ref="AS8:AT8"/>
    <mergeCell ref="BM8:BN8"/>
    <mergeCell ref="AO9:AP9"/>
    <mergeCell ref="BU9:BV9"/>
    <mergeCell ref="BW9:BX9"/>
    <mergeCell ref="BY9:BZ9"/>
    <mergeCell ref="BS9:BT9"/>
    <mergeCell ref="A9:B9"/>
    <mergeCell ref="C9:D9"/>
    <mergeCell ref="E9:F9"/>
    <mergeCell ref="G9:H9"/>
    <mergeCell ref="I9:J9"/>
    <mergeCell ref="K9:L9"/>
    <mergeCell ref="BO8:BP8"/>
    <mergeCell ref="BQ8:BR8"/>
    <mergeCell ref="AM10:AN10"/>
    <mergeCell ref="AO10:AP10"/>
    <mergeCell ref="AQ10:AR10"/>
    <mergeCell ref="A10:B10"/>
    <mergeCell ref="C10:D10"/>
    <mergeCell ref="E10:F10"/>
    <mergeCell ref="G10:H10"/>
    <mergeCell ref="I10:J10"/>
    <mergeCell ref="K10:L10"/>
    <mergeCell ref="M10:N10"/>
    <mergeCell ref="AQ9:AR9"/>
    <mergeCell ref="AS9:AT9"/>
    <mergeCell ref="BM9:BN9"/>
    <mergeCell ref="BO9:BP9"/>
    <mergeCell ref="BQ9:BR9"/>
    <mergeCell ref="M9:N9"/>
    <mergeCell ref="AG9:AH9"/>
    <mergeCell ref="AI9:AJ9"/>
    <mergeCell ref="AK9:AL9"/>
    <mergeCell ref="AM9:AN9"/>
    <mergeCell ref="AK11:AL11"/>
    <mergeCell ref="AM11:AN11"/>
    <mergeCell ref="AO11:AP11"/>
    <mergeCell ref="AQ11:AR11"/>
    <mergeCell ref="AS11:AT11"/>
    <mergeCell ref="BW10:BX10"/>
    <mergeCell ref="BY10:BZ10"/>
    <mergeCell ref="A11:B11"/>
    <mergeCell ref="C11:D11"/>
    <mergeCell ref="E11:F11"/>
    <mergeCell ref="G11:H11"/>
    <mergeCell ref="I11:J11"/>
    <mergeCell ref="K11:L11"/>
    <mergeCell ref="M11:N11"/>
    <mergeCell ref="AG11:AH11"/>
    <mergeCell ref="AS10:AT10"/>
    <mergeCell ref="BM10:BN10"/>
    <mergeCell ref="BO10:BP10"/>
    <mergeCell ref="BQ10:BR10"/>
    <mergeCell ref="BS10:BT10"/>
    <mergeCell ref="BU10:BV10"/>
    <mergeCell ref="AG10:AH10"/>
    <mergeCell ref="AI10:AJ10"/>
    <mergeCell ref="AK10:AL10"/>
    <mergeCell ref="BY12:BZ12"/>
    <mergeCell ref="AK12:AL12"/>
    <mergeCell ref="AM12:AN12"/>
    <mergeCell ref="AO12:AP12"/>
    <mergeCell ref="AQ12:AR12"/>
    <mergeCell ref="AS12:AT12"/>
    <mergeCell ref="BM12:BN12"/>
    <mergeCell ref="BY11:BZ11"/>
    <mergeCell ref="A12:B12"/>
    <mergeCell ref="C12:D12"/>
    <mergeCell ref="E12:F12"/>
    <mergeCell ref="G12:H12"/>
    <mergeCell ref="I12:J12"/>
    <mergeCell ref="K12:L12"/>
    <mergeCell ref="M12:N12"/>
    <mergeCell ref="AG12:AH12"/>
    <mergeCell ref="AI12:AJ12"/>
    <mergeCell ref="BM11:BN11"/>
    <mergeCell ref="BO11:BP11"/>
    <mergeCell ref="BQ11:BR11"/>
    <mergeCell ref="BS11:BT11"/>
    <mergeCell ref="BU11:BV11"/>
    <mergeCell ref="BW11:BX11"/>
    <mergeCell ref="AI11:AJ11"/>
    <mergeCell ref="E13:F13"/>
    <mergeCell ref="G13:H13"/>
    <mergeCell ref="I13:J13"/>
    <mergeCell ref="K13:L13"/>
    <mergeCell ref="BO12:BP12"/>
    <mergeCell ref="BQ12:BR12"/>
    <mergeCell ref="BS12:BT12"/>
    <mergeCell ref="BU12:BV12"/>
    <mergeCell ref="BW12:BX12"/>
    <mergeCell ref="BU13:BV13"/>
    <mergeCell ref="BW13:BX13"/>
    <mergeCell ref="BY13:BZ13"/>
    <mergeCell ref="A14:B14"/>
    <mergeCell ref="C14:D14"/>
    <mergeCell ref="E14:F14"/>
    <mergeCell ref="G14:H14"/>
    <mergeCell ref="I14:J14"/>
    <mergeCell ref="K14:L14"/>
    <mergeCell ref="M14:N14"/>
    <mergeCell ref="AQ13:AR13"/>
    <mergeCell ref="AS13:AT13"/>
    <mergeCell ref="BM13:BN13"/>
    <mergeCell ref="BO13:BP13"/>
    <mergeCell ref="BQ13:BR13"/>
    <mergeCell ref="BS13:BT13"/>
    <mergeCell ref="M13:N13"/>
    <mergeCell ref="AG13:AH13"/>
    <mergeCell ref="AI13:AJ13"/>
    <mergeCell ref="AK13:AL13"/>
    <mergeCell ref="AM13:AN13"/>
    <mergeCell ref="AO13:AP13"/>
    <mergeCell ref="A13:B13"/>
    <mergeCell ref="C13:D13"/>
    <mergeCell ref="BW14:BX14"/>
    <mergeCell ref="BY14:BZ14"/>
    <mergeCell ref="A15:B15"/>
    <mergeCell ref="C15:D15"/>
    <mergeCell ref="E15:F15"/>
    <mergeCell ref="G15:H15"/>
    <mergeCell ref="I15:J15"/>
    <mergeCell ref="K15:L15"/>
    <mergeCell ref="M15:N15"/>
    <mergeCell ref="AG15:AH15"/>
    <mergeCell ref="AS14:AT14"/>
    <mergeCell ref="BM14:BN14"/>
    <mergeCell ref="BO14:BP14"/>
    <mergeCell ref="BQ14:BR14"/>
    <mergeCell ref="BS14:BT14"/>
    <mergeCell ref="BU14:BV14"/>
    <mergeCell ref="AG14:AH14"/>
    <mergeCell ref="AI14:AJ14"/>
    <mergeCell ref="AK14:AL14"/>
    <mergeCell ref="AM14:AN14"/>
    <mergeCell ref="AO14:AP14"/>
    <mergeCell ref="AQ14:AR14"/>
    <mergeCell ref="BY15:BZ15"/>
    <mergeCell ref="A16:B16"/>
    <mergeCell ref="C16:D16"/>
    <mergeCell ref="E16:F16"/>
    <mergeCell ref="G16:H16"/>
    <mergeCell ref="I16:J16"/>
    <mergeCell ref="K16:L16"/>
    <mergeCell ref="M16:N16"/>
    <mergeCell ref="AG16:AH16"/>
    <mergeCell ref="AI16:AJ16"/>
    <mergeCell ref="BM15:BN15"/>
    <mergeCell ref="BO15:BP15"/>
    <mergeCell ref="BQ15:BR15"/>
    <mergeCell ref="BS15:BT15"/>
    <mergeCell ref="BU15:BV15"/>
    <mergeCell ref="BW15:BX15"/>
    <mergeCell ref="AI15:AJ15"/>
    <mergeCell ref="AK15:AL15"/>
    <mergeCell ref="AM15:AN15"/>
    <mergeCell ref="AO15:AP15"/>
    <mergeCell ref="AQ15:AR15"/>
    <mergeCell ref="AS15:AT15"/>
    <mergeCell ref="BS16:BT16"/>
    <mergeCell ref="BU16:BV16"/>
    <mergeCell ref="BW16:BX16"/>
    <mergeCell ref="BY16:BZ16"/>
    <mergeCell ref="AK16:AL16"/>
    <mergeCell ref="AM16:AN16"/>
    <mergeCell ref="AO16:AP16"/>
    <mergeCell ref="AQ16:AR16"/>
    <mergeCell ref="AS16:AT16"/>
    <mergeCell ref="BM16:BN16"/>
    <mergeCell ref="AO17:AP17"/>
    <mergeCell ref="BU17:BV17"/>
    <mergeCell ref="BW17:BX17"/>
    <mergeCell ref="BY17:BZ17"/>
    <mergeCell ref="BS17:BT17"/>
    <mergeCell ref="A17:B17"/>
    <mergeCell ref="C17:D17"/>
    <mergeCell ref="E17:F17"/>
    <mergeCell ref="G17:H17"/>
    <mergeCell ref="I17:J17"/>
    <mergeCell ref="K17:L17"/>
    <mergeCell ref="BO16:BP16"/>
    <mergeCell ref="BQ16:BR16"/>
    <mergeCell ref="AM18:AN18"/>
    <mergeCell ref="AO18:AP18"/>
    <mergeCell ref="AQ18:AR18"/>
    <mergeCell ref="A18:B18"/>
    <mergeCell ref="C18:D18"/>
    <mergeCell ref="E18:F18"/>
    <mergeCell ref="G18:H18"/>
    <mergeCell ref="I18:J18"/>
    <mergeCell ref="K18:L18"/>
    <mergeCell ref="M18:N18"/>
    <mergeCell ref="AQ17:AR17"/>
    <mergeCell ref="AS17:AT17"/>
    <mergeCell ref="BM17:BN17"/>
    <mergeCell ref="BO17:BP17"/>
    <mergeCell ref="BQ17:BR17"/>
    <mergeCell ref="M17:N17"/>
    <mergeCell ref="AG17:AH17"/>
    <mergeCell ref="AI17:AJ17"/>
    <mergeCell ref="AK17:AL17"/>
    <mergeCell ref="AM17:AN17"/>
    <mergeCell ref="AK19:AL19"/>
    <mergeCell ref="AM19:AN19"/>
    <mergeCell ref="AO19:AP19"/>
    <mergeCell ref="AQ19:AR19"/>
    <mergeCell ref="AS19:AT19"/>
    <mergeCell ref="BW18:BX18"/>
    <mergeCell ref="BY18:BZ18"/>
    <mergeCell ref="A19:B19"/>
    <mergeCell ref="C19:D19"/>
    <mergeCell ref="E19:F19"/>
    <mergeCell ref="G19:H19"/>
    <mergeCell ref="I19:J19"/>
    <mergeCell ref="K19:L19"/>
    <mergeCell ref="M19:N19"/>
    <mergeCell ref="AG19:AH19"/>
    <mergeCell ref="AS18:AT18"/>
    <mergeCell ref="BM18:BN18"/>
    <mergeCell ref="BO18:BP18"/>
    <mergeCell ref="BQ18:BR18"/>
    <mergeCell ref="BS18:BT18"/>
    <mergeCell ref="BU18:BV18"/>
    <mergeCell ref="AG18:AH18"/>
    <mergeCell ref="AI18:AJ18"/>
    <mergeCell ref="AK18:AL18"/>
    <mergeCell ref="BY20:BZ20"/>
    <mergeCell ref="AK20:AL20"/>
    <mergeCell ref="AM20:AN20"/>
    <mergeCell ref="AO20:AP20"/>
    <mergeCell ref="AQ20:AR20"/>
    <mergeCell ref="AS20:AT20"/>
    <mergeCell ref="BM20:BN20"/>
    <mergeCell ref="BY19:BZ19"/>
    <mergeCell ref="A20:B20"/>
    <mergeCell ref="C20:D20"/>
    <mergeCell ref="E20:F20"/>
    <mergeCell ref="G20:H20"/>
    <mergeCell ref="I20:J20"/>
    <mergeCell ref="K20:L20"/>
    <mergeCell ref="M20:N20"/>
    <mergeCell ref="AG20:AH20"/>
    <mergeCell ref="AI20:AJ20"/>
    <mergeCell ref="BM19:BN19"/>
    <mergeCell ref="BO19:BP19"/>
    <mergeCell ref="BQ19:BR19"/>
    <mergeCell ref="BS19:BT19"/>
    <mergeCell ref="BU19:BV19"/>
    <mergeCell ref="BW19:BX19"/>
    <mergeCell ref="AI19:AJ19"/>
    <mergeCell ref="E21:F21"/>
    <mergeCell ref="G21:H21"/>
    <mergeCell ref="I21:J21"/>
    <mergeCell ref="K21:L21"/>
    <mergeCell ref="BO20:BP20"/>
    <mergeCell ref="BQ20:BR20"/>
    <mergeCell ref="BS20:BT20"/>
    <mergeCell ref="BU20:BV20"/>
    <mergeCell ref="BW20:BX20"/>
    <mergeCell ref="BU21:BV21"/>
    <mergeCell ref="BW21:BX21"/>
    <mergeCell ref="BY21:BZ21"/>
    <mergeCell ref="A24:C24"/>
    <mergeCell ref="D24:F25"/>
    <mergeCell ref="G24:H24"/>
    <mergeCell ref="I24:N24"/>
    <mergeCell ref="AG24:AI24"/>
    <mergeCell ref="AJ24:AL25"/>
    <mergeCell ref="AM24:AN24"/>
    <mergeCell ref="AQ21:AR21"/>
    <mergeCell ref="AS21:AT21"/>
    <mergeCell ref="BM21:BN21"/>
    <mergeCell ref="BO21:BP21"/>
    <mergeCell ref="BQ21:BR21"/>
    <mergeCell ref="BS21:BT21"/>
    <mergeCell ref="M21:N21"/>
    <mergeCell ref="AG21:AH21"/>
    <mergeCell ref="AI21:AJ21"/>
    <mergeCell ref="AK21:AL21"/>
    <mergeCell ref="AM21:AN21"/>
    <mergeCell ref="AO21:AP21"/>
    <mergeCell ref="A21:B21"/>
    <mergeCell ref="C21:D21"/>
    <mergeCell ref="AO24:AT24"/>
    <mergeCell ref="BM24:BO24"/>
    <mergeCell ref="A25:C25"/>
    <mergeCell ref="G25:H25"/>
    <mergeCell ref="I25:N25"/>
    <mergeCell ref="AG25:AI25"/>
    <mergeCell ref="AM25:AN25"/>
    <mergeCell ref="AO25:AT25"/>
    <mergeCell ref="BM25:BO25"/>
    <mergeCell ref="BS25:BT25"/>
    <mergeCell ref="BU25:BZ25"/>
    <mergeCell ref="BU27:BV27"/>
    <mergeCell ref="BW27:BX27"/>
    <mergeCell ref="BY27:BZ27"/>
    <mergeCell ref="BM27:BN27"/>
    <mergeCell ref="BO27:BP27"/>
    <mergeCell ref="BQ27:BR27"/>
    <mergeCell ref="BS27:BT27"/>
    <mergeCell ref="BP24:BR25"/>
    <mergeCell ref="BS24:BT24"/>
    <mergeCell ref="BU24:BZ24"/>
    <mergeCell ref="A28:B28"/>
    <mergeCell ref="C28:D28"/>
    <mergeCell ref="E28:F28"/>
    <mergeCell ref="G28:H28"/>
    <mergeCell ref="I28:J28"/>
    <mergeCell ref="K28:L28"/>
    <mergeCell ref="M28:N28"/>
    <mergeCell ref="AQ27:AR27"/>
    <mergeCell ref="AS27:AT27"/>
    <mergeCell ref="M27:N27"/>
    <mergeCell ref="AG27:AH27"/>
    <mergeCell ref="AI27:AJ27"/>
    <mergeCell ref="AK27:AL27"/>
    <mergeCell ref="AM27:AN27"/>
    <mergeCell ref="AO27:AP27"/>
    <mergeCell ref="A27:B27"/>
    <mergeCell ref="C27:D27"/>
    <mergeCell ref="E27:F27"/>
    <mergeCell ref="G27:H27"/>
    <mergeCell ref="I27:J27"/>
    <mergeCell ref="K27:L27"/>
    <mergeCell ref="BW28:BX28"/>
    <mergeCell ref="BY28:BZ28"/>
    <mergeCell ref="A29:B29"/>
    <mergeCell ref="C29:D29"/>
    <mergeCell ref="E29:F29"/>
    <mergeCell ref="G29:H29"/>
    <mergeCell ref="I29:J29"/>
    <mergeCell ref="K29:L29"/>
    <mergeCell ref="M29:N29"/>
    <mergeCell ref="AG29:AH29"/>
    <mergeCell ref="AS28:AT28"/>
    <mergeCell ref="BM28:BN28"/>
    <mergeCell ref="BO28:BP28"/>
    <mergeCell ref="BQ28:BR28"/>
    <mergeCell ref="BS28:BT28"/>
    <mergeCell ref="BU28:BV28"/>
    <mergeCell ref="AG28:AH28"/>
    <mergeCell ref="AI28:AJ28"/>
    <mergeCell ref="AK28:AL28"/>
    <mergeCell ref="AM28:AN28"/>
    <mergeCell ref="AO28:AP28"/>
    <mergeCell ref="AQ28:AR28"/>
    <mergeCell ref="BY29:BZ29"/>
    <mergeCell ref="BM29:BN29"/>
    <mergeCell ref="BO29:BP29"/>
    <mergeCell ref="BQ29:BR29"/>
    <mergeCell ref="BS29:BT29"/>
    <mergeCell ref="BU29:BV29"/>
    <mergeCell ref="BW29:BX29"/>
    <mergeCell ref="AI29:AJ29"/>
    <mergeCell ref="AK29:AL29"/>
    <mergeCell ref="AM29:AN29"/>
    <mergeCell ref="AO29:AP29"/>
    <mergeCell ref="AQ29:AR29"/>
    <mergeCell ref="AS29:AT29"/>
    <mergeCell ref="BS30:BT30"/>
    <mergeCell ref="BU30:BV30"/>
    <mergeCell ref="BW30:BX30"/>
    <mergeCell ref="BY30:BZ30"/>
    <mergeCell ref="AK30:AL30"/>
    <mergeCell ref="AM30:AN30"/>
    <mergeCell ref="AO30:AP30"/>
    <mergeCell ref="AQ30:AR30"/>
    <mergeCell ref="AS30:AT30"/>
    <mergeCell ref="BM30:BN30"/>
    <mergeCell ref="AO31:AP31"/>
    <mergeCell ref="A31:B31"/>
    <mergeCell ref="C31:D31"/>
    <mergeCell ref="E31:F31"/>
    <mergeCell ref="G31:H31"/>
    <mergeCell ref="I31:J31"/>
    <mergeCell ref="K31:L31"/>
    <mergeCell ref="BO30:BP30"/>
    <mergeCell ref="BQ30:BR30"/>
    <mergeCell ref="A30:B30"/>
    <mergeCell ref="C30:D30"/>
    <mergeCell ref="E30:F30"/>
    <mergeCell ref="G30:H30"/>
    <mergeCell ref="I30:J30"/>
    <mergeCell ref="K30:L30"/>
    <mergeCell ref="M30:N30"/>
    <mergeCell ref="AG30:AH30"/>
    <mergeCell ref="AI30:AJ30"/>
    <mergeCell ref="AM32:AN32"/>
    <mergeCell ref="AO32:AP32"/>
    <mergeCell ref="AQ32:AR32"/>
    <mergeCell ref="BU31:BV31"/>
    <mergeCell ref="BW31:BX31"/>
    <mergeCell ref="BY31:BZ31"/>
    <mergeCell ref="A32:B32"/>
    <mergeCell ref="C32:D32"/>
    <mergeCell ref="E32:F32"/>
    <mergeCell ref="G32:H32"/>
    <mergeCell ref="I32:J32"/>
    <mergeCell ref="K32:L32"/>
    <mergeCell ref="M32:N32"/>
    <mergeCell ref="AQ31:AR31"/>
    <mergeCell ref="AS31:AT31"/>
    <mergeCell ref="BM31:BN31"/>
    <mergeCell ref="BO31:BP31"/>
    <mergeCell ref="BQ31:BR31"/>
    <mergeCell ref="BS31:BT31"/>
    <mergeCell ref="M31:N31"/>
    <mergeCell ref="AG31:AH31"/>
    <mergeCell ref="AI31:AJ31"/>
    <mergeCell ref="AK31:AL31"/>
    <mergeCell ref="AM31:AN31"/>
    <mergeCell ref="AK33:AL33"/>
    <mergeCell ref="AM33:AN33"/>
    <mergeCell ref="AO33:AP33"/>
    <mergeCell ref="AQ33:AR33"/>
    <mergeCell ref="AS33:AT33"/>
    <mergeCell ref="BW32:BX32"/>
    <mergeCell ref="BY32:BZ32"/>
    <mergeCell ref="A33:B33"/>
    <mergeCell ref="C33:D33"/>
    <mergeCell ref="E33:F33"/>
    <mergeCell ref="G33:H33"/>
    <mergeCell ref="I33:J33"/>
    <mergeCell ref="K33:L33"/>
    <mergeCell ref="M33:N33"/>
    <mergeCell ref="AG33:AH33"/>
    <mergeCell ref="AS32:AT32"/>
    <mergeCell ref="BM32:BN32"/>
    <mergeCell ref="BO32:BP32"/>
    <mergeCell ref="BQ32:BR32"/>
    <mergeCell ref="BS32:BT32"/>
    <mergeCell ref="BU32:BV32"/>
    <mergeCell ref="AG32:AH32"/>
    <mergeCell ref="AI32:AJ32"/>
    <mergeCell ref="AK32:AL32"/>
    <mergeCell ref="BY34:BZ34"/>
    <mergeCell ref="AK34:AL34"/>
    <mergeCell ref="AM34:AN34"/>
    <mergeCell ref="AO34:AP34"/>
    <mergeCell ref="AQ34:AR34"/>
    <mergeCell ref="AS34:AT34"/>
    <mergeCell ref="BM34:BN34"/>
    <mergeCell ref="BY33:BZ33"/>
    <mergeCell ref="A34:B34"/>
    <mergeCell ref="C34:D34"/>
    <mergeCell ref="E34:F34"/>
    <mergeCell ref="G34:H34"/>
    <mergeCell ref="I34:J34"/>
    <mergeCell ref="K34:L34"/>
    <mergeCell ref="M34:N34"/>
    <mergeCell ref="AG34:AH34"/>
    <mergeCell ref="AI34:AJ34"/>
    <mergeCell ref="BM33:BN33"/>
    <mergeCell ref="BO33:BP33"/>
    <mergeCell ref="BQ33:BR33"/>
    <mergeCell ref="BS33:BT33"/>
    <mergeCell ref="BU33:BV33"/>
    <mergeCell ref="BW33:BX33"/>
    <mergeCell ref="AI33:AJ33"/>
    <mergeCell ref="E35:F35"/>
    <mergeCell ref="G35:H35"/>
    <mergeCell ref="I35:J35"/>
    <mergeCell ref="K35:L35"/>
    <mergeCell ref="BO34:BP34"/>
    <mergeCell ref="BQ34:BR34"/>
    <mergeCell ref="BS34:BT34"/>
    <mergeCell ref="BU34:BV34"/>
    <mergeCell ref="BW34:BX34"/>
    <mergeCell ref="BU35:BV35"/>
    <mergeCell ref="BW35:BX35"/>
    <mergeCell ref="BY35:BZ35"/>
    <mergeCell ref="A36:B36"/>
    <mergeCell ref="C36:D36"/>
    <mergeCell ref="E36:F36"/>
    <mergeCell ref="G36:H36"/>
    <mergeCell ref="I36:J36"/>
    <mergeCell ref="K36:L36"/>
    <mergeCell ref="M36:N36"/>
    <mergeCell ref="AQ35:AR35"/>
    <mergeCell ref="AS35:AT35"/>
    <mergeCell ref="BM35:BN35"/>
    <mergeCell ref="BO35:BP35"/>
    <mergeCell ref="BQ35:BR35"/>
    <mergeCell ref="BS35:BT35"/>
    <mergeCell ref="M35:N35"/>
    <mergeCell ref="AG35:AH35"/>
    <mergeCell ref="AI35:AJ35"/>
    <mergeCell ref="AK35:AL35"/>
    <mergeCell ref="AM35:AN35"/>
    <mergeCell ref="AO35:AP35"/>
    <mergeCell ref="A35:B35"/>
    <mergeCell ref="C35:D35"/>
    <mergeCell ref="BW36:BX36"/>
    <mergeCell ref="BY36:BZ36"/>
    <mergeCell ref="A37:B37"/>
    <mergeCell ref="C37:D37"/>
    <mergeCell ref="E37:F37"/>
    <mergeCell ref="G37:H37"/>
    <mergeCell ref="I37:J37"/>
    <mergeCell ref="K37:L37"/>
    <mergeCell ref="M37:N37"/>
    <mergeCell ref="AG37:AH37"/>
    <mergeCell ref="AS36:AT36"/>
    <mergeCell ref="BM36:BN36"/>
    <mergeCell ref="BO36:BP36"/>
    <mergeCell ref="BQ36:BR36"/>
    <mergeCell ref="BS36:BT36"/>
    <mergeCell ref="BU36:BV36"/>
    <mergeCell ref="AG36:AH36"/>
    <mergeCell ref="AI36:AJ36"/>
    <mergeCell ref="AK36:AL36"/>
    <mergeCell ref="AM36:AN36"/>
    <mergeCell ref="AO36:AP36"/>
    <mergeCell ref="AQ36:AR36"/>
    <mergeCell ref="BY37:BZ37"/>
    <mergeCell ref="A38:B38"/>
    <mergeCell ref="C38:D38"/>
    <mergeCell ref="E38:F38"/>
    <mergeCell ref="G38:H38"/>
    <mergeCell ref="I38:J38"/>
    <mergeCell ref="K38:L38"/>
    <mergeCell ref="M38:N38"/>
    <mergeCell ref="AG38:AH38"/>
    <mergeCell ref="AI38:AJ38"/>
    <mergeCell ref="BM37:BN37"/>
    <mergeCell ref="BO37:BP37"/>
    <mergeCell ref="BQ37:BR37"/>
    <mergeCell ref="BS37:BT37"/>
    <mergeCell ref="BU37:BV37"/>
    <mergeCell ref="BW37:BX37"/>
    <mergeCell ref="AI37:AJ37"/>
    <mergeCell ref="AK37:AL37"/>
    <mergeCell ref="AM37:AN37"/>
    <mergeCell ref="AO37:AP37"/>
    <mergeCell ref="AQ37:AR37"/>
    <mergeCell ref="AS37:AT37"/>
    <mergeCell ref="BS38:BT38"/>
    <mergeCell ref="BU38:BV38"/>
    <mergeCell ref="BW38:BX38"/>
    <mergeCell ref="BY38:BZ38"/>
    <mergeCell ref="AK38:AL38"/>
    <mergeCell ref="AM38:AN38"/>
    <mergeCell ref="AO38:AP38"/>
    <mergeCell ref="AQ38:AR38"/>
    <mergeCell ref="AS38:AT38"/>
    <mergeCell ref="BM38:BN38"/>
    <mergeCell ref="AO39:AP39"/>
    <mergeCell ref="BU39:BV39"/>
    <mergeCell ref="BW39:BX39"/>
    <mergeCell ref="BY39:BZ39"/>
    <mergeCell ref="BS39:BT39"/>
    <mergeCell ref="A39:B39"/>
    <mergeCell ref="C39:D39"/>
    <mergeCell ref="E39:F39"/>
    <mergeCell ref="G39:H39"/>
    <mergeCell ref="I39:J39"/>
    <mergeCell ref="K39:L39"/>
    <mergeCell ref="BO38:BP38"/>
    <mergeCell ref="BQ38:BR38"/>
    <mergeCell ref="AM40:AN40"/>
    <mergeCell ref="AO40:AP40"/>
    <mergeCell ref="AQ40:AR40"/>
    <mergeCell ref="A40:B40"/>
    <mergeCell ref="C40:D40"/>
    <mergeCell ref="E40:F40"/>
    <mergeCell ref="G40:H40"/>
    <mergeCell ref="I40:J40"/>
    <mergeCell ref="K40:L40"/>
    <mergeCell ref="M40:N40"/>
    <mergeCell ref="AQ39:AR39"/>
    <mergeCell ref="AS39:AT39"/>
    <mergeCell ref="BM39:BN39"/>
    <mergeCell ref="BO39:BP39"/>
    <mergeCell ref="BQ39:BR39"/>
    <mergeCell ref="M39:N39"/>
    <mergeCell ref="AG39:AH39"/>
    <mergeCell ref="AI39:AJ39"/>
    <mergeCell ref="AK39:AL39"/>
    <mergeCell ref="AM39:AN39"/>
    <mergeCell ref="AK41:AL41"/>
    <mergeCell ref="AM41:AN41"/>
    <mergeCell ref="AO41:AP41"/>
    <mergeCell ref="AQ41:AR41"/>
    <mergeCell ref="AS41:AT41"/>
    <mergeCell ref="BW40:BX40"/>
    <mergeCell ref="BY40:BZ40"/>
    <mergeCell ref="A41:B41"/>
    <mergeCell ref="C41:D41"/>
    <mergeCell ref="E41:F41"/>
    <mergeCell ref="G41:H41"/>
    <mergeCell ref="I41:J41"/>
    <mergeCell ref="K41:L41"/>
    <mergeCell ref="M41:N41"/>
    <mergeCell ref="AG41:AH41"/>
    <mergeCell ref="AS40:AT40"/>
    <mergeCell ref="BM40:BN40"/>
    <mergeCell ref="BO40:BP40"/>
    <mergeCell ref="BQ40:BR40"/>
    <mergeCell ref="BS40:BT40"/>
    <mergeCell ref="BU40:BV40"/>
    <mergeCell ref="AG40:AH40"/>
    <mergeCell ref="AI40:AJ40"/>
    <mergeCell ref="AK40:AL40"/>
    <mergeCell ref="BY42:BZ42"/>
    <mergeCell ref="AK42:AL42"/>
    <mergeCell ref="AM42:AN42"/>
    <mergeCell ref="AO42:AP42"/>
    <mergeCell ref="AQ42:AR42"/>
    <mergeCell ref="AS42:AT42"/>
    <mergeCell ref="BM42:BN42"/>
    <mergeCell ref="BY41:BZ41"/>
    <mergeCell ref="A42:B42"/>
    <mergeCell ref="C42:D42"/>
    <mergeCell ref="E42:F42"/>
    <mergeCell ref="G42:H42"/>
    <mergeCell ref="I42:J42"/>
    <mergeCell ref="K42:L42"/>
    <mergeCell ref="M42:N42"/>
    <mergeCell ref="AG42:AH42"/>
    <mergeCell ref="AI42:AJ42"/>
    <mergeCell ref="BM41:BN41"/>
    <mergeCell ref="BO41:BP41"/>
    <mergeCell ref="BQ41:BR41"/>
    <mergeCell ref="BS41:BT41"/>
    <mergeCell ref="BU41:BV41"/>
    <mergeCell ref="BW41:BX41"/>
    <mergeCell ref="AI41:AJ41"/>
    <mergeCell ref="E43:F43"/>
    <mergeCell ref="G43:H43"/>
    <mergeCell ref="I43:J43"/>
    <mergeCell ref="K43:L43"/>
    <mergeCell ref="BO42:BP42"/>
    <mergeCell ref="BQ42:BR42"/>
    <mergeCell ref="BS42:BT42"/>
    <mergeCell ref="BU42:BV42"/>
    <mergeCell ref="BW42:BX42"/>
    <mergeCell ref="BU43:BV43"/>
    <mergeCell ref="BW43:BX43"/>
    <mergeCell ref="BY43:BZ43"/>
    <mergeCell ref="A44:B44"/>
    <mergeCell ref="C44:D44"/>
    <mergeCell ref="E44:F44"/>
    <mergeCell ref="G44:H44"/>
    <mergeCell ref="I44:J44"/>
    <mergeCell ref="K44:L44"/>
    <mergeCell ref="M44:N44"/>
    <mergeCell ref="AQ43:AR43"/>
    <mergeCell ref="AS43:AT43"/>
    <mergeCell ref="BM43:BN43"/>
    <mergeCell ref="BO43:BP43"/>
    <mergeCell ref="BQ43:BR43"/>
    <mergeCell ref="BS43:BT43"/>
    <mergeCell ref="M43:N43"/>
    <mergeCell ref="AG43:AH43"/>
    <mergeCell ref="AI43:AJ43"/>
    <mergeCell ref="AK43:AL43"/>
    <mergeCell ref="AM43:AN43"/>
    <mergeCell ref="AO43:AP43"/>
    <mergeCell ref="A43:B43"/>
    <mergeCell ref="C43:D43"/>
    <mergeCell ref="BW44:BX44"/>
    <mergeCell ref="BY44:BZ44"/>
    <mergeCell ref="AS44:AT44"/>
    <mergeCell ref="BM44:BN44"/>
    <mergeCell ref="BO44:BP44"/>
    <mergeCell ref="BQ44:BR44"/>
    <mergeCell ref="BS44:BT44"/>
    <mergeCell ref="BU44:BV44"/>
    <mergeCell ref="AG44:AH44"/>
    <mergeCell ref="AI44:AJ44"/>
    <mergeCell ref="AK44:AL44"/>
    <mergeCell ref="AM44:AN44"/>
    <mergeCell ref="AO44:AP44"/>
    <mergeCell ref="AQ44:AR44"/>
  </mergeCells>
  <phoneticPr fontId="2"/>
  <conditionalFormatting sqref="M5:N5">
    <cfRule type="expression" dxfId="6256" priority="489" stopIfTrue="1">
      <formula>OR(M5=祝色)</formula>
    </cfRule>
  </conditionalFormatting>
  <conditionalFormatting sqref="A5:B5">
    <cfRule type="expression" dxfId="6255" priority="490" stopIfTrue="1">
      <formula>OR(AND(WEEKDAY(A5)=1,MONTH(A5)&lt;&gt;MONTH(A1)),AND(OR(A5=祝色),MONTH(A5)&lt;&gt;MONTH(A1)))</formula>
    </cfRule>
    <cfRule type="expression" dxfId="6254" priority="491" stopIfTrue="1">
      <formula>MONTH(A5)&lt;&gt;MONTH(A1)</formula>
    </cfRule>
    <cfRule type="expression" dxfId="6253" priority="492" stopIfTrue="1">
      <formula>OR(A5=祝色)</formula>
    </cfRule>
  </conditionalFormatting>
  <conditionalFormatting sqref="A8:B8">
    <cfRule type="expression" dxfId="6252" priority="488" stopIfTrue="1">
      <formula>OR(A8=祝色)</formula>
    </cfRule>
  </conditionalFormatting>
  <conditionalFormatting sqref="C8:D8">
    <cfRule type="expression" dxfId="6251" priority="487" stopIfTrue="1">
      <formula>OR(C8=祝色)</formula>
    </cfRule>
  </conditionalFormatting>
  <conditionalFormatting sqref="E8:F8">
    <cfRule type="expression" dxfId="6250" priority="486" stopIfTrue="1">
      <formula>OR(E8=祝色)</formula>
    </cfRule>
  </conditionalFormatting>
  <conditionalFormatting sqref="G8:H8">
    <cfRule type="expression" dxfId="6249" priority="485" stopIfTrue="1">
      <formula>OR(G8=祝色)</formula>
    </cfRule>
  </conditionalFormatting>
  <conditionalFormatting sqref="I8:J8">
    <cfRule type="expression" dxfId="6248" priority="484" stopIfTrue="1">
      <formula>OR(I8=祝色)</formula>
    </cfRule>
  </conditionalFormatting>
  <conditionalFormatting sqref="K8:L8">
    <cfRule type="expression" dxfId="6247" priority="483" stopIfTrue="1">
      <formula>OR(K8=祝色)</formula>
    </cfRule>
  </conditionalFormatting>
  <conditionalFormatting sqref="M8:N8">
    <cfRule type="expression" dxfId="6246" priority="482" stopIfTrue="1">
      <formula>OR(M8=祝色)</formula>
    </cfRule>
  </conditionalFormatting>
  <conditionalFormatting sqref="A11:B11">
    <cfRule type="expression" dxfId="6245" priority="481" stopIfTrue="1">
      <formula>OR(A11=祝色)</formula>
    </cfRule>
  </conditionalFormatting>
  <conditionalFormatting sqref="C11:D11">
    <cfRule type="expression" dxfId="6244" priority="480" stopIfTrue="1">
      <formula>OR(C11=祝色)</formula>
    </cfRule>
  </conditionalFormatting>
  <conditionalFormatting sqref="E11:F11">
    <cfRule type="expression" dxfId="6243" priority="479" stopIfTrue="1">
      <formula>OR(E11=祝色)</formula>
    </cfRule>
  </conditionalFormatting>
  <conditionalFormatting sqref="G11:H11">
    <cfRule type="expression" dxfId="6242" priority="478" stopIfTrue="1">
      <formula>OR(G11=祝色)</formula>
    </cfRule>
  </conditionalFormatting>
  <conditionalFormatting sqref="I11:J11">
    <cfRule type="expression" dxfId="6241" priority="477" stopIfTrue="1">
      <formula>OR(I11=祝色)</formula>
    </cfRule>
  </conditionalFormatting>
  <conditionalFormatting sqref="K11:L11">
    <cfRule type="expression" dxfId="6240" priority="476" stopIfTrue="1">
      <formula>OR(K11=祝色)</formula>
    </cfRule>
  </conditionalFormatting>
  <conditionalFormatting sqref="M11:N11">
    <cfRule type="expression" dxfId="6239" priority="475" stopIfTrue="1">
      <formula>OR(M11=祝色)</formula>
    </cfRule>
  </conditionalFormatting>
  <conditionalFormatting sqref="A14:B14">
    <cfRule type="expression" dxfId="6238" priority="474" stopIfTrue="1">
      <formula>OR(A14=祝色)</formula>
    </cfRule>
  </conditionalFormatting>
  <conditionalFormatting sqref="C14:D14">
    <cfRule type="expression" dxfId="6237" priority="473" stopIfTrue="1">
      <formula>OR(C14=祝色)</formula>
    </cfRule>
  </conditionalFormatting>
  <conditionalFormatting sqref="E14:F14">
    <cfRule type="expression" dxfId="6236" priority="472" stopIfTrue="1">
      <formula>OR(E14=祝色)</formula>
    </cfRule>
  </conditionalFormatting>
  <conditionalFormatting sqref="G14:H14">
    <cfRule type="expression" dxfId="6235" priority="471" stopIfTrue="1">
      <formula>OR(G14=祝色)</formula>
    </cfRule>
  </conditionalFormatting>
  <conditionalFormatting sqref="I14:J14">
    <cfRule type="expression" dxfId="6234" priority="470" stopIfTrue="1">
      <formula>OR(I14=祝色)</formula>
    </cfRule>
  </conditionalFormatting>
  <conditionalFormatting sqref="K14:L14">
    <cfRule type="expression" dxfId="6233" priority="469" stopIfTrue="1">
      <formula>OR(K14=祝色)</formula>
    </cfRule>
  </conditionalFormatting>
  <conditionalFormatting sqref="M14:N14">
    <cfRule type="expression" dxfId="6232" priority="468" stopIfTrue="1">
      <formula>OR(M14=祝色)</formula>
    </cfRule>
  </conditionalFormatting>
  <conditionalFormatting sqref="C5:D5">
    <cfRule type="expression" dxfId="6231" priority="465" stopIfTrue="1">
      <formula>OR(AND(WEEKDAY(C5)=1,MONTH(C5)&lt;&gt;MONTH(A1)),AND(OR(C5=祝色),MONTH(C5)&lt;&gt;MONTH(A1)))</formula>
    </cfRule>
    <cfRule type="expression" dxfId="6230" priority="466" stopIfTrue="1">
      <formula>MONTH(C5)&lt;&gt;MONTH(A1)</formula>
    </cfRule>
    <cfRule type="expression" dxfId="6229" priority="467" stopIfTrue="1">
      <formula>OR(C5=祝色)</formula>
    </cfRule>
  </conditionalFormatting>
  <conditionalFormatting sqref="E5:F5">
    <cfRule type="expression" dxfId="6228" priority="462" stopIfTrue="1">
      <formula>OR(AND(WEEKDAY(E5)=1,MONTH(E5)&lt;&gt;MONTH(A1)),AND(OR(E5=祝色),MONTH(E5)&lt;&gt;MONTH(A1)))</formula>
    </cfRule>
    <cfRule type="expression" dxfId="6227" priority="463" stopIfTrue="1">
      <formula>MONTH(E5)&lt;&gt;MONTH(A1)</formula>
    </cfRule>
    <cfRule type="expression" dxfId="6226" priority="464" stopIfTrue="1">
      <formula>OR(E5=祝色)</formula>
    </cfRule>
  </conditionalFormatting>
  <conditionalFormatting sqref="G5:H5">
    <cfRule type="expression" dxfId="6225" priority="459" stopIfTrue="1">
      <formula>OR(AND(WEEKDAY(G5)=1,MONTH(G5)&lt;&gt;MONTH(A1)),AND(OR(G5=祝色),MONTH(G5)&lt;&gt;MONTH(A1)))</formula>
    </cfRule>
    <cfRule type="expression" dxfId="6224" priority="460" stopIfTrue="1">
      <formula>MONTH(G5)&lt;&gt;MONTH(A1)</formula>
    </cfRule>
    <cfRule type="expression" dxfId="6223" priority="461" stopIfTrue="1">
      <formula>OR(G5=祝色)</formula>
    </cfRule>
  </conditionalFormatting>
  <conditionalFormatting sqref="I5:J5">
    <cfRule type="expression" dxfId="6222" priority="456" stopIfTrue="1">
      <formula>OR(AND(WEEKDAY(I5)=1,MONTH(I5)&lt;&gt;MONTH(A1)),AND(OR(I5=祝色),MONTH(I5)&lt;&gt;MONTH(A1)))</formula>
    </cfRule>
    <cfRule type="expression" dxfId="6221" priority="457" stopIfTrue="1">
      <formula>MONTH(I5)&lt;&gt;MONTH(A1)</formula>
    </cfRule>
    <cfRule type="expression" dxfId="6220" priority="458" stopIfTrue="1">
      <formula>OR(I5=祝色)</formula>
    </cfRule>
  </conditionalFormatting>
  <conditionalFormatting sqref="K5:L5">
    <cfRule type="expression" dxfId="6219" priority="453" stopIfTrue="1">
      <formula>OR(AND(WEEKDAY(K5)=1,MONTH(K5)&lt;&gt;MONTH(A1)),AND(OR(K5=祝色),MONTH(K5)&lt;&gt;MONTH(A1)))</formula>
    </cfRule>
    <cfRule type="expression" dxfId="6218" priority="454" stopIfTrue="1">
      <formula>MONTH(K5)&lt;&gt;MONTH(A1)</formula>
    </cfRule>
    <cfRule type="expression" dxfId="6217" priority="455" stopIfTrue="1">
      <formula>OR(K5=祝色)</formula>
    </cfRule>
  </conditionalFormatting>
  <conditionalFormatting sqref="A17:B17">
    <cfRule type="expression" dxfId="6216" priority="432" stopIfTrue="1">
      <formula>OR(AND(WEEKDAY(A17)=1,MONTH(A17)&lt;&gt;MONTH(A1)),AND(OR(A17=祝色),MONTH(A17)&lt;&gt;MONTH(A1)))</formula>
    </cfRule>
    <cfRule type="expression" dxfId="6215" priority="433" stopIfTrue="1">
      <formula>MONTH(A17)&lt;&gt;MONTH(A1)</formula>
    </cfRule>
    <cfRule type="expression" dxfId="6214" priority="434" stopIfTrue="1">
      <formula>OR(A17=祝色)</formula>
    </cfRule>
  </conditionalFormatting>
  <conditionalFormatting sqref="C17:D17">
    <cfRule type="expression" dxfId="6213" priority="435" stopIfTrue="1">
      <formula>OR(AND(WEEKDAY(C17)=1,MONTH(C17)&lt;&gt;MONTH(A1)),AND(OR(C17=祝色),MONTH(C17)&lt;&gt;MONTH(A1)))</formula>
    </cfRule>
    <cfRule type="expression" dxfId="6212" priority="436" stopIfTrue="1">
      <formula>MONTH(C17)&lt;&gt;MONTH(A1)</formula>
    </cfRule>
    <cfRule type="expression" dxfId="6211" priority="437" stopIfTrue="1">
      <formula>OR(C17=祝色)</formula>
    </cfRule>
  </conditionalFormatting>
  <conditionalFormatting sqref="E17:F17">
    <cfRule type="expression" dxfId="6210" priority="438" stopIfTrue="1">
      <formula>OR(AND(WEEKDAY(E17)=1,MONTH(E17)&lt;&gt;MONTH(A1)),AND(OR(E17=祝色),MONTH(E17)&lt;&gt;MONTH(A1)))</formula>
    </cfRule>
    <cfRule type="expression" dxfId="6209" priority="439" stopIfTrue="1">
      <formula>MONTH(E17)&lt;&gt;MONTH(A1)</formula>
    </cfRule>
    <cfRule type="expression" dxfId="6208" priority="440" stopIfTrue="1">
      <formula>OR(E17=祝色)</formula>
    </cfRule>
  </conditionalFormatting>
  <conditionalFormatting sqref="G17:H17">
    <cfRule type="expression" dxfId="6207" priority="441" stopIfTrue="1">
      <formula>OR(AND(WEEKDAY(G17)=1,MONTH(G17)&lt;&gt;MONTH(A1)),AND(OR(G17=祝色),MONTH(G17)&lt;&gt;MONTH(A1)))</formula>
    </cfRule>
    <cfRule type="expression" dxfId="6206" priority="442" stopIfTrue="1">
      <formula>MONTH(G17)&lt;&gt;MONTH(A1)</formula>
    </cfRule>
    <cfRule type="expression" dxfId="6205" priority="443" stopIfTrue="1">
      <formula>OR(G17=祝色)</formula>
    </cfRule>
  </conditionalFormatting>
  <conditionalFormatting sqref="I17:J17">
    <cfRule type="expression" dxfId="6204" priority="444" stopIfTrue="1">
      <formula>OR(AND(WEEKDAY(I17)=1,MONTH(I17)&lt;&gt;MONTH(A1)),AND(OR(I17=祝色),MONTH(I17)&lt;&gt;MONTH(A1)))</formula>
    </cfRule>
    <cfRule type="expression" dxfId="6203" priority="445" stopIfTrue="1">
      <formula>MONTH(I17)&lt;&gt;MONTH(A1)</formula>
    </cfRule>
    <cfRule type="expression" dxfId="6202" priority="446" stopIfTrue="1">
      <formula>OR(I17=祝色)</formula>
    </cfRule>
  </conditionalFormatting>
  <conditionalFormatting sqref="K17:L17">
    <cfRule type="expression" dxfId="6201" priority="447" stopIfTrue="1">
      <formula>OR(AND(WEEKDAY(K17)=1,MONTH(K17)&lt;&gt;MONTH(A1)),AND(OR(K17=祝色),MONTH(K17)&lt;&gt;MONTH(A1)))</formula>
    </cfRule>
    <cfRule type="expression" dxfId="6200" priority="448" stopIfTrue="1">
      <formula>MONTH(K17)&lt;&gt;MONTH(A1)</formula>
    </cfRule>
    <cfRule type="expression" dxfId="6199" priority="449" stopIfTrue="1">
      <formula>OR(K17=祝色)</formula>
    </cfRule>
  </conditionalFormatting>
  <conditionalFormatting sqref="M17:N17">
    <cfRule type="expression" dxfId="6198" priority="450" stopIfTrue="1">
      <formula>OR(AND(WEEKDAY(M17)=1,MONTH(M17)&lt;&gt;MONTH(A1)),AND(OR(M17=祝色),MONTH(M17)&lt;&gt;MONTH(A1)))</formula>
    </cfRule>
    <cfRule type="expression" dxfId="6197" priority="451" stopIfTrue="1">
      <formula>MONTH(M17)&lt;&gt;MONTH(A1)</formula>
    </cfRule>
    <cfRule type="expression" dxfId="6196" priority="452" stopIfTrue="1">
      <formula>OR(M17=祝色)</formula>
    </cfRule>
  </conditionalFormatting>
  <conditionalFormatting sqref="A20:B20">
    <cfRule type="expression" dxfId="6195" priority="411" stopIfTrue="1">
      <formula>OR(AND(WEEKDAY(A20)=1,MONTH(A20)&lt;&gt;MONTH(A1)),AND(OR(A20=祝色),MONTH(A20)&lt;&gt;MONTH(A1)))</formula>
    </cfRule>
    <cfRule type="expression" dxfId="6194" priority="412" stopIfTrue="1">
      <formula>MONTH(A20)&lt;&gt;MONTH(A1)</formula>
    </cfRule>
    <cfRule type="expression" dxfId="6193" priority="413" stopIfTrue="1">
      <formula>OR(A20=祝色)</formula>
    </cfRule>
  </conditionalFormatting>
  <conditionalFormatting sqref="C20:D20">
    <cfRule type="expression" dxfId="6192" priority="414" stopIfTrue="1">
      <formula>OR(AND(WEEKDAY(C20)=1,MONTH(C20)&lt;&gt;MONTH(A1)),AND(OR(C20=祝色),MONTH(C20)&lt;&gt;MONTH(A1)))</formula>
    </cfRule>
    <cfRule type="expression" dxfId="6191" priority="415" stopIfTrue="1">
      <formula>MONTH(C20)&lt;&gt;MONTH(A1)</formula>
    </cfRule>
    <cfRule type="expression" dxfId="6190" priority="416" stopIfTrue="1">
      <formula>OR(C20=祝色)</formula>
    </cfRule>
  </conditionalFormatting>
  <conditionalFormatting sqref="E20:F20">
    <cfRule type="expression" dxfId="6189" priority="417" stopIfTrue="1">
      <formula>OR(AND(WEEKDAY(E20)=1,MONTH(E20)&lt;&gt;MONTH(A1)),AND(OR(E20=祝色),MONTH(E20)&lt;&gt;MONTH(A1)))</formula>
    </cfRule>
    <cfRule type="expression" dxfId="6188" priority="418" stopIfTrue="1">
      <formula>MONTH(E20)&lt;&gt;MONTH(A1)</formula>
    </cfRule>
    <cfRule type="expression" dxfId="6187" priority="419" stopIfTrue="1">
      <formula>OR(E20=祝色)</formula>
    </cfRule>
  </conditionalFormatting>
  <conditionalFormatting sqref="G20:H20">
    <cfRule type="expression" dxfId="6186" priority="420" stopIfTrue="1">
      <formula>OR(AND(WEEKDAY(G20)=1,MONTH(G20)&lt;&gt;MONTH(A1)),AND(OR(G20=祝色),MONTH(G20)&lt;&gt;MONTH(A1)))</formula>
    </cfRule>
    <cfRule type="expression" dxfId="6185" priority="421" stopIfTrue="1">
      <formula>MONTH(G20)&lt;&gt;MONTH(A1)</formula>
    </cfRule>
    <cfRule type="expression" dxfId="6184" priority="422" stopIfTrue="1">
      <formula>OR(G20=祝色)</formula>
    </cfRule>
  </conditionalFormatting>
  <conditionalFormatting sqref="I20:J20">
    <cfRule type="expression" dxfId="6183" priority="423" stopIfTrue="1">
      <formula>OR(AND(WEEKDAY(I20)=1,MONTH(I20)&lt;&gt;MONTH(A1)),AND(OR(I20=祝色),MONTH(I20)&lt;&gt;MONTH(A1)))</formula>
    </cfRule>
    <cfRule type="expression" dxfId="6182" priority="424" stopIfTrue="1">
      <formula>MONTH(I20)&lt;&gt;MONTH(A1)</formula>
    </cfRule>
    <cfRule type="expression" dxfId="6181" priority="425" stopIfTrue="1">
      <formula>OR(I20=祝色)</formula>
    </cfRule>
  </conditionalFormatting>
  <conditionalFormatting sqref="K20:L20">
    <cfRule type="expression" dxfId="6180" priority="426" stopIfTrue="1">
      <formula>OR(AND(WEEKDAY(K20)=1,MONTH(K20)&lt;&gt;MONTH(A1)),AND(OR(K20=祝色),MONTH(K20)&lt;&gt;MONTH(A1)))</formula>
    </cfRule>
    <cfRule type="expression" dxfId="6179" priority="427" stopIfTrue="1">
      <formula>MONTH(K20)&lt;&gt;MONTH(A1)</formula>
    </cfRule>
    <cfRule type="expression" dxfId="6178" priority="428" stopIfTrue="1">
      <formula>OR(K20=祝色)</formula>
    </cfRule>
  </conditionalFormatting>
  <conditionalFormatting sqref="M20:N20">
    <cfRule type="expression" dxfId="6177" priority="429" stopIfTrue="1">
      <formula>OR(AND(WEEKDAY(M20)=1,MONTH(M20)&lt;&gt;MONTH(A1)),AND(OR(M20=祝色),MONTH(M20)&lt;&gt;MONTH(A1)))</formula>
    </cfRule>
    <cfRule type="expression" dxfId="6176" priority="430" stopIfTrue="1">
      <formula>MONTH(M20)&lt;&gt;MONTH(A1)</formula>
    </cfRule>
    <cfRule type="expression" dxfId="6175" priority="431" stopIfTrue="1">
      <formula>OR(M20=祝色)</formula>
    </cfRule>
  </conditionalFormatting>
  <conditionalFormatting sqref="AS5:AT5">
    <cfRule type="expression" dxfId="6174" priority="407" stopIfTrue="1">
      <formula>OR(AS5=祝色)</formula>
    </cfRule>
  </conditionalFormatting>
  <conditionalFormatting sqref="AG5:AH5">
    <cfRule type="expression" dxfId="6173" priority="408" stopIfTrue="1">
      <formula>OR(AND(WEEKDAY(AG5)=1,MONTH(AG5)&lt;&gt;MONTH(AG1)),AND(OR(AG5=祝色),MONTH(AG5)&lt;&gt;MONTH(AG1)))</formula>
    </cfRule>
    <cfRule type="expression" dxfId="6172" priority="409" stopIfTrue="1">
      <formula>MONTH(AG5)&lt;&gt;MONTH(AG1)</formula>
    </cfRule>
    <cfRule type="expression" dxfId="6171" priority="410" stopIfTrue="1">
      <formula>OR(AG5=祝色)</formula>
    </cfRule>
  </conditionalFormatting>
  <conditionalFormatting sqref="AG8:AH8">
    <cfRule type="expression" dxfId="6170" priority="406" stopIfTrue="1">
      <formula>OR(AG8=祝色)</formula>
    </cfRule>
  </conditionalFormatting>
  <conditionalFormatting sqref="AI8:AJ8">
    <cfRule type="expression" dxfId="6169" priority="405" stopIfTrue="1">
      <formula>OR(AI8=祝色)</formula>
    </cfRule>
  </conditionalFormatting>
  <conditionalFormatting sqref="AK8:AL8">
    <cfRule type="expression" dxfId="6168" priority="404" stopIfTrue="1">
      <formula>OR(AK8=祝色)</formula>
    </cfRule>
  </conditionalFormatting>
  <conditionalFormatting sqref="AM8:AN8">
    <cfRule type="expression" dxfId="6167" priority="403" stopIfTrue="1">
      <formula>OR(AM8=祝色)</formula>
    </cfRule>
  </conditionalFormatting>
  <conditionalFormatting sqref="AO8:AP8">
    <cfRule type="expression" dxfId="6166" priority="402" stopIfTrue="1">
      <formula>OR(AO8=祝色)</formula>
    </cfRule>
  </conditionalFormatting>
  <conditionalFormatting sqref="AQ8:AR8">
    <cfRule type="expression" dxfId="6165" priority="401" stopIfTrue="1">
      <formula>OR(AQ8=祝色)</formula>
    </cfRule>
  </conditionalFormatting>
  <conditionalFormatting sqref="AS8:AT8">
    <cfRule type="expression" dxfId="6164" priority="400" stopIfTrue="1">
      <formula>OR(AS8=祝色)</formula>
    </cfRule>
  </conditionalFormatting>
  <conditionalFormatting sqref="AG11:AH11">
    <cfRule type="expression" dxfId="6163" priority="399" stopIfTrue="1">
      <formula>OR(AG11=祝色)</formula>
    </cfRule>
  </conditionalFormatting>
  <conditionalFormatting sqref="AI11:AJ11">
    <cfRule type="expression" dxfId="6162" priority="398" stopIfTrue="1">
      <formula>OR(AI11=祝色)</formula>
    </cfRule>
  </conditionalFormatting>
  <conditionalFormatting sqref="AK11:AL11">
    <cfRule type="expression" dxfId="6161" priority="397" stopIfTrue="1">
      <formula>OR(AK11=祝色)</formula>
    </cfRule>
  </conditionalFormatting>
  <conditionalFormatting sqref="AM11:AN11">
    <cfRule type="expression" dxfId="6160" priority="396" stopIfTrue="1">
      <formula>OR(AM11=祝色)</formula>
    </cfRule>
  </conditionalFormatting>
  <conditionalFormatting sqref="AO11:AP11">
    <cfRule type="expression" dxfId="6159" priority="395" stopIfTrue="1">
      <formula>OR(AO11=祝色)</formula>
    </cfRule>
  </conditionalFormatting>
  <conditionalFormatting sqref="AQ11:AR11">
    <cfRule type="expression" dxfId="6158" priority="394" stopIfTrue="1">
      <formula>OR(AQ11=祝色)</formula>
    </cfRule>
  </conditionalFormatting>
  <conditionalFormatting sqref="AS11:AT11">
    <cfRule type="expression" dxfId="6157" priority="393" stopIfTrue="1">
      <formula>OR(AS11=祝色)</formula>
    </cfRule>
  </conditionalFormatting>
  <conditionalFormatting sqref="AG14:AH14">
    <cfRule type="expression" dxfId="6156" priority="392" stopIfTrue="1">
      <formula>OR(AG14=祝色)</formula>
    </cfRule>
  </conditionalFormatting>
  <conditionalFormatting sqref="AI14:AJ14">
    <cfRule type="expression" dxfId="6155" priority="391" stopIfTrue="1">
      <formula>OR(AI14=祝色)</formula>
    </cfRule>
  </conditionalFormatting>
  <conditionalFormatting sqref="AK14:AL14">
    <cfRule type="expression" dxfId="6154" priority="390" stopIfTrue="1">
      <formula>OR(AK14=祝色)</formula>
    </cfRule>
  </conditionalFormatting>
  <conditionalFormatting sqref="AM14:AN14">
    <cfRule type="expression" dxfId="6153" priority="389" stopIfTrue="1">
      <formula>OR(AM14=祝色)</formula>
    </cfRule>
  </conditionalFormatting>
  <conditionalFormatting sqref="AO14:AP14">
    <cfRule type="expression" dxfId="6152" priority="388" stopIfTrue="1">
      <formula>OR(AO14=祝色)</formula>
    </cfRule>
  </conditionalFormatting>
  <conditionalFormatting sqref="AQ14:AR14">
    <cfRule type="expression" dxfId="6151" priority="387" stopIfTrue="1">
      <formula>OR(AQ14=祝色)</formula>
    </cfRule>
  </conditionalFormatting>
  <conditionalFormatting sqref="AS14:AT14">
    <cfRule type="expression" dxfId="6150" priority="386" stopIfTrue="1">
      <formula>OR(AS14=祝色)</formula>
    </cfRule>
  </conditionalFormatting>
  <conditionalFormatting sqref="AI5:AJ5">
    <cfRule type="expression" dxfId="6149" priority="383" stopIfTrue="1">
      <formula>OR(AND(WEEKDAY(AI5)=1,MONTH(AI5)&lt;&gt;MONTH(AG1)),AND(OR(AI5=祝色),MONTH(AI5)&lt;&gt;MONTH(AG1)))</formula>
    </cfRule>
    <cfRule type="expression" dxfId="6148" priority="384" stopIfTrue="1">
      <formula>MONTH(AI5)&lt;&gt;MONTH(AG1)</formula>
    </cfRule>
    <cfRule type="expression" dxfId="6147" priority="385" stopIfTrue="1">
      <formula>OR(AI5=祝色)</formula>
    </cfRule>
  </conditionalFormatting>
  <conditionalFormatting sqref="AK5:AL5">
    <cfRule type="expression" dxfId="6146" priority="380" stopIfTrue="1">
      <formula>OR(AND(WEEKDAY(AK5)=1,MONTH(AK5)&lt;&gt;MONTH(AG1)),AND(OR(AK5=祝色),MONTH(AK5)&lt;&gt;MONTH(AG1)))</formula>
    </cfRule>
    <cfRule type="expression" dxfId="6145" priority="381" stopIfTrue="1">
      <formula>MONTH(AK5)&lt;&gt;MONTH(AG1)</formula>
    </cfRule>
    <cfRule type="expression" dxfId="6144" priority="382" stopIfTrue="1">
      <formula>OR(AK5=祝色)</formula>
    </cfRule>
  </conditionalFormatting>
  <conditionalFormatting sqref="AM5:AN5">
    <cfRule type="expression" dxfId="6143" priority="377" stopIfTrue="1">
      <formula>OR(AND(WEEKDAY(AM5)=1,MONTH(AM5)&lt;&gt;MONTH(AG1)),AND(OR(AM5=祝色),MONTH(AM5)&lt;&gt;MONTH(AG1)))</formula>
    </cfRule>
    <cfRule type="expression" dxfId="6142" priority="378" stopIfTrue="1">
      <formula>MONTH(AM5)&lt;&gt;MONTH(AG1)</formula>
    </cfRule>
    <cfRule type="expression" dxfId="6141" priority="379" stopIfTrue="1">
      <formula>OR(AM5=祝色)</formula>
    </cfRule>
  </conditionalFormatting>
  <conditionalFormatting sqref="AO5:AP5">
    <cfRule type="expression" dxfId="6140" priority="374" stopIfTrue="1">
      <formula>OR(AND(WEEKDAY(AO5)=1,MONTH(AO5)&lt;&gt;MONTH(AG1)),AND(OR(AO5=祝色),MONTH(AO5)&lt;&gt;MONTH(AG1)))</formula>
    </cfRule>
    <cfRule type="expression" dxfId="6139" priority="375" stopIfTrue="1">
      <formula>MONTH(AO5)&lt;&gt;MONTH(AG1)</formula>
    </cfRule>
    <cfRule type="expression" dxfId="6138" priority="376" stopIfTrue="1">
      <formula>OR(AO5=祝色)</formula>
    </cfRule>
  </conditionalFormatting>
  <conditionalFormatting sqref="AQ5:AR5">
    <cfRule type="expression" dxfId="6137" priority="371" stopIfTrue="1">
      <formula>OR(AND(WEEKDAY(AQ5)=1,MONTH(AQ5)&lt;&gt;MONTH(AG1)),AND(OR(AQ5=祝色),MONTH(AQ5)&lt;&gt;MONTH(AG1)))</formula>
    </cfRule>
    <cfRule type="expression" dxfId="6136" priority="372" stopIfTrue="1">
      <formula>MONTH(AQ5)&lt;&gt;MONTH(AG1)</formula>
    </cfRule>
    <cfRule type="expression" dxfId="6135" priority="373" stopIfTrue="1">
      <formula>OR(AQ5=祝色)</formula>
    </cfRule>
  </conditionalFormatting>
  <conditionalFormatting sqref="AG17:AH17">
    <cfRule type="expression" dxfId="6134" priority="350" stopIfTrue="1">
      <formula>OR(AND(WEEKDAY(AG17)=1,MONTH(AG17)&lt;&gt;MONTH(AG1)),AND(OR(AG17=祝色),MONTH(AG17)&lt;&gt;MONTH(AG1)))</formula>
    </cfRule>
    <cfRule type="expression" dxfId="6133" priority="351" stopIfTrue="1">
      <formula>MONTH(AG17)&lt;&gt;MONTH(AG1)</formula>
    </cfRule>
    <cfRule type="expression" dxfId="6132" priority="352" stopIfTrue="1">
      <formula>OR(AG17=祝色)</formula>
    </cfRule>
  </conditionalFormatting>
  <conditionalFormatting sqref="AI17:AJ17">
    <cfRule type="expression" dxfId="6131" priority="353" stopIfTrue="1">
      <formula>OR(AND(WEEKDAY(AI17)=1,MONTH(AI17)&lt;&gt;MONTH(AG1)),AND(OR(AI17=祝色),MONTH(AI17)&lt;&gt;MONTH(AG1)))</formula>
    </cfRule>
    <cfRule type="expression" dxfId="6130" priority="354" stopIfTrue="1">
      <formula>MONTH(AI17)&lt;&gt;MONTH(AG1)</formula>
    </cfRule>
    <cfRule type="expression" dxfId="6129" priority="355" stopIfTrue="1">
      <formula>OR(AI17=祝色)</formula>
    </cfRule>
  </conditionalFormatting>
  <conditionalFormatting sqref="AK17:AL17">
    <cfRule type="expression" dxfId="6128" priority="356" stopIfTrue="1">
      <formula>OR(AND(WEEKDAY(AK17)=1,MONTH(AK17)&lt;&gt;MONTH(AG1)),AND(OR(AK17=祝色),MONTH(AK17)&lt;&gt;MONTH(AG1)))</formula>
    </cfRule>
    <cfRule type="expression" dxfId="6127" priority="357" stopIfTrue="1">
      <formula>MONTH(AK17)&lt;&gt;MONTH(AG1)</formula>
    </cfRule>
    <cfRule type="expression" dxfId="6126" priority="358" stopIfTrue="1">
      <formula>OR(AK17=祝色)</formula>
    </cfRule>
  </conditionalFormatting>
  <conditionalFormatting sqref="AM17:AN17">
    <cfRule type="expression" dxfId="6125" priority="359" stopIfTrue="1">
      <formula>OR(AND(WEEKDAY(AM17)=1,MONTH(AM17)&lt;&gt;MONTH(AG1)),AND(OR(AM17=祝色),MONTH(AM17)&lt;&gt;MONTH(AG1)))</formula>
    </cfRule>
    <cfRule type="expression" dxfId="6124" priority="360" stopIfTrue="1">
      <formula>MONTH(AM17)&lt;&gt;MONTH(AG1)</formula>
    </cfRule>
    <cfRule type="expression" dxfId="6123" priority="361" stopIfTrue="1">
      <formula>OR(AM17=祝色)</formula>
    </cfRule>
  </conditionalFormatting>
  <conditionalFormatting sqref="AO17:AP17">
    <cfRule type="expression" dxfId="6122" priority="362" stopIfTrue="1">
      <formula>OR(AND(WEEKDAY(AO17)=1,MONTH(AO17)&lt;&gt;MONTH(AG1)),AND(OR(AO17=祝色),MONTH(AO17)&lt;&gt;MONTH(AG1)))</formula>
    </cfRule>
    <cfRule type="expression" dxfId="6121" priority="363" stopIfTrue="1">
      <formula>MONTH(AO17)&lt;&gt;MONTH(AG1)</formula>
    </cfRule>
    <cfRule type="expression" dxfId="6120" priority="364" stopIfTrue="1">
      <formula>OR(AO17=祝色)</formula>
    </cfRule>
  </conditionalFormatting>
  <conditionalFormatting sqref="AQ17:AR17">
    <cfRule type="expression" dxfId="6119" priority="365" stopIfTrue="1">
      <formula>OR(AND(WEEKDAY(AQ17)=1,MONTH(AQ17)&lt;&gt;MONTH(AG1)),AND(OR(AQ17=祝色),MONTH(AQ17)&lt;&gt;MONTH(AG1)))</formula>
    </cfRule>
    <cfRule type="expression" dxfId="6118" priority="366" stopIfTrue="1">
      <formula>MONTH(AQ17)&lt;&gt;MONTH(AG1)</formula>
    </cfRule>
    <cfRule type="expression" dxfId="6117" priority="367" stopIfTrue="1">
      <formula>OR(AQ17=祝色)</formula>
    </cfRule>
  </conditionalFormatting>
  <conditionalFormatting sqref="AS17:AT17">
    <cfRule type="expression" dxfId="6116" priority="368" stopIfTrue="1">
      <formula>OR(AND(WEEKDAY(AS17)=1,MONTH(AS17)&lt;&gt;MONTH(AG1)),AND(OR(AS17=祝色),MONTH(AS17)&lt;&gt;MONTH(AG1)))</formula>
    </cfRule>
    <cfRule type="expression" dxfId="6115" priority="369" stopIfTrue="1">
      <formula>MONTH(AS17)&lt;&gt;MONTH(AG1)</formula>
    </cfRule>
    <cfRule type="expression" dxfId="6114" priority="370" stopIfTrue="1">
      <formula>OR(AS17=祝色)</formula>
    </cfRule>
  </conditionalFormatting>
  <conditionalFormatting sqref="AG20:AH20">
    <cfRule type="expression" dxfId="6113" priority="329" stopIfTrue="1">
      <formula>OR(AND(WEEKDAY(AG20)=1,MONTH(AG20)&lt;&gt;MONTH(AG1)),AND(OR(AG20=祝色),MONTH(AG20)&lt;&gt;MONTH(AG1)))</formula>
    </cfRule>
    <cfRule type="expression" dxfId="6112" priority="330" stopIfTrue="1">
      <formula>MONTH(AG20)&lt;&gt;MONTH(AG1)</formula>
    </cfRule>
    <cfRule type="expression" dxfId="6111" priority="331" stopIfTrue="1">
      <formula>OR(AG20=祝色)</formula>
    </cfRule>
  </conditionalFormatting>
  <conditionalFormatting sqref="AI20:AJ20">
    <cfRule type="expression" dxfId="6110" priority="332" stopIfTrue="1">
      <formula>OR(AND(WEEKDAY(AI20)=1,MONTH(AI20)&lt;&gt;MONTH(AG1)),AND(OR(AI20=祝色),MONTH(AI20)&lt;&gt;MONTH(AG1)))</formula>
    </cfRule>
    <cfRule type="expression" dxfId="6109" priority="333" stopIfTrue="1">
      <formula>MONTH(AI20)&lt;&gt;MONTH(AG1)</formula>
    </cfRule>
    <cfRule type="expression" dxfId="6108" priority="334" stopIfTrue="1">
      <formula>OR(AI20=祝色)</formula>
    </cfRule>
  </conditionalFormatting>
  <conditionalFormatting sqref="AK20:AL20">
    <cfRule type="expression" dxfId="6107" priority="335" stopIfTrue="1">
      <formula>OR(AND(WEEKDAY(AK20)=1,MONTH(AK20)&lt;&gt;MONTH(AG1)),AND(OR(AK20=祝色),MONTH(AK20)&lt;&gt;MONTH(AG1)))</formula>
    </cfRule>
    <cfRule type="expression" dxfId="6106" priority="336" stopIfTrue="1">
      <formula>MONTH(AK20)&lt;&gt;MONTH(AG1)</formula>
    </cfRule>
    <cfRule type="expression" dxfId="6105" priority="337" stopIfTrue="1">
      <formula>OR(AK20=祝色)</formula>
    </cfRule>
  </conditionalFormatting>
  <conditionalFormatting sqref="AM20:AN20">
    <cfRule type="expression" dxfId="6104" priority="338" stopIfTrue="1">
      <formula>OR(AND(WEEKDAY(AM20)=1,MONTH(AM20)&lt;&gt;MONTH(AG1)),AND(OR(AM20=祝色),MONTH(AM20)&lt;&gt;MONTH(AG1)))</formula>
    </cfRule>
    <cfRule type="expression" dxfId="6103" priority="339" stopIfTrue="1">
      <formula>MONTH(AM20)&lt;&gt;MONTH(AG1)</formula>
    </cfRule>
    <cfRule type="expression" dxfId="6102" priority="340" stopIfTrue="1">
      <formula>OR(AM20=祝色)</formula>
    </cfRule>
  </conditionalFormatting>
  <conditionalFormatting sqref="AO20:AP20">
    <cfRule type="expression" dxfId="6101" priority="341" stopIfTrue="1">
      <formula>OR(AND(WEEKDAY(AO20)=1,MONTH(AO20)&lt;&gt;MONTH(AG1)),AND(OR(AO20=祝色),MONTH(AO20)&lt;&gt;MONTH(AG1)))</formula>
    </cfRule>
    <cfRule type="expression" dxfId="6100" priority="342" stopIfTrue="1">
      <formula>MONTH(AO20)&lt;&gt;MONTH(AG1)</formula>
    </cfRule>
    <cfRule type="expression" dxfId="6099" priority="343" stopIfTrue="1">
      <formula>OR(AO20=祝色)</formula>
    </cfRule>
  </conditionalFormatting>
  <conditionalFormatting sqref="AQ20:AR20">
    <cfRule type="expression" dxfId="6098" priority="344" stopIfTrue="1">
      <formula>OR(AND(WEEKDAY(AQ20)=1,MONTH(AQ20)&lt;&gt;MONTH(AG1)),AND(OR(AQ20=祝色),MONTH(AQ20)&lt;&gt;MONTH(AG1)))</formula>
    </cfRule>
    <cfRule type="expression" dxfId="6097" priority="345" stopIfTrue="1">
      <formula>MONTH(AQ20)&lt;&gt;MONTH(AG1)</formula>
    </cfRule>
    <cfRule type="expression" dxfId="6096" priority="346" stopIfTrue="1">
      <formula>OR(AQ20=祝色)</formula>
    </cfRule>
  </conditionalFormatting>
  <conditionalFormatting sqref="AS20:AT20">
    <cfRule type="expression" dxfId="6095" priority="347" stopIfTrue="1">
      <formula>OR(AND(WEEKDAY(AS20)=1,MONTH(AS20)&lt;&gt;MONTH(AG1)),AND(OR(AS20=祝色),MONTH(AS20)&lt;&gt;MONTH(AG1)))</formula>
    </cfRule>
    <cfRule type="expression" dxfId="6094" priority="348" stopIfTrue="1">
      <formula>MONTH(AS20)&lt;&gt;MONTH(AG1)</formula>
    </cfRule>
    <cfRule type="expression" dxfId="6093" priority="349" stopIfTrue="1">
      <formula>OR(AS20=祝色)</formula>
    </cfRule>
  </conditionalFormatting>
  <conditionalFormatting sqref="BY5:BZ5">
    <cfRule type="expression" dxfId="6092" priority="325" stopIfTrue="1">
      <formula>OR(BY5=祝色)</formula>
    </cfRule>
  </conditionalFormatting>
  <conditionalFormatting sqref="BM5:BN5">
    <cfRule type="expression" dxfId="6091" priority="326" stopIfTrue="1">
      <formula>OR(AND(WEEKDAY(BM5)=1,MONTH(BM5)&lt;&gt;MONTH(BM1)),AND(OR(BM5=祝色),MONTH(BM5)&lt;&gt;MONTH(BM1)))</formula>
    </cfRule>
    <cfRule type="expression" dxfId="6090" priority="327" stopIfTrue="1">
      <formula>MONTH(BM5)&lt;&gt;MONTH(BM1)</formula>
    </cfRule>
    <cfRule type="expression" dxfId="6089" priority="328" stopIfTrue="1">
      <formula>OR(BM5=祝色)</formula>
    </cfRule>
  </conditionalFormatting>
  <conditionalFormatting sqref="BM8:BN8">
    <cfRule type="expression" dxfId="6088" priority="324" stopIfTrue="1">
      <formula>OR(BM8=祝色)</formula>
    </cfRule>
  </conditionalFormatting>
  <conditionalFormatting sqref="BO8:BP8">
    <cfRule type="expression" dxfId="6087" priority="323" stopIfTrue="1">
      <formula>OR(BO8=祝色)</formula>
    </cfRule>
  </conditionalFormatting>
  <conditionalFormatting sqref="BQ8:BR8">
    <cfRule type="expression" dxfId="6086" priority="322" stopIfTrue="1">
      <formula>OR(BQ8=祝色)</formula>
    </cfRule>
  </conditionalFormatting>
  <conditionalFormatting sqref="BS8:BT8">
    <cfRule type="expression" dxfId="6085" priority="321" stopIfTrue="1">
      <formula>OR(BS8=祝色)</formula>
    </cfRule>
  </conditionalFormatting>
  <conditionalFormatting sqref="BU8:BV8">
    <cfRule type="expression" dxfId="6084" priority="320" stopIfTrue="1">
      <formula>OR(BU8=祝色)</formula>
    </cfRule>
  </conditionalFormatting>
  <conditionalFormatting sqref="BW8:BX8">
    <cfRule type="expression" dxfId="6083" priority="319" stopIfTrue="1">
      <formula>OR(BW8=祝色)</formula>
    </cfRule>
  </conditionalFormatting>
  <conditionalFormatting sqref="BY8:BZ8">
    <cfRule type="expression" dxfId="6082" priority="318" stopIfTrue="1">
      <formula>OR(BY8=祝色)</formula>
    </cfRule>
  </conditionalFormatting>
  <conditionalFormatting sqref="BM11:BN11">
    <cfRule type="expression" dxfId="6081" priority="317" stopIfTrue="1">
      <formula>OR(BM11=祝色)</formula>
    </cfRule>
  </conditionalFormatting>
  <conditionalFormatting sqref="BO11:BP11">
    <cfRule type="expression" dxfId="6080" priority="316" stopIfTrue="1">
      <formula>OR(BO11=祝色)</formula>
    </cfRule>
  </conditionalFormatting>
  <conditionalFormatting sqref="BQ11:BR11">
    <cfRule type="expression" dxfId="6079" priority="315" stopIfTrue="1">
      <formula>OR(BQ11=祝色)</formula>
    </cfRule>
  </conditionalFormatting>
  <conditionalFormatting sqref="BS11:BT11">
    <cfRule type="expression" dxfId="6078" priority="314" stopIfTrue="1">
      <formula>OR(BS11=祝色)</formula>
    </cfRule>
  </conditionalFormatting>
  <conditionalFormatting sqref="BU11:BV11">
    <cfRule type="expression" dxfId="6077" priority="313" stopIfTrue="1">
      <formula>OR(BU11=祝色)</formula>
    </cfRule>
  </conditionalFormatting>
  <conditionalFormatting sqref="BW11:BX11">
    <cfRule type="expression" dxfId="6076" priority="312" stopIfTrue="1">
      <formula>OR(BW11=祝色)</formula>
    </cfRule>
  </conditionalFormatting>
  <conditionalFormatting sqref="BY11:BZ11">
    <cfRule type="expression" dxfId="6075" priority="311" stopIfTrue="1">
      <formula>OR(BY11=祝色)</formula>
    </cfRule>
  </conditionalFormatting>
  <conditionalFormatting sqref="BM14:BN14">
    <cfRule type="expression" dxfId="6074" priority="310" stopIfTrue="1">
      <formula>OR(BM14=祝色)</formula>
    </cfRule>
  </conditionalFormatting>
  <conditionalFormatting sqref="BO14:BP14">
    <cfRule type="expression" dxfId="6073" priority="309" stopIfTrue="1">
      <formula>OR(BO14=祝色)</formula>
    </cfRule>
  </conditionalFormatting>
  <conditionalFormatting sqref="BQ14:BR14">
    <cfRule type="expression" dxfId="6072" priority="308" stopIfTrue="1">
      <formula>OR(BQ14=祝色)</formula>
    </cfRule>
  </conditionalFormatting>
  <conditionalFormatting sqref="BS14:BT14">
    <cfRule type="expression" dxfId="6071" priority="307" stopIfTrue="1">
      <formula>OR(BS14=祝色)</formula>
    </cfRule>
  </conditionalFormatting>
  <conditionalFormatting sqref="BU14:BV14">
    <cfRule type="expression" dxfId="6070" priority="306" stopIfTrue="1">
      <formula>OR(BU14=祝色)</formula>
    </cfRule>
  </conditionalFormatting>
  <conditionalFormatting sqref="BW14:BX14">
    <cfRule type="expression" dxfId="6069" priority="305" stopIfTrue="1">
      <formula>OR(BW14=祝色)</formula>
    </cfRule>
  </conditionalFormatting>
  <conditionalFormatting sqref="BY14:BZ14">
    <cfRule type="expression" dxfId="6068" priority="304" stopIfTrue="1">
      <formula>OR(BY14=祝色)</formula>
    </cfRule>
  </conditionalFormatting>
  <conditionalFormatting sqref="BO5:BP5">
    <cfRule type="expression" dxfId="6067" priority="301" stopIfTrue="1">
      <formula>OR(AND(WEEKDAY(BO5)=1,MONTH(BO5)&lt;&gt;MONTH(BM1)),AND(OR(BO5=祝色),MONTH(BO5)&lt;&gt;MONTH(BM1)))</formula>
    </cfRule>
    <cfRule type="expression" dxfId="6066" priority="302" stopIfTrue="1">
      <formula>MONTH(BO5)&lt;&gt;MONTH(BM1)</formula>
    </cfRule>
    <cfRule type="expression" dxfId="6065" priority="303" stopIfTrue="1">
      <formula>OR(BO5=祝色)</formula>
    </cfRule>
  </conditionalFormatting>
  <conditionalFormatting sqref="BQ5:BR5">
    <cfRule type="expression" dxfId="6064" priority="298" stopIfTrue="1">
      <formula>OR(AND(WEEKDAY(BQ5)=1,MONTH(BQ5)&lt;&gt;MONTH(BM1)),AND(OR(BQ5=祝色),MONTH(BQ5)&lt;&gt;MONTH(BM1)))</formula>
    </cfRule>
    <cfRule type="expression" dxfId="6063" priority="299" stopIfTrue="1">
      <formula>MONTH(BQ5)&lt;&gt;MONTH(BM1)</formula>
    </cfRule>
    <cfRule type="expression" dxfId="6062" priority="300" stopIfTrue="1">
      <formula>OR(BQ5=祝色)</formula>
    </cfRule>
  </conditionalFormatting>
  <conditionalFormatting sqref="BS5:BT5">
    <cfRule type="expression" dxfId="6061" priority="295" stopIfTrue="1">
      <formula>OR(AND(WEEKDAY(BS5)=1,MONTH(BS5)&lt;&gt;MONTH(BM1)),AND(OR(BS5=祝色),MONTH(BS5)&lt;&gt;MONTH(BM1)))</formula>
    </cfRule>
    <cfRule type="expression" dxfId="6060" priority="296" stopIfTrue="1">
      <formula>MONTH(BS5)&lt;&gt;MONTH(BM1)</formula>
    </cfRule>
    <cfRule type="expression" dxfId="6059" priority="297" stopIfTrue="1">
      <formula>OR(BS5=祝色)</formula>
    </cfRule>
  </conditionalFormatting>
  <conditionalFormatting sqref="BU5:BV5">
    <cfRule type="expression" dxfId="6058" priority="292" stopIfTrue="1">
      <formula>OR(AND(WEEKDAY(BU5)=1,MONTH(BU5)&lt;&gt;MONTH(BM1)),AND(OR(BU5=祝色),MONTH(BU5)&lt;&gt;MONTH(BM1)))</formula>
    </cfRule>
    <cfRule type="expression" dxfId="6057" priority="293" stopIfTrue="1">
      <formula>MONTH(BU5)&lt;&gt;MONTH(BM1)</formula>
    </cfRule>
    <cfRule type="expression" dxfId="6056" priority="294" stopIfTrue="1">
      <formula>OR(BU5=祝色)</formula>
    </cfRule>
  </conditionalFormatting>
  <conditionalFormatting sqref="BW5:BX5">
    <cfRule type="expression" dxfId="6055" priority="289" stopIfTrue="1">
      <formula>OR(AND(WEEKDAY(BW5)=1,MONTH(BW5)&lt;&gt;MONTH(BM1)),AND(OR(BW5=祝色),MONTH(BW5)&lt;&gt;MONTH(BM1)))</formula>
    </cfRule>
    <cfRule type="expression" dxfId="6054" priority="290" stopIfTrue="1">
      <formula>MONTH(BW5)&lt;&gt;MONTH(BM1)</formula>
    </cfRule>
    <cfRule type="expression" dxfId="6053" priority="291" stopIfTrue="1">
      <formula>OR(BW5=祝色)</formula>
    </cfRule>
  </conditionalFormatting>
  <conditionalFormatting sqref="BM17:BN17">
    <cfRule type="expression" dxfId="6052" priority="268" stopIfTrue="1">
      <formula>OR(AND(WEEKDAY(BM17)=1,MONTH(BM17)&lt;&gt;MONTH(BM1)),AND(OR(BM17=祝色),MONTH(BM17)&lt;&gt;MONTH(BM1)))</formula>
    </cfRule>
    <cfRule type="expression" dxfId="6051" priority="269" stopIfTrue="1">
      <formula>MONTH(BM17)&lt;&gt;MONTH(BM1)</formula>
    </cfRule>
    <cfRule type="expression" dxfId="6050" priority="270" stopIfTrue="1">
      <formula>OR(BM17=祝色)</formula>
    </cfRule>
  </conditionalFormatting>
  <conditionalFormatting sqref="BO17:BP17">
    <cfRule type="expression" dxfId="6049" priority="271" stopIfTrue="1">
      <formula>OR(AND(WEEKDAY(BO17)=1,MONTH(BO17)&lt;&gt;MONTH(BM1)),AND(OR(BO17=祝色),MONTH(BO17)&lt;&gt;MONTH(BM1)))</formula>
    </cfRule>
    <cfRule type="expression" dxfId="6048" priority="272" stopIfTrue="1">
      <formula>MONTH(BO17)&lt;&gt;MONTH(BM1)</formula>
    </cfRule>
    <cfRule type="expression" dxfId="6047" priority="273" stopIfTrue="1">
      <formula>OR(BO17=祝色)</formula>
    </cfRule>
  </conditionalFormatting>
  <conditionalFormatting sqref="BQ17:BR17">
    <cfRule type="expression" dxfId="6046" priority="274" stopIfTrue="1">
      <formula>OR(AND(WEEKDAY(BQ17)=1,MONTH(BQ17)&lt;&gt;MONTH(BM1)),AND(OR(BQ17=祝色),MONTH(BQ17)&lt;&gt;MONTH(BM1)))</formula>
    </cfRule>
    <cfRule type="expression" dxfId="6045" priority="275" stopIfTrue="1">
      <formula>MONTH(BQ17)&lt;&gt;MONTH(BM1)</formula>
    </cfRule>
    <cfRule type="expression" dxfId="6044" priority="276" stopIfTrue="1">
      <formula>OR(BQ17=祝色)</formula>
    </cfRule>
  </conditionalFormatting>
  <conditionalFormatting sqref="BS17:BT17">
    <cfRule type="expression" dxfId="6043" priority="277" stopIfTrue="1">
      <formula>OR(AND(WEEKDAY(BS17)=1,MONTH(BS17)&lt;&gt;MONTH(BM1)),AND(OR(BS17=祝色),MONTH(BS17)&lt;&gt;MONTH(BM1)))</formula>
    </cfRule>
    <cfRule type="expression" dxfId="6042" priority="278" stopIfTrue="1">
      <formula>MONTH(BS17)&lt;&gt;MONTH(BM1)</formula>
    </cfRule>
    <cfRule type="expression" dxfId="6041" priority="279" stopIfTrue="1">
      <formula>OR(BS17=祝色)</formula>
    </cfRule>
  </conditionalFormatting>
  <conditionalFormatting sqref="BU17:BV17">
    <cfRule type="expression" dxfId="6040" priority="280" stopIfTrue="1">
      <formula>OR(AND(WEEKDAY(BU17)=1,MONTH(BU17)&lt;&gt;MONTH(BM1)),AND(OR(BU17=祝色),MONTH(BU17)&lt;&gt;MONTH(BM1)))</formula>
    </cfRule>
    <cfRule type="expression" dxfId="6039" priority="281" stopIfTrue="1">
      <formula>MONTH(BU17)&lt;&gt;MONTH(BM1)</formula>
    </cfRule>
    <cfRule type="expression" dxfId="6038" priority="282" stopIfTrue="1">
      <formula>OR(BU17=祝色)</formula>
    </cfRule>
  </conditionalFormatting>
  <conditionalFormatting sqref="BW17:BX17">
    <cfRule type="expression" dxfId="6037" priority="283" stopIfTrue="1">
      <formula>OR(AND(WEEKDAY(BW17)=1,MONTH(BW17)&lt;&gt;MONTH(BM1)),AND(OR(BW17=祝色),MONTH(BW17)&lt;&gt;MONTH(BM1)))</formula>
    </cfRule>
    <cfRule type="expression" dxfId="6036" priority="284" stopIfTrue="1">
      <formula>MONTH(BW17)&lt;&gt;MONTH(BM1)</formula>
    </cfRule>
    <cfRule type="expression" dxfId="6035" priority="285" stopIfTrue="1">
      <formula>OR(BW17=祝色)</formula>
    </cfRule>
  </conditionalFormatting>
  <conditionalFormatting sqref="BY17:BZ17">
    <cfRule type="expression" dxfId="6034" priority="286" stopIfTrue="1">
      <formula>OR(AND(WEEKDAY(BY17)=1,MONTH(BY17)&lt;&gt;MONTH(BM1)),AND(OR(BY17=祝色),MONTH(BY17)&lt;&gt;MONTH(BM1)))</formula>
    </cfRule>
    <cfRule type="expression" dxfId="6033" priority="287" stopIfTrue="1">
      <formula>MONTH(BY17)&lt;&gt;MONTH(BM1)</formula>
    </cfRule>
    <cfRule type="expression" dxfId="6032" priority="288" stopIfTrue="1">
      <formula>OR(BY17=祝色)</formula>
    </cfRule>
  </conditionalFormatting>
  <conditionalFormatting sqref="BM20:BN20">
    <cfRule type="expression" dxfId="6031" priority="247" stopIfTrue="1">
      <formula>OR(AND(WEEKDAY(BM20)=1,MONTH(BM20)&lt;&gt;MONTH(BM1)),AND(OR(BM20=祝色),MONTH(BM20)&lt;&gt;MONTH(BM1)))</formula>
    </cfRule>
    <cfRule type="expression" dxfId="6030" priority="248" stopIfTrue="1">
      <formula>MONTH(BM20)&lt;&gt;MONTH(BM1)</formula>
    </cfRule>
    <cfRule type="expression" dxfId="6029" priority="249" stopIfTrue="1">
      <formula>OR(BM20=祝色)</formula>
    </cfRule>
  </conditionalFormatting>
  <conditionalFormatting sqref="BO20:BP20">
    <cfRule type="expression" dxfId="6028" priority="250" stopIfTrue="1">
      <formula>OR(AND(WEEKDAY(BO20)=1,MONTH(BO20)&lt;&gt;MONTH(BM1)),AND(OR(BO20=祝色),MONTH(BO20)&lt;&gt;MONTH(BM1)))</formula>
    </cfRule>
    <cfRule type="expression" dxfId="6027" priority="251" stopIfTrue="1">
      <formula>MONTH(BO20)&lt;&gt;MONTH(BM1)</formula>
    </cfRule>
    <cfRule type="expression" dxfId="6026" priority="252" stopIfTrue="1">
      <formula>OR(BO20=祝色)</formula>
    </cfRule>
  </conditionalFormatting>
  <conditionalFormatting sqref="BQ20:BR20">
    <cfRule type="expression" dxfId="6025" priority="253" stopIfTrue="1">
      <formula>OR(AND(WEEKDAY(BQ20)=1,MONTH(BQ20)&lt;&gt;MONTH(BM1)),AND(OR(BQ20=祝色),MONTH(BQ20)&lt;&gt;MONTH(BM1)))</formula>
    </cfRule>
    <cfRule type="expression" dxfId="6024" priority="254" stopIfTrue="1">
      <formula>MONTH(BQ20)&lt;&gt;MONTH(BM1)</formula>
    </cfRule>
    <cfRule type="expression" dxfId="6023" priority="255" stopIfTrue="1">
      <formula>OR(BQ20=祝色)</formula>
    </cfRule>
  </conditionalFormatting>
  <conditionalFormatting sqref="BS20:BT20">
    <cfRule type="expression" dxfId="6022" priority="256" stopIfTrue="1">
      <formula>OR(AND(WEEKDAY(BS20)=1,MONTH(BS20)&lt;&gt;MONTH(BM1)),AND(OR(BS20=祝色),MONTH(BS20)&lt;&gt;MONTH(BM1)))</formula>
    </cfRule>
    <cfRule type="expression" dxfId="6021" priority="257" stopIfTrue="1">
      <formula>MONTH(BS20)&lt;&gt;MONTH(BM1)</formula>
    </cfRule>
    <cfRule type="expression" dxfId="6020" priority="258" stopIfTrue="1">
      <formula>OR(BS20=祝色)</formula>
    </cfRule>
  </conditionalFormatting>
  <conditionalFormatting sqref="BU20:BV20">
    <cfRule type="expression" dxfId="6019" priority="259" stopIfTrue="1">
      <formula>OR(AND(WEEKDAY(BU20)=1,MONTH(BU20)&lt;&gt;MONTH(BM1)),AND(OR(BU20=祝色),MONTH(BU20)&lt;&gt;MONTH(BM1)))</formula>
    </cfRule>
    <cfRule type="expression" dxfId="6018" priority="260" stopIfTrue="1">
      <formula>MONTH(BU20)&lt;&gt;MONTH(BM1)</formula>
    </cfRule>
    <cfRule type="expression" dxfId="6017" priority="261" stopIfTrue="1">
      <formula>OR(BU20=祝色)</formula>
    </cfRule>
  </conditionalFormatting>
  <conditionalFormatting sqref="BW20:BX20">
    <cfRule type="expression" dxfId="6016" priority="262" stopIfTrue="1">
      <formula>OR(AND(WEEKDAY(BW20)=1,MONTH(BW20)&lt;&gt;MONTH(BM1)),AND(OR(BW20=祝色),MONTH(BW20)&lt;&gt;MONTH(BM1)))</formula>
    </cfRule>
    <cfRule type="expression" dxfId="6015" priority="263" stopIfTrue="1">
      <formula>MONTH(BW20)&lt;&gt;MONTH(BM1)</formula>
    </cfRule>
    <cfRule type="expression" dxfId="6014" priority="264" stopIfTrue="1">
      <formula>OR(BW20=祝色)</formula>
    </cfRule>
  </conditionalFormatting>
  <conditionalFormatting sqref="BY20:BZ20">
    <cfRule type="expression" dxfId="6013" priority="265" stopIfTrue="1">
      <formula>OR(AND(WEEKDAY(BY20)=1,MONTH(BY20)&lt;&gt;MONTH(BM1)),AND(OR(BY20=祝色),MONTH(BY20)&lt;&gt;MONTH(BM1)))</formula>
    </cfRule>
    <cfRule type="expression" dxfId="6012" priority="266" stopIfTrue="1">
      <formula>MONTH(BY20)&lt;&gt;MONTH(BM1)</formula>
    </cfRule>
    <cfRule type="expression" dxfId="6011" priority="267" stopIfTrue="1">
      <formula>OR(BY20=祝色)</formula>
    </cfRule>
  </conditionalFormatting>
  <conditionalFormatting sqref="M28:N28">
    <cfRule type="expression" dxfId="6010" priority="243" stopIfTrue="1">
      <formula>OR(M28=祝色)</formula>
    </cfRule>
  </conditionalFormatting>
  <conditionalFormatting sqref="A28:B28">
    <cfRule type="expression" dxfId="6009" priority="244" stopIfTrue="1">
      <formula>OR(AND(WEEKDAY(A28)=1,MONTH(A28)&lt;&gt;MONTH(A24)),AND(OR(A28=祝色),MONTH(A28)&lt;&gt;MONTH(A24)))</formula>
    </cfRule>
    <cfRule type="expression" dxfId="6008" priority="245" stopIfTrue="1">
      <formula>MONTH(A28)&lt;&gt;MONTH(A24)</formula>
    </cfRule>
    <cfRule type="expression" dxfId="6007" priority="246" stopIfTrue="1">
      <formula>OR(A28=祝色)</formula>
    </cfRule>
  </conditionalFormatting>
  <conditionalFormatting sqref="A31:B31">
    <cfRule type="expression" dxfId="6006" priority="242" stopIfTrue="1">
      <formula>OR(A31=祝色)</formula>
    </cfRule>
  </conditionalFormatting>
  <conditionalFormatting sqref="C31:D31">
    <cfRule type="expression" dxfId="6005" priority="241" stopIfTrue="1">
      <formula>OR(C31=祝色)</formula>
    </cfRule>
  </conditionalFormatting>
  <conditionalFormatting sqref="E31:F31">
    <cfRule type="expression" dxfId="6004" priority="240" stopIfTrue="1">
      <formula>OR(E31=祝色)</formula>
    </cfRule>
  </conditionalFormatting>
  <conditionalFormatting sqref="G31:H31">
    <cfRule type="expression" dxfId="6003" priority="239" stopIfTrue="1">
      <formula>OR(G31=祝色)</formula>
    </cfRule>
  </conditionalFormatting>
  <conditionalFormatting sqref="I31:J31">
    <cfRule type="expression" dxfId="6002" priority="238" stopIfTrue="1">
      <formula>OR(I31=祝色)</formula>
    </cfRule>
  </conditionalFormatting>
  <conditionalFormatting sqref="K31:L31">
    <cfRule type="expression" dxfId="6001" priority="237" stopIfTrue="1">
      <formula>OR(K31=祝色)</formula>
    </cfRule>
  </conditionalFormatting>
  <conditionalFormatting sqref="M31:N31">
    <cfRule type="expression" dxfId="6000" priority="236" stopIfTrue="1">
      <formula>OR(M31=祝色)</formula>
    </cfRule>
  </conditionalFormatting>
  <conditionalFormatting sqref="A34:B34">
    <cfRule type="expression" dxfId="5999" priority="235" stopIfTrue="1">
      <formula>OR(A34=祝色)</formula>
    </cfRule>
  </conditionalFormatting>
  <conditionalFormatting sqref="C34:D34">
    <cfRule type="expression" dxfId="5998" priority="234" stopIfTrue="1">
      <formula>OR(C34=祝色)</formula>
    </cfRule>
  </conditionalFormatting>
  <conditionalFormatting sqref="E34:F34">
    <cfRule type="expression" dxfId="5997" priority="233" stopIfTrue="1">
      <formula>OR(E34=祝色)</formula>
    </cfRule>
  </conditionalFormatting>
  <conditionalFormatting sqref="G34:H34">
    <cfRule type="expression" dxfId="5996" priority="232" stopIfTrue="1">
      <formula>OR(G34=祝色)</formula>
    </cfRule>
  </conditionalFormatting>
  <conditionalFormatting sqref="I34:J34">
    <cfRule type="expression" dxfId="5995" priority="231" stopIfTrue="1">
      <formula>OR(I34=祝色)</formula>
    </cfRule>
  </conditionalFormatting>
  <conditionalFormatting sqref="K34:L34">
    <cfRule type="expression" dxfId="5994" priority="230" stopIfTrue="1">
      <formula>OR(K34=祝色)</formula>
    </cfRule>
  </conditionalFormatting>
  <conditionalFormatting sqref="M34:N34">
    <cfRule type="expression" dxfId="5993" priority="229" stopIfTrue="1">
      <formula>OR(M34=祝色)</formula>
    </cfRule>
  </conditionalFormatting>
  <conditionalFormatting sqref="A37:B37">
    <cfRule type="expression" dxfId="5992" priority="228" stopIfTrue="1">
      <formula>OR(A37=祝色)</formula>
    </cfRule>
  </conditionalFormatting>
  <conditionalFormatting sqref="C37:D37">
    <cfRule type="expression" dxfId="5991" priority="227" stopIfTrue="1">
      <formula>OR(C37=祝色)</formula>
    </cfRule>
  </conditionalFormatting>
  <conditionalFormatting sqref="E37:F37">
    <cfRule type="expression" dxfId="5990" priority="226" stopIfTrue="1">
      <formula>OR(E37=祝色)</formula>
    </cfRule>
  </conditionalFormatting>
  <conditionalFormatting sqref="G37:H37">
    <cfRule type="expression" dxfId="5989" priority="225" stopIfTrue="1">
      <formula>OR(G37=祝色)</formula>
    </cfRule>
  </conditionalFormatting>
  <conditionalFormatting sqref="I37:J37">
    <cfRule type="expression" dxfId="5988" priority="224" stopIfTrue="1">
      <formula>OR(I37=祝色)</formula>
    </cfRule>
  </conditionalFormatting>
  <conditionalFormatting sqref="K37:L37">
    <cfRule type="expression" dxfId="5987" priority="223" stopIfTrue="1">
      <formula>OR(K37=祝色)</formula>
    </cfRule>
  </conditionalFormatting>
  <conditionalFormatting sqref="M37:N37">
    <cfRule type="expression" dxfId="5986" priority="222" stopIfTrue="1">
      <formula>OR(M37=祝色)</formula>
    </cfRule>
  </conditionalFormatting>
  <conditionalFormatting sqref="C28:D28">
    <cfRule type="expression" dxfId="5985" priority="219" stopIfTrue="1">
      <formula>OR(AND(WEEKDAY(C28)=1,MONTH(C28)&lt;&gt;MONTH(A24)),AND(OR(C28=祝色),MONTH(C28)&lt;&gt;MONTH(A24)))</formula>
    </cfRule>
    <cfRule type="expression" dxfId="5984" priority="220" stopIfTrue="1">
      <formula>MONTH(C28)&lt;&gt;MONTH(A24)</formula>
    </cfRule>
    <cfRule type="expression" dxfId="5983" priority="221" stopIfTrue="1">
      <formula>OR(C28=祝色)</formula>
    </cfRule>
  </conditionalFormatting>
  <conditionalFormatting sqref="E28:F28">
    <cfRule type="expression" dxfId="5982" priority="216" stopIfTrue="1">
      <formula>OR(AND(WEEKDAY(E28)=1,MONTH(E28)&lt;&gt;MONTH(A24)),AND(OR(E28=祝色),MONTH(E28)&lt;&gt;MONTH(A24)))</formula>
    </cfRule>
    <cfRule type="expression" dxfId="5981" priority="217" stopIfTrue="1">
      <formula>MONTH(E28)&lt;&gt;MONTH(A24)</formula>
    </cfRule>
    <cfRule type="expression" dxfId="5980" priority="218" stopIfTrue="1">
      <formula>OR(E28=祝色)</formula>
    </cfRule>
  </conditionalFormatting>
  <conditionalFormatting sqref="G28:H28">
    <cfRule type="expression" dxfId="5979" priority="213" stopIfTrue="1">
      <formula>OR(AND(WEEKDAY(G28)=1,MONTH(G28)&lt;&gt;MONTH(A24)),AND(OR(G28=祝色),MONTH(G28)&lt;&gt;MONTH(A24)))</formula>
    </cfRule>
    <cfRule type="expression" dxfId="5978" priority="214" stopIfTrue="1">
      <formula>MONTH(G28)&lt;&gt;MONTH(A24)</formula>
    </cfRule>
    <cfRule type="expression" dxfId="5977" priority="215" stopIfTrue="1">
      <formula>OR(G28=祝色)</formula>
    </cfRule>
  </conditionalFormatting>
  <conditionalFormatting sqref="I28:J28">
    <cfRule type="expression" dxfId="5976" priority="210" stopIfTrue="1">
      <formula>OR(AND(WEEKDAY(I28)=1,MONTH(I28)&lt;&gt;MONTH(A24)),AND(OR(I28=祝色),MONTH(I28)&lt;&gt;MONTH(A24)))</formula>
    </cfRule>
    <cfRule type="expression" dxfId="5975" priority="211" stopIfTrue="1">
      <formula>MONTH(I28)&lt;&gt;MONTH(A24)</formula>
    </cfRule>
    <cfRule type="expression" dxfId="5974" priority="212" stopIfTrue="1">
      <formula>OR(I28=祝色)</formula>
    </cfRule>
  </conditionalFormatting>
  <conditionalFormatting sqref="K28:L28">
    <cfRule type="expression" dxfId="5973" priority="207" stopIfTrue="1">
      <formula>OR(AND(WEEKDAY(K28)=1,MONTH(K28)&lt;&gt;MONTH(A24)),AND(OR(K28=祝色),MONTH(K28)&lt;&gt;MONTH(A24)))</formula>
    </cfRule>
    <cfRule type="expression" dxfId="5972" priority="208" stopIfTrue="1">
      <formula>MONTH(K28)&lt;&gt;MONTH(A24)</formula>
    </cfRule>
    <cfRule type="expression" dxfId="5971" priority="209" stopIfTrue="1">
      <formula>OR(K28=祝色)</formula>
    </cfRule>
  </conditionalFormatting>
  <conditionalFormatting sqref="A40:B40">
    <cfRule type="expression" dxfId="5970" priority="186" stopIfTrue="1">
      <formula>OR(AND(WEEKDAY(A40)=1,MONTH(A40)&lt;&gt;MONTH(A24)),AND(OR(A40=祝色),MONTH(A40)&lt;&gt;MONTH(A24)))</formula>
    </cfRule>
    <cfRule type="expression" dxfId="5969" priority="187" stopIfTrue="1">
      <formula>MONTH(A40)&lt;&gt;MONTH(A24)</formula>
    </cfRule>
    <cfRule type="expression" dxfId="5968" priority="188" stopIfTrue="1">
      <formula>OR(A40=祝色)</formula>
    </cfRule>
  </conditionalFormatting>
  <conditionalFormatting sqref="C40:D40">
    <cfRule type="expression" dxfId="5967" priority="189" stopIfTrue="1">
      <formula>OR(AND(WEEKDAY(C40)=1,MONTH(C40)&lt;&gt;MONTH(A24)),AND(OR(C40=祝色),MONTH(C40)&lt;&gt;MONTH(A24)))</formula>
    </cfRule>
    <cfRule type="expression" dxfId="5966" priority="190" stopIfTrue="1">
      <formula>MONTH(C40)&lt;&gt;MONTH(A24)</formula>
    </cfRule>
    <cfRule type="expression" dxfId="5965" priority="191" stopIfTrue="1">
      <formula>OR(C40=祝色)</formula>
    </cfRule>
  </conditionalFormatting>
  <conditionalFormatting sqref="E40:F40">
    <cfRule type="expression" dxfId="5964" priority="192" stopIfTrue="1">
      <formula>OR(AND(WEEKDAY(E40)=1,MONTH(E40)&lt;&gt;MONTH(A24)),AND(OR(E40=祝色),MONTH(E40)&lt;&gt;MONTH(A24)))</formula>
    </cfRule>
    <cfRule type="expression" dxfId="5963" priority="193" stopIfTrue="1">
      <formula>MONTH(E40)&lt;&gt;MONTH(A24)</formula>
    </cfRule>
    <cfRule type="expression" dxfId="5962" priority="194" stopIfTrue="1">
      <formula>OR(E40=祝色)</formula>
    </cfRule>
  </conditionalFormatting>
  <conditionalFormatting sqref="G40:H40">
    <cfRule type="expression" dxfId="5961" priority="195" stopIfTrue="1">
      <formula>OR(AND(WEEKDAY(G40)=1,MONTH(G40)&lt;&gt;MONTH(A24)),AND(OR(G40=祝色),MONTH(G40)&lt;&gt;MONTH(A24)))</formula>
    </cfRule>
    <cfRule type="expression" dxfId="5960" priority="196" stopIfTrue="1">
      <formula>MONTH(G40)&lt;&gt;MONTH(A24)</formula>
    </cfRule>
    <cfRule type="expression" dxfId="5959" priority="197" stopIfTrue="1">
      <formula>OR(G40=祝色)</formula>
    </cfRule>
  </conditionalFormatting>
  <conditionalFormatting sqref="I40:J40">
    <cfRule type="expression" dxfId="5958" priority="198" stopIfTrue="1">
      <formula>OR(AND(WEEKDAY(I40)=1,MONTH(I40)&lt;&gt;MONTH(A24)),AND(OR(I40=祝色),MONTH(I40)&lt;&gt;MONTH(A24)))</formula>
    </cfRule>
    <cfRule type="expression" dxfId="5957" priority="199" stopIfTrue="1">
      <formula>MONTH(I40)&lt;&gt;MONTH(A24)</formula>
    </cfRule>
    <cfRule type="expression" dxfId="5956" priority="200" stopIfTrue="1">
      <formula>OR(I40=祝色)</formula>
    </cfRule>
  </conditionalFormatting>
  <conditionalFormatting sqref="K40:L40">
    <cfRule type="expression" dxfId="5955" priority="201" stopIfTrue="1">
      <formula>OR(AND(WEEKDAY(K40)=1,MONTH(K40)&lt;&gt;MONTH(A24)),AND(OR(K40=祝色),MONTH(K40)&lt;&gt;MONTH(A24)))</formula>
    </cfRule>
    <cfRule type="expression" dxfId="5954" priority="202" stopIfTrue="1">
      <formula>MONTH(K40)&lt;&gt;MONTH(A24)</formula>
    </cfRule>
    <cfRule type="expression" dxfId="5953" priority="203" stopIfTrue="1">
      <formula>OR(K40=祝色)</formula>
    </cfRule>
  </conditionalFormatting>
  <conditionalFormatting sqref="M40:N40">
    <cfRule type="expression" dxfId="5952" priority="204" stopIfTrue="1">
      <formula>OR(AND(WEEKDAY(M40)=1,MONTH(M40)&lt;&gt;MONTH(A24)),AND(OR(M40=祝色),MONTH(M40)&lt;&gt;MONTH(A24)))</formula>
    </cfRule>
    <cfRule type="expression" dxfId="5951" priority="205" stopIfTrue="1">
      <formula>MONTH(M40)&lt;&gt;MONTH(A24)</formula>
    </cfRule>
    <cfRule type="expression" dxfId="5950" priority="206" stopIfTrue="1">
      <formula>OR(M40=祝色)</formula>
    </cfRule>
  </conditionalFormatting>
  <conditionalFormatting sqref="A43:B43">
    <cfRule type="expression" dxfId="5949" priority="165" stopIfTrue="1">
      <formula>OR(AND(WEEKDAY(A43)=1,MONTH(A43)&lt;&gt;MONTH(A24)),AND(OR(A43=祝色),MONTH(A43)&lt;&gt;MONTH(A24)))</formula>
    </cfRule>
    <cfRule type="expression" dxfId="5948" priority="166" stopIfTrue="1">
      <formula>MONTH(A43)&lt;&gt;MONTH(A24)</formula>
    </cfRule>
    <cfRule type="expression" dxfId="5947" priority="167" stopIfTrue="1">
      <formula>OR(A43=祝色)</formula>
    </cfRule>
  </conditionalFormatting>
  <conditionalFormatting sqref="C43:D43">
    <cfRule type="expression" dxfId="5946" priority="168" stopIfTrue="1">
      <formula>OR(AND(WEEKDAY(C43)=1,MONTH(C43)&lt;&gt;MONTH(A24)),AND(OR(C43=祝色),MONTH(C43)&lt;&gt;MONTH(A24)))</formula>
    </cfRule>
    <cfRule type="expression" dxfId="5945" priority="169" stopIfTrue="1">
      <formula>MONTH(C43)&lt;&gt;MONTH(A24)</formula>
    </cfRule>
    <cfRule type="expression" dxfId="5944" priority="170" stopIfTrue="1">
      <formula>OR(C43=祝色)</formula>
    </cfRule>
  </conditionalFormatting>
  <conditionalFormatting sqref="E43:F43">
    <cfRule type="expression" dxfId="5943" priority="171" stopIfTrue="1">
      <formula>OR(AND(WEEKDAY(E43)=1,MONTH(E43)&lt;&gt;MONTH(A24)),AND(OR(E43=祝色),MONTH(E43)&lt;&gt;MONTH(A24)))</formula>
    </cfRule>
    <cfRule type="expression" dxfId="5942" priority="172" stopIfTrue="1">
      <formula>MONTH(E43)&lt;&gt;MONTH(A24)</formula>
    </cfRule>
    <cfRule type="expression" dxfId="5941" priority="173" stopIfTrue="1">
      <formula>OR(E43=祝色)</formula>
    </cfRule>
  </conditionalFormatting>
  <conditionalFormatting sqref="G43:H43">
    <cfRule type="expression" dxfId="5940" priority="174" stopIfTrue="1">
      <formula>OR(AND(WEEKDAY(G43)=1,MONTH(G43)&lt;&gt;MONTH(A24)),AND(OR(G43=祝色),MONTH(G43)&lt;&gt;MONTH(A24)))</formula>
    </cfRule>
    <cfRule type="expression" dxfId="5939" priority="175" stopIfTrue="1">
      <formula>MONTH(G43)&lt;&gt;MONTH(A24)</formula>
    </cfRule>
    <cfRule type="expression" dxfId="5938" priority="176" stopIfTrue="1">
      <formula>OR(G43=祝色)</formula>
    </cfRule>
  </conditionalFormatting>
  <conditionalFormatting sqref="I43:J43">
    <cfRule type="expression" dxfId="5937" priority="177" stopIfTrue="1">
      <formula>OR(AND(WEEKDAY(I43)=1,MONTH(I43)&lt;&gt;MONTH(A24)),AND(OR(I43=祝色),MONTH(I43)&lt;&gt;MONTH(A24)))</formula>
    </cfRule>
    <cfRule type="expression" dxfId="5936" priority="178" stopIfTrue="1">
      <formula>MONTH(I43)&lt;&gt;MONTH(A24)</formula>
    </cfRule>
    <cfRule type="expression" dxfId="5935" priority="179" stopIfTrue="1">
      <formula>OR(I43=祝色)</formula>
    </cfRule>
  </conditionalFormatting>
  <conditionalFormatting sqref="K43:L43">
    <cfRule type="expression" dxfId="5934" priority="180" stopIfTrue="1">
      <formula>OR(AND(WEEKDAY(K43)=1,MONTH(K43)&lt;&gt;MONTH(A24)),AND(OR(K43=祝色),MONTH(K43)&lt;&gt;MONTH(A24)))</formula>
    </cfRule>
    <cfRule type="expression" dxfId="5933" priority="181" stopIfTrue="1">
      <formula>MONTH(K43)&lt;&gt;MONTH(A24)</formula>
    </cfRule>
    <cfRule type="expression" dxfId="5932" priority="182" stopIfTrue="1">
      <formula>OR(K43=祝色)</formula>
    </cfRule>
  </conditionalFormatting>
  <conditionalFormatting sqref="M43:N43">
    <cfRule type="expression" dxfId="5931" priority="183" stopIfTrue="1">
      <formula>OR(AND(WEEKDAY(M43)=1,MONTH(M43)&lt;&gt;MONTH(A24)),AND(OR(M43=祝色),MONTH(M43)&lt;&gt;MONTH(A24)))</formula>
    </cfRule>
    <cfRule type="expression" dxfId="5930" priority="184" stopIfTrue="1">
      <formula>MONTH(M43)&lt;&gt;MONTH(A24)</formula>
    </cfRule>
    <cfRule type="expression" dxfId="5929" priority="185" stopIfTrue="1">
      <formula>OR(M43=祝色)</formula>
    </cfRule>
  </conditionalFormatting>
  <conditionalFormatting sqref="AS28:AT28">
    <cfRule type="expression" dxfId="5928" priority="161" stopIfTrue="1">
      <formula>OR(AS28=祝色)</formula>
    </cfRule>
  </conditionalFormatting>
  <conditionalFormatting sqref="AG28:AH28">
    <cfRule type="expression" dxfId="5927" priority="162" stopIfTrue="1">
      <formula>OR(AND(WEEKDAY(AG28)=1,MONTH(AG28)&lt;&gt;MONTH(AG24)),AND(OR(AG28=祝色),MONTH(AG28)&lt;&gt;MONTH(AG24)))</formula>
    </cfRule>
    <cfRule type="expression" dxfId="5926" priority="163" stopIfTrue="1">
      <formula>MONTH(AG28)&lt;&gt;MONTH(AG24)</formula>
    </cfRule>
    <cfRule type="expression" dxfId="5925" priority="164" stopIfTrue="1">
      <formula>OR(AG28=祝色)</formula>
    </cfRule>
  </conditionalFormatting>
  <conditionalFormatting sqref="AG31:AH31">
    <cfRule type="expression" dxfId="5924" priority="160" stopIfTrue="1">
      <formula>OR(AG31=祝色)</formula>
    </cfRule>
  </conditionalFormatting>
  <conditionalFormatting sqref="AI31:AJ31">
    <cfRule type="expression" dxfId="5923" priority="159" stopIfTrue="1">
      <formula>OR(AI31=祝色)</formula>
    </cfRule>
  </conditionalFormatting>
  <conditionalFormatting sqref="AK31:AL31">
    <cfRule type="expression" dxfId="5922" priority="158" stopIfTrue="1">
      <formula>OR(AK31=祝色)</formula>
    </cfRule>
  </conditionalFormatting>
  <conditionalFormatting sqref="AM31:AN31">
    <cfRule type="expression" dxfId="5921" priority="157" stopIfTrue="1">
      <formula>OR(AM31=祝色)</formula>
    </cfRule>
  </conditionalFormatting>
  <conditionalFormatting sqref="AO31:AP31">
    <cfRule type="expression" dxfId="5920" priority="156" stopIfTrue="1">
      <formula>OR(AO31=祝色)</formula>
    </cfRule>
  </conditionalFormatting>
  <conditionalFormatting sqref="AQ31:AR31">
    <cfRule type="expression" dxfId="5919" priority="155" stopIfTrue="1">
      <formula>OR(AQ31=祝色)</formula>
    </cfRule>
  </conditionalFormatting>
  <conditionalFormatting sqref="AS31:AT31">
    <cfRule type="expression" dxfId="5918" priority="154" stopIfTrue="1">
      <formula>OR(AS31=祝色)</formula>
    </cfRule>
  </conditionalFormatting>
  <conditionalFormatting sqref="AG34:AH34">
    <cfRule type="expression" dxfId="5917" priority="153" stopIfTrue="1">
      <formula>OR(AG34=祝色)</formula>
    </cfRule>
  </conditionalFormatting>
  <conditionalFormatting sqref="AI34:AJ34">
    <cfRule type="expression" dxfId="5916" priority="152" stopIfTrue="1">
      <formula>OR(AI34=祝色)</formula>
    </cfRule>
  </conditionalFormatting>
  <conditionalFormatting sqref="AK34:AL34">
    <cfRule type="expression" dxfId="5915" priority="151" stopIfTrue="1">
      <formula>OR(AK34=祝色)</formula>
    </cfRule>
  </conditionalFormatting>
  <conditionalFormatting sqref="AM34:AN34">
    <cfRule type="expression" dxfId="5914" priority="150" stopIfTrue="1">
      <formula>OR(AM34=祝色)</formula>
    </cfRule>
  </conditionalFormatting>
  <conditionalFormatting sqref="AO34:AP34">
    <cfRule type="expression" dxfId="5913" priority="149" stopIfTrue="1">
      <formula>OR(AO34=祝色)</formula>
    </cfRule>
  </conditionalFormatting>
  <conditionalFormatting sqref="AQ34:AR34">
    <cfRule type="expression" dxfId="5912" priority="148" stopIfTrue="1">
      <formula>OR(AQ34=祝色)</formula>
    </cfRule>
  </conditionalFormatting>
  <conditionalFormatting sqref="AS34:AT34">
    <cfRule type="expression" dxfId="5911" priority="147" stopIfTrue="1">
      <formula>OR(AS34=祝色)</formula>
    </cfRule>
  </conditionalFormatting>
  <conditionalFormatting sqref="AG37:AH37">
    <cfRule type="expression" dxfId="5910" priority="146" stopIfTrue="1">
      <formula>OR(AG37=祝色)</formula>
    </cfRule>
  </conditionalFormatting>
  <conditionalFormatting sqref="AI37:AJ37">
    <cfRule type="expression" dxfId="5909" priority="145" stopIfTrue="1">
      <formula>OR(AI37=祝色)</formula>
    </cfRule>
  </conditionalFormatting>
  <conditionalFormatting sqref="AK37:AL37">
    <cfRule type="expression" dxfId="5908" priority="144" stopIfTrue="1">
      <formula>OR(AK37=祝色)</formula>
    </cfRule>
  </conditionalFormatting>
  <conditionalFormatting sqref="AM37:AN37">
    <cfRule type="expression" dxfId="5907" priority="143" stopIfTrue="1">
      <formula>OR(AM37=祝色)</formula>
    </cfRule>
  </conditionalFormatting>
  <conditionalFormatting sqref="AO37:AP37">
    <cfRule type="expression" dxfId="5906" priority="142" stopIfTrue="1">
      <formula>OR(AO37=祝色)</formula>
    </cfRule>
  </conditionalFormatting>
  <conditionalFormatting sqref="AQ37:AR37">
    <cfRule type="expression" dxfId="5905" priority="141" stopIfTrue="1">
      <formula>OR(AQ37=祝色)</formula>
    </cfRule>
  </conditionalFormatting>
  <conditionalFormatting sqref="AS37:AT37">
    <cfRule type="expression" dxfId="5904" priority="140" stopIfTrue="1">
      <formula>OR(AS37=祝色)</formula>
    </cfRule>
  </conditionalFormatting>
  <conditionalFormatting sqref="AI28:AJ28">
    <cfRule type="expression" dxfId="5903" priority="137" stopIfTrue="1">
      <formula>OR(AND(WEEKDAY(AI28)=1,MONTH(AI28)&lt;&gt;MONTH(AG24)),AND(OR(AI28=祝色),MONTH(AI28)&lt;&gt;MONTH(AG24)))</formula>
    </cfRule>
    <cfRule type="expression" dxfId="5902" priority="138" stopIfTrue="1">
      <formula>MONTH(AI28)&lt;&gt;MONTH(AG24)</formula>
    </cfRule>
    <cfRule type="expression" dxfId="5901" priority="139" stopIfTrue="1">
      <formula>OR(AI28=祝色)</formula>
    </cfRule>
  </conditionalFormatting>
  <conditionalFormatting sqref="AK28:AL28">
    <cfRule type="expression" dxfId="5900" priority="134" stopIfTrue="1">
      <formula>OR(AND(WEEKDAY(AK28)=1,MONTH(AK28)&lt;&gt;MONTH(AG24)),AND(OR(AK28=祝色),MONTH(AK28)&lt;&gt;MONTH(AG24)))</formula>
    </cfRule>
    <cfRule type="expression" dxfId="5899" priority="135" stopIfTrue="1">
      <formula>MONTH(AK28)&lt;&gt;MONTH(AG24)</formula>
    </cfRule>
    <cfRule type="expression" dxfId="5898" priority="136" stopIfTrue="1">
      <formula>OR(AK28=祝色)</formula>
    </cfRule>
  </conditionalFormatting>
  <conditionalFormatting sqref="AM28:AN28">
    <cfRule type="expression" dxfId="5897" priority="131" stopIfTrue="1">
      <formula>OR(AND(WEEKDAY(AM28)=1,MONTH(AM28)&lt;&gt;MONTH(AG24)),AND(OR(AM28=祝色),MONTH(AM28)&lt;&gt;MONTH(AG24)))</formula>
    </cfRule>
    <cfRule type="expression" dxfId="5896" priority="132" stopIfTrue="1">
      <formula>MONTH(AM28)&lt;&gt;MONTH(AG24)</formula>
    </cfRule>
    <cfRule type="expression" dxfId="5895" priority="133" stopIfTrue="1">
      <formula>OR(AM28=祝色)</formula>
    </cfRule>
  </conditionalFormatting>
  <conditionalFormatting sqref="AO28:AP28">
    <cfRule type="expression" dxfId="5894" priority="128" stopIfTrue="1">
      <formula>OR(AND(WEEKDAY(AO28)=1,MONTH(AO28)&lt;&gt;MONTH(AG24)),AND(OR(AO28=祝色),MONTH(AO28)&lt;&gt;MONTH(AG24)))</formula>
    </cfRule>
    <cfRule type="expression" dxfId="5893" priority="129" stopIfTrue="1">
      <formula>MONTH(AO28)&lt;&gt;MONTH(AG24)</formula>
    </cfRule>
    <cfRule type="expression" dxfId="5892" priority="130" stopIfTrue="1">
      <formula>OR(AO28=祝色)</formula>
    </cfRule>
  </conditionalFormatting>
  <conditionalFormatting sqref="AQ28:AR28">
    <cfRule type="expression" dxfId="5891" priority="125" stopIfTrue="1">
      <formula>OR(AND(WEEKDAY(AQ28)=1,MONTH(AQ28)&lt;&gt;MONTH(AG24)),AND(OR(AQ28=祝色),MONTH(AQ28)&lt;&gt;MONTH(AG24)))</formula>
    </cfRule>
    <cfRule type="expression" dxfId="5890" priority="126" stopIfTrue="1">
      <formula>MONTH(AQ28)&lt;&gt;MONTH(AG24)</formula>
    </cfRule>
    <cfRule type="expression" dxfId="5889" priority="127" stopIfTrue="1">
      <formula>OR(AQ28=祝色)</formula>
    </cfRule>
  </conditionalFormatting>
  <conditionalFormatting sqref="AG40:AH40">
    <cfRule type="expression" dxfId="5888" priority="104" stopIfTrue="1">
      <formula>OR(AND(WEEKDAY(AG40)=1,MONTH(AG40)&lt;&gt;MONTH(AG24)),AND(OR(AG40=祝色),MONTH(AG40)&lt;&gt;MONTH(AG24)))</formula>
    </cfRule>
    <cfRule type="expression" dxfId="5887" priority="105" stopIfTrue="1">
      <formula>MONTH(AG40)&lt;&gt;MONTH(AG24)</formula>
    </cfRule>
    <cfRule type="expression" dxfId="5886" priority="106" stopIfTrue="1">
      <formula>OR(AG40=祝色)</formula>
    </cfRule>
  </conditionalFormatting>
  <conditionalFormatting sqref="AI40:AJ40">
    <cfRule type="expression" dxfId="5885" priority="107" stopIfTrue="1">
      <formula>OR(AND(WEEKDAY(AI40)=1,MONTH(AI40)&lt;&gt;MONTH(AG24)),AND(OR(AI40=祝色),MONTH(AI40)&lt;&gt;MONTH(AG24)))</formula>
    </cfRule>
    <cfRule type="expression" dxfId="5884" priority="108" stopIfTrue="1">
      <formula>MONTH(AI40)&lt;&gt;MONTH(AG24)</formula>
    </cfRule>
    <cfRule type="expression" dxfId="5883" priority="109" stopIfTrue="1">
      <formula>OR(AI40=祝色)</formula>
    </cfRule>
  </conditionalFormatting>
  <conditionalFormatting sqref="AK40:AL40">
    <cfRule type="expression" dxfId="5882" priority="110" stopIfTrue="1">
      <formula>OR(AND(WEEKDAY(AK40)=1,MONTH(AK40)&lt;&gt;MONTH(AG24)),AND(OR(AK40=祝色),MONTH(AK40)&lt;&gt;MONTH(AG24)))</formula>
    </cfRule>
    <cfRule type="expression" dxfId="5881" priority="111" stopIfTrue="1">
      <formula>MONTH(AK40)&lt;&gt;MONTH(AG24)</formula>
    </cfRule>
    <cfRule type="expression" dxfId="5880" priority="112" stopIfTrue="1">
      <formula>OR(AK40=祝色)</formula>
    </cfRule>
  </conditionalFormatting>
  <conditionalFormatting sqref="AM40:AN40">
    <cfRule type="expression" dxfId="5879" priority="113" stopIfTrue="1">
      <formula>OR(AND(WEEKDAY(AM40)=1,MONTH(AM40)&lt;&gt;MONTH(AG24)),AND(OR(AM40=祝色),MONTH(AM40)&lt;&gt;MONTH(AG24)))</formula>
    </cfRule>
    <cfRule type="expression" dxfId="5878" priority="114" stopIfTrue="1">
      <formula>MONTH(AM40)&lt;&gt;MONTH(AG24)</formula>
    </cfRule>
    <cfRule type="expression" dxfId="5877" priority="115" stopIfTrue="1">
      <formula>OR(AM40=祝色)</formula>
    </cfRule>
  </conditionalFormatting>
  <conditionalFormatting sqref="AO40:AP40">
    <cfRule type="expression" dxfId="5876" priority="116" stopIfTrue="1">
      <formula>OR(AND(WEEKDAY(AO40)=1,MONTH(AO40)&lt;&gt;MONTH(AG24)),AND(OR(AO40=祝色),MONTH(AO40)&lt;&gt;MONTH(AG24)))</formula>
    </cfRule>
    <cfRule type="expression" dxfId="5875" priority="117" stopIfTrue="1">
      <formula>MONTH(AO40)&lt;&gt;MONTH(AG24)</formula>
    </cfRule>
    <cfRule type="expression" dxfId="5874" priority="118" stopIfTrue="1">
      <formula>OR(AO40=祝色)</formula>
    </cfRule>
  </conditionalFormatting>
  <conditionalFormatting sqref="AQ40:AR40">
    <cfRule type="expression" dxfId="5873" priority="119" stopIfTrue="1">
      <formula>OR(AND(WEEKDAY(AQ40)=1,MONTH(AQ40)&lt;&gt;MONTH(AG24)),AND(OR(AQ40=祝色),MONTH(AQ40)&lt;&gt;MONTH(AG24)))</formula>
    </cfRule>
    <cfRule type="expression" dxfId="5872" priority="120" stopIfTrue="1">
      <formula>MONTH(AQ40)&lt;&gt;MONTH(AG24)</formula>
    </cfRule>
    <cfRule type="expression" dxfId="5871" priority="121" stopIfTrue="1">
      <formula>OR(AQ40=祝色)</formula>
    </cfRule>
  </conditionalFormatting>
  <conditionalFormatting sqref="AS40:AT40">
    <cfRule type="expression" dxfId="5870" priority="122" stopIfTrue="1">
      <formula>OR(AND(WEEKDAY(AS40)=1,MONTH(AS40)&lt;&gt;MONTH(AG24)),AND(OR(AS40=祝色),MONTH(AS40)&lt;&gt;MONTH(AG24)))</formula>
    </cfRule>
    <cfRule type="expression" dxfId="5869" priority="123" stopIfTrue="1">
      <formula>MONTH(AS40)&lt;&gt;MONTH(AG24)</formula>
    </cfRule>
    <cfRule type="expression" dxfId="5868" priority="124" stopIfTrue="1">
      <formula>OR(AS40=祝色)</formula>
    </cfRule>
  </conditionalFormatting>
  <conditionalFormatting sqref="AG43:AH43">
    <cfRule type="expression" dxfId="5867" priority="83" stopIfTrue="1">
      <formula>OR(AND(WEEKDAY(AG43)=1,MONTH(AG43)&lt;&gt;MONTH(AG24)),AND(OR(AG43=祝色),MONTH(AG43)&lt;&gt;MONTH(AG24)))</formula>
    </cfRule>
    <cfRule type="expression" dxfId="5866" priority="84" stopIfTrue="1">
      <formula>MONTH(AG43)&lt;&gt;MONTH(AG24)</formula>
    </cfRule>
    <cfRule type="expression" dxfId="5865" priority="85" stopIfTrue="1">
      <formula>OR(AG43=祝色)</formula>
    </cfRule>
  </conditionalFormatting>
  <conditionalFormatting sqref="AI43:AJ43">
    <cfRule type="expression" dxfId="5864" priority="86" stopIfTrue="1">
      <formula>OR(AND(WEEKDAY(AI43)=1,MONTH(AI43)&lt;&gt;MONTH(AG24)),AND(OR(AI43=祝色),MONTH(AI43)&lt;&gt;MONTH(AG24)))</formula>
    </cfRule>
    <cfRule type="expression" dxfId="5863" priority="87" stopIfTrue="1">
      <formula>MONTH(AI43)&lt;&gt;MONTH(AG24)</formula>
    </cfRule>
    <cfRule type="expression" dxfId="5862" priority="88" stopIfTrue="1">
      <formula>OR(AI43=祝色)</formula>
    </cfRule>
  </conditionalFormatting>
  <conditionalFormatting sqref="AK43:AL43">
    <cfRule type="expression" dxfId="5861" priority="89" stopIfTrue="1">
      <formula>OR(AND(WEEKDAY(AK43)=1,MONTH(AK43)&lt;&gt;MONTH(AG24)),AND(OR(AK43=祝色),MONTH(AK43)&lt;&gt;MONTH(AG24)))</formula>
    </cfRule>
    <cfRule type="expression" dxfId="5860" priority="90" stopIfTrue="1">
      <formula>MONTH(AK43)&lt;&gt;MONTH(AG24)</formula>
    </cfRule>
    <cfRule type="expression" dxfId="5859" priority="91" stopIfTrue="1">
      <formula>OR(AK43=祝色)</formula>
    </cfRule>
  </conditionalFormatting>
  <conditionalFormatting sqref="AM43:AN43">
    <cfRule type="expression" dxfId="5858" priority="92" stopIfTrue="1">
      <formula>OR(AND(WEEKDAY(AM43)=1,MONTH(AM43)&lt;&gt;MONTH(AG24)),AND(OR(AM43=祝色),MONTH(AM43)&lt;&gt;MONTH(AG24)))</formula>
    </cfRule>
    <cfRule type="expression" dxfId="5857" priority="93" stopIfTrue="1">
      <formula>MONTH(AM43)&lt;&gt;MONTH(AG24)</formula>
    </cfRule>
    <cfRule type="expression" dxfId="5856" priority="94" stopIfTrue="1">
      <formula>OR(AM43=祝色)</formula>
    </cfRule>
  </conditionalFormatting>
  <conditionalFormatting sqref="AO43:AP43">
    <cfRule type="expression" dxfId="5855" priority="95" stopIfTrue="1">
      <formula>OR(AND(WEEKDAY(AO43)=1,MONTH(AO43)&lt;&gt;MONTH(AG24)),AND(OR(AO43=祝色),MONTH(AO43)&lt;&gt;MONTH(AG24)))</formula>
    </cfRule>
    <cfRule type="expression" dxfId="5854" priority="96" stopIfTrue="1">
      <formula>MONTH(AO43)&lt;&gt;MONTH(AG24)</formula>
    </cfRule>
    <cfRule type="expression" dxfId="5853" priority="97" stopIfTrue="1">
      <formula>OR(AO43=祝色)</formula>
    </cfRule>
  </conditionalFormatting>
  <conditionalFormatting sqref="AQ43:AR43">
    <cfRule type="expression" dxfId="5852" priority="98" stopIfTrue="1">
      <formula>OR(AND(WEEKDAY(AQ43)=1,MONTH(AQ43)&lt;&gt;MONTH(AG24)),AND(OR(AQ43=祝色),MONTH(AQ43)&lt;&gt;MONTH(AG24)))</formula>
    </cfRule>
    <cfRule type="expression" dxfId="5851" priority="99" stopIfTrue="1">
      <formula>MONTH(AQ43)&lt;&gt;MONTH(AG24)</formula>
    </cfRule>
    <cfRule type="expression" dxfId="5850" priority="100" stopIfTrue="1">
      <formula>OR(AQ43=祝色)</formula>
    </cfRule>
  </conditionalFormatting>
  <conditionalFormatting sqref="AS43:AT43">
    <cfRule type="expression" dxfId="5849" priority="101" stopIfTrue="1">
      <formula>OR(AND(WEEKDAY(AS43)=1,MONTH(AS43)&lt;&gt;MONTH(AG24)),AND(OR(AS43=祝色),MONTH(AS43)&lt;&gt;MONTH(AG24)))</formula>
    </cfRule>
    <cfRule type="expression" dxfId="5848" priority="102" stopIfTrue="1">
      <formula>MONTH(AS43)&lt;&gt;MONTH(AG24)</formula>
    </cfRule>
    <cfRule type="expression" dxfId="5847" priority="103" stopIfTrue="1">
      <formula>OR(AS43=祝色)</formula>
    </cfRule>
  </conditionalFormatting>
  <conditionalFormatting sqref="BY28:BZ28">
    <cfRule type="expression" dxfId="5846" priority="79" stopIfTrue="1">
      <formula>OR(BY28=祝色)</formula>
    </cfRule>
  </conditionalFormatting>
  <conditionalFormatting sqref="BM28:BN28">
    <cfRule type="expression" dxfId="5845" priority="80" stopIfTrue="1">
      <formula>OR(AND(WEEKDAY(BM28)=1,MONTH(BM28)&lt;&gt;MONTH(BM24)),AND(OR(BM28=祝色),MONTH(BM28)&lt;&gt;MONTH(BM24)))</formula>
    </cfRule>
    <cfRule type="expression" dxfId="5844" priority="81" stopIfTrue="1">
      <formula>MONTH(BM28)&lt;&gt;MONTH(BM24)</formula>
    </cfRule>
    <cfRule type="expression" dxfId="5843" priority="82" stopIfTrue="1">
      <formula>OR(BM28=祝色)</formula>
    </cfRule>
  </conditionalFormatting>
  <conditionalFormatting sqref="BM31:BN31">
    <cfRule type="expression" dxfId="5842" priority="78" stopIfTrue="1">
      <formula>OR(BM31=祝色)</formula>
    </cfRule>
  </conditionalFormatting>
  <conditionalFormatting sqref="BO31:BP31">
    <cfRule type="expression" dxfId="5841" priority="77" stopIfTrue="1">
      <formula>OR(BO31=祝色)</formula>
    </cfRule>
  </conditionalFormatting>
  <conditionalFormatting sqref="BQ31:BR31">
    <cfRule type="expression" dxfId="5840" priority="76" stopIfTrue="1">
      <formula>OR(BQ31=祝色)</formula>
    </cfRule>
  </conditionalFormatting>
  <conditionalFormatting sqref="BS31:BT31">
    <cfRule type="expression" dxfId="5839" priority="75" stopIfTrue="1">
      <formula>OR(BS31=祝色)</formula>
    </cfRule>
  </conditionalFormatting>
  <conditionalFormatting sqref="BU31:BV31">
    <cfRule type="expression" dxfId="5838" priority="74" stopIfTrue="1">
      <formula>OR(BU31=祝色)</formula>
    </cfRule>
  </conditionalFormatting>
  <conditionalFormatting sqref="BW31:BX31">
    <cfRule type="expression" dxfId="5837" priority="73" stopIfTrue="1">
      <formula>OR(BW31=祝色)</formula>
    </cfRule>
  </conditionalFormatting>
  <conditionalFormatting sqref="BY31:BZ31">
    <cfRule type="expression" dxfId="5836" priority="72" stopIfTrue="1">
      <formula>OR(BY31=祝色)</formula>
    </cfRule>
  </conditionalFormatting>
  <conditionalFormatting sqref="BM34:BN34">
    <cfRule type="expression" dxfId="5835" priority="71" stopIfTrue="1">
      <formula>OR(BM34=祝色)</formula>
    </cfRule>
  </conditionalFormatting>
  <conditionalFormatting sqref="BO34:BP34">
    <cfRule type="expression" dxfId="5834" priority="70" stopIfTrue="1">
      <formula>OR(BO34=祝色)</formula>
    </cfRule>
  </conditionalFormatting>
  <conditionalFormatting sqref="BQ34:BR34">
    <cfRule type="expression" dxfId="5833" priority="69" stopIfTrue="1">
      <formula>OR(BQ34=祝色)</formula>
    </cfRule>
  </conditionalFormatting>
  <conditionalFormatting sqref="BS34:BT34">
    <cfRule type="expression" dxfId="5832" priority="68" stopIfTrue="1">
      <formula>OR(BS34=祝色)</formula>
    </cfRule>
  </conditionalFormatting>
  <conditionalFormatting sqref="BU34:BV34">
    <cfRule type="expression" dxfId="5831" priority="67" stopIfTrue="1">
      <formula>OR(BU34=祝色)</formula>
    </cfRule>
  </conditionalFormatting>
  <conditionalFormatting sqref="BW34:BX34">
    <cfRule type="expression" dxfId="5830" priority="66" stopIfTrue="1">
      <formula>OR(BW34=祝色)</formula>
    </cfRule>
  </conditionalFormatting>
  <conditionalFormatting sqref="BY34:BZ34">
    <cfRule type="expression" dxfId="5829" priority="65" stopIfTrue="1">
      <formula>OR(BY34=祝色)</formula>
    </cfRule>
  </conditionalFormatting>
  <conditionalFormatting sqref="BM37:BN37">
    <cfRule type="expression" dxfId="5828" priority="64" stopIfTrue="1">
      <formula>OR(BM37=祝色)</formula>
    </cfRule>
  </conditionalFormatting>
  <conditionalFormatting sqref="BO37:BP37">
    <cfRule type="expression" dxfId="5827" priority="63" stopIfTrue="1">
      <formula>OR(BO37=祝色)</formula>
    </cfRule>
  </conditionalFormatting>
  <conditionalFormatting sqref="BQ37:BR37">
    <cfRule type="expression" dxfId="5826" priority="62" stopIfTrue="1">
      <formula>OR(BQ37=祝色)</formula>
    </cfRule>
  </conditionalFormatting>
  <conditionalFormatting sqref="BS37:BT37">
    <cfRule type="expression" dxfId="5825" priority="61" stopIfTrue="1">
      <formula>OR(BS37=祝色)</formula>
    </cfRule>
  </conditionalFormatting>
  <conditionalFormatting sqref="BU37:BV37">
    <cfRule type="expression" dxfId="5824" priority="60" stopIfTrue="1">
      <formula>OR(BU37=祝色)</formula>
    </cfRule>
  </conditionalFormatting>
  <conditionalFormatting sqref="BW37:BX37">
    <cfRule type="expression" dxfId="5823" priority="59" stopIfTrue="1">
      <formula>OR(BW37=祝色)</formula>
    </cfRule>
  </conditionalFormatting>
  <conditionalFormatting sqref="BY37:BZ37">
    <cfRule type="expression" dxfId="5822" priority="58" stopIfTrue="1">
      <formula>OR(BY37=祝色)</formula>
    </cfRule>
  </conditionalFormatting>
  <conditionalFormatting sqref="BO28:BP28">
    <cfRule type="expression" dxfId="5821" priority="55" stopIfTrue="1">
      <formula>OR(AND(WEEKDAY(BO28)=1,MONTH(BO28)&lt;&gt;MONTH(BM24)),AND(OR(BO28=祝色),MONTH(BO28)&lt;&gt;MONTH(BM24)))</formula>
    </cfRule>
    <cfRule type="expression" dxfId="5820" priority="56" stopIfTrue="1">
      <formula>MONTH(BO28)&lt;&gt;MONTH(BM24)</formula>
    </cfRule>
    <cfRule type="expression" dxfId="5819" priority="57" stopIfTrue="1">
      <formula>OR(BO28=祝色)</formula>
    </cfRule>
  </conditionalFormatting>
  <conditionalFormatting sqref="BQ28:BR28">
    <cfRule type="expression" dxfId="5818" priority="52" stopIfTrue="1">
      <formula>OR(AND(WEEKDAY(BQ28)=1,MONTH(BQ28)&lt;&gt;MONTH(BM24)),AND(OR(BQ28=祝色),MONTH(BQ28)&lt;&gt;MONTH(BM24)))</formula>
    </cfRule>
    <cfRule type="expression" dxfId="5817" priority="53" stopIfTrue="1">
      <formula>MONTH(BQ28)&lt;&gt;MONTH(BM24)</formula>
    </cfRule>
    <cfRule type="expression" dxfId="5816" priority="54" stopIfTrue="1">
      <formula>OR(BQ28=祝色)</formula>
    </cfRule>
  </conditionalFormatting>
  <conditionalFormatting sqref="BS28:BT28">
    <cfRule type="expression" dxfId="5815" priority="49" stopIfTrue="1">
      <formula>OR(AND(WEEKDAY(BS28)=1,MONTH(BS28)&lt;&gt;MONTH(BM24)),AND(OR(BS28=祝色),MONTH(BS28)&lt;&gt;MONTH(BM24)))</formula>
    </cfRule>
    <cfRule type="expression" dxfId="5814" priority="50" stopIfTrue="1">
      <formula>MONTH(BS28)&lt;&gt;MONTH(BM24)</formula>
    </cfRule>
    <cfRule type="expression" dxfId="5813" priority="51" stopIfTrue="1">
      <formula>OR(BS28=祝色)</formula>
    </cfRule>
  </conditionalFormatting>
  <conditionalFormatting sqref="BU28:BV28">
    <cfRule type="expression" dxfId="5812" priority="46" stopIfTrue="1">
      <formula>OR(AND(WEEKDAY(BU28)=1,MONTH(BU28)&lt;&gt;MONTH(BM24)),AND(OR(BU28=祝色),MONTH(BU28)&lt;&gt;MONTH(BM24)))</formula>
    </cfRule>
    <cfRule type="expression" dxfId="5811" priority="47" stopIfTrue="1">
      <formula>MONTH(BU28)&lt;&gt;MONTH(BM24)</formula>
    </cfRule>
    <cfRule type="expression" dxfId="5810" priority="48" stopIfTrue="1">
      <formula>OR(BU28=祝色)</formula>
    </cfRule>
  </conditionalFormatting>
  <conditionalFormatting sqref="BW28:BX28">
    <cfRule type="expression" dxfId="5809" priority="43" stopIfTrue="1">
      <formula>OR(AND(WEEKDAY(BW28)=1,MONTH(BW28)&lt;&gt;MONTH(BM24)),AND(OR(BW28=祝色),MONTH(BW28)&lt;&gt;MONTH(BM24)))</formula>
    </cfRule>
    <cfRule type="expression" dxfId="5808" priority="44" stopIfTrue="1">
      <formula>MONTH(BW28)&lt;&gt;MONTH(BM24)</formula>
    </cfRule>
    <cfRule type="expression" dxfId="5807" priority="45" stopIfTrue="1">
      <formula>OR(BW28=祝色)</formula>
    </cfRule>
  </conditionalFormatting>
  <conditionalFormatting sqref="BM40:BN40">
    <cfRule type="expression" dxfId="5806" priority="22" stopIfTrue="1">
      <formula>OR(AND(WEEKDAY(BM40)=1,MONTH(BM40)&lt;&gt;MONTH(BM24)),AND(OR(BM40=祝色),MONTH(BM40)&lt;&gt;MONTH(BM24)))</formula>
    </cfRule>
    <cfRule type="expression" dxfId="5805" priority="23" stopIfTrue="1">
      <formula>MONTH(BM40)&lt;&gt;MONTH(BM24)</formula>
    </cfRule>
    <cfRule type="expression" dxfId="5804" priority="24" stopIfTrue="1">
      <formula>OR(BM40=祝色)</formula>
    </cfRule>
  </conditionalFormatting>
  <conditionalFormatting sqref="BO40:BP40">
    <cfRule type="expression" dxfId="5803" priority="25" stopIfTrue="1">
      <formula>OR(AND(WEEKDAY(BO40)=1,MONTH(BO40)&lt;&gt;MONTH(BM24)),AND(OR(BO40=祝色),MONTH(BO40)&lt;&gt;MONTH(BM24)))</formula>
    </cfRule>
    <cfRule type="expression" dxfId="5802" priority="26" stopIfTrue="1">
      <formula>MONTH(BO40)&lt;&gt;MONTH(BM24)</formula>
    </cfRule>
    <cfRule type="expression" dxfId="5801" priority="27" stopIfTrue="1">
      <formula>OR(BO40=祝色)</formula>
    </cfRule>
  </conditionalFormatting>
  <conditionalFormatting sqref="BQ40:BR40">
    <cfRule type="expression" dxfId="5800" priority="28" stopIfTrue="1">
      <formula>OR(AND(WEEKDAY(BQ40)=1,MONTH(BQ40)&lt;&gt;MONTH(BM24)),AND(OR(BQ40=祝色),MONTH(BQ40)&lt;&gt;MONTH(BM24)))</formula>
    </cfRule>
    <cfRule type="expression" dxfId="5799" priority="29" stopIfTrue="1">
      <formula>MONTH(BQ40)&lt;&gt;MONTH(BM24)</formula>
    </cfRule>
    <cfRule type="expression" dxfId="5798" priority="30" stopIfTrue="1">
      <formula>OR(BQ40=祝色)</formula>
    </cfRule>
  </conditionalFormatting>
  <conditionalFormatting sqref="BS40:BT40">
    <cfRule type="expression" dxfId="5797" priority="31" stopIfTrue="1">
      <formula>OR(AND(WEEKDAY(BS40)=1,MONTH(BS40)&lt;&gt;MONTH(BM24)),AND(OR(BS40=祝色),MONTH(BS40)&lt;&gt;MONTH(BM24)))</formula>
    </cfRule>
    <cfRule type="expression" dxfId="5796" priority="32" stopIfTrue="1">
      <formula>MONTH(BS40)&lt;&gt;MONTH(BM24)</formula>
    </cfRule>
    <cfRule type="expression" dxfId="5795" priority="33" stopIfTrue="1">
      <formula>OR(BS40=祝色)</formula>
    </cfRule>
  </conditionalFormatting>
  <conditionalFormatting sqref="BU40:BV40">
    <cfRule type="expression" dxfId="5794" priority="34" stopIfTrue="1">
      <formula>OR(AND(WEEKDAY(BU40)=1,MONTH(BU40)&lt;&gt;MONTH(BM24)),AND(OR(BU40=祝色),MONTH(BU40)&lt;&gt;MONTH(BM24)))</formula>
    </cfRule>
    <cfRule type="expression" dxfId="5793" priority="35" stopIfTrue="1">
      <formula>MONTH(BU40)&lt;&gt;MONTH(BM24)</formula>
    </cfRule>
    <cfRule type="expression" dxfId="5792" priority="36" stopIfTrue="1">
      <formula>OR(BU40=祝色)</formula>
    </cfRule>
  </conditionalFormatting>
  <conditionalFormatting sqref="BW40:BX40">
    <cfRule type="expression" dxfId="5791" priority="37" stopIfTrue="1">
      <formula>OR(AND(WEEKDAY(BW40)=1,MONTH(BW40)&lt;&gt;MONTH(BM24)),AND(OR(BW40=祝色),MONTH(BW40)&lt;&gt;MONTH(BM24)))</formula>
    </cfRule>
    <cfRule type="expression" dxfId="5790" priority="38" stopIfTrue="1">
      <formula>MONTH(BW40)&lt;&gt;MONTH(BM24)</formula>
    </cfRule>
    <cfRule type="expression" dxfId="5789" priority="39" stopIfTrue="1">
      <formula>OR(BW40=祝色)</formula>
    </cfRule>
  </conditionalFormatting>
  <conditionalFormatting sqref="BY40:BZ40">
    <cfRule type="expression" dxfId="5788" priority="40" stopIfTrue="1">
      <formula>OR(AND(WEEKDAY(BY40)=1,MONTH(BY40)&lt;&gt;MONTH(BM24)),AND(OR(BY40=祝色),MONTH(BY40)&lt;&gt;MONTH(BM24)))</formula>
    </cfRule>
    <cfRule type="expression" dxfId="5787" priority="41" stopIfTrue="1">
      <formula>MONTH(BY40)&lt;&gt;MONTH(BM24)</formula>
    </cfRule>
    <cfRule type="expression" dxfId="5786" priority="42" stopIfTrue="1">
      <formula>OR(BY40=祝色)</formula>
    </cfRule>
  </conditionalFormatting>
  <conditionalFormatting sqref="BM43:BN43">
    <cfRule type="expression" dxfId="5785" priority="1" stopIfTrue="1">
      <formula>OR(AND(WEEKDAY(BM43)=1,MONTH(BM43)&lt;&gt;MONTH(BM24)),AND(OR(BM43=祝色),MONTH(BM43)&lt;&gt;MONTH(BM24)))</formula>
    </cfRule>
    <cfRule type="expression" dxfId="5784" priority="2" stopIfTrue="1">
      <formula>MONTH(BM43)&lt;&gt;MONTH(BM24)</formula>
    </cfRule>
    <cfRule type="expression" dxfId="5783" priority="3" stopIfTrue="1">
      <formula>OR(BM43=祝色)</formula>
    </cfRule>
  </conditionalFormatting>
  <conditionalFormatting sqref="BO43:BP43">
    <cfRule type="expression" dxfId="5782" priority="4" stopIfTrue="1">
      <formula>OR(AND(WEEKDAY(BO43)=1,MONTH(BO43)&lt;&gt;MONTH(BM24)),AND(OR(BO43=祝色),MONTH(BO43)&lt;&gt;MONTH(BM24)))</formula>
    </cfRule>
    <cfRule type="expression" dxfId="5781" priority="5" stopIfTrue="1">
      <formula>MONTH(BO43)&lt;&gt;MONTH(BM24)</formula>
    </cfRule>
    <cfRule type="expression" dxfId="5780" priority="6" stopIfTrue="1">
      <formula>OR(BO43=祝色)</formula>
    </cfRule>
  </conditionalFormatting>
  <conditionalFormatting sqref="BQ43:BR43">
    <cfRule type="expression" dxfId="5779" priority="7" stopIfTrue="1">
      <formula>OR(AND(WEEKDAY(BQ43)=1,MONTH(BQ43)&lt;&gt;MONTH(BM24)),AND(OR(BQ43=祝色),MONTH(BQ43)&lt;&gt;MONTH(BM24)))</formula>
    </cfRule>
    <cfRule type="expression" dxfId="5778" priority="8" stopIfTrue="1">
      <formula>MONTH(BQ43)&lt;&gt;MONTH(BM24)</formula>
    </cfRule>
    <cfRule type="expression" dxfId="5777" priority="9" stopIfTrue="1">
      <formula>OR(BQ43=祝色)</formula>
    </cfRule>
  </conditionalFormatting>
  <conditionalFormatting sqref="BS43:BT43">
    <cfRule type="expression" dxfId="5776" priority="10" stopIfTrue="1">
      <formula>OR(AND(WEEKDAY(BS43)=1,MONTH(BS43)&lt;&gt;MONTH(BM24)),AND(OR(BS43=祝色),MONTH(BS43)&lt;&gt;MONTH(BM24)))</formula>
    </cfRule>
    <cfRule type="expression" dxfId="5775" priority="11" stopIfTrue="1">
      <formula>MONTH(BS43)&lt;&gt;MONTH(BM24)</formula>
    </cfRule>
    <cfRule type="expression" dxfId="5774" priority="12" stopIfTrue="1">
      <formula>OR(BS43=祝色)</formula>
    </cfRule>
  </conditionalFormatting>
  <conditionalFormatting sqref="BU43:BV43">
    <cfRule type="expression" dxfId="5773" priority="13" stopIfTrue="1">
      <formula>OR(AND(WEEKDAY(BU43)=1,MONTH(BU43)&lt;&gt;MONTH(BM24)),AND(OR(BU43=祝色),MONTH(BU43)&lt;&gt;MONTH(BM24)))</formula>
    </cfRule>
    <cfRule type="expression" dxfId="5772" priority="14" stopIfTrue="1">
      <formula>MONTH(BU43)&lt;&gt;MONTH(BM24)</formula>
    </cfRule>
    <cfRule type="expression" dxfId="5771" priority="15" stopIfTrue="1">
      <formula>OR(BU43=祝色)</formula>
    </cfRule>
  </conditionalFormatting>
  <conditionalFormatting sqref="BW43:BX43">
    <cfRule type="expression" dxfId="5770" priority="16" stopIfTrue="1">
      <formula>OR(AND(WEEKDAY(BW43)=1,MONTH(BW43)&lt;&gt;MONTH(BM24)),AND(OR(BW43=祝色),MONTH(BW43)&lt;&gt;MONTH(BM24)))</formula>
    </cfRule>
    <cfRule type="expression" dxfId="5769" priority="17" stopIfTrue="1">
      <formula>MONTH(BW43)&lt;&gt;MONTH(BM24)</formula>
    </cfRule>
    <cfRule type="expression" dxfId="5768" priority="18" stopIfTrue="1">
      <formula>OR(BW43=祝色)</formula>
    </cfRule>
  </conditionalFormatting>
  <conditionalFormatting sqref="BY43:BZ43">
    <cfRule type="expression" dxfId="5767" priority="19" stopIfTrue="1">
      <formula>OR(AND(WEEKDAY(BY43)=1,MONTH(BY43)&lt;&gt;MONTH(BM24)),AND(OR(BY43=祝色),MONTH(BY43)&lt;&gt;MONTH(BM24)))</formula>
    </cfRule>
    <cfRule type="expression" dxfId="5766" priority="20" stopIfTrue="1">
      <formula>MONTH(BY43)&lt;&gt;MONTH(BM24)</formula>
    </cfRule>
    <cfRule type="expression" dxfId="5765" priority="21" stopIfTrue="1">
      <formula>OR(BY43=祝色)</formula>
    </cfRule>
  </conditionalFormatting>
  <printOptions horizontalCentered="1" verticalCentered="1"/>
  <pageMargins left="0" right="0" top="0" bottom="0" header="0.51181102362204722" footer="0.51181102362204722"/>
  <pageSetup paperSize="8" scale="63" orientation="landscape"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CP68"/>
  <sheetViews>
    <sheetView zoomScale="50" zoomScaleNormal="50" workbookViewId="0">
      <selection activeCell="AE2" sqref="AE2"/>
    </sheetView>
  </sheetViews>
  <sheetFormatPr defaultRowHeight="13.5"/>
  <cols>
    <col min="1" max="2" width="3.875" customWidth="1"/>
    <col min="3" max="14" width="4" customWidth="1"/>
    <col min="15" max="15" width="5.375" customWidth="1"/>
    <col min="16" max="16" width="5.5" customWidth="1"/>
    <col min="17" max="17" width="3.75" customWidth="1"/>
    <col min="18" max="18" width="3.875" customWidth="1"/>
    <col min="19" max="29" width="4" customWidth="1"/>
    <col min="30" max="30" width="4.125" customWidth="1"/>
    <col min="31" max="31" width="5.375" customWidth="1"/>
    <col min="32" max="32" width="5.5" customWidth="1"/>
    <col min="33" max="34" width="3.875" customWidth="1"/>
    <col min="35" max="45" width="4" customWidth="1"/>
    <col min="46" max="46" width="4.125" customWidth="1"/>
    <col min="47" max="47" width="5.375" customWidth="1"/>
    <col min="48" max="48" width="5.625" customWidth="1"/>
    <col min="49" max="49" width="3.75" customWidth="1"/>
    <col min="50" max="50" width="3.875" customWidth="1"/>
    <col min="51" max="61" width="4" customWidth="1"/>
    <col min="62" max="62" width="4.125" customWidth="1"/>
    <col min="63" max="63" width="5.375" customWidth="1"/>
    <col min="64" max="64" width="5.625" customWidth="1"/>
    <col min="65" max="66" width="3.875" customWidth="1"/>
    <col min="67" max="77" width="4" customWidth="1"/>
    <col min="78" max="78" width="4.125" customWidth="1"/>
    <col min="79" max="79" width="5.375" customWidth="1"/>
    <col min="80" max="80" width="5.5" customWidth="1"/>
    <col min="81" max="81" width="3.75" customWidth="1"/>
    <col min="82" max="82" width="3.875" customWidth="1"/>
    <col min="83" max="93" width="4" customWidth="1"/>
    <col min="94" max="94" width="4.25" customWidth="1"/>
  </cols>
  <sheetData>
    <row r="1" spans="1:94" ht="27" customHeight="1">
      <c r="A1" s="1624" t="s">
        <v>283</v>
      </c>
      <c r="B1" s="1625"/>
      <c r="C1" s="1625"/>
      <c r="D1" s="1625"/>
      <c r="E1" s="1625"/>
      <c r="F1" s="1626"/>
      <c r="G1" s="1627" t="s">
        <v>261</v>
      </c>
      <c r="H1" s="1628"/>
      <c r="I1" s="1629" t="str">
        <f>VLOOKUP(A2,祝節名,2,FALSE)</f>
        <v>1 元日、12 成人の日
小寒5、大寒20</v>
      </c>
      <c r="J1" s="1629"/>
      <c r="K1" s="1629"/>
      <c r="L1" s="1629"/>
      <c r="M1" s="1629"/>
      <c r="N1" s="1629"/>
      <c r="P1" s="19"/>
      <c r="Q1" s="1630">
        <f>A2</f>
        <v>46023</v>
      </c>
      <c r="R1" s="1631"/>
      <c r="S1" s="1631"/>
      <c r="T1" s="1606" t="str">
        <f>A3</f>
        <v>令和8</v>
      </c>
      <c r="U1" s="1606"/>
      <c r="V1" s="1606"/>
      <c r="W1" s="1640">
        <f>A2</f>
        <v>46023</v>
      </c>
      <c r="X1" s="1640"/>
      <c r="Y1" s="1640"/>
      <c r="Z1" s="1608">
        <f>A2</f>
        <v>46023</v>
      </c>
      <c r="AA1" s="1608"/>
      <c r="AB1" s="1608"/>
      <c r="AC1" s="1608"/>
      <c r="AD1" s="1609"/>
      <c r="AF1" s="19"/>
      <c r="AG1" s="1624" t="s">
        <v>283</v>
      </c>
      <c r="AH1" s="1625"/>
      <c r="AI1" s="1625"/>
      <c r="AJ1" s="1625"/>
      <c r="AK1" s="1625"/>
      <c r="AL1" s="1626"/>
      <c r="AM1" s="1627" t="s">
        <v>261</v>
      </c>
      <c r="AN1" s="1628"/>
      <c r="AO1" s="1629" t="str">
        <f>VLOOKUP(AG2,祝節名,2,FALSE)</f>
        <v>11建国記念の日、23天皇誕生日
立春4、雨水19</v>
      </c>
      <c r="AP1" s="1629"/>
      <c r="AQ1" s="1629"/>
      <c r="AR1" s="1629"/>
      <c r="AS1" s="1629"/>
      <c r="AT1" s="1629"/>
      <c r="AV1" s="19"/>
      <c r="AW1" s="1630">
        <f>AG2</f>
        <v>46054</v>
      </c>
      <c r="AX1" s="1631"/>
      <c r="AY1" s="1631"/>
      <c r="AZ1" s="1606" t="str">
        <f>AG3</f>
        <v>令和8</v>
      </c>
      <c r="BA1" s="1606"/>
      <c r="BB1" s="1606"/>
      <c r="BC1" s="1623">
        <f>AG2</f>
        <v>46054</v>
      </c>
      <c r="BD1" s="1623"/>
      <c r="BE1" s="1623"/>
      <c r="BF1" s="1608">
        <f>AG2</f>
        <v>46054</v>
      </c>
      <c r="BG1" s="1608"/>
      <c r="BH1" s="1608"/>
      <c r="BI1" s="1608"/>
      <c r="BJ1" s="1609"/>
      <c r="BL1" s="19"/>
      <c r="BM1" s="1624" t="s">
        <v>283</v>
      </c>
      <c r="BN1" s="1625"/>
      <c r="BO1" s="1625"/>
      <c r="BP1" s="1625"/>
      <c r="BQ1" s="1625"/>
      <c r="BR1" s="1626"/>
      <c r="BS1" s="1627" t="s">
        <v>261</v>
      </c>
      <c r="BT1" s="1628"/>
      <c r="BU1" s="1629" t="str">
        <f>VLOOKUP(BM2,祝節名,2,FALSE)</f>
        <v>20 春分の日
啓蟄5、春分20</v>
      </c>
      <c r="BV1" s="1629"/>
      <c r="BW1" s="1629"/>
      <c r="BX1" s="1629"/>
      <c r="BY1" s="1629"/>
      <c r="BZ1" s="1629"/>
      <c r="CB1" s="19"/>
      <c r="CC1" s="1630">
        <f>BM2</f>
        <v>46082</v>
      </c>
      <c r="CD1" s="1631"/>
      <c r="CE1" s="1631"/>
      <c r="CF1" s="1606" t="str">
        <f>BM3</f>
        <v>令和8</v>
      </c>
      <c r="CG1" s="1606"/>
      <c r="CH1" s="1606"/>
      <c r="CI1" s="1607">
        <f>BM2</f>
        <v>46082</v>
      </c>
      <c r="CJ1" s="1607"/>
      <c r="CK1" s="1607"/>
      <c r="CL1" s="1608">
        <f>BM2</f>
        <v>46082</v>
      </c>
      <c r="CM1" s="1608"/>
      <c r="CN1" s="1608"/>
      <c r="CO1" s="1608"/>
      <c r="CP1" s="1609"/>
    </row>
    <row r="2" spans="1:94" ht="24.75" customHeight="1">
      <c r="A2" s="1610">
        <v>46023</v>
      </c>
      <c r="B2" s="1610"/>
      <c r="C2" s="1611"/>
      <c r="D2" s="1612">
        <f>A2</f>
        <v>46023</v>
      </c>
      <c r="E2" s="1612"/>
      <c r="F2" s="1613"/>
      <c r="G2" s="1615" t="s">
        <v>284</v>
      </c>
      <c r="H2" s="1616"/>
      <c r="I2" s="1082" t="str">
        <f>VLOOKUP(A2,記念名,2,FALSE)</f>
        <v>防災とボランティアの日 17</v>
      </c>
      <c r="J2" s="1082"/>
      <c r="K2" s="1082"/>
      <c r="L2" s="1082"/>
      <c r="M2" s="1082"/>
      <c r="N2" s="1082"/>
      <c r="Q2" s="1617">
        <f>A32+1</f>
        <v>46038</v>
      </c>
      <c r="R2" s="1618"/>
      <c r="S2" s="1621">
        <f>WEEKDAY(Q2)</f>
        <v>6</v>
      </c>
      <c r="T2" s="24"/>
      <c r="AD2" s="84"/>
      <c r="AG2" s="1610">
        <f>IF(MONTH(A2)=12,DATE(YEAR(A2)+1,1,1),DATE(YEAR(A2),MONTH(A2)+1,1))</f>
        <v>46054</v>
      </c>
      <c r="AH2" s="1610"/>
      <c r="AI2" s="1611"/>
      <c r="AJ2" s="1634">
        <f>AG2</f>
        <v>46054</v>
      </c>
      <c r="AK2" s="1634"/>
      <c r="AL2" s="1635"/>
      <c r="AM2" s="1615" t="s">
        <v>284</v>
      </c>
      <c r="AN2" s="1616"/>
      <c r="AO2" s="1082" t="str">
        <f>VLOOKUP(AG2,記念名,2,FALSE)</f>
        <v>バレンタインデー 14</v>
      </c>
      <c r="AP2" s="1082"/>
      <c r="AQ2" s="1082"/>
      <c r="AR2" s="1082"/>
      <c r="AS2" s="1082"/>
      <c r="AT2" s="1082"/>
      <c r="AW2" s="1617">
        <f>AG32+1</f>
        <v>46069</v>
      </c>
      <c r="AX2" s="1618"/>
      <c r="AY2" s="1621">
        <f>WEEKDAY(AW2)</f>
        <v>2</v>
      </c>
      <c r="AZ2" s="24"/>
      <c r="BJ2" s="84"/>
      <c r="BM2" s="1610">
        <f>IF(MONTH(AG2)=12,DATE(YEAR(AG2)+1,1,1),DATE(YEAR(AG2),MONTH(AG2)+1,1))</f>
        <v>46082</v>
      </c>
      <c r="BN2" s="1610"/>
      <c r="BO2" s="1611"/>
      <c r="BP2" s="1637">
        <f>BM2</f>
        <v>46082</v>
      </c>
      <c r="BQ2" s="1637"/>
      <c r="BR2" s="1638"/>
      <c r="BS2" s="1615" t="s">
        <v>284</v>
      </c>
      <c r="BT2" s="1616"/>
      <c r="BU2" s="1082" t="str">
        <f>VLOOKUP(BM2,記念名,2,FALSE)</f>
        <v>耳の日3、東日本大震災の日11
世界水の日 22</v>
      </c>
      <c r="BV2" s="1082"/>
      <c r="BW2" s="1082"/>
      <c r="BX2" s="1082"/>
      <c r="BY2" s="1082"/>
      <c r="BZ2" s="1082"/>
      <c r="CC2" s="1617">
        <f>BM32+1</f>
        <v>46097</v>
      </c>
      <c r="CD2" s="1618"/>
      <c r="CE2" s="1621">
        <f>WEEKDAY(CC2)</f>
        <v>2</v>
      </c>
      <c r="CF2" s="24"/>
      <c r="CP2" s="84"/>
    </row>
    <row r="3" spans="1:94" ht="24" customHeight="1">
      <c r="A3" s="1632" t="str">
        <f>IF(A2&gt;=43586,"令和"&amp;IF(YEAR(A2)-2018=1,"元",YEAR(A2)-2018),"平成"&amp;(YEAR(A2)-1988))</f>
        <v>令和8</v>
      </c>
      <c r="B3" s="1632"/>
      <c r="C3" s="1633"/>
      <c r="D3" s="1614"/>
      <c r="E3" s="1614"/>
      <c r="F3" s="1614"/>
      <c r="G3" s="1608">
        <f>A2</f>
        <v>46023</v>
      </c>
      <c r="H3" s="1608"/>
      <c r="I3" s="1608"/>
      <c r="J3" s="1608"/>
      <c r="K3" s="1608"/>
      <c r="L3" s="1608"/>
      <c r="M3" s="1608"/>
      <c r="N3" s="1609"/>
      <c r="Q3" s="1619"/>
      <c r="R3" s="1620"/>
      <c r="S3" s="1622"/>
      <c r="T3" s="85"/>
      <c r="U3" s="86"/>
      <c r="V3" s="86"/>
      <c r="W3" s="86"/>
      <c r="X3" s="86"/>
      <c r="Y3" s="86"/>
      <c r="Z3" s="86"/>
      <c r="AA3" s="86"/>
      <c r="AB3" s="86"/>
      <c r="AC3" s="86"/>
      <c r="AD3" s="87"/>
      <c r="AG3" s="1632" t="str">
        <f>IF(AG2&gt;=43586,"令和"&amp;IF(YEAR(AG2)-2018=1,"元",YEAR(AG2)-2018),"平成"&amp;(YEAR(AG2)-1988))</f>
        <v>令和8</v>
      </c>
      <c r="AH3" s="1632"/>
      <c r="AI3" s="1633"/>
      <c r="AJ3" s="1636"/>
      <c r="AK3" s="1636"/>
      <c r="AL3" s="1636"/>
      <c r="AM3" s="1608">
        <f>AG2</f>
        <v>46054</v>
      </c>
      <c r="AN3" s="1608"/>
      <c r="AO3" s="1608"/>
      <c r="AP3" s="1608"/>
      <c r="AQ3" s="1608"/>
      <c r="AR3" s="1608"/>
      <c r="AS3" s="1608"/>
      <c r="AT3" s="1609"/>
      <c r="AW3" s="1619"/>
      <c r="AX3" s="1620"/>
      <c r="AY3" s="1622"/>
      <c r="AZ3" s="85"/>
      <c r="BA3" s="86"/>
      <c r="BB3" s="86"/>
      <c r="BC3" s="86"/>
      <c r="BD3" s="86"/>
      <c r="BE3" s="86"/>
      <c r="BF3" s="86"/>
      <c r="BG3" s="86"/>
      <c r="BH3" s="86"/>
      <c r="BI3" s="86"/>
      <c r="BJ3" s="87"/>
      <c r="BM3" s="1632" t="str">
        <f>IF(BM2&gt;=43586,"令和"&amp;IF(YEAR(BM2)-2018=1,"元",YEAR(BM2)-2018),"平成"&amp;(YEAR(BM2)-1988))</f>
        <v>令和8</v>
      </c>
      <c r="BN3" s="1632"/>
      <c r="BO3" s="1633"/>
      <c r="BP3" s="1639"/>
      <c r="BQ3" s="1639"/>
      <c r="BR3" s="1639"/>
      <c r="BS3" s="1608">
        <f>BM2</f>
        <v>46082</v>
      </c>
      <c r="BT3" s="1608"/>
      <c r="BU3" s="1608"/>
      <c r="BV3" s="1608"/>
      <c r="BW3" s="1608"/>
      <c r="BX3" s="1608"/>
      <c r="BY3" s="1608"/>
      <c r="BZ3" s="1609"/>
      <c r="CC3" s="1619"/>
      <c r="CD3" s="1620"/>
      <c r="CE3" s="1622"/>
      <c r="CF3" s="85"/>
      <c r="CG3" s="86"/>
      <c r="CH3" s="86"/>
      <c r="CI3" s="86"/>
      <c r="CJ3" s="86"/>
      <c r="CK3" s="86"/>
      <c r="CL3" s="86"/>
      <c r="CM3" s="86"/>
      <c r="CN3" s="86"/>
      <c r="CO3" s="86"/>
      <c r="CP3" s="87"/>
    </row>
    <row r="4" spans="1:94" ht="24" customHeight="1">
      <c r="A4" s="1617">
        <f>A2</f>
        <v>46023</v>
      </c>
      <c r="B4" s="1618"/>
      <c r="C4" s="1621">
        <f>WEEKDAY(A4)</f>
        <v>5</v>
      </c>
      <c r="D4" s="88"/>
      <c r="E4" s="28"/>
      <c r="F4" s="28"/>
      <c r="G4" s="28"/>
      <c r="H4" s="28"/>
      <c r="I4" s="28"/>
      <c r="J4" s="28"/>
      <c r="K4" s="28"/>
      <c r="L4" s="28"/>
      <c r="M4" s="28"/>
      <c r="N4" s="89"/>
      <c r="Q4" s="1617">
        <f>Q2+1</f>
        <v>46039</v>
      </c>
      <c r="R4" s="1618"/>
      <c r="S4" s="1621">
        <f>WEEKDAY(Q4)</f>
        <v>7</v>
      </c>
      <c r="T4" s="88"/>
      <c r="U4" s="28"/>
      <c r="V4" s="28"/>
      <c r="W4" s="28"/>
      <c r="X4" s="28"/>
      <c r="Y4" s="28"/>
      <c r="Z4" s="28"/>
      <c r="AA4" s="28"/>
      <c r="AB4" s="28"/>
      <c r="AC4" s="28"/>
      <c r="AD4" s="89"/>
      <c r="AG4" s="1617">
        <f>AG2</f>
        <v>46054</v>
      </c>
      <c r="AH4" s="1618"/>
      <c r="AI4" s="1621">
        <f>WEEKDAY(AG4)</f>
        <v>1</v>
      </c>
      <c r="AJ4" s="88"/>
      <c r="AK4" s="28"/>
      <c r="AL4" s="28"/>
      <c r="AM4" s="28"/>
      <c r="AN4" s="28"/>
      <c r="AO4" s="28"/>
      <c r="AP4" s="28"/>
      <c r="AQ4" s="28"/>
      <c r="AR4" s="28"/>
      <c r="AS4" s="28"/>
      <c r="AT4" s="89"/>
      <c r="AW4" s="1617">
        <f>AW2+1</f>
        <v>46070</v>
      </c>
      <c r="AX4" s="1618"/>
      <c r="AY4" s="1621">
        <f>WEEKDAY(AW4)</f>
        <v>3</v>
      </c>
      <c r="AZ4" s="88"/>
      <c r="BA4" s="28"/>
      <c r="BB4" s="28"/>
      <c r="BC4" s="28"/>
      <c r="BD4" s="28"/>
      <c r="BE4" s="28"/>
      <c r="BF4" s="28"/>
      <c r="BG4" s="28"/>
      <c r="BH4" s="28"/>
      <c r="BI4" s="28"/>
      <c r="BJ4" s="89"/>
      <c r="BM4" s="1617">
        <f>BM2</f>
        <v>46082</v>
      </c>
      <c r="BN4" s="1618"/>
      <c r="BO4" s="1621">
        <f>WEEKDAY(BM4)</f>
        <v>1</v>
      </c>
      <c r="BP4" s="88"/>
      <c r="BQ4" s="28"/>
      <c r="BR4" s="28"/>
      <c r="BS4" s="28"/>
      <c r="BT4" s="28"/>
      <c r="BU4" s="28"/>
      <c r="BV4" s="28"/>
      <c r="BW4" s="28"/>
      <c r="BX4" s="28"/>
      <c r="BY4" s="28"/>
      <c r="BZ4" s="89"/>
      <c r="CC4" s="1617">
        <f>CC2+1</f>
        <v>46098</v>
      </c>
      <c r="CD4" s="1618"/>
      <c r="CE4" s="1621">
        <f>WEEKDAY(CC4)</f>
        <v>3</v>
      </c>
      <c r="CF4" s="88"/>
      <c r="CG4" s="28"/>
      <c r="CH4" s="28"/>
      <c r="CI4" s="28"/>
      <c r="CJ4" s="28"/>
      <c r="CK4" s="28"/>
      <c r="CL4" s="28"/>
      <c r="CM4" s="28"/>
      <c r="CN4" s="28"/>
      <c r="CO4" s="28"/>
      <c r="CP4" s="89"/>
    </row>
    <row r="5" spans="1:94" ht="24" customHeight="1">
      <c r="A5" s="1619"/>
      <c r="B5" s="1620"/>
      <c r="C5" s="1622"/>
      <c r="D5" s="85"/>
      <c r="E5" s="86"/>
      <c r="F5" s="86"/>
      <c r="G5" s="86"/>
      <c r="H5" s="86"/>
      <c r="I5" s="86"/>
      <c r="J5" s="86"/>
      <c r="K5" s="86"/>
      <c r="L5" s="86"/>
      <c r="M5" s="86"/>
      <c r="N5" s="87"/>
      <c r="Q5" s="1619"/>
      <c r="R5" s="1620"/>
      <c r="S5" s="1622"/>
      <c r="T5" s="85"/>
      <c r="U5" s="86"/>
      <c r="V5" s="86"/>
      <c r="W5" s="86"/>
      <c r="X5" s="86"/>
      <c r="Y5" s="86"/>
      <c r="Z5" s="86"/>
      <c r="AA5" s="86"/>
      <c r="AB5" s="86"/>
      <c r="AC5" s="86"/>
      <c r="AD5" s="87"/>
      <c r="AG5" s="1619"/>
      <c r="AH5" s="1620"/>
      <c r="AI5" s="1622"/>
      <c r="AJ5" s="85"/>
      <c r="AK5" s="86"/>
      <c r="AL5" s="86"/>
      <c r="AM5" s="86"/>
      <c r="AN5" s="86"/>
      <c r="AO5" s="86"/>
      <c r="AP5" s="86"/>
      <c r="AQ5" s="86"/>
      <c r="AR5" s="86"/>
      <c r="AS5" s="86"/>
      <c r="AT5" s="87"/>
      <c r="AW5" s="1619"/>
      <c r="AX5" s="1620"/>
      <c r="AY5" s="1622"/>
      <c r="AZ5" s="85"/>
      <c r="BA5" s="86"/>
      <c r="BB5" s="86"/>
      <c r="BC5" s="86"/>
      <c r="BD5" s="86"/>
      <c r="BE5" s="86"/>
      <c r="BF5" s="86"/>
      <c r="BG5" s="86"/>
      <c r="BH5" s="86"/>
      <c r="BI5" s="86"/>
      <c r="BJ5" s="87"/>
      <c r="BM5" s="1619"/>
      <c r="BN5" s="1620"/>
      <c r="BO5" s="1622"/>
      <c r="BP5" s="85"/>
      <c r="BQ5" s="86"/>
      <c r="BR5" s="86"/>
      <c r="BS5" s="86"/>
      <c r="BT5" s="86"/>
      <c r="BU5" s="86"/>
      <c r="BV5" s="86"/>
      <c r="BW5" s="86"/>
      <c r="BX5" s="86"/>
      <c r="BY5" s="86"/>
      <c r="BZ5" s="87"/>
      <c r="CC5" s="1619"/>
      <c r="CD5" s="1620"/>
      <c r="CE5" s="1622"/>
      <c r="CF5" s="85"/>
      <c r="CG5" s="86"/>
      <c r="CH5" s="86"/>
      <c r="CI5" s="86"/>
      <c r="CJ5" s="86"/>
      <c r="CK5" s="86"/>
      <c r="CL5" s="86"/>
      <c r="CM5" s="86"/>
      <c r="CN5" s="86"/>
      <c r="CO5" s="86"/>
      <c r="CP5" s="87"/>
    </row>
    <row r="6" spans="1:94" ht="24" customHeight="1">
      <c r="A6" s="1617">
        <f>A4+1</f>
        <v>46024</v>
      </c>
      <c r="B6" s="1618"/>
      <c r="C6" s="1621">
        <f>WEEKDAY(A6)</f>
        <v>6</v>
      </c>
      <c r="D6" s="88"/>
      <c r="E6" s="28"/>
      <c r="F6" s="28"/>
      <c r="G6" s="28"/>
      <c r="H6" s="28"/>
      <c r="I6" s="28"/>
      <c r="J6" s="28"/>
      <c r="K6" s="28"/>
      <c r="L6" s="28"/>
      <c r="M6" s="28"/>
      <c r="N6" s="89"/>
      <c r="Q6" s="1617">
        <f>Q4+1</f>
        <v>46040</v>
      </c>
      <c r="R6" s="1618"/>
      <c r="S6" s="1621">
        <f>WEEKDAY(Q6)</f>
        <v>1</v>
      </c>
      <c r="T6" s="88"/>
      <c r="U6" s="28"/>
      <c r="V6" s="28"/>
      <c r="W6" s="28"/>
      <c r="X6" s="28"/>
      <c r="Y6" s="28"/>
      <c r="Z6" s="28"/>
      <c r="AA6" s="28"/>
      <c r="AB6" s="28"/>
      <c r="AC6" s="28"/>
      <c r="AD6" s="89"/>
      <c r="AG6" s="1617">
        <f>AG4+1</f>
        <v>46055</v>
      </c>
      <c r="AH6" s="1618"/>
      <c r="AI6" s="1621">
        <f>WEEKDAY(AG6)</f>
        <v>2</v>
      </c>
      <c r="AJ6" s="88"/>
      <c r="AK6" s="28"/>
      <c r="AL6" s="28"/>
      <c r="AM6" s="28"/>
      <c r="AN6" s="28"/>
      <c r="AO6" s="28"/>
      <c r="AP6" s="28"/>
      <c r="AQ6" s="28"/>
      <c r="AR6" s="28"/>
      <c r="AS6" s="28"/>
      <c r="AT6" s="89"/>
      <c r="AW6" s="1617">
        <f>AW4+1</f>
        <v>46071</v>
      </c>
      <c r="AX6" s="1618"/>
      <c r="AY6" s="1621">
        <f>WEEKDAY(AW6)</f>
        <v>4</v>
      </c>
      <c r="AZ6" s="88"/>
      <c r="BA6" s="28"/>
      <c r="BB6" s="28"/>
      <c r="BC6" s="28"/>
      <c r="BD6" s="28"/>
      <c r="BE6" s="28"/>
      <c r="BF6" s="28"/>
      <c r="BG6" s="28"/>
      <c r="BH6" s="28"/>
      <c r="BI6" s="28"/>
      <c r="BJ6" s="89"/>
      <c r="BM6" s="1617">
        <f>BM4+1</f>
        <v>46083</v>
      </c>
      <c r="BN6" s="1618"/>
      <c r="BO6" s="1621">
        <f>WEEKDAY(BM6)</f>
        <v>2</v>
      </c>
      <c r="BP6" s="88"/>
      <c r="BQ6" s="28"/>
      <c r="BR6" s="28"/>
      <c r="BS6" s="28"/>
      <c r="BT6" s="28"/>
      <c r="BU6" s="28"/>
      <c r="BV6" s="28"/>
      <c r="BW6" s="28"/>
      <c r="BX6" s="28"/>
      <c r="BY6" s="28"/>
      <c r="BZ6" s="89"/>
      <c r="CC6" s="1617">
        <f>CC4+1</f>
        <v>46099</v>
      </c>
      <c r="CD6" s="1618"/>
      <c r="CE6" s="1621">
        <f>WEEKDAY(CC6)</f>
        <v>4</v>
      </c>
      <c r="CF6" s="88"/>
      <c r="CG6" s="28"/>
      <c r="CH6" s="28"/>
      <c r="CI6" s="28"/>
      <c r="CJ6" s="28"/>
      <c r="CK6" s="28"/>
      <c r="CL6" s="28"/>
      <c r="CM6" s="28"/>
      <c r="CN6" s="28"/>
      <c r="CO6" s="28"/>
      <c r="CP6" s="89"/>
    </row>
    <row r="7" spans="1:94" ht="24" customHeight="1">
      <c r="A7" s="1619"/>
      <c r="B7" s="1620"/>
      <c r="C7" s="1622"/>
      <c r="D7" s="85"/>
      <c r="E7" s="86"/>
      <c r="F7" s="86"/>
      <c r="G7" s="86"/>
      <c r="H7" s="86"/>
      <c r="I7" s="86"/>
      <c r="J7" s="86"/>
      <c r="K7" s="86"/>
      <c r="L7" s="86"/>
      <c r="M7" s="86"/>
      <c r="N7" s="87"/>
      <c r="Q7" s="1619"/>
      <c r="R7" s="1620"/>
      <c r="S7" s="1622"/>
      <c r="T7" s="85"/>
      <c r="U7" s="86"/>
      <c r="V7" s="86"/>
      <c r="W7" s="86"/>
      <c r="X7" s="86"/>
      <c r="Y7" s="86"/>
      <c r="Z7" s="86"/>
      <c r="AA7" s="86"/>
      <c r="AB7" s="86"/>
      <c r="AC7" s="86"/>
      <c r="AD7" s="87"/>
      <c r="AG7" s="1619"/>
      <c r="AH7" s="1620"/>
      <c r="AI7" s="1622"/>
      <c r="AJ7" s="85"/>
      <c r="AK7" s="86"/>
      <c r="AL7" s="86"/>
      <c r="AM7" s="86"/>
      <c r="AN7" s="86"/>
      <c r="AO7" s="86"/>
      <c r="AP7" s="86"/>
      <c r="AQ7" s="86"/>
      <c r="AR7" s="86"/>
      <c r="AS7" s="86"/>
      <c r="AT7" s="87"/>
      <c r="AW7" s="1619"/>
      <c r="AX7" s="1620"/>
      <c r="AY7" s="1622"/>
      <c r="AZ7" s="85"/>
      <c r="BA7" s="86"/>
      <c r="BB7" s="86"/>
      <c r="BC7" s="86"/>
      <c r="BD7" s="86"/>
      <c r="BE7" s="86"/>
      <c r="BF7" s="86"/>
      <c r="BG7" s="86"/>
      <c r="BH7" s="86"/>
      <c r="BI7" s="86"/>
      <c r="BJ7" s="87"/>
      <c r="BM7" s="1619"/>
      <c r="BN7" s="1620"/>
      <c r="BO7" s="1622"/>
      <c r="BP7" s="85"/>
      <c r="BQ7" s="86"/>
      <c r="BR7" s="86"/>
      <c r="BS7" s="86"/>
      <c r="BT7" s="86"/>
      <c r="BU7" s="86"/>
      <c r="BV7" s="86"/>
      <c r="BW7" s="86"/>
      <c r="BX7" s="86"/>
      <c r="BY7" s="86"/>
      <c r="BZ7" s="87"/>
      <c r="CC7" s="1619"/>
      <c r="CD7" s="1620"/>
      <c r="CE7" s="1622"/>
      <c r="CF7" s="85"/>
      <c r="CG7" s="86"/>
      <c r="CH7" s="86"/>
      <c r="CI7" s="86"/>
      <c r="CJ7" s="86"/>
      <c r="CK7" s="86"/>
      <c r="CL7" s="86"/>
      <c r="CM7" s="86"/>
      <c r="CN7" s="86"/>
      <c r="CO7" s="86"/>
      <c r="CP7" s="87"/>
    </row>
    <row r="8" spans="1:94" ht="24" customHeight="1">
      <c r="A8" s="1617">
        <f>A6+1</f>
        <v>46025</v>
      </c>
      <c r="B8" s="1618"/>
      <c r="C8" s="1621">
        <f>WEEKDAY(A8)</f>
        <v>7</v>
      </c>
      <c r="D8" s="88"/>
      <c r="E8" s="28"/>
      <c r="F8" s="28"/>
      <c r="G8" s="28"/>
      <c r="H8" s="28"/>
      <c r="I8" s="28"/>
      <c r="J8" s="28"/>
      <c r="K8" s="28"/>
      <c r="L8" s="28"/>
      <c r="M8" s="28"/>
      <c r="N8" s="89"/>
      <c r="Q8" s="1617">
        <f>Q6+1</f>
        <v>46041</v>
      </c>
      <c r="R8" s="1618"/>
      <c r="S8" s="1621">
        <f>WEEKDAY(Q8)</f>
        <v>2</v>
      </c>
      <c r="T8" s="88"/>
      <c r="U8" s="28"/>
      <c r="V8" s="28"/>
      <c r="W8" s="28"/>
      <c r="X8" s="28"/>
      <c r="Y8" s="28"/>
      <c r="Z8" s="28"/>
      <c r="AA8" s="28"/>
      <c r="AB8" s="28"/>
      <c r="AC8" s="28"/>
      <c r="AD8" s="89"/>
      <c r="AG8" s="1617">
        <f>AG6+1</f>
        <v>46056</v>
      </c>
      <c r="AH8" s="1618"/>
      <c r="AI8" s="1621">
        <f>WEEKDAY(AG8)</f>
        <v>3</v>
      </c>
      <c r="AJ8" s="88"/>
      <c r="AK8" s="28"/>
      <c r="AL8" s="28"/>
      <c r="AM8" s="28"/>
      <c r="AN8" s="28"/>
      <c r="AO8" s="28"/>
      <c r="AP8" s="28"/>
      <c r="AQ8" s="28"/>
      <c r="AR8" s="28"/>
      <c r="AS8" s="28"/>
      <c r="AT8" s="89"/>
      <c r="AW8" s="1617">
        <f>AW6+1</f>
        <v>46072</v>
      </c>
      <c r="AX8" s="1618"/>
      <c r="AY8" s="1621">
        <f>WEEKDAY(AW8)</f>
        <v>5</v>
      </c>
      <c r="AZ8" s="88"/>
      <c r="BA8" s="28"/>
      <c r="BB8" s="28"/>
      <c r="BC8" s="28"/>
      <c r="BD8" s="28"/>
      <c r="BE8" s="28"/>
      <c r="BF8" s="28"/>
      <c r="BG8" s="28"/>
      <c r="BH8" s="28"/>
      <c r="BI8" s="28"/>
      <c r="BJ8" s="89"/>
      <c r="BM8" s="1617">
        <f>BM6+1</f>
        <v>46084</v>
      </c>
      <c r="BN8" s="1618"/>
      <c r="BO8" s="1621">
        <f>WEEKDAY(BM8)</f>
        <v>3</v>
      </c>
      <c r="BP8" s="88"/>
      <c r="BQ8" s="28"/>
      <c r="BR8" s="28"/>
      <c r="BS8" s="28"/>
      <c r="BT8" s="28"/>
      <c r="BU8" s="28"/>
      <c r="BV8" s="28"/>
      <c r="BW8" s="28"/>
      <c r="BX8" s="28"/>
      <c r="BY8" s="28"/>
      <c r="BZ8" s="89"/>
      <c r="CC8" s="1617">
        <f>CC6+1</f>
        <v>46100</v>
      </c>
      <c r="CD8" s="1618"/>
      <c r="CE8" s="1621">
        <f>WEEKDAY(CC8)</f>
        <v>5</v>
      </c>
      <c r="CF8" s="88"/>
      <c r="CG8" s="28"/>
      <c r="CH8" s="28"/>
      <c r="CI8" s="28"/>
      <c r="CJ8" s="28"/>
      <c r="CK8" s="28"/>
      <c r="CL8" s="28"/>
      <c r="CM8" s="28"/>
      <c r="CN8" s="28"/>
      <c r="CO8" s="28"/>
      <c r="CP8" s="89"/>
    </row>
    <row r="9" spans="1:94" ht="24" customHeight="1">
      <c r="A9" s="1619"/>
      <c r="B9" s="1620"/>
      <c r="C9" s="1622"/>
      <c r="D9" s="85"/>
      <c r="E9" s="86"/>
      <c r="F9" s="86"/>
      <c r="G9" s="86"/>
      <c r="H9" s="86"/>
      <c r="I9" s="86"/>
      <c r="J9" s="86"/>
      <c r="K9" s="86"/>
      <c r="L9" s="86"/>
      <c r="M9" s="86"/>
      <c r="N9" s="87"/>
      <c r="Q9" s="1619"/>
      <c r="R9" s="1620"/>
      <c r="S9" s="1622"/>
      <c r="T9" s="85"/>
      <c r="U9" s="86"/>
      <c r="V9" s="86"/>
      <c r="W9" s="86"/>
      <c r="X9" s="86"/>
      <c r="Y9" s="86"/>
      <c r="Z9" s="86"/>
      <c r="AA9" s="86"/>
      <c r="AB9" s="86"/>
      <c r="AC9" s="86"/>
      <c r="AD9" s="87"/>
      <c r="AG9" s="1619"/>
      <c r="AH9" s="1620"/>
      <c r="AI9" s="1622"/>
      <c r="AJ9" s="85"/>
      <c r="AK9" s="86"/>
      <c r="AL9" s="86"/>
      <c r="AM9" s="86"/>
      <c r="AN9" s="86"/>
      <c r="AO9" s="86"/>
      <c r="AP9" s="86"/>
      <c r="AQ9" s="86"/>
      <c r="AR9" s="86"/>
      <c r="AS9" s="86"/>
      <c r="AT9" s="87"/>
      <c r="AW9" s="1619"/>
      <c r="AX9" s="1620"/>
      <c r="AY9" s="1622"/>
      <c r="AZ9" s="85"/>
      <c r="BA9" s="86"/>
      <c r="BB9" s="86"/>
      <c r="BC9" s="86"/>
      <c r="BD9" s="86"/>
      <c r="BE9" s="86"/>
      <c r="BF9" s="86"/>
      <c r="BG9" s="86"/>
      <c r="BH9" s="86"/>
      <c r="BI9" s="86"/>
      <c r="BJ9" s="87"/>
      <c r="BM9" s="1619"/>
      <c r="BN9" s="1620"/>
      <c r="BO9" s="1622"/>
      <c r="BP9" s="85"/>
      <c r="BQ9" s="86"/>
      <c r="BR9" s="86"/>
      <c r="BS9" s="86"/>
      <c r="BT9" s="86"/>
      <c r="BU9" s="86"/>
      <c r="BV9" s="86"/>
      <c r="BW9" s="86"/>
      <c r="BX9" s="86"/>
      <c r="BY9" s="86"/>
      <c r="BZ9" s="87"/>
      <c r="CC9" s="1619"/>
      <c r="CD9" s="1620"/>
      <c r="CE9" s="1622"/>
      <c r="CF9" s="85"/>
      <c r="CG9" s="86"/>
      <c r="CH9" s="86"/>
      <c r="CI9" s="86"/>
      <c r="CJ9" s="86"/>
      <c r="CK9" s="86"/>
      <c r="CL9" s="86"/>
      <c r="CM9" s="86"/>
      <c r="CN9" s="86"/>
      <c r="CO9" s="86"/>
      <c r="CP9" s="87"/>
    </row>
    <row r="10" spans="1:94" ht="24" customHeight="1">
      <c r="A10" s="1617">
        <f>A8+1</f>
        <v>46026</v>
      </c>
      <c r="B10" s="1618"/>
      <c r="C10" s="1621">
        <f>WEEKDAY(A10)</f>
        <v>1</v>
      </c>
      <c r="D10" s="88"/>
      <c r="E10" s="28"/>
      <c r="F10" s="28"/>
      <c r="G10" s="28"/>
      <c r="H10" s="28"/>
      <c r="I10" s="28"/>
      <c r="J10" s="28"/>
      <c r="K10" s="28"/>
      <c r="L10" s="28"/>
      <c r="M10" s="28"/>
      <c r="N10" s="89"/>
      <c r="Q10" s="1617">
        <f>Q8+1</f>
        <v>46042</v>
      </c>
      <c r="R10" s="1618"/>
      <c r="S10" s="1621">
        <f>WEEKDAY(Q10)</f>
        <v>3</v>
      </c>
      <c r="T10" s="88"/>
      <c r="U10" s="28"/>
      <c r="V10" s="28"/>
      <c r="W10" s="28"/>
      <c r="X10" s="28"/>
      <c r="Y10" s="28"/>
      <c r="Z10" s="28"/>
      <c r="AA10" s="28"/>
      <c r="AB10" s="28"/>
      <c r="AC10" s="28"/>
      <c r="AD10" s="89"/>
      <c r="AG10" s="1617">
        <f>AG8+1</f>
        <v>46057</v>
      </c>
      <c r="AH10" s="1618"/>
      <c r="AI10" s="1621">
        <f>WEEKDAY(AG10)</f>
        <v>4</v>
      </c>
      <c r="AJ10" s="88"/>
      <c r="AK10" s="28"/>
      <c r="AL10" s="28"/>
      <c r="AM10" s="28"/>
      <c r="AN10" s="28"/>
      <c r="AO10" s="28"/>
      <c r="AP10" s="28"/>
      <c r="AQ10" s="28"/>
      <c r="AR10" s="28"/>
      <c r="AS10" s="28"/>
      <c r="AT10" s="89"/>
      <c r="AW10" s="1617">
        <f>AW8+1</f>
        <v>46073</v>
      </c>
      <c r="AX10" s="1618"/>
      <c r="AY10" s="1621">
        <f>WEEKDAY(AW10)</f>
        <v>6</v>
      </c>
      <c r="AZ10" s="88"/>
      <c r="BA10" s="28"/>
      <c r="BB10" s="28"/>
      <c r="BC10" s="28"/>
      <c r="BD10" s="28"/>
      <c r="BE10" s="28"/>
      <c r="BF10" s="28"/>
      <c r="BG10" s="28"/>
      <c r="BH10" s="28"/>
      <c r="BI10" s="28"/>
      <c r="BJ10" s="89"/>
      <c r="BM10" s="1617">
        <f>BM8+1</f>
        <v>46085</v>
      </c>
      <c r="BN10" s="1618"/>
      <c r="BO10" s="1621">
        <f>WEEKDAY(BM10)</f>
        <v>4</v>
      </c>
      <c r="BP10" s="88"/>
      <c r="BQ10" s="28"/>
      <c r="BR10" s="28"/>
      <c r="BS10" s="28"/>
      <c r="BT10" s="28"/>
      <c r="BU10" s="28"/>
      <c r="BV10" s="28"/>
      <c r="BW10" s="28"/>
      <c r="BX10" s="28"/>
      <c r="BY10" s="28"/>
      <c r="BZ10" s="89"/>
      <c r="CC10" s="1617">
        <f>CC8+1</f>
        <v>46101</v>
      </c>
      <c r="CD10" s="1618"/>
      <c r="CE10" s="1621">
        <f>WEEKDAY(CC10)</f>
        <v>6</v>
      </c>
      <c r="CF10" s="88"/>
      <c r="CG10" s="28"/>
      <c r="CH10" s="28"/>
      <c r="CI10" s="28"/>
      <c r="CJ10" s="28"/>
      <c r="CK10" s="28"/>
      <c r="CL10" s="28"/>
      <c r="CM10" s="28"/>
      <c r="CN10" s="28"/>
      <c r="CO10" s="28"/>
      <c r="CP10" s="89"/>
    </row>
    <row r="11" spans="1:94" ht="24" customHeight="1">
      <c r="A11" s="1619"/>
      <c r="B11" s="1620"/>
      <c r="C11" s="1622"/>
      <c r="D11" s="85"/>
      <c r="E11" s="86"/>
      <c r="F11" s="86"/>
      <c r="G11" s="86"/>
      <c r="H11" s="86"/>
      <c r="I11" s="86"/>
      <c r="J11" s="86"/>
      <c r="K11" s="86"/>
      <c r="L11" s="86"/>
      <c r="M11" s="86"/>
      <c r="N11" s="87"/>
      <c r="Q11" s="1619"/>
      <c r="R11" s="1620"/>
      <c r="S11" s="1622"/>
      <c r="T11" s="85"/>
      <c r="U11" s="86"/>
      <c r="V11" s="86"/>
      <c r="W11" s="86"/>
      <c r="X11" s="86"/>
      <c r="Y11" s="86"/>
      <c r="Z11" s="86"/>
      <c r="AA11" s="86"/>
      <c r="AB11" s="86"/>
      <c r="AC11" s="86"/>
      <c r="AD11" s="87"/>
      <c r="AG11" s="1619"/>
      <c r="AH11" s="1620"/>
      <c r="AI11" s="1622"/>
      <c r="AJ11" s="85"/>
      <c r="AK11" s="86"/>
      <c r="AL11" s="86"/>
      <c r="AM11" s="86"/>
      <c r="AN11" s="86"/>
      <c r="AO11" s="86"/>
      <c r="AP11" s="86"/>
      <c r="AQ11" s="86"/>
      <c r="AR11" s="86"/>
      <c r="AS11" s="86"/>
      <c r="AT11" s="87"/>
      <c r="AW11" s="1619"/>
      <c r="AX11" s="1620"/>
      <c r="AY11" s="1622"/>
      <c r="AZ11" s="85"/>
      <c r="BA11" s="86"/>
      <c r="BB11" s="86"/>
      <c r="BC11" s="86"/>
      <c r="BD11" s="86"/>
      <c r="BE11" s="86"/>
      <c r="BF11" s="86"/>
      <c r="BG11" s="86"/>
      <c r="BH11" s="86"/>
      <c r="BI11" s="86"/>
      <c r="BJ11" s="87"/>
      <c r="BM11" s="1619"/>
      <c r="BN11" s="1620"/>
      <c r="BO11" s="1622"/>
      <c r="BP11" s="85"/>
      <c r="BQ11" s="86"/>
      <c r="BR11" s="86"/>
      <c r="BS11" s="86"/>
      <c r="BT11" s="86"/>
      <c r="BU11" s="86"/>
      <c r="BV11" s="86"/>
      <c r="BW11" s="86"/>
      <c r="BX11" s="86"/>
      <c r="BY11" s="86"/>
      <c r="BZ11" s="87"/>
      <c r="CC11" s="1619"/>
      <c r="CD11" s="1620"/>
      <c r="CE11" s="1622"/>
      <c r="CF11" s="85"/>
      <c r="CG11" s="86"/>
      <c r="CH11" s="86"/>
      <c r="CI11" s="86"/>
      <c r="CJ11" s="86"/>
      <c r="CK11" s="86"/>
      <c r="CL11" s="86"/>
      <c r="CM11" s="86"/>
      <c r="CN11" s="86"/>
      <c r="CO11" s="86"/>
      <c r="CP11" s="87"/>
    </row>
    <row r="12" spans="1:94" ht="24" customHeight="1">
      <c r="A12" s="1617">
        <f>A10+1</f>
        <v>46027</v>
      </c>
      <c r="B12" s="1618"/>
      <c r="C12" s="1621">
        <f>WEEKDAY(A12)</f>
        <v>2</v>
      </c>
      <c r="D12" s="88"/>
      <c r="E12" s="28"/>
      <c r="F12" s="28"/>
      <c r="G12" s="28"/>
      <c r="H12" s="28"/>
      <c r="I12" s="28"/>
      <c r="J12" s="28"/>
      <c r="K12" s="28"/>
      <c r="L12" s="28"/>
      <c r="M12" s="28"/>
      <c r="N12" s="89"/>
      <c r="Q12" s="1617">
        <f>Q10+1</f>
        <v>46043</v>
      </c>
      <c r="R12" s="1618"/>
      <c r="S12" s="1621">
        <f>WEEKDAY(Q12)</f>
        <v>4</v>
      </c>
      <c r="T12" s="88"/>
      <c r="U12" s="28"/>
      <c r="V12" s="28"/>
      <c r="W12" s="28"/>
      <c r="X12" s="28"/>
      <c r="Y12" s="28"/>
      <c r="Z12" s="28"/>
      <c r="AA12" s="28"/>
      <c r="AB12" s="28"/>
      <c r="AC12" s="28"/>
      <c r="AD12" s="89"/>
      <c r="AG12" s="1617">
        <f>AG10+1</f>
        <v>46058</v>
      </c>
      <c r="AH12" s="1618"/>
      <c r="AI12" s="1621">
        <f>WEEKDAY(AG12)</f>
        <v>5</v>
      </c>
      <c r="AJ12" s="88"/>
      <c r="AK12" s="28"/>
      <c r="AL12" s="28"/>
      <c r="AM12" s="28"/>
      <c r="AN12" s="28"/>
      <c r="AO12" s="28"/>
      <c r="AP12" s="28"/>
      <c r="AQ12" s="28"/>
      <c r="AR12" s="28"/>
      <c r="AS12" s="28"/>
      <c r="AT12" s="89"/>
      <c r="AW12" s="1617">
        <f>AW10+1</f>
        <v>46074</v>
      </c>
      <c r="AX12" s="1618"/>
      <c r="AY12" s="1621">
        <f>WEEKDAY(AW12)</f>
        <v>7</v>
      </c>
      <c r="AZ12" s="88"/>
      <c r="BA12" s="28"/>
      <c r="BB12" s="28"/>
      <c r="BC12" s="28"/>
      <c r="BD12" s="28"/>
      <c r="BE12" s="28"/>
      <c r="BF12" s="28"/>
      <c r="BG12" s="28"/>
      <c r="BH12" s="28"/>
      <c r="BI12" s="28"/>
      <c r="BJ12" s="89"/>
      <c r="BM12" s="1617">
        <f>BM10+1</f>
        <v>46086</v>
      </c>
      <c r="BN12" s="1618"/>
      <c r="BO12" s="1621">
        <f>WEEKDAY(BM12)</f>
        <v>5</v>
      </c>
      <c r="BP12" s="88"/>
      <c r="BQ12" s="28"/>
      <c r="BR12" s="28"/>
      <c r="BS12" s="28"/>
      <c r="BT12" s="28"/>
      <c r="BU12" s="28"/>
      <c r="BV12" s="28"/>
      <c r="BW12" s="28"/>
      <c r="BX12" s="28"/>
      <c r="BY12" s="28"/>
      <c r="BZ12" s="89"/>
      <c r="CC12" s="1617">
        <f>CC10+1</f>
        <v>46102</v>
      </c>
      <c r="CD12" s="1618"/>
      <c r="CE12" s="1621">
        <f>WEEKDAY(CC12)</f>
        <v>7</v>
      </c>
      <c r="CF12" s="88"/>
      <c r="CG12" s="28"/>
      <c r="CH12" s="28"/>
      <c r="CI12" s="28"/>
      <c r="CJ12" s="28"/>
      <c r="CK12" s="28"/>
      <c r="CL12" s="28"/>
      <c r="CM12" s="28"/>
      <c r="CN12" s="28"/>
      <c r="CO12" s="28"/>
      <c r="CP12" s="89"/>
    </row>
    <row r="13" spans="1:94" ht="24" customHeight="1">
      <c r="A13" s="1619"/>
      <c r="B13" s="1620"/>
      <c r="C13" s="1622"/>
      <c r="D13" s="85"/>
      <c r="E13" s="86"/>
      <c r="F13" s="86"/>
      <c r="G13" s="86"/>
      <c r="H13" s="86"/>
      <c r="I13" s="86"/>
      <c r="J13" s="86"/>
      <c r="K13" s="86"/>
      <c r="L13" s="86"/>
      <c r="M13" s="86"/>
      <c r="N13" s="87"/>
      <c r="Q13" s="1619"/>
      <c r="R13" s="1620"/>
      <c r="S13" s="1622"/>
      <c r="T13" s="85"/>
      <c r="U13" s="86"/>
      <c r="V13" s="86"/>
      <c r="W13" s="86"/>
      <c r="X13" s="86"/>
      <c r="Y13" s="86"/>
      <c r="Z13" s="86"/>
      <c r="AA13" s="86"/>
      <c r="AB13" s="86"/>
      <c r="AC13" s="86"/>
      <c r="AD13" s="87"/>
      <c r="AG13" s="1619"/>
      <c r="AH13" s="1620"/>
      <c r="AI13" s="1622"/>
      <c r="AJ13" s="85"/>
      <c r="AK13" s="86"/>
      <c r="AL13" s="86"/>
      <c r="AM13" s="86"/>
      <c r="AN13" s="86"/>
      <c r="AO13" s="86"/>
      <c r="AP13" s="86"/>
      <c r="AQ13" s="86"/>
      <c r="AR13" s="86"/>
      <c r="AS13" s="86"/>
      <c r="AT13" s="87"/>
      <c r="AW13" s="1619"/>
      <c r="AX13" s="1620"/>
      <c r="AY13" s="1622"/>
      <c r="AZ13" s="85"/>
      <c r="BA13" s="86"/>
      <c r="BB13" s="86"/>
      <c r="BC13" s="86"/>
      <c r="BD13" s="86"/>
      <c r="BE13" s="86"/>
      <c r="BF13" s="86"/>
      <c r="BG13" s="86"/>
      <c r="BH13" s="86"/>
      <c r="BI13" s="86"/>
      <c r="BJ13" s="87"/>
      <c r="BM13" s="1619"/>
      <c r="BN13" s="1620"/>
      <c r="BO13" s="1622"/>
      <c r="BP13" s="85"/>
      <c r="BQ13" s="86"/>
      <c r="BR13" s="86"/>
      <c r="BS13" s="86"/>
      <c r="BT13" s="86"/>
      <c r="BU13" s="86"/>
      <c r="BV13" s="86"/>
      <c r="BW13" s="86"/>
      <c r="BX13" s="86"/>
      <c r="BY13" s="86"/>
      <c r="BZ13" s="87"/>
      <c r="CC13" s="1619"/>
      <c r="CD13" s="1620"/>
      <c r="CE13" s="1622"/>
      <c r="CF13" s="85"/>
      <c r="CG13" s="86"/>
      <c r="CH13" s="86"/>
      <c r="CI13" s="86"/>
      <c r="CJ13" s="86"/>
      <c r="CK13" s="86"/>
      <c r="CL13" s="86"/>
      <c r="CM13" s="86"/>
      <c r="CN13" s="86"/>
      <c r="CO13" s="86"/>
      <c r="CP13" s="87"/>
    </row>
    <row r="14" spans="1:94" ht="24" customHeight="1">
      <c r="A14" s="1617">
        <f>A12+1</f>
        <v>46028</v>
      </c>
      <c r="B14" s="1618"/>
      <c r="C14" s="1621">
        <f>WEEKDAY(A14)</f>
        <v>3</v>
      </c>
      <c r="D14" s="88"/>
      <c r="E14" s="28"/>
      <c r="F14" s="28"/>
      <c r="G14" s="28"/>
      <c r="H14" s="28"/>
      <c r="I14" s="28"/>
      <c r="J14" s="28"/>
      <c r="K14" s="28"/>
      <c r="L14" s="28"/>
      <c r="M14" s="28"/>
      <c r="N14" s="89"/>
      <c r="Q14" s="1617">
        <f>Q12+1</f>
        <v>46044</v>
      </c>
      <c r="R14" s="1618"/>
      <c r="S14" s="1621">
        <f>WEEKDAY(Q14)</f>
        <v>5</v>
      </c>
      <c r="T14" s="88"/>
      <c r="U14" s="28"/>
      <c r="V14" s="28"/>
      <c r="W14" s="28"/>
      <c r="X14" s="28"/>
      <c r="Y14" s="28"/>
      <c r="Z14" s="28"/>
      <c r="AA14" s="28"/>
      <c r="AB14" s="28"/>
      <c r="AC14" s="28"/>
      <c r="AD14" s="89"/>
      <c r="AG14" s="1617">
        <f>AG12+1</f>
        <v>46059</v>
      </c>
      <c r="AH14" s="1618"/>
      <c r="AI14" s="1621">
        <f>WEEKDAY(AG14)</f>
        <v>6</v>
      </c>
      <c r="AJ14" s="88"/>
      <c r="AK14" s="28"/>
      <c r="AL14" s="28"/>
      <c r="AM14" s="28"/>
      <c r="AN14" s="28"/>
      <c r="AO14" s="28"/>
      <c r="AP14" s="28"/>
      <c r="AQ14" s="28"/>
      <c r="AR14" s="28"/>
      <c r="AS14" s="28"/>
      <c r="AT14" s="89"/>
      <c r="AW14" s="1617">
        <f>AW12+1</f>
        <v>46075</v>
      </c>
      <c r="AX14" s="1618"/>
      <c r="AY14" s="1621">
        <f>WEEKDAY(AW14)</f>
        <v>1</v>
      </c>
      <c r="AZ14" s="88"/>
      <c r="BA14" s="28"/>
      <c r="BB14" s="28"/>
      <c r="BC14" s="28"/>
      <c r="BD14" s="28"/>
      <c r="BE14" s="28"/>
      <c r="BF14" s="28"/>
      <c r="BG14" s="28"/>
      <c r="BH14" s="28"/>
      <c r="BI14" s="28"/>
      <c r="BJ14" s="89"/>
      <c r="BM14" s="1617">
        <f>BM12+1</f>
        <v>46087</v>
      </c>
      <c r="BN14" s="1618"/>
      <c r="BO14" s="1621">
        <f>WEEKDAY(BM14)</f>
        <v>6</v>
      </c>
      <c r="BP14" s="88"/>
      <c r="BQ14" s="28"/>
      <c r="BR14" s="28"/>
      <c r="BS14" s="28"/>
      <c r="BT14" s="28"/>
      <c r="BU14" s="28"/>
      <c r="BV14" s="28"/>
      <c r="BW14" s="28"/>
      <c r="BX14" s="28"/>
      <c r="BY14" s="28"/>
      <c r="BZ14" s="89"/>
      <c r="CC14" s="1617">
        <f>CC12+1</f>
        <v>46103</v>
      </c>
      <c r="CD14" s="1618"/>
      <c r="CE14" s="1621">
        <f>WEEKDAY(CC14)</f>
        <v>1</v>
      </c>
      <c r="CF14" s="88"/>
      <c r="CG14" s="28"/>
      <c r="CH14" s="28"/>
      <c r="CI14" s="28"/>
      <c r="CJ14" s="28"/>
      <c r="CK14" s="28"/>
      <c r="CL14" s="28"/>
      <c r="CM14" s="28"/>
      <c r="CN14" s="28"/>
      <c r="CO14" s="28"/>
      <c r="CP14" s="89"/>
    </row>
    <row r="15" spans="1:94" ht="24" customHeight="1">
      <c r="A15" s="1619"/>
      <c r="B15" s="1620"/>
      <c r="C15" s="1622"/>
      <c r="D15" s="85"/>
      <c r="E15" s="86"/>
      <c r="F15" s="86"/>
      <c r="G15" s="86"/>
      <c r="H15" s="86"/>
      <c r="I15" s="86"/>
      <c r="J15" s="86"/>
      <c r="K15" s="86"/>
      <c r="L15" s="86"/>
      <c r="M15" s="86"/>
      <c r="N15" s="87"/>
      <c r="Q15" s="1619"/>
      <c r="R15" s="1620"/>
      <c r="S15" s="1622"/>
      <c r="T15" s="85"/>
      <c r="U15" s="86"/>
      <c r="V15" s="86"/>
      <c r="W15" s="86"/>
      <c r="X15" s="86"/>
      <c r="Y15" s="86"/>
      <c r="Z15" s="86"/>
      <c r="AA15" s="86"/>
      <c r="AB15" s="86"/>
      <c r="AC15" s="86"/>
      <c r="AD15" s="87"/>
      <c r="AG15" s="1619"/>
      <c r="AH15" s="1620"/>
      <c r="AI15" s="1622"/>
      <c r="AJ15" s="85"/>
      <c r="AK15" s="86"/>
      <c r="AL15" s="86"/>
      <c r="AM15" s="86"/>
      <c r="AN15" s="86"/>
      <c r="AO15" s="86"/>
      <c r="AP15" s="86"/>
      <c r="AQ15" s="86"/>
      <c r="AR15" s="86"/>
      <c r="AS15" s="86"/>
      <c r="AT15" s="87"/>
      <c r="AW15" s="1619"/>
      <c r="AX15" s="1620"/>
      <c r="AY15" s="1622"/>
      <c r="AZ15" s="85"/>
      <c r="BA15" s="86"/>
      <c r="BB15" s="86"/>
      <c r="BC15" s="86"/>
      <c r="BD15" s="86"/>
      <c r="BE15" s="86"/>
      <c r="BF15" s="86"/>
      <c r="BG15" s="86"/>
      <c r="BH15" s="86"/>
      <c r="BI15" s="86"/>
      <c r="BJ15" s="87"/>
      <c r="BM15" s="1619"/>
      <c r="BN15" s="1620"/>
      <c r="BO15" s="1622"/>
      <c r="BP15" s="85"/>
      <c r="BQ15" s="86"/>
      <c r="BR15" s="86"/>
      <c r="BS15" s="86"/>
      <c r="BT15" s="86"/>
      <c r="BU15" s="86"/>
      <c r="BV15" s="86"/>
      <c r="BW15" s="86"/>
      <c r="BX15" s="86"/>
      <c r="BY15" s="86"/>
      <c r="BZ15" s="87"/>
      <c r="CC15" s="1619"/>
      <c r="CD15" s="1620"/>
      <c r="CE15" s="1622"/>
      <c r="CF15" s="85"/>
      <c r="CG15" s="86"/>
      <c r="CH15" s="86"/>
      <c r="CI15" s="86"/>
      <c r="CJ15" s="86"/>
      <c r="CK15" s="86"/>
      <c r="CL15" s="86"/>
      <c r="CM15" s="86"/>
      <c r="CN15" s="86"/>
      <c r="CO15" s="86"/>
      <c r="CP15" s="87"/>
    </row>
    <row r="16" spans="1:94" ht="24" customHeight="1">
      <c r="A16" s="1617">
        <f>A14+1</f>
        <v>46029</v>
      </c>
      <c r="B16" s="1618"/>
      <c r="C16" s="1621">
        <f>WEEKDAY(A16)</f>
        <v>4</v>
      </c>
      <c r="D16" s="88"/>
      <c r="E16" s="28"/>
      <c r="F16" s="28"/>
      <c r="G16" s="28"/>
      <c r="H16" s="28"/>
      <c r="I16" s="28"/>
      <c r="J16" s="28"/>
      <c r="K16" s="28"/>
      <c r="L16" s="28"/>
      <c r="M16" s="28"/>
      <c r="N16" s="89"/>
      <c r="Q16" s="1617">
        <f>Q14+1</f>
        <v>46045</v>
      </c>
      <c r="R16" s="1618"/>
      <c r="S16" s="1621">
        <f>WEEKDAY(Q16)</f>
        <v>6</v>
      </c>
      <c r="T16" s="88"/>
      <c r="U16" s="28"/>
      <c r="V16" s="28"/>
      <c r="W16" s="28"/>
      <c r="X16" s="28"/>
      <c r="Y16" s="28"/>
      <c r="Z16" s="28"/>
      <c r="AA16" s="28"/>
      <c r="AB16" s="28"/>
      <c r="AC16" s="28"/>
      <c r="AD16" s="89"/>
      <c r="AG16" s="1617">
        <f>AG14+1</f>
        <v>46060</v>
      </c>
      <c r="AH16" s="1618"/>
      <c r="AI16" s="1621">
        <f>WEEKDAY(AG16)</f>
        <v>7</v>
      </c>
      <c r="AJ16" s="88"/>
      <c r="AK16" s="28"/>
      <c r="AL16" s="28"/>
      <c r="AM16" s="28"/>
      <c r="AN16" s="28"/>
      <c r="AO16" s="28"/>
      <c r="AP16" s="28"/>
      <c r="AQ16" s="28"/>
      <c r="AR16" s="28"/>
      <c r="AS16" s="28"/>
      <c r="AT16" s="89"/>
      <c r="AW16" s="1617">
        <f>AW14+1</f>
        <v>46076</v>
      </c>
      <c r="AX16" s="1618"/>
      <c r="AY16" s="1621">
        <f>WEEKDAY(AW16)</f>
        <v>2</v>
      </c>
      <c r="AZ16" s="88"/>
      <c r="BA16" s="28"/>
      <c r="BB16" s="28"/>
      <c r="BC16" s="28"/>
      <c r="BD16" s="28"/>
      <c r="BE16" s="28"/>
      <c r="BF16" s="28"/>
      <c r="BG16" s="28"/>
      <c r="BH16" s="28"/>
      <c r="BI16" s="28"/>
      <c r="BJ16" s="89"/>
      <c r="BM16" s="1617">
        <f>BM14+1</f>
        <v>46088</v>
      </c>
      <c r="BN16" s="1618"/>
      <c r="BO16" s="1621">
        <f>WEEKDAY(BM16)</f>
        <v>7</v>
      </c>
      <c r="BP16" s="88"/>
      <c r="BQ16" s="28"/>
      <c r="BR16" s="28"/>
      <c r="BS16" s="28"/>
      <c r="BT16" s="28"/>
      <c r="BU16" s="28"/>
      <c r="BV16" s="28"/>
      <c r="BW16" s="28"/>
      <c r="BX16" s="28"/>
      <c r="BY16" s="28"/>
      <c r="BZ16" s="89"/>
      <c r="CC16" s="1617">
        <f>CC14+1</f>
        <v>46104</v>
      </c>
      <c r="CD16" s="1618"/>
      <c r="CE16" s="1621">
        <f>WEEKDAY(CC16)</f>
        <v>2</v>
      </c>
      <c r="CF16" s="88"/>
      <c r="CG16" s="28"/>
      <c r="CH16" s="28"/>
      <c r="CI16" s="28"/>
      <c r="CJ16" s="28"/>
      <c r="CK16" s="28"/>
      <c r="CL16" s="28"/>
      <c r="CM16" s="28"/>
      <c r="CN16" s="28"/>
      <c r="CO16" s="28"/>
      <c r="CP16" s="89"/>
    </row>
    <row r="17" spans="1:94" ht="24" customHeight="1">
      <c r="A17" s="1619"/>
      <c r="B17" s="1620"/>
      <c r="C17" s="1622"/>
      <c r="D17" s="85"/>
      <c r="E17" s="86"/>
      <c r="F17" s="86"/>
      <c r="G17" s="86"/>
      <c r="H17" s="86"/>
      <c r="I17" s="86"/>
      <c r="J17" s="86"/>
      <c r="K17" s="86"/>
      <c r="L17" s="86"/>
      <c r="M17" s="86"/>
      <c r="N17" s="87"/>
      <c r="Q17" s="1619"/>
      <c r="R17" s="1620"/>
      <c r="S17" s="1622"/>
      <c r="T17" s="85"/>
      <c r="U17" s="86"/>
      <c r="V17" s="86"/>
      <c r="W17" s="86"/>
      <c r="X17" s="86"/>
      <c r="Y17" s="86"/>
      <c r="Z17" s="86"/>
      <c r="AA17" s="86"/>
      <c r="AB17" s="86"/>
      <c r="AC17" s="86"/>
      <c r="AD17" s="87"/>
      <c r="AG17" s="1619"/>
      <c r="AH17" s="1620"/>
      <c r="AI17" s="1622"/>
      <c r="AJ17" s="85"/>
      <c r="AK17" s="86"/>
      <c r="AL17" s="86"/>
      <c r="AM17" s="86"/>
      <c r="AN17" s="86"/>
      <c r="AO17" s="86"/>
      <c r="AP17" s="86"/>
      <c r="AQ17" s="86"/>
      <c r="AR17" s="86"/>
      <c r="AS17" s="86"/>
      <c r="AT17" s="87"/>
      <c r="AW17" s="1619"/>
      <c r="AX17" s="1620"/>
      <c r="AY17" s="1622"/>
      <c r="AZ17" s="85"/>
      <c r="BA17" s="86"/>
      <c r="BB17" s="86"/>
      <c r="BC17" s="86"/>
      <c r="BD17" s="86"/>
      <c r="BE17" s="86"/>
      <c r="BF17" s="86"/>
      <c r="BG17" s="86"/>
      <c r="BH17" s="86"/>
      <c r="BI17" s="86"/>
      <c r="BJ17" s="87"/>
      <c r="BM17" s="1619"/>
      <c r="BN17" s="1620"/>
      <c r="BO17" s="1622"/>
      <c r="BP17" s="85"/>
      <c r="BQ17" s="86"/>
      <c r="BR17" s="86"/>
      <c r="BS17" s="86"/>
      <c r="BT17" s="86"/>
      <c r="BU17" s="86"/>
      <c r="BV17" s="86"/>
      <c r="BW17" s="86"/>
      <c r="BX17" s="86"/>
      <c r="BY17" s="86"/>
      <c r="BZ17" s="87"/>
      <c r="CC17" s="1619"/>
      <c r="CD17" s="1620"/>
      <c r="CE17" s="1622"/>
      <c r="CF17" s="85"/>
      <c r="CG17" s="86"/>
      <c r="CH17" s="86"/>
      <c r="CI17" s="86"/>
      <c r="CJ17" s="86"/>
      <c r="CK17" s="86"/>
      <c r="CL17" s="86"/>
      <c r="CM17" s="86"/>
      <c r="CN17" s="86"/>
      <c r="CO17" s="86"/>
      <c r="CP17" s="87"/>
    </row>
    <row r="18" spans="1:94" ht="24" customHeight="1">
      <c r="A18" s="1617">
        <f>A16+1</f>
        <v>46030</v>
      </c>
      <c r="B18" s="1618"/>
      <c r="C18" s="1621">
        <f>WEEKDAY(A18)</f>
        <v>5</v>
      </c>
      <c r="D18" s="88"/>
      <c r="E18" s="28"/>
      <c r="F18" s="28"/>
      <c r="G18" s="28"/>
      <c r="H18" s="28"/>
      <c r="I18" s="28"/>
      <c r="J18" s="28"/>
      <c r="K18" s="28"/>
      <c r="L18" s="28"/>
      <c r="M18" s="28"/>
      <c r="N18" s="89"/>
      <c r="Q18" s="1617">
        <f>Q16+1</f>
        <v>46046</v>
      </c>
      <c r="R18" s="1618"/>
      <c r="S18" s="1621">
        <f>WEEKDAY(Q18)</f>
        <v>7</v>
      </c>
      <c r="T18" s="88"/>
      <c r="U18" s="28"/>
      <c r="V18" s="28"/>
      <c r="W18" s="28"/>
      <c r="X18" s="28"/>
      <c r="Y18" s="28"/>
      <c r="Z18" s="28"/>
      <c r="AA18" s="28"/>
      <c r="AB18" s="28"/>
      <c r="AC18" s="28"/>
      <c r="AD18" s="89"/>
      <c r="AG18" s="1617">
        <f>AG16+1</f>
        <v>46061</v>
      </c>
      <c r="AH18" s="1618"/>
      <c r="AI18" s="1621">
        <f>WEEKDAY(AG18)</f>
        <v>1</v>
      </c>
      <c r="AJ18" s="88"/>
      <c r="AK18" s="28"/>
      <c r="AL18" s="28"/>
      <c r="AM18" s="28"/>
      <c r="AN18" s="28"/>
      <c r="AO18" s="28"/>
      <c r="AP18" s="28"/>
      <c r="AQ18" s="28"/>
      <c r="AR18" s="28"/>
      <c r="AS18" s="28"/>
      <c r="AT18" s="89"/>
      <c r="AW18" s="1617">
        <f>AW16+1</f>
        <v>46077</v>
      </c>
      <c r="AX18" s="1618"/>
      <c r="AY18" s="1621">
        <f>WEEKDAY(AW18)</f>
        <v>3</v>
      </c>
      <c r="AZ18" s="88"/>
      <c r="BA18" s="28"/>
      <c r="BB18" s="28"/>
      <c r="BC18" s="28"/>
      <c r="BD18" s="28"/>
      <c r="BE18" s="28"/>
      <c r="BF18" s="28"/>
      <c r="BG18" s="28"/>
      <c r="BH18" s="28"/>
      <c r="BI18" s="28"/>
      <c r="BJ18" s="89"/>
      <c r="BM18" s="1617">
        <f>BM16+1</f>
        <v>46089</v>
      </c>
      <c r="BN18" s="1618"/>
      <c r="BO18" s="1621">
        <f>WEEKDAY(BM18)</f>
        <v>1</v>
      </c>
      <c r="BP18" s="88"/>
      <c r="BQ18" s="28"/>
      <c r="BR18" s="28"/>
      <c r="BS18" s="28"/>
      <c r="BT18" s="28"/>
      <c r="BU18" s="28"/>
      <c r="BV18" s="28"/>
      <c r="BW18" s="28"/>
      <c r="BX18" s="28"/>
      <c r="BY18" s="28"/>
      <c r="BZ18" s="89"/>
      <c r="CC18" s="1617">
        <f>CC16+1</f>
        <v>46105</v>
      </c>
      <c r="CD18" s="1618"/>
      <c r="CE18" s="1621">
        <f>WEEKDAY(CC18)</f>
        <v>3</v>
      </c>
      <c r="CF18" s="88"/>
      <c r="CG18" s="28"/>
      <c r="CH18" s="28"/>
      <c r="CI18" s="28"/>
      <c r="CJ18" s="28"/>
      <c r="CK18" s="28"/>
      <c r="CL18" s="28"/>
      <c r="CM18" s="28"/>
      <c r="CN18" s="28"/>
      <c r="CO18" s="28"/>
      <c r="CP18" s="89"/>
    </row>
    <row r="19" spans="1:94" ht="24" customHeight="1">
      <c r="A19" s="1619"/>
      <c r="B19" s="1620"/>
      <c r="C19" s="1622"/>
      <c r="D19" s="85"/>
      <c r="E19" s="86"/>
      <c r="F19" s="86"/>
      <c r="G19" s="86"/>
      <c r="H19" s="86"/>
      <c r="I19" s="86"/>
      <c r="J19" s="86"/>
      <c r="K19" s="86"/>
      <c r="L19" s="86"/>
      <c r="M19" s="86"/>
      <c r="N19" s="87"/>
      <c r="Q19" s="1619"/>
      <c r="R19" s="1620"/>
      <c r="S19" s="1622"/>
      <c r="T19" s="85"/>
      <c r="U19" s="86"/>
      <c r="V19" s="86"/>
      <c r="W19" s="86"/>
      <c r="X19" s="86"/>
      <c r="Y19" s="86"/>
      <c r="Z19" s="86"/>
      <c r="AA19" s="86"/>
      <c r="AB19" s="86"/>
      <c r="AC19" s="86"/>
      <c r="AD19" s="87"/>
      <c r="AG19" s="1619"/>
      <c r="AH19" s="1620"/>
      <c r="AI19" s="1622"/>
      <c r="AJ19" s="85"/>
      <c r="AK19" s="86"/>
      <c r="AL19" s="86"/>
      <c r="AM19" s="86"/>
      <c r="AN19" s="86"/>
      <c r="AO19" s="86"/>
      <c r="AP19" s="86"/>
      <c r="AQ19" s="86"/>
      <c r="AR19" s="86"/>
      <c r="AS19" s="86"/>
      <c r="AT19" s="87"/>
      <c r="AW19" s="1619"/>
      <c r="AX19" s="1620"/>
      <c r="AY19" s="1622"/>
      <c r="AZ19" s="85"/>
      <c r="BA19" s="86"/>
      <c r="BB19" s="86"/>
      <c r="BC19" s="86"/>
      <c r="BD19" s="86"/>
      <c r="BE19" s="86"/>
      <c r="BF19" s="86"/>
      <c r="BG19" s="86"/>
      <c r="BH19" s="86"/>
      <c r="BI19" s="86"/>
      <c r="BJ19" s="87"/>
      <c r="BM19" s="1619"/>
      <c r="BN19" s="1620"/>
      <c r="BO19" s="1622"/>
      <c r="BP19" s="85"/>
      <c r="BQ19" s="86"/>
      <c r="BR19" s="86"/>
      <c r="BS19" s="86"/>
      <c r="BT19" s="86"/>
      <c r="BU19" s="86"/>
      <c r="BV19" s="86"/>
      <c r="BW19" s="86"/>
      <c r="BX19" s="86"/>
      <c r="BY19" s="86"/>
      <c r="BZ19" s="87"/>
      <c r="CC19" s="1619"/>
      <c r="CD19" s="1620"/>
      <c r="CE19" s="1622"/>
      <c r="CF19" s="85"/>
      <c r="CG19" s="86"/>
      <c r="CH19" s="86"/>
      <c r="CI19" s="86"/>
      <c r="CJ19" s="86"/>
      <c r="CK19" s="86"/>
      <c r="CL19" s="86"/>
      <c r="CM19" s="86"/>
      <c r="CN19" s="86"/>
      <c r="CO19" s="86"/>
      <c r="CP19" s="87"/>
    </row>
    <row r="20" spans="1:94" ht="24" customHeight="1">
      <c r="A20" s="1617">
        <f>A18+1</f>
        <v>46031</v>
      </c>
      <c r="B20" s="1618"/>
      <c r="C20" s="1621">
        <f>WEEKDAY(A20)</f>
        <v>6</v>
      </c>
      <c r="D20" s="88"/>
      <c r="E20" s="28"/>
      <c r="F20" s="28"/>
      <c r="G20" s="28"/>
      <c r="H20" s="28"/>
      <c r="I20" s="28"/>
      <c r="J20" s="28"/>
      <c r="K20" s="28"/>
      <c r="L20" s="28"/>
      <c r="M20" s="28"/>
      <c r="N20" s="89"/>
      <c r="Q20" s="1617">
        <f>Q18+1</f>
        <v>46047</v>
      </c>
      <c r="R20" s="1618"/>
      <c r="S20" s="1621">
        <f>WEEKDAY(Q20)</f>
        <v>1</v>
      </c>
      <c r="T20" s="88"/>
      <c r="U20" s="28"/>
      <c r="V20" s="28"/>
      <c r="W20" s="28"/>
      <c r="X20" s="28"/>
      <c r="Y20" s="28"/>
      <c r="Z20" s="28"/>
      <c r="AA20" s="28"/>
      <c r="AB20" s="28"/>
      <c r="AC20" s="28"/>
      <c r="AD20" s="89"/>
      <c r="AG20" s="1617">
        <f>AG18+1</f>
        <v>46062</v>
      </c>
      <c r="AH20" s="1618"/>
      <c r="AI20" s="1621">
        <f>WEEKDAY(AG20)</f>
        <v>2</v>
      </c>
      <c r="AJ20" s="88"/>
      <c r="AK20" s="28"/>
      <c r="AL20" s="28"/>
      <c r="AM20" s="28"/>
      <c r="AN20" s="28"/>
      <c r="AO20" s="28"/>
      <c r="AP20" s="28"/>
      <c r="AQ20" s="28"/>
      <c r="AR20" s="28"/>
      <c r="AS20" s="28"/>
      <c r="AT20" s="89"/>
      <c r="AW20" s="1617">
        <f>AW18+1</f>
        <v>46078</v>
      </c>
      <c r="AX20" s="1618"/>
      <c r="AY20" s="1621">
        <f>WEEKDAY(AW20)</f>
        <v>4</v>
      </c>
      <c r="AZ20" s="88"/>
      <c r="BA20" s="28"/>
      <c r="BB20" s="28"/>
      <c r="BC20" s="28"/>
      <c r="BD20" s="28"/>
      <c r="BE20" s="28"/>
      <c r="BF20" s="28"/>
      <c r="BG20" s="28"/>
      <c r="BH20" s="28"/>
      <c r="BI20" s="28"/>
      <c r="BJ20" s="89"/>
      <c r="BM20" s="1617">
        <f>BM18+1</f>
        <v>46090</v>
      </c>
      <c r="BN20" s="1618"/>
      <c r="BO20" s="1621">
        <f>WEEKDAY(BM20)</f>
        <v>2</v>
      </c>
      <c r="BP20" s="88"/>
      <c r="BQ20" s="28"/>
      <c r="BR20" s="28"/>
      <c r="BS20" s="28"/>
      <c r="BT20" s="28"/>
      <c r="BU20" s="28"/>
      <c r="BV20" s="28"/>
      <c r="BW20" s="28"/>
      <c r="BX20" s="28"/>
      <c r="BY20" s="28"/>
      <c r="BZ20" s="89"/>
      <c r="CC20" s="1617">
        <f>CC18+1</f>
        <v>46106</v>
      </c>
      <c r="CD20" s="1618"/>
      <c r="CE20" s="1621">
        <f>WEEKDAY(CC20)</f>
        <v>4</v>
      </c>
      <c r="CF20" s="88"/>
      <c r="CG20" s="28"/>
      <c r="CH20" s="28"/>
      <c r="CI20" s="28"/>
      <c r="CJ20" s="28"/>
      <c r="CK20" s="28"/>
      <c r="CL20" s="28"/>
      <c r="CM20" s="28"/>
      <c r="CN20" s="28"/>
      <c r="CO20" s="28"/>
      <c r="CP20" s="89"/>
    </row>
    <row r="21" spans="1:94" ht="24" customHeight="1">
      <c r="A21" s="1619"/>
      <c r="B21" s="1620"/>
      <c r="C21" s="1622"/>
      <c r="D21" s="85"/>
      <c r="E21" s="86"/>
      <c r="F21" s="86"/>
      <c r="G21" s="86"/>
      <c r="H21" s="86"/>
      <c r="I21" s="86"/>
      <c r="J21" s="86"/>
      <c r="K21" s="86"/>
      <c r="L21" s="86"/>
      <c r="M21" s="86"/>
      <c r="N21" s="87"/>
      <c r="Q21" s="1619"/>
      <c r="R21" s="1620"/>
      <c r="S21" s="1622"/>
      <c r="T21" s="85"/>
      <c r="U21" s="86"/>
      <c r="V21" s="86"/>
      <c r="W21" s="86"/>
      <c r="X21" s="86"/>
      <c r="Y21" s="86"/>
      <c r="Z21" s="86"/>
      <c r="AA21" s="86"/>
      <c r="AB21" s="86"/>
      <c r="AC21" s="86"/>
      <c r="AD21" s="87"/>
      <c r="AG21" s="1619"/>
      <c r="AH21" s="1620"/>
      <c r="AI21" s="1622"/>
      <c r="AJ21" s="85"/>
      <c r="AK21" s="86"/>
      <c r="AL21" s="86"/>
      <c r="AM21" s="86"/>
      <c r="AN21" s="86"/>
      <c r="AO21" s="86"/>
      <c r="AP21" s="86"/>
      <c r="AQ21" s="86"/>
      <c r="AR21" s="86"/>
      <c r="AS21" s="86"/>
      <c r="AT21" s="87"/>
      <c r="AW21" s="1619"/>
      <c r="AX21" s="1620"/>
      <c r="AY21" s="1622"/>
      <c r="AZ21" s="85"/>
      <c r="BA21" s="86"/>
      <c r="BB21" s="86"/>
      <c r="BC21" s="86"/>
      <c r="BD21" s="86"/>
      <c r="BE21" s="86"/>
      <c r="BF21" s="86"/>
      <c r="BG21" s="86"/>
      <c r="BH21" s="86"/>
      <c r="BI21" s="86"/>
      <c r="BJ21" s="87"/>
      <c r="BM21" s="1619"/>
      <c r="BN21" s="1620"/>
      <c r="BO21" s="1622"/>
      <c r="BP21" s="85"/>
      <c r="BQ21" s="86"/>
      <c r="BR21" s="86"/>
      <c r="BS21" s="86"/>
      <c r="BT21" s="86"/>
      <c r="BU21" s="86"/>
      <c r="BV21" s="86"/>
      <c r="BW21" s="86"/>
      <c r="BX21" s="86"/>
      <c r="BY21" s="86"/>
      <c r="BZ21" s="87"/>
      <c r="CC21" s="1619"/>
      <c r="CD21" s="1620"/>
      <c r="CE21" s="1622"/>
      <c r="CF21" s="85"/>
      <c r="CG21" s="86"/>
      <c r="CH21" s="86"/>
      <c r="CI21" s="86"/>
      <c r="CJ21" s="86"/>
      <c r="CK21" s="86"/>
      <c r="CL21" s="86"/>
      <c r="CM21" s="86"/>
      <c r="CN21" s="86"/>
      <c r="CO21" s="86"/>
      <c r="CP21" s="87"/>
    </row>
    <row r="22" spans="1:94" ht="24" customHeight="1">
      <c r="A22" s="1617">
        <f>A20+1</f>
        <v>46032</v>
      </c>
      <c r="B22" s="1618"/>
      <c r="C22" s="1621">
        <f>WEEKDAY(A22)</f>
        <v>7</v>
      </c>
      <c r="D22" s="88"/>
      <c r="E22" s="28"/>
      <c r="F22" s="28"/>
      <c r="G22" s="28"/>
      <c r="H22" s="28"/>
      <c r="I22" s="28"/>
      <c r="J22" s="28"/>
      <c r="K22" s="28"/>
      <c r="L22" s="28"/>
      <c r="M22" s="28"/>
      <c r="N22" s="89"/>
      <c r="Q22" s="1617">
        <f>Q20+1</f>
        <v>46048</v>
      </c>
      <c r="R22" s="1618"/>
      <c r="S22" s="1621">
        <f>WEEKDAY(Q22)</f>
        <v>2</v>
      </c>
      <c r="T22" s="88"/>
      <c r="U22" s="28"/>
      <c r="V22" s="28"/>
      <c r="W22" s="28"/>
      <c r="X22" s="28"/>
      <c r="Y22" s="28"/>
      <c r="Z22" s="28"/>
      <c r="AA22" s="28"/>
      <c r="AB22" s="28"/>
      <c r="AC22" s="28"/>
      <c r="AD22" s="89"/>
      <c r="AG22" s="1617">
        <f>AG20+1</f>
        <v>46063</v>
      </c>
      <c r="AH22" s="1618"/>
      <c r="AI22" s="1621">
        <f>WEEKDAY(AG22)</f>
        <v>3</v>
      </c>
      <c r="AJ22" s="88"/>
      <c r="AK22" s="28"/>
      <c r="AL22" s="28"/>
      <c r="AM22" s="28"/>
      <c r="AN22" s="28"/>
      <c r="AO22" s="28"/>
      <c r="AP22" s="28"/>
      <c r="AQ22" s="28"/>
      <c r="AR22" s="28"/>
      <c r="AS22" s="28"/>
      <c r="AT22" s="89"/>
      <c r="AW22" s="1617">
        <f>AW20+1</f>
        <v>46079</v>
      </c>
      <c r="AX22" s="1618"/>
      <c r="AY22" s="1621">
        <f>WEEKDAY(AW22)</f>
        <v>5</v>
      </c>
      <c r="AZ22" s="88"/>
      <c r="BA22" s="28"/>
      <c r="BB22" s="28"/>
      <c r="BC22" s="28"/>
      <c r="BD22" s="28"/>
      <c r="BE22" s="28"/>
      <c r="BF22" s="28"/>
      <c r="BG22" s="28"/>
      <c r="BH22" s="28"/>
      <c r="BI22" s="28"/>
      <c r="BJ22" s="89"/>
      <c r="BM22" s="1617">
        <f>BM20+1</f>
        <v>46091</v>
      </c>
      <c r="BN22" s="1618"/>
      <c r="BO22" s="1621">
        <f>WEEKDAY(BM22)</f>
        <v>3</v>
      </c>
      <c r="BP22" s="88"/>
      <c r="BQ22" s="28"/>
      <c r="BR22" s="28"/>
      <c r="BS22" s="28"/>
      <c r="BT22" s="28"/>
      <c r="BU22" s="28"/>
      <c r="BV22" s="28"/>
      <c r="BW22" s="28"/>
      <c r="BX22" s="28"/>
      <c r="BY22" s="28"/>
      <c r="BZ22" s="89"/>
      <c r="CC22" s="1617">
        <f>CC20+1</f>
        <v>46107</v>
      </c>
      <c r="CD22" s="1618"/>
      <c r="CE22" s="1621">
        <f>WEEKDAY(CC22)</f>
        <v>5</v>
      </c>
      <c r="CF22" s="88"/>
      <c r="CG22" s="28"/>
      <c r="CH22" s="28"/>
      <c r="CI22" s="28"/>
      <c r="CJ22" s="28"/>
      <c r="CK22" s="28"/>
      <c r="CL22" s="28"/>
      <c r="CM22" s="28"/>
      <c r="CN22" s="28"/>
      <c r="CO22" s="28"/>
      <c r="CP22" s="89"/>
    </row>
    <row r="23" spans="1:94" ht="24" customHeight="1">
      <c r="A23" s="1619"/>
      <c r="B23" s="1620"/>
      <c r="C23" s="1622"/>
      <c r="D23" s="85"/>
      <c r="E23" s="86"/>
      <c r="F23" s="86"/>
      <c r="G23" s="86"/>
      <c r="H23" s="86"/>
      <c r="I23" s="86"/>
      <c r="J23" s="86"/>
      <c r="K23" s="86"/>
      <c r="L23" s="86"/>
      <c r="M23" s="86"/>
      <c r="N23" s="87"/>
      <c r="Q23" s="1619"/>
      <c r="R23" s="1620"/>
      <c r="S23" s="1622"/>
      <c r="T23" s="85"/>
      <c r="U23" s="86"/>
      <c r="V23" s="86"/>
      <c r="W23" s="86"/>
      <c r="X23" s="86"/>
      <c r="Y23" s="86"/>
      <c r="Z23" s="86"/>
      <c r="AA23" s="86"/>
      <c r="AB23" s="86"/>
      <c r="AC23" s="86"/>
      <c r="AD23" s="87"/>
      <c r="AG23" s="1619"/>
      <c r="AH23" s="1620"/>
      <c r="AI23" s="1622"/>
      <c r="AJ23" s="85"/>
      <c r="AK23" s="86"/>
      <c r="AL23" s="86"/>
      <c r="AM23" s="86"/>
      <c r="AN23" s="86"/>
      <c r="AO23" s="86"/>
      <c r="AP23" s="86"/>
      <c r="AQ23" s="86"/>
      <c r="AR23" s="86"/>
      <c r="AS23" s="86"/>
      <c r="AT23" s="87"/>
      <c r="AW23" s="1619"/>
      <c r="AX23" s="1620"/>
      <c r="AY23" s="1622"/>
      <c r="AZ23" s="85"/>
      <c r="BA23" s="86"/>
      <c r="BB23" s="86"/>
      <c r="BC23" s="86"/>
      <c r="BD23" s="86"/>
      <c r="BE23" s="86"/>
      <c r="BF23" s="86"/>
      <c r="BG23" s="86"/>
      <c r="BH23" s="86"/>
      <c r="BI23" s="86"/>
      <c r="BJ23" s="87"/>
      <c r="BM23" s="1619"/>
      <c r="BN23" s="1620"/>
      <c r="BO23" s="1622"/>
      <c r="BP23" s="85"/>
      <c r="BQ23" s="86"/>
      <c r="BR23" s="86"/>
      <c r="BS23" s="86"/>
      <c r="BT23" s="86"/>
      <c r="BU23" s="86"/>
      <c r="BV23" s="86"/>
      <c r="BW23" s="86"/>
      <c r="BX23" s="86"/>
      <c r="BY23" s="86"/>
      <c r="BZ23" s="87"/>
      <c r="CC23" s="1619"/>
      <c r="CD23" s="1620"/>
      <c r="CE23" s="1622"/>
      <c r="CF23" s="85"/>
      <c r="CG23" s="86"/>
      <c r="CH23" s="86"/>
      <c r="CI23" s="86"/>
      <c r="CJ23" s="86"/>
      <c r="CK23" s="86"/>
      <c r="CL23" s="86"/>
      <c r="CM23" s="86"/>
      <c r="CN23" s="86"/>
      <c r="CO23" s="86"/>
      <c r="CP23" s="87"/>
    </row>
    <row r="24" spans="1:94" ht="24" customHeight="1">
      <c r="A24" s="1617">
        <f>A22+1</f>
        <v>46033</v>
      </c>
      <c r="B24" s="1618"/>
      <c r="C24" s="1621">
        <f>WEEKDAY(A24)</f>
        <v>1</v>
      </c>
      <c r="D24" s="88"/>
      <c r="E24" s="28"/>
      <c r="F24" s="28"/>
      <c r="G24" s="28"/>
      <c r="H24" s="28"/>
      <c r="I24" s="28"/>
      <c r="J24" s="28"/>
      <c r="K24" s="28"/>
      <c r="L24" s="28"/>
      <c r="M24" s="28"/>
      <c r="N24" s="89"/>
      <c r="Q24" s="1617">
        <f>Q22+1</f>
        <v>46049</v>
      </c>
      <c r="R24" s="1618"/>
      <c r="S24" s="1621">
        <f>WEEKDAY(Q24)</f>
        <v>3</v>
      </c>
      <c r="T24" s="88"/>
      <c r="U24" s="28"/>
      <c r="V24" s="28"/>
      <c r="W24" s="28"/>
      <c r="X24" s="28"/>
      <c r="Y24" s="28"/>
      <c r="Z24" s="28"/>
      <c r="AA24" s="28"/>
      <c r="AB24" s="28"/>
      <c r="AC24" s="28"/>
      <c r="AD24" s="89"/>
      <c r="AG24" s="1617">
        <f>AG22+1</f>
        <v>46064</v>
      </c>
      <c r="AH24" s="1618"/>
      <c r="AI24" s="1621">
        <f>WEEKDAY(AG24)</f>
        <v>4</v>
      </c>
      <c r="AJ24" s="88"/>
      <c r="AK24" s="28"/>
      <c r="AL24" s="28"/>
      <c r="AM24" s="28"/>
      <c r="AN24" s="28"/>
      <c r="AO24" s="28"/>
      <c r="AP24" s="28"/>
      <c r="AQ24" s="28"/>
      <c r="AR24" s="28"/>
      <c r="AS24" s="28"/>
      <c r="AT24" s="89"/>
      <c r="AW24" s="1617">
        <f>AW22+1</f>
        <v>46080</v>
      </c>
      <c r="AX24" s="1618"/>
      <c r="AY24" s="1621">
        <f>WEEKDAY(AW24)</f>
        <v>6</v>
      </c>
      <c r="AZ24" s="88"/>
      <c r="BA24" s="28"/>
      <c r="BB24" s="28"/>
      <c r="BC24" s="28"/>
      <c r="BD24" s="28"/>
      <c r="BE24" s="28"/>
      <c r="BF24" s="28"/>
      <c r="BG24" s="28"/>
      <c r="BH24" s="28"/>
      <c r="BI24" s="28"/>
      <c r="BJ24" s="89"/>
      <c r="BM24" s="1617">
        <f>BM22+1</f>
        <v>46092</v>
      </c>
      <c r="BN24" s="1618"/>
      <c r="BO24" s="1621">
        <f>WEEKDAY(BM24)</f>
        <v>4</v>
      </c>
      <c r="BP24" s="88"/>
      <c r="BQ24" s="28"/>
      <c r="BR24" s="28"/>
      <c r="BS24" s="28"/>
      <c r="BT24" s="28"/>
      <c r="BU24" s="28"/>
      <c r="BV24" s="28"/>
      <c r="BW24" s="28"/>
      <c r="BX24" s="28"/>
      <c r="BY24" s="28"/>
      <c r="BZ24" s="89"/>
      <c r="CC24" s="1617">
        <f>CC22+1</f>
        <v>46108</v>
      </c>
      <c r="CD24" s="1618"/>
      <c r="CE24" s="1621">
        <f>WEEKDAY(CC24)</f>
        <v>6</v>
      </c>
      <c r="CF24" s="88"/>
      <c r="CG24" s="28"/>
      <c r="CH24" s="28"/>
      <c r="CI24" s="28"/>
      <c r="CJ24" s="28"/>
      <c r="CK24" s="28"/>
      <c r="CL24" s="28"/>
      <c r="CM24" s="28"/>
      <c r="CN24" s="28"/>
      <c r="CO24" s="28"/>
      <c r="CP24" s="89"/>
    </row>
    <row r="25" spans="1:94" ht="24" customHeight="1">
      <c r="A25" s="1619"/>
      <c r="B25" s="1620"/>
      <c r="C25" s="1622"/>
      <c r="D25" s="85"/>
      <c r="E25" s="86"/>
      <c r="F25" s="86"/>
      <c r="G25" s="86"/>
      <c r="H25" s="86"/>
      <c r="I25" s="86"/>
      <c r="J25" s="86"/>
      <c r="K25" s="86"/>
      <c r="L25" s="86"/>
      <c r="M25" s="86"/>
      <c r="N25" s="87"/>
      <c r="Q25" s="1619"/>
      <c r="R25" s="1620"/>
      <c r="S25" s="1622"/>
      <c r="T25" s="85"/>
      <c r="U25" s="86"/>
      <c r="V25" s="86"/>
      <c r="W25" s="86"/>
      <c r="X25" s="86"/>
      <c r="Y25" s="86"/>
      <c r="Z25" s="86"/>
      <c r="AA25" s="86"/>
      <c r="AB25" s="86"/>
      <c r="AC25" s="86"/>
      <c r="AD25" s="87"/>
      <c r="AG25" s="1619"/>
      <c r="AH25" s="1620"/>
      <c r="AI25" s="1622"/>
      <c r="AJ25" s="85"/>
      <c r="AK25" s="86"/>
      <c r="AL25" s="86"/>
      <c r="AM25" s="86"/>
      <c r="AN25" s="86"/>
      <c r="AO25" s="86"/>
      <c r="AP25" s="86"/>
      <c r="AQ25" s="86"/>
      <c r="AR25" s="86"/>
      <c r="AS25" s="86"/>
      <c r="AT25" s="87"/>
      <c r="AW25" s="1619"/>
      <c r="AX25" s="1620"/>
      <c r="AY25" s="1622"/>
      <c r="AZ25" s="85"/>
      <c r="BA25" s="86"/>
      <c r="BB25" s="86"/>
      <c r="BC25" s="86"/>
      <c r="BD25" s="86"/>
      <c r="BE25" s="86"/>
      <c r="BF25" s="86"/>
      <c r="BG25" s="86"/>
      <c r="BH25" s="86"/>
      <c r="BI25" s="86"/>
      <c r="BJ25" s="87"/>
      <c r="BM25" s="1619"/>
      <c r="BN25" s="1620"/>
      <c r="BO25" s="1622"/>
      <c r="BP25" s="85"/>
      <c r="BQ25" s="86"/>
      <c r="BR25" s="86"/>
      <c r="BS25" s="86"/>
      <c r="BT25" s="86"/>
      <c r="BU25" s="86"/>
      <c r="BV25" s="86"/>
      <c r="BW25" s="86"/>
      <c r="BX25" s="86"/>
      <c r="BY25" s="86"/>
      <c r="BZ25" s="87"/>
      <c r="CC25" s="1619"/>
      <c r="CD25" s="1620"/>
      <c r="CE25" s="1622"/>
      <c r="CF25" s="85"/>
      <c r="CG25" s="86"/>
      <c r="CH25" s="86"/>
      <c r="CI25" s="86"/>
      <c r="CJ25" s="86"/>
      <c r="CK25" s="86"/>
      <c r="CL25" s="86"/>
      <c r="CM25" s="86"/>
      <c r="CN25" s="86"/>
      <c r="CO25" s="86"/>
      <c r="CP25" s="87"/>
    </row>
    <row r="26" spans="1:94" ht="24" customHeight="1">
      <c r="A26" s="1617">
        <f>A24+1</f>
        <v>46034</v>
      </c>
      <c r="B26" s="1618"/>
      <c r="C26" s="1621">
        <f>WEEKDAY(A26)</f>
        <v>2</v>
      </c>
      <c r="D26" s="88"/>
      <c r="E26" s="28"/>
      <c r="F26" s="28"/>
      <c r="G26" s="28"/>
      <c r="H26" s="28"/>
      <c r="I26" s="28"/>
      <c r="J26" s="28"/>
      <c r="K26" s="28"/>
      <c r="L26" s="28"/>
      <c r="M26" s="28"/>
      <c r="N26" s="89"/>
      <c r="Q26" s="1617">
        <f>Q24+1</f>
        <v>46050</v>
      </c>
      <c r="R26" s="1618"/>
      <c r="S26" s="1621">
        <f>WEEKDAY(Q26)</f>
        <v>4</v>
      </c>
      <c r="T26" s="88"/>
      <c r="U26" s="28"/>
      <c r="V26" s="28"/>
      <c r="W26" s="28"/>
      <c r="X26" s="28"/>
      <c r="Y26" s="28"/>
      <c r="Z26" s="28"/>
      <c r="AA26" s="28"/>
      <c r="AB26" s="28"/>
      <c r="AC26" s="28"/>
      <c r="AD26" s="89"/>
      <c r="AG26" s="1617">
        <f>AG24+1</f>
        <v>46065</v>
      </c>
      <c r="AH26" s="1618"/>
      <c r="AI26" s="1621">
        <f>WEEKDAY(AG26)</f>
        <v>5</v>
      </c>
      <c r="AJ26" s="88"/>
      <c r="AK26" s="28"/>
      <c r="AL26" s="28"/>
      <c r="AM26" s="28"/>
      <c r="AN26" s="28"/>
      <c r="AO26" s="28"/>
      <c r="AP26" s="28"/>
      <c r="AQ26" s="28"/>
      <c r="AR26" s="28"/>
      <c r="AS26" s="28"/>
      <c r="AT26" s="89"/>
      <c r="AW26" s="1617">
        <f>AW24+1</f>
        <v>46081</v>
      </c>
      <c r="AX26" s="1618"/>
      <c r="AY26" s="1621">
        <f>WEEKDAY(AW26)</f>
        <v>7</v>
      </c>
      <c r="AZ26" s="88"/>
      <c r="BA26" s="28"/>
      <c r="BB26" s="28"/>
      <c r="BC26" s="28"/>
      <c r="BD26" s="28"/>
      <c r="BE26" s="28"/>
      <c r="BF26" s="28"/>
      <c r="BG26" s="28"/>
      <c r="BH26" s="28"/>
      <c r="BI26" s="28"/>
      <c r="BJ26" s="89"/>
      <c r="BM26" s="1617">
        <f>BM24+1</f>
        <v>46093</v>
      </c>
      <c r="BN26" s="1618"/>
      <c r="BO26" s="1621">
        <f>WEEKDAY(BM26)</f>
        <v>5</v>
      </c>
      <c r="BP26" s="88"/>
      <c r="BQ26" s="28"/>
      <c r="BR26" s="28"/>
      <c r="BS26" s="28"/>
      <c r="BT26" s="28"/>
      <c r="BU26" s="28"/>
      <c r="BV26" s="28"/>
      <c r="BW26" s="28"/>
      <c r="BX26" s="28"/>
      <c r="BY26" s="28"/>
      <c r="BZ26" s="89"/>
      <c r="CC26" s="1617">
        <f>CC24+1</f>
        <v>46109</v>
      </c>
      <c r="CD26" s="1618"/>
      <c r="CE26" s="1621">
        <f>WEEKDAY(CC26)</f>
        <v>7</v>
      </c>
      <c r="CF26" s="88"/>
      <c r="CG26" s="28"/>
      <c r="CH26" s="28"/>
      <c r="CI26" s="28"/>
      <c r="CJ26" s="28"/>
      <c r="CK26" s="28"/>
      <c r="CL26" s="28"/>
      <c r="CM26" s="28"/>
      <c r="CN26" s="28"/>
      <c r="CO26" s="28"/>
      <c r="CP26" s="89"/>
    </row>
    <row r="27" spans="1:94" ht="24" customHeight="1">
      <c r="A27" s="1619"/>
      <c r="B27" s="1620"/>
      <c r="C27" s="1622"/>
      <c r="D27" s="85"/>
      <c r="E27" s="86"/>
      <c r="F27" s="86"/>
      <c r="G27" s="86"/>
      <c r="H27" s="86"/>
      <c r="I27" s="86"/>
      <c r="J27" s="86"/>
      <c r="K27" s="86"/>
      <c r="L27" s="86"/>
      <c r="M27" s="86"/>
      <c r="N27" s="87"/>
      <c r="Q27" s="1619"/>
      <c r="R27" s="1620"/>
      <c r="S27" s="1622"/>
      <c r="T27" s="85"/>
      <c r="U27" s="86"/>
      <c r="V27" s="86"/>
      <c r="W27" s="86"/>
      <c r="X27" s="86"/>
      <c r="Y27" s="86"/>
      <c r="Z27" s="86"/>
      <c r="AA27" s="86"/>
      <c r="AB27" s="86"/>
      <c r="AC27" s="86"/>
      <c r="AD27" s="87"/>
      <c r="AG27" s="1619"/>
      <c r="AH27" s="1620"/>
      <c r="AI27" s="1622"/>
      <c r="AJ27" s="85"/>
      <c r="AK27" s="86"/>
      <c r="AL27" s="86"/>
      <c r="AM27" s="86"/>
      <c r="AN27" s="86"/>
      <c r="AO27" s="86"/>
      <c r="AP27" s="86"/>
      <c r="AQ27" s="86"/>
      <c r="AR27" s="86"/>
      <c r="AS27" s="86"/>
      <c r="AT27" s="87"/>
      <c r="AW27" s="1619"/>
      <c r="AX27" s="1620"/>
      <c r="AY27" s="1622"/>
      <c r="AZ27" s="85"/>
      <c r="BA27" s="86"/>
      <c r="BB27" s="86"/>
      <c r="BC27" s="86"/>
      <c r="BD27" s="86"/>
      <c r="BE27" s="86"/>
      <c r="BF27" s="86"/>
      <c r="BG27" s="86"/>
      <c r="BH27" s="86"/>
      <c r="BI27" s="86"/>
      <c r="BJ27" s="87"/>
      <c r="BM27" s="1619"/>
      <c r="BN27" s="1620"/>
      <c r="BO27" s="1622"/>
      <c r="BP27" s="85"/>
      <c r="BQ27" s="86"/>
      <c r="BR27" s="86"/>
      <c r="BS27" s="86"/>
      <c r="BT27" s="86"/>
      <c r="BU27" s="86"/>
      <c r="BV27" s="86"/>
      <c r="BW27" s="86"/>
      <c r="BX27" s="86"/>
      <c r="BY27" s="86"/>
      <c r="BZ27" s="87"/>
      <c r="CC27" s="1619"/>
      <c r="CD27" s="1620"/>
      <c r="CE27" s="1622"/>
      <c r="CF27" s="85"/>
      <c r="CG27" s="86"/>
      <c r="CH27" s="86"/>
      <c r="CI27" s="86"/>
      <c r="CJ27" s="86"/>
      <c r="CK27" s="86"/>
      <c r="CL27" s="86"/>
      <c r="CM27" s="86"/>
      <c r="CN27" s="86"/>
      <c r="CO27" s="86"/>
      <c r="CP27" s="87"/>
    </row>
    <row r="28" spans="1:94" ht="24" customHeight="1">
      <c r="A28" s="1617">
        <f>A26+1</f>
        <v>46035</v>
      </c>
      <c r="B28" s="1618"/>
      <c r="C28" s="1621">
        <f>WEEKDAY(A28)</f>
        <v>3</v>
      </c>
      <c r="D28" s="88"/>
      <c r="E28" s="28"/>
      <c r="F28" s="28"/>
      <c r="G28" s="28"/>
      <c r="H28" s="28"/>
      <c r="I28" s="28"/>
      <c r="J28" s="28"/>
      <c r="K28" s="28"/>
      <c r="L28" s="28"/>
      <c r="M28" s="28"/>
      <c r="N28" s="89"/>
      <c r="Q28" s="1617">
        <f>IF(OR((DAY(A2+30)=2),(DAY(A2+30)=1),(DAY(A2+30)=31)),Q26+1,"・")</f>
        <v>46051</v>
      </c>
      <c r="R28" s="1618"/>
      <c r="S28" s="1621">
        <f>IF(ISERROR(WEEKDAY(Q28)),"",WEEKDAY(Q28))</f>
        <v>5</v>
      </c>
      <c r="T28" s="88"/>
      <c r="U28" s="28"/>
      <c r="V28" s="28"/>
      <c r="W28" s="28"/>
      <c r="X28" s="28"/>
      <c r="Y28" s="28"/>
      <c r="Z28" s="28"/>
      <c r="AA28" s="28"/>
      <c r="AB28" s="28"/>
      <c r="AC28" s="28"/>
      <c r="AD28" s="89"/>
      <c r="AG28" s="1617">
        <f>AG26+1</f>
        <v>46066</v>
      </c>
      <c r="AH28" s="1618"/>
      <c r="AI28" s="1621">
        <f>WEEKDAY(AG28)</f>
        <v>6</v>
      </c>
      <c r="AJ28" s="88"/>
      <c r="AK28" s="28"/>
      <c r="AL28" s="28"/>
      <c r="AM28" s="28"/>
      <c r="AN28" s="28"/>
      <c r="AO28" s="28"/>
      <c r="AP28" s="28"/>
      <c r="AQ28" s="28"/>
      <c r="AR28" s="28"/>
      <c r="AS28" s="28"/>
      <c r="AT28" s="89"/>
      <c r="AW28" s="1617" t="str">
        <f>IF(OR((DAY(AG2+30)=2),(DAY(AG2+30)=1),(DAY(AG2+30)=31)),AW26+1,"・")</f>
        <v>・</v>
      </c>
      <c r="AX28" s="1618"/>
      <c r="AY28" s="1621" t="str">
        <f>IF(ISERROR(WEEKDAY(AW28)),"",WEEKDAY(AW28))</f>
        <v/>
      </c>
      <c r="AZ28" s="88"/>
      <c r="BA28" s="28"/>
      <c r="BB28" s="28"/>
      <c r="BC28" s="28"/>
      <c r="BD28" s="28"/>
      <c r="BE28" s="28"/>
      <c r="BF28" s="28"/>
      <c r="BG28" s="28"/>
      <c r="BH28" s="28"/>
      <c r="BI28" s="28"/>
      <c r="BJ28" s="89"/>
      <c r="BM28" s="1617">
        <f>BM26+1</f>
        <v>46094</v>
      </c>
      <c r="BN28" s="1618"/>
      <c r="BO28" s="1621">
        <f>WEEKDAY(BM28)</f>
        <v>6</v>
      </c>
      <c r="BP28" s="88"/>
      <c r="BQ28" s="28"/>
      <c r="BR28" s="28"/>
      <c r="BS28" s="28"/>
      <c r="BT28" s="28"/>
      <c r="BU28" s="28"/>
      <c r="BV28" s="28"/>
      <c r="BW28" s="28"/>
      <c r="BX28" s="28"/>
      <c r="BY28" s="28"/>
      <c r="BZ28" s="89"/>
      <c r="CC28" s="1617">
        <f>IF(OR((DAY(BM2+30)=2),(DAY(BM2+30)=1),(DAY(BM2+30)=31)),CC26+1,"・")</f>
        <v>46110</v>
      </c>
      <c r="CD28" s="1618"/>
      <c r="CE28" s="1621">
        <f>IF(ISERROR(WEEKDAY(CC28)),"",WEEKDAY(CC28))</f>
        <v>1</v>
      </c>
      <c r="CF28" s="88"/>
      <c r="CG28" s="28"/>
      <c r="CH28" s="28"/>
      <c r="CI28" s="28"/>
      <c r="CJ28" s="28"/>
      <c r="CK28" s="28"/>
      <c r="CL28" s="28"/>
      <c r="CM28" s="28"/>
      <c r="CN28" s="28"/>
      <c r="CO28" s="28"/>
      <c r="CP28" s="89"/>
    </row>
    <row r="29" spans="1:94" ht="24" customHeight="1">
      <c r="A29" s="1619"/>
      <c r="B29" s="1620"/>
      <c r="C29" s="1622"/>
      <c r="D29" s="85"/>
      <c r="E29" s="86"/>
      <c r="F29" s="86"/>
      <c r="G29" s="86"/>
      <c r="H29" s="86"/>
      <c r="I29" s="86"/>
      <c r="J29" s="86"/>
      <c r="K29" s="86"/>
      <c r="L29" s="86"/>
      <c r="M29" s="86"/>
      <c r="N29" s="87"/>
      <c r="Q29" s="1619"/>
      <c r="R29" s="1620"/>
      <c r="S29" s="1622"/>
      <c r="T29" s="85"/>
      <c r="U29" s="86"/>
      <c r="V29" s="86"/>
      <c r="W29" s="86"/>
      <c r="X29" s="86"/>
      <c r="Y29" s="86"/>
      <c r="Z29" s="86"/>
      <c r="AA29" s="86"/>
      <c r="AB29" s="86"/>
      <c r="AC29" s="86"/>
      <c r="AD29" s="87"/>
      <c r="AG29" s="1619"/>
      <c r="AH29" s="1620"/>
      <c r="AI29" s="1622"/>
      <c r="AJ29" s="85"/>
      <c r="AK29" s="86"/>
      <c r="AL29" s="86"/>
      <c r="AM29" s="86"/>
      <c r="AN29" s="86"/>
      <c r="AO29" s="86"/>
      <c r="AP29" s="86"/>
      <c r="AQ29" s="86"/>
      <c r="AR29" s="86"/>
      <c r="AS29" s="86"/>
      <c r="AT29" s="87"/>
      <c r="AW29" s="1619"/>
      <c r="AX29" s="1620"/>
      <c r="AY29" s="1622"/>
      <c r="AZ29" s="85"/>
      <c r="BA29" s="86"/>
      <c r="BB29" s="86"/>
      <c r="BC29" s="86"/>
      <c r="BD29" s="86"/>
      <c r="BE29" s="86"/>
      <c r="BF29" s="86"/>
      <c r="BG29" s="86"/>
      <c r="BH29" s="86"/>
      <c r="BI29" s="86"/>
      <c r="BJ29" s="87"/>
      <c r="BM29" s="1619"/>
      <c r="BN29" s="1620"/>
      <c r="BO29" s="1622"/>
      <c r="BP29" s="85"/>
      <c r="BQ29" s="86"/>
      <c r="BR29" s="86"/>
      <c r="BS29" s="86"/>
      <c r="BT29" s="86"/>
      <c r="BU29" s="86"/>
      <c r="BV29" s="86"/>
      <c r="BW29" s="86"/>
      <c r="BX29" s="86"/>
      <c r="BY29" s="86"/>
      <c r="BZ29" s="87"/>
      <c r="CC29" s="1619"/>
      <c r="CD29" s="1620"/>
      <c r="CE29" s="1622"/>
      <c r="CF29" s="85"/>
      <c r="CG29" s="86"/>
      <c r="CH29" s="86"/>
      <c r="CI29" s="86"/>
      <c r="CJ29" s="86"/>
      <c r="CK29" s="86"/>
      <c r="CL29" s="86"/>
      <c r="CM29" s="86"/>
      <c r="CN29" s="86"/>
      <c r="CO29" s="86"/>
      <c r="CP29" s="87"/>
    </row>
    <row r="30" spans="1:94" ht="24" customHeight="1">
      <c r="A30" s="1617">
        <f>A28+1</f>
        <v>46036</v>
      </c>
      <c r="B30" s="1618"/>
      <c r="C30" s="1621">
        <f>WEEKDAY(A30)</f>
        <v>4</v>
      </c>
      <c r="D30" s="88"/>
      <c r="E30" s="28"/>
      <c r="F30" s="28"/>
      <c r="G30" s="28"/>
      <c r="H30" s="28"/>
      <c r="I30" s="28"/>
      <c r="J30" s="28"/>
      <c r="K30" s="28"/>
      <c r="L30" s="28"/>
      <c r="M30" s="28"/>
      <c r="N30" s="89"/>
      <c r="Q30" s="1617">
        <f>IF(OR((DAY(A2+30)=1),(DAY(A2+30)=31)),Q28+1,"・")</f>
        <v>46052</v>
      </c>
      <c r="R30" s="1618"/>
      <c r="S30" s="1621">
        <f>IF(ISERROR(WEEKDAY(Q30)),"",WEEKDAY(Q30))</f>
        <v>6</v>
      </c>
      <c r="T30" s="88"/>
      <c r="U30" s="28"/>
      <c r="V30" s="28"/>
      <c r="W30" s="28"/>
      <c r="X30" s="28"/>
      <c r="Y30" s="28"/>
      <c r="Z30" s="28"/>
      <c r="AA30" s="28"/>
      <c r="AB30" s="28"/>
      <c r="AC30" s="28"/>
      <c r="AD30" s="89"/>
      <c r="AG30" s="1617">
        <f>AG28+1</f>
        <v>46067</v>
      </c>
      <c r="AH30" s="1618"/>
      <c r="AI30" s="1621">
        <f>WEEKDAY(AG30)</f>
        <v>7</v>
      </c>
      <c r="AJ30" s="88"/>
      <c r="AK30" s="28"/>
      <c r="AL30" s="28"/>
      <c r="AM30" s="28"/>
      <c r="AN30" s="28"/>
      <c r="AO30" s="28"/>
      <c r="AP30" s="28"/>
      <c r="AQ30" s="28"/>
      <c r="AR30" s="28"/>
      <c r="AS30" s="28"/>
      <c r="AT30" s="89"/>
      <c r="AW30" s="1617" t="str">
        <f>IF(OR((DAY(AG2+30)=1),(DAY(AG2+30)=31)),AW28+1,"・")</f>
        <v>・</v>
      </c>
      <c r="AX30" s="1618"/>
      <c r="AY30" s="1621" t="str">
        <f>IF(ISERROR(WEEKDAY(AW30)),"",WEEKDAY(AW30))</f>
        <v/>
      </c>
      <c r="AZ30" s="88"/>
      <c r="BA30" s="28"/>
      <c r="BB30" s="28"/>
      <c r="BC30" s="28"/>
      <c r="BD30" s="28"/>
      <c r="BE30" s="28"/>
      <c r="BF30" s="28"/>
      <c r="BG30" s="28"/>
      <c r="BH30" s="28"/>
      <c r="BI30" s="28"/>
      <c r="BJ30" s="89"/>
      <c r="BM30" s="1617">
        <f>BM28+1</f>
        <v>46095</v>
      </c>
      <c r="BN30" s="1618"/>
      <c r="BO30" s="1621">
        <f>WEEKDAY(BM30)</f>
        <v>7</v>
      </c>
      <c r="BP30" s="88"/>
      <c r="BQ30" s="28"/>
      <c r="BR30" s="28"/>
      <c r="BS30" s="28"/>
      <c r="BT30" s="28"/>
      <c r="BU30" s="28"/>
      <c r="BV30" s="28"/>
      <c r="BW30" s="28"/>
      <c r="BX30" s="28"/>
      <c r="BY30" s="28"/>
      <c r="BZ30" s="89"/>
      <c r="CC30" s="1617">
        <f>IF(OR((DAY(BM2+30)=1),(DAY(BM2+30)=31)),CC28+1,"・")</f>
        <v>46111</v>
      </c>
      <c r="CD30" s="1618"/>
      <c r="CE30" s="1621">
        <f>IF(ISERROR(WEEKDAY(CC30)),"",WEEKDAY(CC30))</f>
        <v>2</v>
      </c>
      <c r="CF30" s="88"/>
      <c r="CG30" s="28"/>
      <c r="CH30" s="28"/>
      <c r="CI30" s="28"/>
      <c r="CJ30" s="28"/>
      <c r="CK30" s="28"/>
      <c r="CL30" s="28"/>
      <c r="CM30" s="28"/>
      <c r="CN30" s="28"/>
      <c r="CO30" s="28"/>
      <c r="CP30" s="89"/>
    </row>
    <row r="31" spans="1:94" ht="24" customHeight="1">
      <c r="A31" s="1619"/>
      <c r="B31" s="1620"/>
      <c r="C31" s="1622"/>
      <c r="D31" s="85"/>
      <c r="E31" s="86"/>
      <c r="F31" s="86"/>
      <c r="G31" s="86"/>
      <c r="H31" s="86"/>
      <c r="I31" s="86"/>
      <c r="J31" s="86"/>
      <c r="K31" s="86"/>
      <c r="L31" s="86"/>
      <c r="M31" s="86"/>
      <c r="N31" s="87"/>
      <c r="Q31" s="1619"/>
      <c r="R31" s="1620"/>
      <c r="S31" s="1622"/>
      <c r="T31" s="85"/>
      <c r="U31" s="86"/>
      <c r="V31" s="86"/>
      <c r="W31" s="86"/>
      <c r="X31" s="86"/>
      <c r="Y31" s="86"/>
      <c r="Z31" s="86"/>
      <c r="AA31" s="86"/>
      <c r="AB31" s="86"/>
      <c r="AC31" s="86"/>
      <c r="AD31" s="87"/>
      <c r="AG31" s="1619"/>
      <c r="AH31" s="1620"/>
      <c r="AI31" s="1622"/>
      <c r="AJ31" s="85"/>
      <c r="AK31" s="86"/>
      <c r="AL31" s="86"/>
      <c r="AM31" s="86"/>
      <c r="AN31" s="86"/>
      <c r="AO31" s="86"/>
      <c r="AP31" s="86"/>
      <c r="AQ31" s="86"/>
      <c r="AR31" s="86"/>
      <c r="AS31" s="86"/>
      <c r="AT31" s="87"/>
      <c r="AW31" s="1619"/>
      <c r="AX31" s="1620"/>
      <c r="AY31" s="1622"/>
      <c r="AZ31" s="85"/>
      <c r="BA31" s="86"/>
      <c r="BB31" s="86"/>
      <c r="BC31" s="86"/>
      <c r="BD31" s="86"/>
      <c r="BE31" s="86"/>
      <c r="BF31" s="86"/>
      <c r="BG31" s="86"/>
      <c r="BH31" s="86"/>
      <c r="BI31" s="86"/>
      <c r="BJ31" s="87"/>
      <c r="BM31" s="1619"/>
      <c r="BN31" s="1620"/>
      <c r="BO31" s="1622"/>
      <c r="BP31" s="85"/>
      <c r="BQ31" s="86"/>
      <c r="BR31" s="86"/>
      <c r="BS31" s="86"/>
      <c r="BT31" s="86"/>
      <c r="BU31" s="86"/>
      <c r="BV31" s="86"/>
      <c r="BW31" s="86"/>
      <c r="BX31" s="86"/>
      <c r="BY31" s="86"/>
      <c r="BZ31" s="87"/>
      <c r="CC31" s="1619"/>
      <c r="CD31" s="1620"/>
      <c r="CE31" s="1622"/>
      <c r="CF31" s="85"/>
      <c r="CG31" s="86"/>
      <c r="CH31" s="86"/>
      <c r="CI31" s="86"/>
      <c r="CJ31" s="86"/>
      <c r="CK31" s="86"/>
      <c r="CL31" s="86"/>
      <c r="CM31" s="86"/>
      <c r="CN31" s="86"/>
      <c r="CO31" s="86"/>
      <c r="CP31" s="87"/>
    </row>
    <row r="32" spans="1:94" ht="24" customHeight="1">
      <c r="A32" s="1617">
        <f>A30+1</f>
        <v>46037</v>
      </c>
      <c r="B32" s="1618"/>
      <c r="C32" s="1621">
        <f>WEEKDAY(A32)</f>
        <v>5</v>
      </c>
      <c r="D32" s="88"/>
      <c r="E32" s="28"/>
      <c r="F32" s="28"/>
      <c r="G32" s="28"/>
      <c r="H32" s="28"/>
      <c r="I32" s="28"/>
      <c r="J32" s="28"/>
      <c r="K32" s="28"/>
      <c r="L32" s="28"/>
      <c r="M32" s="28"/>
      <c r="N32" s="89"/>
      <c r="Q32" s="1617">
        <f>IF(DAY(A2+30)=31,Q30+1,"・")</f>
        <v>46053</v>
      </c>
      <c r="R32" s="1618"/>
      <c r="S32" s="1621">
        <f>IF(ISERROR(WEEKDAY(Q32)),"",WEEKDAY(Q32))</f>
        <v>7</v>
      </c>
      <c r="T32" s="88"/>
      <c r="U32" s="28"/>
      <c r="V32" s="28"/>
      <c r="W32" s="28"/>
      <c r="X32" s="28"/>
      <c r="Y32" s="28"/>
      <c r="Z32" s="28"/>
      <c r="AA32" s="28"/>
      <c r="AB32" s="28"/>
      <c r="AC32" s="28"/>
      <c r="AD32" s="89"/>
      <c r="AG32" s="1617">
        <f>AG30+1</f>
        <v>46068</v>
      </c>
      <c r="AH32" s="1618"/>
      <c r="AI32" s="1621">
        <f>WEEKDAY(AG32)</f>
        <v>1</v>
      </c>
      <c r="AJ32" s="88"/>
      <c r="AK32" s="28"/>
      <c r="AL32" s="28"/>
      <c r="AM32" s="28"/>
      <c r="AN32" s="28"/>
      <c r="AO32" s="28"/>
      <c r="AP32" s="28"/>
      <c r="AQ32" s="28"/>
      <c r="AR32" s="28"/>
      <c r="AS32" s="28"/>
      <c r="AT32" s="89"/>
      <c r="AW32" s="1617" t="str">
        <f>IF(DAY(AG2+30)=31,AW30+1,"・")</f>
        <v>・</v>
      </c>
      <c r="AX32" s="1618"/>
      <c r="AY32" s="1621" t="str">
        <f>IF(ISERROR(WEEKDAY(AW32)),"",WEEKDAY(AW32))</f>
        <v/>
      </c>
      <c r="AZ32" s="88"/>
      <c r="BA32" s="28"/>
      <c r="BB32" s="28"/>
      <c r="BC32" s="28"/>
      <c r="BD32" s="28"/>
      <c r="BE32" s="28"/>
      <c r="BF32" s="28"/>
      <c r="BG32" s="28"/>
      <c r="BH32" s="28"/>
      <c r="BI32" s="28"/>
      <c r="BJ32" s="89"/>
      <c r="BM32" s="1617">
        <f>BM30+1</f>
        <v>46096</v>
      </c>
      <c r="BN32" s="1618"/>
      <c r="BO32" s="1621">
        <f>WEEKDAY(BM32)</f>
        <v>1</v>
      </c>
      <c r="BP32" s="88"/>
      <c r="BQ32" s="28"/>
      <c r="BR32" s="28"/>
      <c r="BS32" s="28"/>
      <c r="BT32" s="28"/>
      <c r="BU32" s="28"/>
      <c r="BV32" s="28"/>
      <c r="BW32" s="28"/>
      <c r="BX32" s="28"/>
      <c r="BY32" s="28"/>
      <c r="BZ32" s="89"/>
      <c r="CC32" s="1617">
        <f>IF(DAY(BM2+30)=31,CC30+1,"・")</f>
        <v>46112</v>
      </c>
      <c r="CD32" s="1618"/>
      <c r="CE32" s="1621">
        <f>IF(ISERROR(WEEKDAY(CC32)),"",WEEKDAY(CC32))</f>
        <v>3</v>
      </c>
      <c r="CF32" s="88"/>
      <c r="CG32" s="28"/>
      <c r="CH32" s="28"/>
      <c r="CI32" s="28"/>
      <c r="CJ32" s="28"/>
      <c r="CK32" s="28"/>
      <c r="CL32" s="28"/>
      <c r="CM32" s="28"/>
      <c r="CN32" s="28"/>
      <c r="CO32" s="28"/>
      <c r="CP32" s="89"/>
    </row>
    <row r="33" spans="1:94" ht="23.25" customHeight="1">
      <c r="A33" s="1619"/>
      <c r="B33" s="1620"/>
      <c r="C33" s="1622"/>
      <c r="D33" s="85"/>
      <c r="E33" s="86"/>
      <c r="F33" s="86"/>
      <c r="G33" s="86"/>
      <c r="H33" s="86"/>
      <c r="I33" s="86"/>
      <c r="J33" s="86"/>
      <c r="K33" s="86"/>
      <c r="L33" s="86"/>
      <c r="M33" s="86"/>
      <c r="N33" s="87"/>
      <c r="Q33" s="1619"/>
      <c r="R33" s="1620"/>
      <c r="S33" s="1622"/>
      <c r="T33" s="85"/>
      <c r="U33" s="86"/>
      <c r="V33" s="86"/>
      <c r="W33" s="86"/>
      <c r="X33" s="86"/>
      <c r="Y33" s="86"/>
      <c r="Z33" s="86"/>
      <c r="AA33" s="86"/>
      <c r="AB33" s="86"/>
      <c r="AC33" s="86"/>
      <c r="AD33" s="87"/>
      <c r="AF33" s="19"/>
      <c r="AG33" s="1619"/>
      <c r="AH33" s="1620"/>
      <c r="AI33" s="1622"/>
      <c r="AJ33" s="85"/>
      <c r="AK33" s="86"/>
      <c r="AL33" s="86"/>
      <c r="AM33" s="86"/>
      <c r="AN33" s="86"/>
      <c r="AO33" s="86"/>
      <c r="AP33" s="86"/>
      <c r="AQ33" s="86"/>
      <c r="AR33" s="86"/>
      <c r="AS33" s="86"/>
      <c r="AT33" s="87"/>
      <c r="AW33" s="1619"/>
      <c r="AX33" s="1620"/>
      <c r="AY33" s="1622"/>
      <c r="AZ33" s="85"/>
      <c r="BA33" s="86"/>
      <c r="BB33" s="86"/>
      <c r="BC33" s="86"/>
      <c r="BD33" s="86"/>
      <c r="BE33" s="86"/>
      <c r="BF33" s="86"/>
      <c r="BG33" s="86"/>
      <c r="BH33" s="86"/>
      <c r="BI33" s="86"/>
      <c r="BJ33" s="87"/>
      <c r="BL33" s="19"/>
      <c r="BM33" s="1619"/>
      <c r="BN33" s="1620"/>
      <c r="BO33" s="1622"/>
      <c r="BP33" s="85"/>
      <c r="BQ33" s="86"/>
      <c r="BR33" s="86"/>
      <c r="BS33" s="86"/>
      <c r="BT33" s="86"/>
      <c r="BU33" s="86"/>
      <c r="BV33" s="86"/>
      <c r="BW33" s="86"/>
      <c r="BX33" s="86"/>
      <c r="BY33" s="86"/>
      <c r="BZ33" s="87"/>
      <c r="CC33" s="1619"/>
      <c r="CD33" s="1620"/>
      <c r="CE33" s="1622"/>
      <c r="CF33" s="85"/>
      <c r="CG33" s="86"/>
      <c r="CH33" s="86"/>
      <c r="CI33" s="86"/>
      <c r="CJ33" s="86"/>
      <c r="CK33" s="86"/>
      <c r="CL33" s="86"/>
      <c r="CM33" s="86"/>
      <c r="CN33" s="86"/>
      <c r="CO33" s="86"/>
      <c r="CP33" s="87"/>
    </row>
    <row r="34" spans="1:94" ht="33" customHeight="1">
      <c r="A34" s="182" t="s">
        <v>496</v>
      </c>
      <c r="Q34" s="15"/>
      <c r="R34" s="15"/>
      <c r="S34" s="15"/>
      <c r="T34" s="15"/>
      <c r="U34" s="16"/>
      <c r="V34" s="16"/>
      <c r="W34" s="16"/>
      <c r="X34" s="16"/>
      <c r="Y34" s="16"/>
      <c r="Z34" s="17"/>
      <c r="AA34" s="18"/>
      <c r="AB34" s="18"/>
      <c r="AC34" s="18"/>
      <c r="AD34" s="18"/>
      <c r="AG34" s="15"/>
      <c r="AH34" s="15"/>
      <c r="AI34" s="15"/>
      <c r="AJ34" s="15"/>
      <c r="AK34" s="16"/>
      <c r="AL34" s="16"/>
      <c r="AM34" s="16"/>
      <c r="AN34" s="16"/>
      <c r="AO34" s="16"/>
      <c r="AP34" s="17"/>
      <c r="AQ34" s="18"/>
      <c r="AR34" s="18"/>
      <c r="AS34" s="18"/>
      <c r="AT34" s="18"/>
      <c r="AW34" s="15"/>
      <c r="AX34" s="15"/>
      <c r="AY34" s="15"/>
      <c r="AZ34" s="15"/>
      <c r="BA34" s="16"/>
      <c r="BB34" s="16"/>
      <c r="BC34" s="16"/>
      <c r="BD34" s="16"/>
      <c r="BE34" s="16"/>
      <c r="BF34" s="17"/>
      <c r="BG34" s="18"/>
      <c r="BH34" s="18"/>
      <c r="BI34" s="18"/>
      <c r="BJ34" s="18"/>
      <c r="BM34" s="15"/>
      <c r="BN34" s="15"/>
      <c r="BO34" s="15"/>
      <c r="BP34" s="15"/>
      <c r="BQ34" s="16"/>
      <c r="BR34" s="16"/>
      <c r="BS34" s="16"/>
      <c r="BT34" s="16"/>
      <c r="BU34" s="16"/>
      <c r="BV34" s="17"/>
      <c r="BW34" s="18"/>
      <c r="BX34" s="18"/>
      <c r="BY34" s="18"/>
      <c r="BZ34" s="18"/>
      <c r="CC34" s="15"/>
      <c r="CD34" s="15"/>
      <c r="CE34" s="15"/>
      <c r="CF34" s="15"/>
      <c r="CG34" s="16"/>
      <c r="CH34" s="16"/>
      <c r="CI34" s="16"/>
      <c r="CJ34" s="16"/>
      <c r="CK34" s="16"/>
      <c r="CL34" s="17"/>
      <c r="CM34" s="18"/>
      <c r="CN34" s="18"/>
      <c r="CO34" s="18"/>
      <c r="CP34" s="18"/>
    </row>
    <row r="35" spans="1:94" ht="33" customHeight="1">
      <c r="AT35" s="20"/>
      <c r="BJ35" s="20"/>
      <c r="BZ35" s="20"/>
      <c r="CP35" s="20"/>
    </row>
    <row r="36" spans="1:94" ht="27" customHeight="1">
      <c r="A36" s="1624" t="s">
        <v>283</v>
      </c>
      <c r="B36" s="1625"/>
      <c r="C36" s="1625"/>
      <c r="D36" s="1625"/>
      <c r="E36" s="1625"/>
      <c r="F36" s="1626"/>
      <c r="G36" s="1627" t="s">
        <v>261</v>
      </c>
      <c r="H36" s="1628"/>
      <c r="I36" s="1629" t="str">
        <f>VLOOKUP(A37,祝節名,2,FALSE)</f>
        <v>29 昭和の日
清明5、穀雨20</v>
      </c>
      <c r="J36" s="1629"/>
      <c r="K36" s="1629"/>
      <c r="L36" s="1629"/>
      <c r="M36" s="1629"/>
      <c r="N36" s="1629"/>
      <c r="P36" s="19"/>
      <c r="Q36" s="1630">
        <f>A37</f>
        <v>46113</v>
      </c>
      <c r="R36" s="1631"/>
      <c r="S36" s="1631"/>
      <c r="T36" s="1606" t="str">
        <f>A38</f>
        <v>令和8</v>
      </c>
      <c r="U36" s="1606"/>
      <c r="V36" s="1606"/>
      <c r="W36" s="1623">
        <f>A37</f>
        <v>46113</v>
      </c>
      <c r="X36" s="1623"/>
      <c r="Y36" s="1623"/>
      <c r="Z36" s="1608">
        <f>A37</f>
        <v>46113</v>
      </c>
      <c r="AA36" s="1608"/>
      <c r="AB36" s="1608"/>
      <c r="AC36" s="1608"/>
      <c r="AD36" s="1609"/>
      <c r="AF36" s="19"/>
      <c r="AG36" s="1624" t="s">
        <v>283</v>
      </c>
      <c r="AH36" s="1625"/>
      <c r="AI36" s="1625"/>
      <c r="AJ36" s="1625"/>
      <c r="AK36" s="1625"/>
      <c r="AL36" s="1626"/>
      <c r="AM36" s="1627" t="s">
        <v>261</v>
      </c>
      <c r="AN36" s="1628"/>
      <c r="AO36" s="1629" t="str">
        <f>VLOOKUP(AG37,祝節名,2,FALSE)</f>
        <v>3憲法記念日、4みどりの日
5こどもの日、6振休。立夏5小満21</v>
      </c>
      <c r="AP36" s="1629"/>
      <c r="AQ36" s="1629"/>
      <c r="AR36" s="1629"/>
      <c r="AS36" s="1629"/>
      <c r="AT36" s="1629"/>
      <c r="AV36" s="19"/>
      <c r="AW36" s="1630">
        <f>AG37</f>
        <v>46143</v>
      </c>
      <c r="AX36" s="1631"/>
      <c r="AY36" s="1631"/>
      <c r="AZ36" s="1606" t="str">
        <f>AG38</f>
        <v>令和8</v>
      </c>
      <c r="BA36" s="1606"/>
      <c r="BB36" s="1606"/>
      <c r="BC36" s="1607">
        <f>AG37</f>
        <v>46143</v>
      </c>
      <c r="BD36" s="1607"/>
      <c r="BE36" s="1607"/>
      <c r="BF36" s="1608">
        <f>AG37</f>
        <v>46143</v>
      </c>
      <c r="BG36" s="1608"/>
      <c r="BH36" s="1608"/>
      <c r="BI36" s="1608"/>
      <c r="BJ36" s="1609"/>
      <c r="BL36" s="19"/>
      <c r="BM36" s="1624" t="s">
        <v>283</v>
      </c>
      <c r="BN36" s="1625"/>
      <c r="BO36" s="1625"/>
      <c r="BP36" s="1625"/>
      <c r="BQ36" s="1625"/>
      <c r="BR36" s="1626"/>
      <c r="BS36" s="1627" t="s">
        <v>261</v>
      </c>
      <c r="BT36" s="1628"/>
      <c r="BU36" s="1629" t="str">
        <f>VLOOKUP(BM37,祝節名,2,FALSE)</f>
        <v xml:space="preserve">
芒種6、夏至21</v>
      </c>
      <c r="BV36" s="1629"/>
      <c r="BW36" s="1629"/>
      <c r="BX36" s="1629"/>
      <c r="BY36" s="1629"/>
      <c r="BZ36" s="1629"/>
      <c r="CB36" s="19"/>
      <c r="CC36" s="1630">
        <f>BM37</f>
        <v>46174</v>
      </c>
      <c r="CD36" s="1631"/>
      <c r="CE36" s="1631"/>
      <c r="CF36" s="1606" t="str">
        <f>BM38</f>
        <v>令和8</v>
      </c>
      <c r="CG36" s="1606"/>
      <c r="CH36" s="1606"/>
      <c r="CI36" s="1640">
        <f>BM37</f>
        <v>46174</v>
      </c>
      <c r="CJ36" s="1640"/>
      <c r="CK36" s="1640"/>
      <c r="CL36" s="1608">
        <f>BM37</f>
        <v>46174</v>
      </c>
      <c r="CM36" s="1608"/>
      <c r="CN36" s="1608"/>
      <c r="CO36" s="1608"/>
      <c r="CP36" s="1609"/>
    </row>
    <row r="37" spans="1:94" ht="24.75" customHeight="1">
      <c r="A37" s="1610">
        <f>IF(MONTH(BM2)=12,DATE(YEAR(BM2)+1,1,1),DATE(YEAR(BM2),MONTH(BM2)+1,1))</f>
        <v>46113</v>
      </c>
      <c r="B37" s="1610"/>
      <c r="C37" s="1611"/>
      <c r="D37" s="1634">
        <f>A37</f>
        <v>46113</v>
      </c>
      <c r="E37" s="1634"/>
      <c r="F37" s="1635"/>
      <c r="G37" s="1615" t="s">
        <v>284</v>
      </c>
      <c r="H37" s="1616"/>
      <c r="I37" s="1082" t="str">
        <f>VLOOKUP(A37,記念名,2,FALSE)</f>
        <v>発明の日 18、郵政記念日 20
主権回復の日 28</v>
      </c>
      <c r="J37" s="1082"/>
      <c r="K37" s="1082"/>
      <c r="L37" s="1082"/>
      <c r="M37" s="1082"/>
      <c r="N37" s="1082"/>
      <c r="Q37" s="1617">
        <f>A67+1</f>
        <v>46128</v>
      </c>
      <c r="R37" s="1618"/>
      <c r="S37" s="1621">
        <f>WEEKDAY(Q37)</f>
        <v>5</v>
      </c>
      <c r="T37" s="24"/>
      <c r="AD37" s="84"/>
      <c r="AG37" s="1610">
        <f>IF(MONTH(A37)=12,DATE(YEAR(A37)+1,1,1),DATE(YEAR(A37),MONTH(A37)+1,1))</f>
        <v>46143</v>
      </c>
      <c r="AH37" s="1610"/>
      <c r="AI37" s="1611"/>
      <c r="AJ37" s="1637">
        <f>AG37</f>
        <v>46143</v>
      </c>
      <c r="AK37" s="1637"/>
      <c r="AL37" s="1638"/>
      <c r="AM37" s="1615" t="s">
        <v>284</v>
      </c>
      <c r="AN37" s="1616"/>
      <c r="AO37" s="1082" t="str">
        <f>VLOOKUP(AG37,記念名,2,FALSE)</f>
        <v>メーデー 1、母の日 10</v>
      </c>
      <c r="AP37" s="1082"/>
      <c r="AQ37" s="1082"/>
      <c r="AR37" s="1082"/>
      <c r="AS37" s="1082"/>
      <c r="AT37" s="1082"/>
      <c r="AW37" s="1617">
        <f>AG67+1</f>
        <v>46158</v>
      </c>
      <c r="AX37" s="1618"/>
      <c r="AY37" s="1621">
        <f>WEEKDAY(AW37)</f>
        <v>7</v>
      </c>
      <c r="AZ37" s="24"/>
      <c r="BJ37" s="84"/>
      <c r="BM37" s="1610">
        <f>IF(MONTH(AG37)=12,DATE(YEAR(AG37)+1,1,1),DATE(YEAR(AG37),MONTH(AG37)+1,1))</f>
        <v>46174</v>
      </c>
      <c r="BN37" s="1610"/>
      <c r="BO37" s="1611"/>
      <c r="BP37" s="1612">
        <f>BM37</f>
        <v>46174</v>
      </c>
      <c r="BQ37" s="1612"/>
      <c r="BR37" s="1613"/>
      <c r="BS37" s="1615" t="s">
        <v>284</v>
      </c>
      <c r="BT37" s="1616"/>
      <c r="BU37" s="1082" t="str">
        <f>VLOOKUP(BM37,記念名,2,FALSE)</f>
        <v>環境の日 5 （6月は環境月間）
時の記念日 10、父の日 21</v>
      </c>
      <c r="BV37" s="1082"/>
      <c r="BW37" s="1082"/>
      <c r="BX37" s="1082"/>
      <c r="BY37" s="1082"/>
      <c r="BZ37" s="1082"/>
      <c r="CC37" s="1617">
        <f>BM67+1</f>
        <v>46189</v>
      </c>
      <c r="CD37" s="1618"/>
      <c r="CE37" s="1621">
        <f>WEEKDAY(CC37)</f>
        <v>3</v>
      </c>
      <c r="CF37" s="24"/>
      <c r="CP37" s="84"/>
    </row>
    <row r="38" spans="1:94" ht="24" customHeight="1">
      <c r="A38" s="1632" t="str">
        <f>IF(A37&gt;=43586,"令和"&amp;IF(YEAR(A37)-2018=1,"元",YEAR(A37)-2018),"平成"&amp;(YEAR(A37)-1988))</f>
        <v>令和8</v>
      </c>
      <c r="B38" s="1632"/>
      <c r="C38" s="1633"/>
      <c r="D38" s="1636"/>
      <c r="E38" s="1636"/>
      <c r="F38" s="1636"/>
      <c r="G38" s="1608">
        <f>A37</f>
        <v>46113</v>
      </c>
      <c r="H38" s="1608"/>
      <c r="I38" s="1608"/>
      <c r="J38" s="1608"/>
      <c r="K38" s="1608"/>
      <c r="L38" s="1608"/>
      <c r="M38" s="1608"/>
      <c r="N38" s="1609"/>
      <c r="Q38" s="1619"/>
      <c r="R38" s="1620"/>
      <c r="S38" s="1622"/>
      <c r="T38" s="85"/>
      <c r="U38" s="86"/>
      <c r="V38" s="86"/>
      <c r="W38" s="86"/>
      <c r="X38" s="86"/>
      <c r="Y38" s="86"/>
      <c r="Z38" s="86"/>
      <c r="AA38" s="86"/>
      <c r="AB38" s="86"/>
      <c r="AC38" s="86"/>
      <c r="AD38" s="87"/>
      <c r="AG38" s="1632" t="str">
        <f>IF(AG37&gt;=43586,"令和"&amp;IF(YEAR(AG37)-2018=1,"元",YEAR(AG37)-2018),"平成"&amp;(YEAR(AG37)-1988))</f>
        <v>令和8</v>
      </c>
      <c r="AH38" s="1632"/>
      <c r="AI38" s="1633"/>
      <c r="AJ38" s="1639"/>
      <c r="AK38" s="1639"/>
      <c r="AL38" s="1639"/>
      <c r="AM38" s="1608">
        <f>AG37</f>
        <v>46143</v>
      </c>
      <c r="AN38" s="1608"/>
      <c r="AO38" s="1608"/>
      <c r="AP38" s="1608"/>
      <c r="AQ38" s="1608"/>
      <c r="AR38" s="1608"/>
      <c r="AS38" s="1608"/>
      <c r="AT38" s="1609"/>
      <c r="AW38" s="1619"/>
      <c r="AX38" s="1620"/>
      <c r="AY38" s="1622"/>
      <c r="AZ38" s="85"/>
      <c r="BA38" s="86"/>
      <c r="BB38" s="86"/>
      <c r="BC38" s="86"/>
      <c r="BD38" s="86"/>
      <c r="BE38" s="86"/>
      <c r="BF38" s="86"/>
      <c r="BG38" s="86"/>
      <c r="BH38" s="86"/>
      <c r="BI38" s="86"/>
      <c r="BJ38" s="87"/>
      <c r="BM38" s="1632" t="str">
        <f>IF(BM37&gt;=43586,"令和"&amp;IF(YEAR(BM37)-2018=1,"元",YEAR(BM37)-2018),"平成"&amp;(YEAR(BM37)-1988))</f>
        <v>令和8</v>
      </c>
      <c r="BN38" s="1632"/>
      <c r="BO38" s="1633"/>
      <c r="BP38" s="1614"/>
      <c r="BQ38" s="1614"/>
      <c r="BR38" s="1614"/>
      <c r="BS38" s="1608">
        <f>BM37</f>
        <v>46174</v>
      </c>
      <c r="BT38" s="1608"/>
      <c r="BU38" s="1608"/>
      <c r="BV38" s="1608"/>
      <c r="BW38" s="1608"/>
      <c r="BX38" s="1608"/>
      <c r="BY38" s="1608"/>
      <c r="BZ38" s="1609"/>
      <c r="CC38" s="1619"/>
      <c r="CD38" s="1620"/>
      <c r="CE38" s="1622"/>
      <c r="CF38" s="85"/>
      <c r="CG38" s="86"/>
      <c r="CH38" s="86"/>
      <c r="CI38" s="86"/>
      <c r="CJ38" s="86"/>
      <c r="CK38" s="86"/>
      <c r="CL38" s="86"/>
      <c r="CM38" s="86"/>
      <c r="CN38" s="86"/>
      <c r="CO38" s="86"/>
      <c r="CP38" s="87"/>
    </row>
    <row r="39" spans="1:94" ht="24" customHeight="1">
      <c r="A39" s="1617">
        <f>A37</f>
        <v>46113</v>
      </c>
      <c r="B39" s="1618"/>
      <c r="C39" s="1621">
        <f>WEEKDAY(A39)</f>
        <v>4</v>
      </c>
      <c r="D39" s="88"/>
      <c r="E39" s="28"/>
      <c r="F39" s="28"/>
      <c r="G39" s="28"/>
      <c r="H39" s="28"/>
      <c r="I39" s="28"/>
      <c r="J39" s="28"/>
      <c r="K39" s="28"/>
      <c r="L39" s="28"/>
      <c r="M39" s="28"/>
      <c r="N39" s="89"/>
      <c r="Q39" s="1617">
        <f>Q37+1</f>
        <v>46129</v>
      </c>
      <c r="R39" s="1618"/>
      <c r="S39" s="1621">
        <f>WEEKDAY(Q39)</f>
        <v>6</v>
      </c>
      <c r="T39" s="88"/>
      <c r="U39" s="28"/>
      <c r="V39" s="28"/>
      <c r="W39" s="28"/>
      <c r="X39" s="28"/>
      <c r="Y39" s="28"/>
      <c r="Z39" s="28"/>
      <c r="AA39" s="28"/>
      <c r="AB39" s="28"/>
      <c r="AC39" s="28"/>
      <c r="AD39" s="89"/>
      <c r="AG39" s="1617">
        <f>AG37</f>
        <v>46143</v>
      </c>
      <c r="AH39" s="1618"/>
      <c r="AI39" s="1621">
        <f>WEEKDAY(AG39)</f>
        <v>6</v>
      </c>
      <c r="AJ39" s="88"/>
      <c r="AK39" s="28"/>
      <c r="AL39" s="28"/>
      <c r="AM39" s="28"/>
      <c r="AN39" s="28"/>
      <c r="AO39" s="28"/>
      <c r="AP39" s="28"/>
      <c r="AQ39" s="28"/>
      <c r="AR39" s="28"/>
      <c r="AS39" s="28"/>
      <c r="AT39" s="89"/>
      <c r="AW39" s="1617">
        <f>AW37+1</f>
        <v>46159</v>
      </c>
      <c r="AX39" s="1618"/>
      <c r="AY39" s="1621">
        <f>WEEKDAY(AW39)</f>
        <v>1</v>
      </c>
      <c r="AZ39" s="88"/>
      <c r="BA39" s="28"/>
      <c r="BB39" s="28"/>
      <c r="BC39" s="28"/>
      <c r="BD39" s="28"/>
      <c r="BE39" s="28"/>
      <c r="BF39" s="28"/>
      <c r="BG39" s="28"/>
      <c r="BH39" s="28"/>
      <c r="BI39" s="28"/>
      <c r="BJ39" s="89"/>
      <c r="BM39" s="1617">
        <f>BM37</f>
        <v>46174</v>
      </c>
      <c r="BN39" s="1618"/>
      <c r="BO39" s="1621">
        <f>WEEKDAY(BM39)</f>
        <v>2</v>
      </c>
      <c r="BP39" s="88"/>
      <c r="BQ39" s="28"/>
      <c r="BR39" s="28"/>
      <c r="BS39" s="28"/>
      <c r="BT39" s="28"/>
      <c r="BU39" s="28"/>
      <c r="BV39" s="28"/>
      <c r="BW39" s="28"/>
      <c r="BX39" s="28"/>
      <c r="BY39" s="28"/>
      <c r="BZ39" s="89"/>
      <c r="CC39" s="1617">
        <f>CC37+1</f>
        <v>46190</v>
      </c>
      <c r="CD39" s="1618"/>
      <c r="CE39" s="1621">
        <f>WEEKDAY(CC39)</f>
        <v>4</v>
      </c>
      <c r="CF39" s="88"/>
      <c r="CG39" s="28"/>
      <c r="CH39" s="28"/>
      <c r="CI39" s="28"/>
      <c r="CJ39" s="28"/>
      <c r="CK39" s="28"/>
      <c r="CL39" s="28"/>
      <c r="CM39" s="28"/>
      <c r="CN39" s="28"/>
      <c r="CO39" s="28"/>
      <c r="CP39" s="89"/>
    </row>
    <row r="40" spans="1:94" ht="24" customHeight="1">
      <c r="A40" s="1619"/>
      <c r="B40" s="1620"/>
      <c r="C40" s="1622"/>
      <c r="D40" s="85"/>
      <c r="E40" s="86"/>
      <c r="F40" s="86"/>
      <c r="G40" s="86"/>
      <c r="H40" s="86"/>
      <c r="I40" s="86"/>
      <c r="J40" s="86"/>
      <c r="K40" s="86"/>
      <c r="L40" s="86"/>
      <c r="M40" s="86"/>
      <c r="N40" s="87"/>
      <c r="Q40" s="1619"/>
      <c r="R40" s="1620"/>
      <c r="S40" s="1622"/>
      <c r="T40" s="85"/>
      <c r="U40" s="86"/>
      <c r="V40" s="86"/>
      <c r="W40" s="86"/>
      <c r="X40" s="86"/>
      <c r="Y40" s="86"/>
      <c r="Z40" s="86"/>
      <c r="AA40" s="86"/>
      <c r="AB40" s="86"/>
      <c r="AC40" s="86"/>
      <c r="AD40" s="87"/>
      <c r="AG40" s="1619"/>
      <c r="AH40" s="1620"/>
      <c r="AI40" s="1622"/>
      <c r="AJ40" s="85"/>
      <c r="AK40" s="86"/>
      <c r="AL40" s="86"/>
      <c r="AM40" s="86"/>
      <c r="AN40" s="86"/>
      <c r="AO40" s="86"/>
      <c r="AP40" s="86"/>
      <c r="AQ40" s="86"/>
      <c r="AR40" s="86"/>
      <c r="AS40" s="86"/>
      <c r="AT40" s="87"/>
      <c r="AW40" s="1619"/>
      <c r="AX40" s="1620"/>
      <c r="AY40" s="1622"/>
      <c r="AZ40" s="85"/>
      <c r="BA40" s="86"/>
      <c r="BB40" s="86"/>
      <c r="BC40" s="86"/>
      <c r="BD40" s="86"/>
      <c r="BE40" s="86"/>
      <c r="BF40" s="86"/>
      <c r="BG40" s="86"/>
      <c r="BH40" s="86"/>
      <c r="BI40" s="86"/>
      <c r="BJ40" s="87"/>
      <c r="BM40" s="1619"/>
      <c r="BN40" s="1620"/>
      <c r="BO40" s="1622"/>
      <c r="BP40" s="85"/>
      <c r="BQ40" s="86"/>
      <c r="BR40" s="86"/>
      <c r="BS40" s="86"/>
      <c r="BT40" s="86"/>
      <c r="BU40" s="86"/>
      <c r="BV40" s="86"/>
      <c r="BW40" s="86"/>
      <c r="BX40" s="86"/>
      <c r="BY40" s="86"/>
      <c r="BZ40" s="87"/>
      <c r="CC40" s="1619"/>
      <c r="CD40" s="1620"/>
      <c r="CE40" s="1622"/>
      <c r="CF40" s="85"/>
      <c r="CG40" s="86"/>
      <c r="CH40" s="86"/>
      <c r="CI40" s="86"/>
      <c r="CJ40" s="86"/>
      <c r="CK40" s="86"/>
      <c r="CL40" s="86"/>
      <c r="CM40" s="86"/>
      <c r="CN40" s="86"/>
      <c r="CO40" s="86"/>
      <c r="CP40" s="87"/>
    </row>
    <row r="41" spans="1:94" ht="24" customHeight="1">
      <c r="A41" s="1617">
        <f>A39+1</f>
        <v>46114</v>
      </c>
      <c r="B41" s="1618"/>
      <c r="C41" s="1621">
        <f>WEEKDAY(A41)</f>
        <v>5</v>
      </c>
      <c r="D41" s="88"/>
      <c r="E41" s="28"/>
      <c r="F41" s="28"/>
      <c r="G41" s="28"/>
      <c r="H41" s="28"/>
      <c r="I41" s="28"/>
      <c r="J41" s="28"/>
      <c r="K41" s="28"/>
      <c r="L41" s="28"/>
      <c r="M41" s="28"/>
      <c r="N41" s="89"/>
      <c r="Q41" s="1617">
        <f>Q39+1</f>
        <v>46130</v>
      </c>
      <c r="R41" s="1618"/>
      <c r="S41" s="1621">
        <f>WEEKDAY(Q41)</f>
        <v>7</v>
      </c>
      <c r="T41" s="88"/>
      <c r="U41" s="28"/>
      <c r="V41" s="28"/>
      <c r="W41" s="28"/>
      <c r="X41" s="28"/>
      <c r="Y41" s="28"/>
      <c r="Z41" s="28"/>
      <c r="AA41" s="28"/>
      <c r="AB41" s="28"/>
      <c r="AC41" s="28"/>
      <c r="AD41" s="89"/>
      <c r="AG41" s="1617">
        <f>AG39+1</f>
        <v>46144</v>
      </c>
      <c r="AH41" s="1618"/>
      <c r="AI41" s="1621">
        <f>WEEKDAY(AG41)</f>
        <v>7</v>
      </c>
      <c r="AJ41" s="88"/>
      <c r="AK41" s="28"/>
      <c r="AL41" s="28"/>
      <c r="AM41" s="28"/>
      <c r="AN41" s="28"/>
      <c r="AO41" s="28"/>
      <c r="AP41" s="28"/>
      <c r="AQ41" s="28"/>
      <c r="AR41" s="28"/>
      <c r="AS41" s="28"/>
      <c r="AT41" s="89"/>
      <c r="AW41" s="1617">
        <f>AW39+1</f>
        <v>46160</v>
      </c>
      <c r="AX41" s="1618"/>
      <c r="AY41" s="1621">
        <f>WEEKDAY(AW41)</f>
        <v>2</v>
      </c>
      <c r="AZ41" s="88"/>
      <c r="BA41" s="28"/>
      <c r="BB41" s="28"/>
      <c r="BC41" s="28"/>
      <c r="BD41" s="28"/>
      <c r="BE41" s="28"/>
      <c r="BF41" s="28"/>
      <c r="BG41" s="28"/>
      <c r="BH41" s="28"/>
      <c r="BI41" s="28"/>
      <c r="BJ41" s="89"/>
      <c r="BM41" s="1617">
        <f>BM39+1</f>
        <v>46175</v>
      </c>
      <c r="BN41" s="1618"/>
      <c r="BO41" s="1621">
        <f>WEEKDAY(BM41)</f>
        <v>3</v>
      </c>
      <c r="BP41" s="88"/>
      <c r="BQ41" s="28"/>
      <c r="BR41" s="28"/>
      <c r="BS41" s="28"/>
      <c r="BT41" s="28"/>
      <c r="BU41" s="28"/>
      <c r="BV41" s="28"/>
      <c r="BW41" s="28"/>
      <c r="BX41" s="28"/>
      <c r="BY41" s="28"/>
      <c r="BZ41" s="89"/>
      <c r="CC41" s="1617">
        <f>CC39+1</f>
        <v>46191</v>
      </c>
      <c r="CD41" s="1618"/>
      <c r="CE41" s="1621">
        <f>WEEKDAY(CC41)</f>
        <v>5</v>
      </c>
      <c r="CF41" s="88"/>
      <c r="CG41" s="28"/>
      <c r="CH41" s="28"/>
      <c r="CI41" s="28"/>
      <c r="CJ41" s="28"/>
      <c r="CK41" s="28"/>
      <c r="CL41" s="28"/>
      <c r="CM41" s="28"/>
      <c r="CN41" s="28"/>
      <c r="CO41" s="28"/>
      <c r="CP41" s="89"/>
    </row>
    <row r="42" spans="1:94" ht="24" customHeight="1">
      <c r="A42" s="1619"/>
      <c r="B42" s="1620"/>
      <c r="C42" s="1622"/>
      <c r="D42" s="85"/>
      <c r="E42" s="86"/>
      <c r="F42" s="86"/>
      <c r="G42" s="86"/>
      <c r="H42" s="86"/>
      <c r="I42" s="86"/>
      <c r="J42" s="86"/>
      <c r="K42" s="86"/>
      <c r="L42" s="86"/>
      <c r="M42" s="86"/>
      <c r="N42" s="87"/>
      <c r="Q42" s="1619"/>
      <c r="R42" s="1620"/>
      <c r="S42" s="1622"/>
      <c r="T42" s="85"/>
      <c r="U42" s="86"/>
      <c r="V42" s="86"/>
      <c r="W42" s="86"/>
      <c r="X42" s="86"/>
      <c r="Y42" s="86"/>
      <c r="Z42" s="86"/>
      <c r="AA42" s="86"/>
      <c r="AB42" s="86"/>
      <c r="AC42" s="86"/>
      <c r="AD42" s="87"/>
      <c r="AG42" s="1619"/>
      <c r="AH42" s="1620"/>
      <c r="AI42" s="1622"/>
      <c r="AJ42" s="85"/>
      <c r="AK42" s="86"/>
      <c r="AL42" s="86"/>
      <c r="AM42" s="86"/>
      <c r="AN42" s="86"/>
      <c r="AO42" s="86"/>
      <c r="AP42" s="86"/>
      <c r="AQ42" s="86"/>
      <c r="AR42" s="86"/>
      <c r="AS42" s="86"/>
      <c r="AT42" s="87"/>
      <c r="AW42" s="1619"/>
      <c r="AX42" s="1620"/>
      <c r="AY42" s="1622"/>
      <c r="AZ42" s="85"/>
      <c r="BA42" s="86"/>
      <c r="BB42" s="86"/>
      <c r="BC42" s="86"/>
      <c r="BD42" s="86"/>
      <c r="BE42" s="86"/>
      <c r="BF42" s="86"/>
      <c r="BG42" s="86"/>
      <c r="BH42" s="86"/>
      <c r="BI42" s="86"/>
      <c r="BJ42" s="87"/>
      <c r="BM42" s="1619"/>
      <c r="BN42" s="1620"/>
      <c r="BO42" s="1622"/>
      <c r="BP42" s="85"/>
      <c r="BQ42" s="86"/>
      <c r="BR42" s="86"/>
      <c r="BS42" s="86"/>
      <c r="BT42" s="86"/>
      <c r="BU42" s="86"/>
      <c r="BV42" s="86"/>
      <c r="BW42" s="86"/>
      <c r="BX42" s="86"/>
      <c r="BY42" s="86"/>
      <c r="BZ42" s="87"/>
      <c r="CC42" s="1619"/>
      <c r="CD42" s="1620"/>
      <c r="CE42" s="1622"/>
      <c r="CF42" s="85"/>
      <c r="CG42" s="86"/>
      <c r="CH42" s="86"/>
      <c r="CI42" s="86"/>
      <c r="CJ42" s="86"/>
      <c r="CK42" s="86"/>
      <c r="CL42" s="86"/>
      <c r="CM42" s="86"/>
      <c r="CN42" s="86"/>
      <c r="CO42" s="86"/>
      <c r="CP42" s="87"/>
    </row>
    <row r="43" spans="1:94" ht="24" customHeight="1">
      <c r="A43" s="1617">
        <f>A41+1</f>
        <v>46115</v>
      </c>
      <c r="B43" s="1618"/>
      <c r="C43" s="1621">
        <f>WEEKDAY(A43)</f>
        <v>6</v>
      </c>
      <c r="D43" s="88"/>
      <c r="E43" s="28"/>
      <c r="F43" s="28"/>
      <c r="G43" s="28"/>
      <c r="H43" s="28"/>
      <c r="I43" s="28"/>
      <c r="J43" s="28"/>
      <c r="K43" s="28"/>
      <c r="L43" s="28"/>
      <c r="M43" s="28"/>
      <c r="N43" s="89"/>
      <c r="Q43" s="1617">
        <f>Q41+1</f>
        <v>46131</v>
      </c>
      <c r="R43" s="1618"/>
      <c r="S43" s="1621">
        <f>WEEKDAY(Q43)</f>
        <v>1</v>
      </c>
      <c r="T43" s="88"/>
      <c r="U43" s="28"/>
      <c r="V43" s="28"/>
      <c r="W43" s="28"/>
      <c r="X43" s="28"/>
      <c r="Y43" s="28"/>
      <c r="Z43" s="28"/>
      <c r="AA43" s="28"/>
      <c r="AB43" s="28"/>
      <c r="AC43" s="28"/>
      <c r="AD43" s="89"/>
      <c r="AG43" s="1617">
        <f>AG41+1</f>
        <v>46145</v>
      </c>
      <c r="AH43" s="1618"/>
      <c r="AI43" s="1621">
        <f>WEEKDAY(AG43)</f>
        <v>1</v>
      </c>
      <c r="AJ43" s="88"/>
      <c r="AK43" s="28"/>
      <c r="AL43" s="28"/>
      <c r="AM43" s="28"/>
      <c r="AN43" s="28"/>
      <c r="AO43" s="28"/>
      <c r="AP43" s="28"/>
      <c r="AQ43" s="28"/>
      <c r="AR43" s="28"/>
      <c r="AS43" s="28"/>
      <c r="AT43" s="89"/>
      <c r="AW43" s="1617">
        <f>AW41+1</f>
        <v>46161</v>
      </c>
      <c r="AX43" s="1618"/>
      <c r="AY43" s="1621">
        <f>WEEKDAY(AW43)</f>
        <v>3</v>
      </c>
      <c r="AZ43" s="88"/>
      <c r="BA43" s="28"/>
      <c r="BB43" s="28"/>
      <c r="BC43" s="28"/>
      <c r="BD43" s="28"/>
      <c r="BE43" s="28"/>
      <c r="BF43" s="28"/>
      <c r="BG43" s="28"/>
      <c r="BH43" s="28"/>
      <c r="BI43" s="28"/>
      <c r="BJ43" s="89"/>
      <c r="BM43" s="1617">
        <f>BM41+1</f>
        <v>46176</v>
      </c>
      <c r="BN43" s="1618"/>
      <c r="BO43" s="1621">
        <f>WEEKDAY(BM43)</f>
        <v>4</v>
      </c>
      <c r="BP43" s="88"/>
      <c r="BQ43" s="28"/>
      <c r="BR43" s="28"/>
      <c r="BS43" s="28"/>
      <c r="BT43" s="28"/>
      <c r="BU43" s="28"/>
      <c r="BV43" s="28"/>
      <c r="BW43" s="28"/>
      <c r="BX43" s="28"/>
      <c r="BY43" s="28"/>
      <c r="BZ43" s="89"/>
      <c r="CC43" s="1617">
        <f>CC41+1</f>
        <v>46192</v>
      </c>
      <c r="CD43" s="1618"/>
      <c r="CE43" s="1621">
        <f>WEEKDAY(CC43)</f>
        <v>6</v>
      </c>
      <c r="CF43" s="88"/>
      <c r="CG43" s="28"/>
      <c r="CH43" s="28"/>
      <c r="CI43" s="28"/>
      <c r="CJ43" s="28"/>
      <c r="CK43" s="28"/>
      <c r="CL43" s="28"/>
      <c r="CM43" s="28"/>
      <c r="CN43" s="28"/>
      <c r="CO43" s="28"/>
      <c r="CP43" s="89"/>
    </row>
    <row r="44" spans="1:94" ht="24" customHeight="1">
      <c r="A44" s="1619"/>
      <c r="B44" s="1620"/>
      <c r="C44" s="1622"/>
      <c r="D44" s="85"/>
      <c r="E44" s="86"/>
      <c r="F44" s="86"/>
      <c r="G44" s="86"/>
      <c r="H44" s="86"/>
      <c r="I44" s="86"/>
      <c r="J44" s="86"/>
      <c r="K44" s="86"/>
      <c r="L44" s="86"/>
      <c r="M44" s="86"/>
      <c r="N44" s="87"/>
      <c r="Q44" s="1619"/>
      <c r="R44" s="1620"/>
      <c r="S44" s="1622"/>
      <c r="T44" s="85"/>
      <c r="U44" s="86"/>
      <c r="V44" s="86"/>
      <c r="W44" s="86"/>
      <c r="X44" s="86"/>
      <c r="Y44" s="86"/>
      <c r="Z44" s="86"/>
      <c r="AA44" s="86"/>
      <c r="AB44" s="86"/>
      <c r="AC44" s="86"/>
      <c r="AD44" s="87"/>
      <c r="AG44" s="1619"/>
      <c r="AH44" s="1620"/>
      <c r="AI44" s="1622"/>
      <c r="AJ44" s="85"/>
      <c r="AK44" s="86"/>
      <c r="AL44" s="86"/>
      <c r="AM44" s="86"/>
      <c r="AN44" s="86"/>
      <c r="AO44" s="86"/>
      <c r="AP44" s="86"/>
      <c r="AQ44" s="86"/>
      <c r="AR44" s="86"/>
      <c r="AS44" s="86"/>
      <c r="AT44" s="87"/>
      <c r="AW44" s="1619"/>
      <c r="AX44" s="1620"/>
      <c r="AY44" s="1622"/>
      <c r="AZ44" s="85"/>
      <c r="BA44" s="86"/>
      <c r="BB44" s="86"/>
      <c r="BC44" s="86"/>
      <c r="BD44" s="86"/>
      <c r="BE44" s="86"/>
      <c r="BF44" s="86"/>
      <c r="BG44" s="86"/>
      <c r="BH44" s="86"/>
      <c r="BI44" s="86"/>
      <c r="BJ44" s="87"/>
      <c r="BM44" s="1619"/>
      <c r="BN44" s="1620"/>
      <c r="BO44" s="1622"/>
      <c r="BP44" s="85"/>
      <c r="BQ44" s="86"/>
      <c r="BR44" s="86"/>
      <c r="BS44" s="86"/>
      <c r="BT44" s="86"/>
      <c r="BU44" s="86"/>
      <c r="BV44" s="86"/>
      <c r="BW44" s="86"/>
      <c r="BX44" s="86"/>
      <c r="BY44" s="86"/>
      <c r="BZ44" s="87"/>
      <c r="CC44" s="1619"/>
      <c r="CD44" s="1620"/>
      <c r="CE44" s="1622"/>
      <c r="CF44" s="85"/>
      <c r="CG44" s="86"/>
      <c r="CH44" s="86"/>
      <c r="CI44" s="86"/>
      <c r="CJ44" s="86"/>
      <c r="CK44" s="86"/>
      <c r="CL44" s="86"/>
      <c r="CM44" s="86"/>
      <c r="CN44" s="86"/>
      <c r="CO44" s="86"/>
      <c r="CP44" s="87"/>
    </row>
    <row r="45" spans="1:94" ht="24" customHeight="1">
      <c r="A45" s="1617">
        <f>A43+1</f>
        <v>46116</v>
      </c>
      <c r="B45" s="1618"/>
      <c r="C45" s="1621">
        <f>WEEKDAY(A45)</f>
        <v>7</v>
      </c>
      <c r="D45" s="88"/>
      <c r="E45" s="28"/>
      <c r="F45" s="28"/>
      <c r="G45" s="28"/>
      <c r="H45" s="28"/>
      <c r="I45" s="28"/>
      <c r="J45" s="28"/>
      <c r="K45" s="28"/>
      <c r="L45" s="28"/>
      <c r="M45" s="28"/>
      <c r="N45" s="89"/>
      <c r="Q45" s="1617">
        <f>Q43+1</f>
        <v>46132</v>
      </c>
      <c r="R45" s="1618"/>
      <c r="S45" s="1621">
        <f>WEEKDAY(Q45)</f>
        <v>2</v>
      </c>
      <c r="T45" s="88"/>
      <c r="U45" s="28"/>
      <c r="V45" s="28"/>
      <c r="W45" s="28"/>
      <c r="X45" s="28"/>
      <c r="Y45" s="28"/>
      <c r="Z45" s="28"/>
      <c r="AA45" s="28"/>
      <c r="AB45" s="28"/>
      <c r="AC45" s="28"/>
      <c r="AD45" s="89"/>
      <c r="AG45" s="1617">
        <f>AG43+1</f>
        <v>46146</v>
      </c>
      <c r="AH45" s="1618"/>
      <c r="AI45" s="1621">
        <f>WEEKDAY(AG45)</f>
        <v>2</v>
      </c>
      <c r="AJ45" s="88"/>
      <c r="AK45" s="28"/>
      <c r="AL45" s="28"/>
      <c r="AM45" s="28"/>
      <c r="AN45" s="28"/>
      <c r="AO45" s="28"/>
      <c r="AP45" s="28"/>
      <c r="AQ45" s="28"/>
      <c r="AR45" s="28"/>
      <c r="AS45" s="28"/>
      <c r="AT45" s="89"/>
      <c r="AW45" s="1617">
        <f>AW43+1</f>
        <v>46162</v>
      </c>
      <c r="AX45" s="1618"/>
      <c r="AY45" s="1621">
        <f>WEEKDAY(AW45)</f>
        <v>4</v>
      </c>
      <c r="AZ45" s="88"/>
      <c r="BA45" s="28"/>
      <c r="BB45" s="28"/>
      <c r="BC45" s="28"/>
      <c r="BD45" s="28"/>
      <c r="BE45" s="28"/>
      <c r="BF45" s="28"/>
      <c r="BG45" s="28"/>
      <c r="BH45" s="28"/>
      <c r="BI45" s="28"/>
      <c r="BJ45" s="89"/>
      <c r="BM45" s="1617">
        <f>BM43+1</f>
        <v>46177</v>
      </c>
      <c r="BN45" s="1618"/>
      <c r="BO45" s="1621">
        <f>WEEKDAY(BM45)</f>
        <v>5</v>
      </c>
      <c r="BP45" s="88"/>
      <c r="BQ45" s="28"/>
      <c r="BR45" s="28"/>
      <c r="BS45" s="28"/>
      <c r="BT45" s="28"/>
      <c r="BU45" s="28"/>
      <c r="BV45" s="28"/>
      <c r="BW45" s="28"/>
      <c r="BX45" s="28"/>
      <c r="BY45" s="28"/>
      <c r="BZ45" s="89"/>
      <c r="CC45" s="1617">
        <f>CC43+1</f>
        <v>46193</v>
      </c>
      <c r="CD45" s="1618"/>
      <c r="CE45" s="1621">
        <f>WEEKDAY(CC45)</f>
        <v>7</v>
      </c>
      <c r="CF45" s="88"/>
      <c r="CG45" s="28"/>
      <c r="CH45" s="28"/>
      <c r="CI45" s="28"/>
      <c r="CJ45" s="28"/>
      <c r="CK45" s="28"/>
      <c r="CL45" s="28"/>
      <c r="CM45" s="28"/>
      <c r="CN45" s="28"/>
      <c r="CO45" s="28"/>
      <c r="CP45" s="89"/>
    </row>
    <row r="46" spans="1:94" ht="24" customHeight="1">
      <c r="A46" s="1619"/>
      <c r="B46" s="1620"/>
      <c r="C46" s="1622"/>
      <c r="D46" s="85"/>
      <c r="E46" s="86"/>
      <c r="F46" s="86"/>
      <c r="G46" s="86"/>
      <c r="H46" s="86"/>
      <c r="I46" s="86"/>
      <c r="J46" s="86"/>
      <c r="K46" s="86"/>
      <c r="L46" s="86"/>
      <c r="M46" s="86"/>
      <c r="N46" s="87"/>
      <c r="Q46" s="1619"/>
      <c r="R46" s="1620"/>
      <c r="S46" s="1622"/>
      <c r="T46" s="85"/>
      <c r="U46" s="86"/>
      <c r="V46" s="86"/>
      <c r="W46" s="86"/>
      <c r="X46" s="86"/>
      <c r="Y46" s="86"/>
      <c r="Z46" s="86"/>
      <c r="AA46" s="86"/>
      <c r="AB46" s="86"/>
      <c r="AC46" s="86"/>
      <c r="AD46" s="87"/>
      <c r="AG46" s="1619"/>
      <c r="AH46" s="1620"/>
      <c r="AI46" s="1622"/>
      <c r="AJ46" s="85"/>
      <c r="AK46" s="86"/>
      <c r="AL46" s="86"/>
      <c r="AM46" s="86"/>
      <c r="AN46" s="86"/>
      <c r="AO46" s="86"/>
      <c r="AP46" s="86"/>
      <c r="AQ46" s="86"/>
      <c r="AR46" s="86"/>
      <c r="AS46" s="86"/>
      <c r="AT46" s="87"/>
      <c r="AW46" s="1619"/>
      <c r="AX46" s="1620"/>
      <c r="AY46" s="1622"/>
      <c r="AZ46" s="85"/>
      <c r="BA46" s="86"/>
      <c r="BB46" s="86"/>
      <c r="BC46" s="86"/>
      <c r="BD46" s="86"/>
      <c r="BE46" s="86"/>
      <c r="BF46" s="86"/>
      <c r="BG46" s="86"/>
      <c r="BH46" s="86"/>
      <c r="BI46" s="86"/>
      <c r="BJ46" s="87"/>
      <c r="BM46" s="1619"/>
      <c r="BN46" s="1620"/>
      <c r="BO46" s="1622"/>
      <c r="BP46" s="85"/>
      <c r="BQ46" s="86"/>
      <c r="BR46" s="86"/>
      <c r="BS46" s="86"/>
      <c r="BT46" s="86"/>
      <c r="BU46" s="86"/>
      <c r="BV46" s="86"/>
      <c r="BW46" s="86"/>
      <c r="BX46" s="86"/>
      <c r="BY46" s="86"/>
      <c r="BZ46" s="87"/>
      <c r="CC46" s="1619"/>
      <c r="CD46" s="1620"/>
      <c r="CE46" s="1622"/>
      <c r="CF46" s="85"/>
      <c r="CG46" s="86"/>
      <c r="CH46" s="86"/>
      <c r="CI46" s="86"/>
      <c r="CJ46" s="86"/>
      <c r="CK46" s="86"/>
      <c r="CL46" s="86"/>
      <c r="CM46" s="86"/>
      <c r="CN46" s="86"/>
      <c r="CO46" s="86"/>
      <c r="CP46" s="87"/>
    </row>
    <row r="47" spans="1:94" ht="24" customHeight="1">
      <c r="A47" s="1617">
        <f>A45+1</f>
        <v>46117</v>
      </c>
      <c r="B47" s="1618"/>
      <c r="C47" s="1621">
        <f>WEEKDAY(A47)</f>
        <v>1</v>
      </c>
      <c r="D47" s="88"/>
      <c r="E47" s="28"/>
      <c r="F47" s="28"/>
      <c r="G47" s="28"/>
      <c r="H47" s="28"/>
      <c r="I47" s="28"/>
      <c r="J47" s="28"/>
      <c r="K47" s="28"/>
      <c r="L47" s="28"/>
      <c r="M47" s="28"/>
      <c r="N47" s="89"/>
      <c r="Q47" s="1617">
        <f>Q45+1</f>
        <v>46133</v>
      </c>
      <c r="R47" s="1618"/>
      <c r="S47" s="1621">
        <f>WEEKDAY(Q47)</f>
        <v>3</v>
      </c>
      <c r="T47" s="88"/>
      <c r="U47" s="28"/>
      <c r="V47" s="28"/>
      <c r="W47" s="28"/>
      <c r="X47" s="28"/>
      <c r="Y47" s="28"/>
      <c r="Z47" s="28"/>
      <c r="AA47" s="28"/>
      <c r="AB47" s="28"/>
      <c r="AC47" s="28"/>
      <c r="AD47" s="89"/>
      <c r="AG47" s="1617">
        <f>AG45+1</f>
        <v>46147</v>
      </c>
      <c r="AH47" s="1618"/>
      <c r="AI47" s="1621">
        <f>WEEKDAY(AG47)</f>
        <v>3</v>
      </c>
      <c r="AJ47" s="88"/>
      <c r="AK47" s="28"/>
      <c r="AL47" s="28"/>
      <c r="AM47" s="28"/>
      <c r="AN47" s="28"/>
      <c r="AO47" s="28"/>
      <c r="AP47" s="28"/>
      <c r="AQ47" s="28"/>
      <c r="AR47" s="28"/>
      <c r="AS47" s="28"/>
      <c r="AT47" s="89"/>
      <c r="AW47" s="1617">
        <f>AW45+1</f>
        <v>46163</v>
      </c>
      <c r="AX47" s="1618"/>
      <c r="AY47" s="1621">
        <f>WEEKDAY(AW47)</f>
        <v>5</v>
      </c>
      <c r="AZ47" s="88"/>
      <c r="BA47" s="28"/>
      <c r="BB47" s="28"/>
      <c r="BC47" s="28"/>
      <c r="BD47" s="28"/>
      <c r="BE47" s="28"/>
      <c r="BF47" s="28"/>
      <c r="BG47" s="28"/>
      <c r="BH47" s="28"/>
      <c r="BI47" s="28"/>
      <c r="BJ47" s="89"/>
      <c r="BM47" s="1617">
        <f>BM45+1</f>
        <v>46178</v>
      </c>
      <c r="BN47" s="1618"/>
      <c r="BO47" s="1621">
        <f>WEEKDAY(BM47)</f>
        <v>6</v>
      </c>
      <c r="BP47" s="88"/>
      <c r="BQ47" s="28"/>
      <c r="BR47" s="28"/>
      <c r="BS47" s="28"/>
      <c r="BT47" s="28"/>
      <c r="BU47" s="28"/>
      <c r="BV47" s="28"/>
      <c r="BW47" s="28"/>
      <c r="BX47" s="28"/>
      <c r="BY47" s="28"/>
      <c r="BZ47" s="89"/>
      <c r="CC47" s="1617">
        <f>CC45+1</f>
        <v>46194</v>
      </c>
      <c r="CD47" s="1618"/>
      <c r="CE47" s="1621">
        <f>WEEKDAY(CC47)</f>
        <v>1</v>
      </c>
      <c r="CF47" s="88"/>
      <c r="CG47" s="28"/>
      <c r="CH47" s="28"/>
      <c r="CI47" s="28"/>
      <c r="CJ47" s="28"/>
      <c r="CK47" s="28"/>
      <c r="CL47" s="28"/>
      <c r="CM47" s="28"/>
      <c r="CN47" s="28"/>
      <c r="CO47" s="28"/>
      <c r="CP47" s="89"/>
    </row>
    <row r="48" spans="1:94" ht="24" customHeight="1">
      <c r="A48" s="1619"/>
      <c r="B48" s="1620"/>
      <c r="C48" s="1622"/>
      <c r="D48" s="85"/>
      <c r="E48" s="86"/>
      <c r="F48" s="86"/>
      <c r="G48" s="86"/>
      <c r="H48" s="86"/>
      <c r="I48" s="86"/>
      <c r="J48" s="86"/>
      <c r="K48" s="86"/>
      <c r="L48" s="86"/>
      <c r="M48" s="86"/>
      <c r="N48" s="87"/>
      <c r="Q48" s="1619"/>
      <c r="R48" s="1620"/>
      <c r="S48" s="1622"/>
      <c r="T48" s="85"/>
      <c r="U48" s="86"/>
      <c r="V48" s="86"/>
      <c r="W48" s="86"/>
      <c r="X48" s="86"/>
      <c r="Y48" s="86"/>
      <c r="Z48" s="86"/>
      <c r="AA48" s="86"/>
      <c r="AB48" s="86"/>
      <c r="AC48" s="86"/>
      <c r="AD48" s="87"/>
      <c r="AG48" s="1619"/>
      <c r="AH48" s="1620"/>
      <c r="AI48" s="1622"/>
      <c r="AJ48" s="85"/>
      <c r="AK48" s="86"/>
      <c r="AL48" s="86"/>
      <c r="AM48" s="86"/>
      <c r="AN48" s="86"/>
      <c r="AO48" s="86"/>
      <c r="AP48" s="86"/>
      <c r="AQ48" s="86"/>
      <c r="AR48" s="86"/>
      <c r="AS48" s="86"/>
      <c r="AT48" s="87"/>
      <c r="AW48" s="1619"/>
      <c r="AX48" s="1620"/>
      <c r="AY48" s="1622"/>
      <c r="AZ48" s="85"/>
      <c r="BA48" s="86"/>
      <c r="BB48" s="86"/>
      <c r="BC48" s="86"/>
      <c r="BD48" s="86"/>
      <c r="BE48" s="86"/>
      <c r="BF48" s="86"/>
      <c r="BG48" s="86"/>
      <c r="BH48" s="86"/>
      <c r="BI48" s="86"/>
      <c r="BJ48" s="87"/>
      <c r="BM48" s="1619"/>
      <c r="BN48" s="1620"/>
      <c r="BO48" s="1622"/>
      <c r="BP48" s="85"/>
      <c r="BQ48" s="86"/>
      <c r="BR48" s="86"/>
      <c r="BS48" s="86"/>
      <c r="BT48" s="86"/>
      <c r="BU48" s="86"/>
      <c r="BV48" s="86"/>
      <c r="BW48" s="86"/>
      <c r="BX48" s="86"/>
      <c r="BY48" s="86"/>
      <c r="BZ48" s="87"/>
      <c r="CC48" s="1619"/>
      <c r="CD48" s="1620"/>
      <c r="CE48" s="1622"/>
      <c r="CF48" s="85"/>
      <c r="CG48" s="86"/>
      <c r="CH48" s="86"/>
      <c r="CI48" s="86"/>
      <c r="CJ48" s="86"/>
      <c r="CK48" s="86"/>
      <c r="CL48" s="86"/>
      <c r="CM48" s="86"/>
      <c r="CN48" s="86"/>
      <c r="CO48" s="86"/>
      <c r="CP48" s="87"/>
    </row>
    <row r="49" spans="1:94" ht="24" customHeight="1">
      <c r="A49" s="1617">
        <f>A47+1</f>
        <v>46118</v>
      </c>
      <c r="B49" s="1618"/>
      <c r="C49" s="1621">
        <f>WEEKDAY(A49)</f>
        <v>2</v>
      </c>
      <c r="D49" s="88"/>
      <c r="E49" s="28"/>
      <c r="F49" s="28"/>
      <c r="G49" s="28"/>
      <c r="H49" s="28"/>
      <c r="I49" s="28"/>
      <c r="J49" s="28"/>
      <c r="K49" s="28"/>
      <c r="L49" s="28"/>
      <c r="M49" s="28"/>
      <c r="N49" s="89"/>
      <c r="Q49" s="1617">
        <f>Q47+1</f>
        <v>46134</v>
      </c>
      <c r="R49" s="1618"/>
      <c r="S49" s="1621">
        <f>WEEKDAY(Q49)</f>
        <v>4</v>
      </c>
      <c r="T49" s="88"/>
      <c r="U49" s="28"/>
      <c r="V49" s="28"/>
      <c r="W49" s="28"/>
      <c r="X49" s="28"/>
      <c r="Y49" s="28"/>
      <c r="Z49" s="28"/>
      <c r="AA49" s="28"/>
      <c r="AB49" s="28"/>
      <c r="AC49" s="28"/>
      <c r="AD49" s="89"/>
      <c r="AG49" s="1617">
        <f>AG47+1</f>
        <v>46148</v>
      </c>
      <c r="AH49" s="1618"/>
      <c r="AI49" s="1621">
        <f>WEEKDAY(AG49)</f>
        <v>4</v>
      </c>
      <c r="AJ49" s="88"/>
      <c r="AK49" s="28"/>
      <c r="AL49" s="28"/>
      <c r="AM49" s="28"/>
      <c r="AN49" s="28"/>
      <c r="AO49" s="28"/>
      <c r="AP49" s="28"/>
      <c r="AQ49" s="28"/>
      <c r="AR49" s="28"/>
      <c r="AS49" s="28"/>
      <c r="AT49" s="89"/>
      <c r="AW49" s="1617">
        <f>AW47+1</f>
        <v>46164</v>
      </c>
      <c r="AX49" s="1618"/>
      <c r="AY49" s="1621">
        <f>WEEKDAY(AW49)</f>
        <v>6</v>
      </c>
      <c r="AZ49" s="88"/>
      <c r="BA49" s="28"/>
      <c r="BB49" s="28"/>
      <c r="BC49" s="28"/>
      <c r="BD49" s="28"/>
      <c r="BE49" s="28"/>
      <c r="BF49" s="28"/>
      <c r="BG49" s="28"/>
      <c r="BH49" s="28"/>
      <c r="BI49" s="28"/>
      <c r="BJ49" s="89"/>
      <c r="BM49" s="1617">
        <f>BM47+1</f>
        <v>46179</v>
      </c>
      <c r="BN49" s="1618"/>
      <c r="BO49" s="1621">
        <f>WEEKDAY(BM49)</f>
        <v>7</v>
      </c>
      <c r="BP49" s="88"/>
      <c r="BQ49" s="28"/>
      <c r="BR49" s="28"/>
      <c r="BS49" s="28"/>
      <c r="BT49" s="28"/>
      <c r="BU49" s="28"/>
      <c r="BV49" s="28"/>
      <c r="BW49" s="28"/>
      <c r="BX49" s="28"/>
      <c r="BY49" s="28"/>
      <c r="BZ49" s="89"/>
      <c r="CC49" s="1617">
        <f>CC47+1</f>
        <v>46195</v>
      </c>
      <c r="CD49" s="1618"/>
      <c r="CE49" s="1621">
        <f>WEEKDAY(CC49)</f>
        <v>2</v>
      </c>
      <c r="CF49" s="88"/>
      <c r="CG49" s="28"/>
      <c r="CH49" s="28"/>
      <c r="CI49" s="28"/>
      <c r="CJ49" s="28"/>
      <c r="CK49" s="28"/>
      <c r="CL49" s="28"/>
      <c r="CM49" s="28"/>
      <c r="CN49" s="28"/>
      <c r="CO49" s="28"/>
      <c r="CP49" s="89"/>
    </row>
    <row r="50" spans="1:94" ht="24" customHeight="1">
      <c r="A50" s="1619"/>
      <c r="B50" s="1620"/>
      <c r="C50" s="1622"/>
      <c r="D50" s="85"/>
      <c r="E50" s="86"/>
      <c r="F50" s="86"/>
      <c r="G50" s="86"/>
      <c r="H50" s="86"/>
      <c r="I50" s="86"/>
      <c r="J50" s="86"/>
      <c r="K50" s="86"/>
      <c r="L50" s="86"/>
      <c r="M50" s="86"/>
      <c r="N50" s="87"/>
      <c r="Q50" s="1619"/>
      <c r="R50" s="1620"/>
      <c r="S50" s="1622"/>
      <c r="T50" s="85"/>
      <c r="U50" s="86"/>
      <c r="V50" s="86"/>
      <c r="W50" s="86"/>
      <c r="X50" s="86"/>
      <c r="Y50" s="86"/>
      <c r="Z50" s="86"/>
      <c r="AA50" s="86"/>
      <c r="AB50" s="86"/>
      <c r="AC50" s="86"/>
      <c r="AD50" s="87"/>
      <c r="AG50" s="1619"/>
      <c r="AH50" s="1620"/>
      <c r="AI50" s="1622"/>
      <c r="AJ50" s="85"/>
      <c r="AK50" s="86"/>
      <c r="AL50" s="86"/>
      <c r="AM50" s="86"/>
      <c r="AN50" s="86"/>
      <c r="AO50" s="86"/>
      <c r="AP50" s="86"/>
      <c r="AQ50" s="86"/>
      <c r="AR50" s="86"/>
      <c r="AS50" s="86"/>
      <c r="AT50" s="87"/>
      <c r="AW50" s="1619"/>
      <c r="AX50" s="1620"/>
      <c r="AY50" s="1622"/>
      <c r="AZ50" s="85"/>
      <c r="BA50" s="86"/>
      <c r="BB50" s="86"/>
      <c r="BC50" s="86"/>
      <c r="BD50" s="86"/>
      <c r="BE50" s="86"/>
      <c r="BF50" s="86"/>
      <c r="BG50" s="86"/>
      <c r="BH50" s="86"/>
      <c r="BI50" s="86"/>
      <c r="BJ50" s="87"/>
      <c r="BM50" s="1619"/>
      <c r="BN50" s="1620"/>
      <c r="BO50" s="1622"/>
      <c r="BP50" s="85"/>
      <c r="BQ50" s="86"/>
      <c r="BR50" s="86"/>
      <c r="BS50" s="86"/>
      <c r="BT50" s="86"/>
      <c r="BU50" s="86"/>
      <c r="BV50" s="86"/>
      <c r="BW50" s="86"/>
      <c r="BX50" s="86"/>
      <c r="BY50" s="86"/>
      <c r="BZ50" s="87"/>
      <c r="CC50" s="1619"/>
      <c r="CD50" s="1620"/>
      <c r="CE50" s="1622"/>
      <c r="CF50" s="85"/>
      <c r="CG50" s="86"/>
      <c r="CH50" s="86"/>
      <c r="CI50" s="86"/>
      <c r="CJ50" s="86"/>
      <c r="CK50" s="86"/>
      <c r="CL50" s="86"/>
      <c r="CM50" s="86"/>
      <c r="CN50" s="86"/>
      <c r="CO50" s="86"/>
      <c r="CP50" s="87"/>
    </row>
    <row r="51" spans="1:94" ht="24" customHeight="1">
      <c r="A51" s="1617">
        <f>A49+1</f>
        <v>46119</v>
      </c>
      <c r="B51" s="1618"/>
      <c r="C51" s="1621">
        <f>WEEKDAY(A51)</f>
        <v>3</v>
      </c>
      <c r="D51" s="88"/>
      <c r="E51" s="28"/>
      <c r="F51" s="28"/>
      <c r="G51" s="28"/>
      <c r="H51" s="28"/>
      <c r="I51" s="28"/>
      <c r="J51" s="28"/>
      <c r="K51" s="28"/>
      <c r="L51" s="28"/>
      <c r="M51" s="28"/>
      <c r="N51" s="89"/>
      <c r="Q51" s="1617">
        <f>Q49+1</f>
        <v>46135</v>
      </c>
      <c r="R51" s="1618"/>
      <c r="S51" s="1621">
        <f>WEEKDAY(Q51)</f>
        <v>5</v>
      </c>
      <c r="T51" s="88"/>
      <c r="U51" s="28"/>
      <c r="V51" s="28"/>
      <c r="W51" s="28"/>
      <c r="X51" s="28"/>
      <c r="Y51" s="28"/>
      <c r="Z51" s="28"/>
      <c r="AA51" s="28"/>
      <c r="AB51" s="28"/>
      <c r="AC51" s="28"/>
      <c r="AD51" s="89"/>
      <c r="AG51" s="1617">
        <f>AG49+1</f>
        <v>46149</v>
      </c>
      <c r="AH51" s="1618"/>
      <c r="AI51" s="1621">
        <f>WEEKDAY(AG51)</f>
        <v>5</v>
      </c>
      <c r="AJ51" s="88"/>
      <c r="AK51" s="28"/>
      <c r="AL51" s="28"/>
      <c r="AM51" s="28"/>
      <c r="AN51" s="28"/>
      <c r="AO51" s="28"/>
      <c r="AP51" s="28"/>
      <c r="AQ51" s="28"/>
      <c r="AR51" s="28"/>
      <c r="AS51" s="28"/>
      <c r="AT51" s="89"/>
      <c r="AW51" s="1617">
        <f>AW49+1</f>
        <v>46165</v>
      </c>
      <c r="AX51" s="1618"/>
      <c r="AY51" s="1621">
        <f>WEEKDAY(AW51)</f>
        <v>7</v>
      </c>
      <c r="AZ51" s="88"/>
      <c r="BA51" s="28"/>
      <c r="BB51" s="28"/>
      <c r="BC51" s="28"/>
      <c r="BD51" s="28"/>
      <c r="BE51" s="28"/>
      <c r="BF51" s="28"/>
      <c r="BG51" s="28"/>
      <c r="BH51" s="28"/>
      <c r="BI51" s="28"/>
      <c r="BJ51" s="89"/>
      <c r="BM51" s="1617">
        <f>BM49+1</f>
        <v>46180</v>
      </c>
      <c r="BN51" s="1618"/>
      <c r="BO51" s="1621">
        <f>WEEKDAY(BM51)</f>
        <v>1</v>
      </c>
      <c r="BP51" s="88"/>
      <c r="BQ51" s="28"/>
      <c r="BR51" s="28"/>
      <c r="BS51" s="28"/>
      <c r="BT51" s="28"/>
      <c r="BU51" s="28"/>
      <c r="BV51" s="28"/>
      <c r="BW51" s="28"/>
      <c r="BX51" s="28"/>
      <c r="BY51" s="28"/>
      <c r="BZ51" s="89"/>
      <c r="CC51" s="1617">
        <f>CC49+1</f>
        <v>46196</v>
      </c>
      <c r="CD51" s="1618"/>
      <c r="CE51" s="1621">
        <f>WEEKDAY(CC51)</f>
        <v>3</v>
      </c>
      <c r="CF51" s="88"/>
      <c r="CG51" s="28"/>
      <c r="CH51" s="28"/>
      <c r="CI51" s="28"/>
      <c r="CJ51" s="28"/>
      <c r="CK51" s="28"/>
      <c r="CL51" s="28"/>
      <c r="CM51" s="28"/>
      <c r="CN51" s="28"/>
      <c r="CO51" s="28"/>
      <c r="CP51" s="89"/>
    </row>
    <row r="52" spans="1:94" ht="24" customHeight="1">
      <c r="A52" s="1619"/>
      <c r="B52" s="1620"/>
      <c r="C52" s="1622"/>
      <c r="D52" s="85"/>
      <c r="E52" s="86"/>
      <c r="F52" s="86"/>
      <c r="G52" s="86"/>
      <c r="H52" s="86"/>
      <c r="I52" s="86"/>
      <c r="J52" s="86"/>
      <c r="K52" s="86"/>
      <c r="L52" s="86"/>
      <c r="M52" s="86"/>
      <c r="N52" s="87"/>
      <c r="Q52" s="1619"/>
      <c r="R52" s="1620"/>
      <c r="S52" s="1622"/>
      <c r="T52" s="85"/>
      <c r="U52" s="86"/>
      <c r="V52" s="86"/>
      <c r="W52" s="86"/>
      <c r="X52" s="86"/>
      <c r="Y52" s="86"/>
      <c r="Z52" s="86"/>
      <c r="AA52" s="86"/>
      <c r="AB52" s="86"/>
      <c r="AC52" s="86"/>
      <c r="AD52" s="87"/>
      <c r="AG52" s="1619"/>
      <c r="AH52" s="1620"/>
      <c r="AI52" s="1622"/>
      <c r="AJ52" s="85"/>
      <c r="AK52" s="86"/>
      <c r="AL52" s="86"/>
      <c r="AM52" s="86"/>
      <c r="AN52" s="86"/>
      <c r="AO52" s="86"/>
      <c r="AP52" s="86"/>
      <c r="AQ52" s="86"/>
      <c r="AR52" s="86"/>
      <c r="AS52" s="86"/>
      <c r="AT52" s="87"/>
      <c r="AW52" s="1619"/>
      <c r="AX52" s="1620"/>
      <c r="AY52" s="1622"/>
      <c r="AZ52" s="85"/>
      <c r="BA52" s="86"/>
      <c r="BB52" s="86"/>
      <c r="BC52" s="86"/>
      <c r="BD52" s="86"/>
      <c r="BE52" s="86"/>
      <c r="BF52" s="86"/>
      <c r="BG52" s="86"/>
      <c r="BH52" s="86"/>
      <c r="BI52" s="86"/>
      <c r="BJ52" s="87"/>
      <c r="BM52" s="1619"/>
      <c r="BN52" s="1620"/>
      <c r="BO52" s="1622"/>
      <c r="BP52" s="85"/>
      <c r="BQ52" s="86"/>
      <c r="BR52" s="86"/>
      <c r="BS52" s="86"/>
      <c r="BT52" s="86"/>
      <c r="BU52" s="86"/>
      <c r="BV52" s="86"/>
      <c r="BW52" s="86"/>
      <c r="BX52" s="86"/>
      <c r="BY52" s="86"/>
      <c r="BZ52" s="87"/>
      <c r="CC52" s="1619"/>
      <c r="CD52" s="1620"/>
      <c r="CE52" s="1622"/>
      <c r="CF52" s="85"/>
      <c r="CG52" s="86"/>
      <c r="CH52" s="86"/>
      <c r="CI52" s="86"/>
      <c r="CJ52" s="86"/>
      <c r="CK52" s="86"/>
      <c r="CL52" s="86"/>
      <c r="CM52" s="86"/>
      <c r="CN52" s="86"/>
      <c r="CO52" s="86"/>
      <c r="CP52" s="87"/>
    </row>
    <row r="53" spans="1:94" ht="24" customHeight="1">
      <c r="A53" s="1617">
        <f>A51+1</f>
        <v>46120</v>
      </c>
      <c r="B53" s="1618"/>
      <c r="C53" s="1621">
        <f>WEEKDAY(A53)</f>
        <v>4</v>
      </c>
      <c r="D53" s="88"/>
      <c r="E53" s="28"/>
      <c r="F53" s="28"/>
      <c r="G53" s="28"/>
      <c r="H53" s="28"/>
      <c r="I53" s="28"/>
      <c r="J53" s="28"/>
      <c r="K53" s="28"/>
      <c r="L53" s="28"/>
      <c r="M53" s="28"/>
      <c r="N53" s="89"/>
      <c r="Q53" s="1617">
        <f>Q51+1</f>
        <v>46136</v>
      </c>
      <c r="R53" s="1618"/>
      <c r="S53" s="1621">
        <f>WEEKDAY(Q53)</f>
        <v>6</v>
      </c>
      <c r="T53" s="88"/>
      <c r="U53" s="28"/>
      <c r="V53" s="28"/>
      <c r="W53" s="28"/>
      <c r="X53" s="28"/>
      <c r="Y53" s="28"/>
      <c r="Z53" s="28"/>
      <c r="AA53" s="28"/>
      <c r="AB53" s="28"/>
      <c r="AC53" s="28"/>
      <c r="AD53" s="89"/>
      <c r="AG53" s="1617">
        <f>AG51+1</f>
        <v>46150</v>
      </c>
      <c r="AH53" s="1618"/>
      <c r="AI53" s="1621">
        <f>WEEKDAY(AG53)</f>
        <v>6</v>
      </c>
      <c r="AJ53" s="88"/>
      <c r="AK53" s="28"/>
      <c r="AL53" s="28"/>
      <c r="AM53" s="28"/>
      <c r="AN53" s="28"/>
      <c r="AO53" s="28"/>
      <c r="AP53" s="28"/>
      <c r="AQ53" s="28"/>
      <c r="AR53" s="28"/>
      <c r="AS53" s="28"/>
      <c r="AT53" s="89"/>
      <c r="AW53" s="1617">
        <f>AW51+1</f>
        <v>46166</v>
      </c>
      <c r="AX53" s="1618"/>
      <c r="AY53" s="1621">
        <f>WEEKDAY(AW53)</f>
        <v>1</v>
      </c>
      <c r="AZ53" s="88"/>
      <c r="BA53" s="28"/>
      <c r="BB53" s="28"/>
      <c r="BC53" s="28"/>
      <c r="BD53" s="28"/>
      <c r="BE53" s="28"/>
      <c r="BF53" s="28"/>
      <c r="BG53" s="28"/>
      <c r="BH53" s="28"/>
      <c r="BI53" s="28"/>
      <c r="BJ53" s="89"/>
      <c r="BM53" s="1617">
        <f>BM51+1</f>
        <v>46181</v>
      </c>
      <c r="BN53" s="1618"/>
      <c r="BO53" s="1621">
        <f>WEEKDAY(BM53)</f>
        <v>2</v>
      </c>
      <c r="BP53" s="88"/>
      <c r="BQ53" s="28"/>
      <c r="BR53" s="28"/>
      <c r="BS53" s="28"/>
      <c r="BT53" s="28"/>
      <c r="BU53" s="28"/>
      <c r="BV53" s="28"/>
      <c r="BW53" s="28"/>
      <c r="BX53" s="28"/>
      <c r="BY53" s="28"/>
      <c r="BZ53" s="89"/>
      <c r="CC53" s="1617">
        <f>CC51+1</f>
        <v>46197</v>
      </c>
      <c r="CD53" s="1618"/>
      <c r="CE53" s="1621">
        <f>WEEKDAY(CC53)</f>
        <v>4</v>
      </c>
      <c r="CF53" s="88"/>
      <c r="CG53" s="28"/>
      <c r="CH53" s="28"/>
      <c r="CI53" s="28"/>
      <c r="CJ53" s="28"/>
      <c r="CK53" s="28"/>
      <c r="CL53" s="28"/>
      <c r="CM53" s="28"/>
      <c r="CN53" s="28"/>
      <c r="CO53" s="28"/>
      <c r="CP53" s="89"/>
    </row>
    <row r="54" spans="1:94" ht="24" customHeight="1">
      <c r="A54" s="1619"/>
      <c r="B54" s="1620"/>
      <c r="C54" s="1622"/>
      <c r="D54" s="85"/>
      <c r="E54" s="86"/>
      <c r="F54" s="86"/>
      <c r="G54" s="86"/>
      <c r="H54" s="86"/>
      <c r="I54" s="86"/>
      <c r="J54" s="86"/>
      <c r="K54" s="86"/>
      <c r="L54" s="86"/>
      <c r="M54" s="86"/>
      <c r="N54" s="87"/>
      <c r="Q54" s="1619"/>
      <c r="R54" s="1620"/>
      <c r="S54" s="1622"/>
      <c r="T54" s="85"/>
      <c r="U54" s="86"/>
      <c r="V54" s="86"/>
      <c r="W54" s="86"/>
      <c r="X54" s="86"/>
      <c r="Y54" s="86"/>
      <c r="Z54" s="86"/>
      <c r="AA54" s="86"/>
      <c r="AB54" s="86"/>
      <c r="AC54" s="86"/>
      <c r="AD54" s="87"/>
      <c r="AG54" s="1619"/>
      <c r="AH54" s="1620"/>
      <c r="AI54" s="1622"/>
      <c r="AJ54" s="85"/>
      <c r="AK54" s="86"/>
      <c r="AL54" s="86"/>
      <c r="AM54" s="86"/>
      <c r="AN54" s="86"/>
      <c r="AO54" s="86"/>
      <c r="AP54" s="86"/>
      <c r="AQ54" s="86"/>
      <c r="AR54" s="86"/>
      <c r="AS54" s="86"/>
      <c r="AT54" s="87"/>
      <c r="AW54" s="1619"/>
      <c r="AX54" s="1620"/>
      <c r="AY54" s="1622"/>
      <c r="AZ54" s="85"/>
      <c r="BA54" s="86"/>
      <c r="BB54" s="86"/>
      <c r="BC54" s="86"/>
      <c r="BD54" s="86"/>
      <c r="BE54" s="86"/>
      <c r="BF54" s="86"/>
      <c r="BG54" s="86"/>
      <c r="BH54" s="86"/>
      <c r="BI54" s="86"/>
      <c r="BJ54" s="87"/>
      <c r="BM54" s="1619"/>
      <c r="BN54" s="1620"/>
      <c r="BO54" s="1622"/>
      <c r="BP54" s="85"/>
      <c r="BQ54" s="86"/>
      <c r="BR54" s="86"/>
      <c r="BS54" s="86"/>
      <c r="BT54" s="86"/>
      <c r="BU54" s="86"/>
      <c r="BV54" s="86"/>
      <c r="BW54" s="86"/>
      <c r="BX54" s="86"/>
      <c r="BY54" s="86"/>
      <c r="BZ54" s="87"/>
      <c r="CC54" s="1619"/>
      <c r="CD54" s="1620"/>
      <c r="CE54" s="1622"/>
      <c r="CF54" s="85"/>
      <c r="CG54" s="86"/>
      <c r="CH54" s="86"/>
      <c r="CI54" s="86"/>
      <c r="CJ54" s="86"/>
      <c r="CK54" s="86"/>
      <c r="CL54" s="86"/>
      <c r="CM54" s="86"/>
      <c r="CN54" s="86"/>
      <c r="CO54" s="86"/>
      <c r="CP54" s="87"/>
    </row>
    <row r="55" spans="1:94" ht="24" customHeight="1">
      <c r="A55" s="1617">
        <f>A53+1</f>
        <v>46121</v>
      </c>
      <c r="B55" s="1618"/>
      <c r="C55" s="1621">
        <f>WEEKDAY(A55)</f>
        <v>5</v>
      </c>
      <c r="D55" s="88"/>
      <c r="E55" s="28"/>
      <c r="F55" s="28"/>
      <c r="G55" s="28"/>
      <c r="H55" s="28"/>
      <c r="I55" s="28"/>
      <c r="J55" s="28"/>
      <c r="K55" s="28"/>
      <c r="L55" s="28"/>
      <c r="M55" s="28"/>
      <c r="N55" s="89"/>
      <c r="Q55" s="1617">
        <f>Q53+1</f>
        <v>46137</v>
      </c>
      <c r="R55" s="1618"/>
      <c r="S55" s="1621">
        <f>WEEKDAY(Q55)</f>
        <v>7</v>
      </c>
      <c r="T55" s="88"/>
      <c r="U55" s="28"/>
      <c r="V55" s="28"/>
      <c r="W55" s="28"/>
      <c r="X55" s="28"/>
      <c r="Y55" s="28"/>
      <c r="Z55" s="28"/>
      <c r="AA55" s="28"/>
      <c r="AB55" s="28"/>
      <c r="AC55" s="28"/>
      <c r="AD55" s="89"/>
      <c r="AG55" s="1617">
        <f>AG53+1</f>
        <v>46151</v>
      </c>
      <c r="AH55" s="1618"/>
      <c r="AI55" s="1621">
        <f>WEEKDAY(AG55)</f>
        <v>7</v>
      </c>
      <c r="AJ55" s="88"/>
      <c r="AK55" s="28"/>
      <c r="AL55" s="28"/>
      <c r="AM55" s="28"/>
      <c r="AN55" s="28"/>
      <c r="AO55" s="28"/>
      <c r="AP55" s="28"/>
      <c r="AQ55" s="28"/>
      <c r="AR55" s="28"/>
      <c r="AS55" s="28"/>
      <c r="AT55" s="89"/>
      <c r="AW55" s="1617">
        <f>AW53+1</f>
        <v>46167</v>
      </c>
      <c r="AX55" s="1618"/>
      <c r="AY55" s="1621">
        <f>WEEKDAY(AW55)</f>
        <v>2</v>
      </c>
      <c r="AZ55" s="88"/>
      <c r="BA55" s="28"/>
      <c r="BB55" s="28"/>
      <c r="BC55" s="28"/>
      <c r="BD55" s="28"/>
      <c r="BE55" s="28"/>
      <c r="BF55" s="28"/>
      <c r="BG55" s="28"/>
      <c r="BH55" s="28"/>
      <c r="BI55" s="28"/>
      <c r="BJ55" s="89"/>
      <c r="BM55" s="1617">
        <f>BM53+1</f>
        <v>46182</v>
      </c>
      <c r="BN55" s="1618"/>
      <c r="BO55" s="1621">
        <f>WEEKDAY(BM55)</f>
        <v>3</v>
      </c>
      <c r="BP55" s="88"/>
      <c r="BQ55" s="28"/>
      <c r="BR55" s="28"/>
      <c r="BS55" s="28"/>
      <c r="BT55" s="28"/>
      <c r="BU55" s="28"/>
      <c r="BV55" s="28"/>
      <c r="BW55" s="28"/>
      <c r="BX55" s="28"/>
      <c r="BY55" s="28"/>
      <c r="BZ55" s="89"/>
      <c r="CC55" s="1617">
        <f>CC53+1</f>
        <v>46198</v>
      </c>
      <c r="CD55" s="1618"/>
      <c r="CE55" s="1621">
        <f>WEEKDAY(CC55)</f>
        <v>5</v>
      </c>
      <c r="CF55" s="88"/>
      <c r="CG55" s="28"/>
      <c r="CH55" s="28"/>
      <c r="CI55" s="28"/>
      <c r="CJ55" s="28"/>
      <c r="CK55" s="28"/>
      <c r="CL55" s="28"/>
      <c r="CM55" s="28"/>
      <c r="CN55" s="28"/>
      <c r="CO55" s="28"/>
      <c r="CP55" s="89"/>
    </row>
    <row r="56" spans="1:94" ht="24" customHeight="1">
      <c r="A56" s="1619"/>
      <c r="B56" s="1620"/>
      <c r="C56" s="1622"/>
      <c r="D56" s="85"/>
      <c r="E56" s="86"/>
      <c r="F56" s="86"/>
      <c r="G56" s="86"/>
      <c r="H56" s="86"/>
      <c r="I56" s="86"/>
      <c r="J56" s="86"/>
      <c r="K56" s="86"/>
      <c r="L56" s="86"/>
      <c r="M56" s="86"/>
      <c r="N56" s="87"/>
      <c r="Q56" s="1619"/>
      <c r="R56" s="1620"/>
      <c r="S56" s="1622"/>
      <c r="T56" s="85"/>
      <c r="U56" s="86"/>
      <c r="V56" s="86"/>
      <c r="W56" s="86"/>
      <c r="X56" s="86"/>
      <c r="Y56" s="86"/>
      <c r="Z56" s="86"/>
      <c r="AA56" s="86"/>
      <c r="AB56" s="86"/>
      <c r="AC56" s="86"/>
      <c r="AD56" s="87"/>
      <c r="AG56" s="1619"/>
      <c r="AH56" s="1620"/>
      <c r="AI56" s="1622"/>
      <c r="AJ56" s="85"/>
      <c r="AK56" s="86"/>
      <c r="AL56" s="86"/>
      <c r="AM56" s="86"/>
      <c r="AN56" s="86"/>
      <c r="AO56" s="86"/>
      <c r="AP56" s="86"/>
      <c r="AQ56" s="86"/>
      <c r="AR56" s="86"/>
      <c r="AS56" s="86"/>
      <c r="AT56" s="87"/>
      <c r="AW56" s="1619"/>
      <c r="AX56" s="1620"/>
      <c r="AY56" s="1622"/>
      <c r="AZ56" s="85"/>
      <c r="BA56" s="86"/>
      <c r="BB56" s="86"/>
      <c r="BC56" s="86"/>
      <c r="BD56" s="86"/>
      <c r="BE56" s="86"/>
      <c r="BF56" s="86"/>
      <c r="BG56" s="86"/>
      <c r="BH56" s="86"/>
      <c r="BI56" s="86"/>
      <c r="BJ56" s="87"/>
      <c r="BM56" s="1619"/>
      <c r="BN56" s="1620"/>
      <c r="BO56" s="1622"/>
      <c r="BP56" s="85"/>
      <c r="BQ56" s="86"/>
      <c r="BR56" s="86"/>
      <c r="BS56" s="86"/>
      <c r="BT56" s="86"/>
      <c r="BU56" s="86"/>
      <c r="BV56" s="86"/>
      <c r="BW56" s="86"/>
      <c r="BX56" s="86"/>
      <c r="BY56" s="86"/>
      <c r="BZ56" s="87"/>
      <c r="CC56" s="1619"/>
      <c r="CD56" s="1620"/>
      <c r="CE56" s="1622"/>
      <c r="CF56" s="85"/>
      <c r="CG56" s="86"/>
      <c r="CH56" s="86"/>
      <c r="CI56" s="86"/>
      <c r="CJ56" s="86"/>
      <c r="CK56" s="86"/>
      <c r="CL56" s="86"/>
      <c r="CM56" s="86"/>
      <c r="CN56" s="86"/>
      <c r="CO56" s="86"/>
      <c r="CP56" s="87"/>
    </row>
    <row r="57" spans="1:94" ht="24" customHeight="1">
      <c r="A57" s="1617">
        <f>A55+1</f>
        <v>46122</v>
      </c>
      <c r="B57" s="1618"/>
      <c r="C57" s="1621">
        <f>WEEKDAY(A57)</f>
        <v>6</v>
      </c>
      <c r="D57" s="88"/>
      <c r="E57" s="28"/>
      <c r="F57" s="28"/>
      <c r="G57" s="28"/>
      <c r="H57" s="28"/>
      <c r="I57" s="28"/>
      <c r="J57" s="28"/>
      <c r="K57" s="28"/>
      <c r="L57" s="28"/>
      <c r="M57" s="28"/>
      <c r="N57" s="89"/>
      <c r="Q57" s="1617">
        <f>Q55+1</f>
        <v>46138</v>
      </c>
      <c r="R57" s="1618"/>
      <c r="S57" s="1621">
        <f>WEEKDAY(Q57)</f>
        <v>1</v>
      </c>
      <c r="T57" s="88"/>
      <c r="U57" s="28"/>
      <c r="V57" s="28"/>
      <c r="W57" s="28"/>
      <c r="X57" s="28"/>
      <c r="Y57" s="28"/>
      <c r="Z57" s="28"/>
      <c r="AA57" s="28"/>
      <c r="AB57" s="28"/>
      <c r="AC57" s="28"/>
      <c r="AD57" s="89"/>
      <c r="AG57" s="1617">
        <f>AG55+1</f>
        <v>46152</v>
      </c>
      <c r="AH57" s="1618"/>
      <c r="AI57" s="1621">
        <f>WEEKDAY(AG57)</f>
        <v>1</v>
      </c>
      <c r="AJ57" s="88"/>
      <c r="AK57" s="28"/>
      <c r="AL57" s="28"/>
      <c r="AM57" s="28"/>
      <c r="AN57" s="28"/>
      <c r="AO57" s="28"/>
      <c r="AP57" s="28"/>
      <c r="AQ57" s="28"/>
      <c r="AR57" s="28"/>
      <c r="AS57" s="28"/>
      <c r="AT57" s="89"/>
      <c r="AW57" s="1617">
        <f>AW55+1</f>
        <v>46168</v>
      </c>
      <c r="AX57" s="1618"/>
      <c r="AY57" s="1621">
        <f>WEEKDAY(AW57)</f>
        <v>3</v>
      </c>
      <c r="AZ57" s="88"/>
      <c r="BA57" s="28"/>
      <c r="BB57" s="28"/>
      <c r="BC57" s="28"/>
      <c r="BD57" s="28"/>
      <c r="BE57" s="28"/>
      <c r="BF57" s="28"/>
      <c r="BG57" s="28"/>
      <c r="BH57" s="28"/>
      <c r="BI57" s="28"/>
      <c r="BJ57" s="89"/>
      <c r="BM57" s="1617">
        <f>BM55+1</f>
        <v>46183</v>
      </c>
      <c r="BN57" s="1618"/>
      <c r="BO57" s="1621">
        <f>WEEKDAY(BM57)</f>
        <v>4</v>
      </c>
      <c r="BP57" s="88"/>
      <c r="BQ57" s="28"/>
      <c r="BR57" s="28"/>
      <c r="BS57" s="28"/>
      <c r="BT57" s="28"/>
      <c r="BU57" s="28"/>
      <c r="BV57" s="28"/>
      <c r="BW57" s="28"/>
      <c r="BX57" s="28"/>
      <c r="BY57" s="28"/>
      <c r="BZ57" s="89"/>
      <c r="CC57" s="1617">
        <f>CC55+1</f>
        <v>46199</v>
      </c>
      <c r="CD57" s="1618"/>
      <c r="CE57" s="1621">
        <f>WEEKDAY(CC57)</f>
        <v>6</v>
      </c>
      <c r="CF57" s="88"/>
      <c r="CG57" s="28"/>
      <c r="CH57" s="28"/>
      <c r="CI57" s="28"/>
      <c r="CJ57" s="28"/>
      <c r="CK57" s="28"/>
      <c r="CL57" s="28"/>
      <c r="CM57" s="28"/>
      <c r="CN57" s="28"/>
      <c r="CO57" s="28"/>
      <c r="CP57" s="89"/>
    </row>
    <row r="58" spans="1:94" ht="24" customHeight="1">
      <c r="A58" s="1619"/>
      <c r="B58" s="1620"/>
      <c r="C58" s="1622"/>
      <c r="D58" s="85"/>
      <c r="E58" s="86"/>
      <c r="F58" s="86"/>
      <c r="G58" s="86"/>
      <c r="H58" s="86"/>
      <c r="I58" s="86"/>
      <c r="J58" s="86"/>
      <c r="K58" s="86"/>
      <c r="L58" s="86"/>
      <c r="M58" s="86"/>
      <c r="N58" s="87"/>
      <c r="Q58" s="1619"/>
      <c r="R58" s="1620"/>
      <c r="S58" s="1622"/>
      <c r="T58" s="85"/>
      <c r="U58" s="86"/>
      <c r="V58" s="86"/>
      <c r="W58" s="86"/>
      <c r="X58" s="86"/>
      <c r="Y58" s="86"/>
      <c r="Z58" s="86"/>
      <c r="AA58" s="86"/>
      <c r="AB58" s="86"/>
      <c r="AC58" s="86"/>
      <c r="AD58" s="87"/>
      <c r="AG58" s="1619"/>
      <c r="AH58" s="1620"/>
      <c r="AI58" s="1622"/>
      <c r="AJ58" s="85"/>
      <c r="AK58" s="86"/>
      <c r="AL58" s="86"/>
      <c r="AM58" s="86"/>
      <c r="AN58" s="86"/>
      <c r="AO58" s="86"/>
      <c r="AP58" s="86"/>
      <c r="AQ58" s="86"/>
      <c r="AR58" s="86"/>
      <c r="AS58" s="86"/>
      <c r="AT58" s="87"/>
      <c r="AW58" s="1619"/>
      <c r="AX58" s="1620"/>
      <c r="AY58" s="1622"/>
      <c r="AZ58" s="85"/>
      <c r="BA58" s="86"/>
      <c r="BB58" s="86"/>
      <c r="BC58" s="86"/>
      <c r="BD58" s="86"/>
      <c r="BE58" s="86"/>
      <c r="BF58" s="86"/>
      <c r="BG58" s="86"/>
      <c r="BH58" s="86"/>
      <c r="BI58" s="86"/>
      <c r="BJ58" s="87"/>
      <c r="BM58" s="1619"/>
      <c r="BN58" s="1620"/>
      <c r="BO58" s="1622"/>
      <c r="BP58" s="85"/>
      <c r="BQ58" s="86"/>
      <c r="BR58" s="86"/>
      <c r="BS58" s="86"/>
      <c r="BT58" s="86"/>
      <c r="BU58" s="86"/>
      <c r="BV58" s="86"/>
      <c r="BW58" s="86"/>
      <c r="BX58" s="86"/>
      <c r="BY58" s="86"/>
      <c r="BZ58" s="87"/>
      <c r="CC58" s="1619"/>
      <c r="CD58" s="1620"/>
      <c r="CE58" s="1622"/>
      <c r="CF58" s="85"/>
      <c r="CG58" s="86"/>
      <c r="CH58" s="86"/>
      <c r="CI58" s="86"/>
      <c r="CJ58" s="86"/>
      <c r="CK58" s="86"/>
      <c r="CL58" s="86"/>
      <c r="CM58" s="86"/>
      <c r="CN58" s="86"/>
      <c r="CO58" s="86"/>
      <c r="CP58" s="87"/>
    </row>
    <row r="59" spans="1:94" ht="24" customHeight="1">
      <c r="A59" s="1617">
        <f>A57+1</f>
        <v>46123</v>
      </c>
      <c r="B59" s="1618"/>
      <c r="C59" s="1621">
        <f>WEEKDAY(A59)</f>
        <v>7</v>
      </c>
      <c r="D59" s="88"/>
      <c r="E59" s="28"/>
      <c r="F59" s="28"/>
      <c r="G59" s="28"/>
      <c r="H59" s="28"/>
      <c r="I59" s="28"/>
      <c r="J59" s="28"/>
      <c r="K59" s="28"/>
      <c r="L59" s="28"/>
      <c r="M59" s="28"/>
      <c r="N59" s="89"/>
      <c r="Q59" s="1617">
        <f>Q57+1</f>
        <v>46139</v>
      </c>
      <c r="R59" s="1618"/>
      <c r="S59" s="1621">
        <f>WEEKDAY(Q59)</f>
        <v>2</v>
      </c>
      <c r="T59" s="88"/>
      <c r="U59" s="28"/>
      <c r="V59" s="28"/>
      <c r="W59" s="28"/>
      <c r="X59" s="28"/>
      <c r="Y59" s="28"/>
      <c r="Z59" s="28"/>
      <c r="AA59" s="28"/>
      <c r="AB59" s="28"/>
      <c r="AC59" s="28"/>
      <c r="AD59" s="89"/>
      <c r="AG59" s="1617">
        <f>AG57+1</f>
        <v>46153</v>
      </c>
      <c r="AH59" s="1618"/>
      <c r="AI59" s="1621">
        <f>WEEKDAY(AG59)</f>
        <v>2</v>
      </c>
      <c r="AJ59" s="88"/>
      <c r="AK59" s="28"/>
      <c r="AL59" s="28"/>
      <c r="AM59" s="28"/>
      <c r="AN59" s="28"/>
      <c r="AO59" s="28"/>
      <c r="AP59" s="28"/>
      <c r="AQ59" s="28"/>
      <c r="AR59" s="28"/>
      <c r="AS59" s="28"/>
      <c r="AT59" s="89"/>
      <c r="AW59" s="1617">
        <f>AW57+1</f>
        <v>46169</v>
      </c>
      <c r="AX59" s="1618"/>
      <c r="AY59" s="1621">
        <f>WEEKDAY(AW59)</f>
        <v>4</v>
      </c>
      <c r="AZ59" s="88"/>
      <c r="BA59" s="28"/>
      <c r="BB59" s="28"/>
      <c r="BC59" s="28"/>
      <c r="BD59" s="28"/>
      <c r="BE59" s="28"/>
      <c r="BF59" s="28"/>
      <c r="BG59" s="28"/>
      <c r="BH59" s="28"/>
      <c r="BI59" s="28"/>
      <c r="BJ59" s="89"/>
      <c r="BM59" s="1617">
        <f>BM57+1</f>
        <v>46184</v>
      </c>
      <c r="BN59" s="1618"/>
      <c r="BO59" s="1621">
        <f>WEEKDAY(BM59)</f>
        <v>5</v>
      </c>
      <c r="BP59" s="88"/>
      <c r="BQ59" s="28"/>
      <c r="BR59" s="28"/>
      <c r="BS59" s="28"/>
      <c r="BT59" s="28"/>
      <c r="BU59" s="28"/>
      <c r="BV59" s="28"/>
      <c r="BW59" s="28"/>
      <c r="BX59" s="28"/>
      <c r="BY59" s="28"/>
      <c r="BZ59" s="89"/>
      <c r="CC59" s="1617">
        <f>CC57+1</f>
        <v>46200</v>
      </c>
      <c r="CD59" s="1618"/>
      <c r="CE59" s="1621">
        <f>WEEKDAY(CC59)</f>
        <v>7</v>
      </c>
      <c r="CF59" s="88"/>
      <c r="CG59" s="28"/>
      <c r="CH59" s="28"/>
      <c r="CI59" s="28"/>
      <c r="CJ59" s="28"/>
      <c r="CK59" s="28"/>
      <c r="CL59" s="28"/>
      <c r="CM59" s="28"/>
      <c r="CN59" s="28"/>
      <c r="CO59" s="28"/>
      <c r="CP59" s="89"/>
    </row>
    <row r="60" spans="1:94" ht="24" customHeight="1">
      <c r="A60" s="1619"/>
      <c r="B60" s="1620"/>
      <c r="C60" s="1622"/>
      <c r="D60" s="85"/>
      <c r="E60" s="86"/>
      <c r="F60" s="86"/>
      <c r="G60" s="86"/>
      <c r="H60" s="86"/>
      <c r="I60" s="86"/>
      <c r="J60" s="86"/>
      <c r="K60" s="86"/>
      <c r="L60" s="86"/>
      <c r="M60" s="86"/>
      <c r="N60" s="87"/>
      <c r="Q60" s="1619"/>
      <c r="R60" s="1620"/>
      <c r="S60" s="1622"/>
      <c r="T60" s="85"/>
      <c r="U60" s="86"/>
      <c r="V60" s="86"/>
      <c r="W60" s="86"/>
      <c r="X60" s="86"/>
      <c r="Y60" s="86"/>
      <c r="Z60" s="86"/>
      <c r="AA60" s="86"/>
      <c r="AB60" s="86"/>
      <c r="AC60" s="86"/>
      <c r="AD60" s="87"/>
      <c r="AG60" s="1619"/>
      <c r="AH60" s="1620"/>
      <c r="AI60" s="1622"/>
      <c r="AJ60" s="85"/>
      <c r="AK60" s="86"/>
      <c r="AL60" s="86"/>
      <c r="AM60" s="86"/>
      <c r="AN60" s="86"/>
      <c r="AO60" s="86"/>
      <c r="AP60" s="86"/>
      <c r="AQ60" s="86"/>
      <c r="AR60" s="86"/>
      <c r="AS60" s="86"/>
      <c r="AT60" s="87"/>
      <c r="AW60" s="1619"/>
      <c r="AX60" s="1620"/>
      <c r="AY60" s="1622"/>
      <c r="AZ60" s="85"/>
      <c r="BA60" s="86"/>
      <c r="BB60" s="86"/>
      <c r="BC60" s="86"/>
      <c r="BD60" s="86"/>
      <c r="BE60" s="86"/>
      <c r="BF60" s="86"/>
      <c r="BG60" s="86"/>
      <c r="BH60" s="86"/>
      <c r="BI60" s="86"/>
      <c r="BJ60" s="87"/>
      <c r="BM60" s="1619"/>
      <c r="BN60" s="1620"/>
      <c r="BO60" s="1622"/>
      <c r="BP60" s="85"/>
      <c r="BQ60" s="86"/>
      <c r="BR60" s="86"/>
      <c r="BS60" s="86"/>
      <c r="BT60" s="86"/>
      <c r="BU60" s="86"/>
      <c r="BV60" s="86"/>
      <c r="BW60" s="86"/>
      <c r="BX60" s="86"/>
      <c r="BY60" s="86"/>
      <c r="BZ60" s="87"/>
      <c r="CC60" s="1619"/>
      <c r="CD60" s="1620"/>
      <c r="CE60" s="1622"/>
      <c r="CF60" s="85"/>
      <c r="CG60" s="86"/>
      <c r="CH60" s="86"/>
      <c r="CI60" s="86"/>
      <c r="CJ60" s="86"/>
      <c r="CK60" s="86"/>
      <c r="CL60" s="86"/>
      <c r="CM60" s="86"/>
      <c r="CN60" s="86"/>
      <c r="CO60" s="86"/>
      <c r="CP60" s="87"/>
    </row>
    <row r="61" spans="1:94" ht="24" customHeight="1">
      <c r="A61" s="1617">
        <f>A59+1</f>
        <v>46124</v>
      </c>
      <c r="B61" s="1618"/>
      <c r="C61" s="1621">
        <f>WEEKDAY(A61)</f>
        <v>1</v>
      </c>
      <c r="D61" s="88"/>
      <c r="E61" s="28"/>
      <c r="F61" s="28"/>
      <c r="G61" s="28"/>
      <c r="H61" s="28"/>
      <c r="I61" s="28"/>
      <c r="J61" s="28"/>
      <c r="K61" s="28"/>
      <c r="L61" s="28"/>
      <c r="M61" s="28"/>
      <c r="N61" s="89"/>
      <c r="Q61" s="1617">
        <f>Q59+1</f>
        <v>46140</v>
      </c>
      <c r="R61" s="1618"/>
      <c r="S61" s="1621">
        <f>WEEKDAY(Q61)</f>
        <v>3</v>
      </c>
      <c r="T61" s="88"/>
      <c r="U61" s="28"/>
      <c r="V61" s="28"/>
      <c r="W61" s="28"/>
      <c r="X61" s="28"/>
      <c r="Y61" s="28"/>
      <c r="Z61" s="28"/>
      <c r="AA61" s="28"/>
      <c r="AB61" s="28"/>
      <c r="AC61" s="28"/>
      <c r="AD61" s="89"/>
      <c r="AG61" s="1617">
        <f>AG59+1</f>
        <v>46154</v>
      </c>
      <c r="AH61" s="1618"/>
      <c r="AI61" s="1621">
        <f>WEEKDAY(AG61)</f>
        <v>3</v>
      </c>
      <c r="AJ61" s="88"/>
      <c r="AK61" s="28"/>
      <c r="AL61" s="28"/>
      <c r="AM61" s="28"/>
      <c r="AN61" s="28"/>
      <c r="AO61" s="28"/>
      <c r="AP61" s="28"/>
      <c r="AQ61" s="28"/>
      <c r="AR61" s="28"/>
      <c r="AS61" s="28"/>
      <c r="AT61" s="89"/>
      <c r="AW61" s="1617">
        <f>AW59+1</f>
        <v>46170</v>
      </c>
      <c r="AX61" s="1618"/>
      <c r="AY61" s="1621">
        <f>WEEKDAY(AW61)</f>
        <v>5</v>
      </c>
      <c r="AZ61" s="88"/>
      <c r="BA61" s="28"/>
      <c r="BB61" s="28"/>
      <c r="BC61" s="28"/>
      <c r="BD61" s="28"/>
      <c r="BE61" s="28"/>
      <c r="BF61" s="28"/>
      <c r="BG61" s="28"/>
      <c r="BH61" s="28"/>
      <c r="BI61" s="28"/>
      <c r="BJ61" s="89"/>
      <c r="BM61" s="1617">
        <f>BM59+1</f>
        <v>46185</v>
      </c>
      <c r="BN61" s="1618"/>
      <c r="BO61" s="1621">
        <f>WEEKDAY(BM61)</f>
        <v>6</v>
      </c>
      <c r="BP61" s="88"/>
      <c r="BQ61" s="28"/>
      <c r="BR61" s="28"/>
      <c r="BS61" s="28"/>
      <c r="BT61" s="28"/>
      <c r="BU61" s="28"/>
      <c r="BV61" s="28"/>
      <c r="BW61" s="28"/>
      <c r="BX61" s="28"/>
      <c r="BY61" s="28"/>
      <c r="BZ61" s="89"/>
      <c r="CC61" s="1617">
        <f>CC59+1</f>
        <v>46201</v>
      </c>
      <c r="CD61" s="1618"/>
      <c r="CE61" s="1621">
        <f>WEEKDAY(CC61)</f>
        <v>1</v>
      </c>
      <c r="CF61" s="88"/>
      <c r="CG61" s="28"/>
      <c r="CH61" s="28"/>
      <c r="CI61" s="28"/>
      <c r="CJ61" s="28"/>
      <c r="CK61" s="28"/>
      <c r="CL61" s="28"/>
      <c r="CM61" s="28"/>
      <c r="CN61" s="28"/>
      <c r="CO61" s="28"/>
      <c r="CP61" s="89"/>
    </row>
    <row r="62" spans="1:94" ht="24" customHeight="1">
      <c r="A62" s="1619"/>
      <c r="B62" s="1620"/>
      <c r="C62" s="1622"/>
      <c r="D62" s="85"/>
      <c r="E62" s="86"/>
      <c r="F62" s="86"/>
      <c r="G62" s="86"/>
      <c r="H62" s="86"/>
      <c r="I62" s="86"/>
      <c r="J62" s="86"/>
      <c r="K62" s="86"/>
      <c r="L62" s="86"/>
      <c r="M62" s="86"/>
      <c r="N62" s="87"/>
      <c r="Q62" s="1619"/>
      <c r="R62" s="1620"/>
      <c r="S62" s="1622"/>
      <c r="T62" s="85"/>
      <c r="U62" s="86"/>
      <c r="V62" s="86"/>
      <c r="W62" s="86"/>
      <c r="X62" s="86"/>
      <c r="Y62" s="86"/>
      <c r="Z62" s="86"/>
      <c r="AA62" s="86"/>
      <c r="AB62" s="86"/>
      <c r="AC62" s="86"/>
      <c r="AD62" s="87"/>
      <c r="AG62" s="1619"/>
      <c r="AH62" s="1620"/>
      <c r="AI62" s="1622"/>
      <c r="AJ62" s="85"/>
      <c r="AK62" s="86"/>
      <c r="AL62" s="86"/>
      <c r="AM62" s="86"/>
      <c r="AN62" s="86"/>
      <c r="AO62" s="86"/>
      <c r="AP62" s="86"/>
      <c r="AQ62" s="86"/>
      <c r="AR62" s="86"/>
      <c r="AS62" s="86"/>
      <c r="AT62" s="87"/>
      <c r="AW62" s="1619"/>
      <c r="AX62" s="1620"/>
      <c r="AY62" s="1622"/>
      <c r="AZ62" s="85"/>
      <c r="BA62" s="86"/>
      <c r="BB62" s="86"/>
      <c r="BC62" s="86"/>
      <c r="BD62" s="86"/>
      <c r="BE62" s="86"/>
      <c r="BF62" s="86"/>
      <c r="BG62" s="86"/>
      <c r="BH62" s="86"/>
      <c r="BI62" s="86"/>
      <c r="BJ62" s="87"/>
      <c r="BM62" s="1619"/>
      <c r="BN62" s="1620"/>
      <c r="BO62" s="1622"/>
      <c r="BP62" s="85"/>
      <c r="BQ62" s="86"/>
      <c r="BR62" s="86"/>
      <c r="BS62" s="86"/>
      <c r="BT62" s="86"/>
      <c r="BU62" s="86"/>
      <c r="BV62" s="86"/>
      <c r="BW62" s="86"/>
      <c r="BX62" s="86"/>
      <c r="BY62" s="86"/>
      <c r="BZ62" s="87"/>
      <c r="CC62" s="1619"/>
      <c r="CD62" s="1620"/>
      <c r="CE62" s="1622"/>
      <c r="CF62" s="85"/>
      <c r="CG62" s="86"/>
      <c r="CH62" s="86"/>
      <c r="CI62" s="86"/>
      <c r="CJ62" s="86"/>
      <c r="CK62" s="86"/>
      <c r="CL62" s="86"/>
      <c r="CM62" s="86"/>
      <c r="CN62" s="86"/>
      <c r="CO62" s="86"/>
      <c r="CP62" s="87"/>
    </row>
    <row r="63" spans="1:94" ht="24" customHeight="1">
      <c r="A63" s="1617">
        <f>A61+1</f>
        <v>46125</v>
      </c>
      <c r="B63" s="1618"/>
      <c r="C63" s="1621">
        <f>WEEKDAY(A63)</f>
        <v>2</v>
      </c>
      <c r="D63" s="88"/>
      <c r="E63" s="28"/>
      <c r="F63" s="28"/>
      <c r="G63" s="28"/>
      <c r="H63" s="28"/>
      <c r="I63" s="28"/>
      <c r="J63" s="28"/>
      <c r="K63" s="28"/>
      <c r="L63" s="28"/>
      <c r="M63" s="28"/>
      <c r="N63" s="89"/>
      <c r="Q63" s="1617">
        <f>IF(OR((DAY(A37+30)=2),(DAY(A37+30)=1),(DAY(A37+30)=31)),Q61+1,"・")</f>
        <v>46141</v>
      </c>
      <c r="R63" s="1618"/>
      <c r="S63" s="1621">
        <f>IF(ISERROR(WEEKDAY(Q63)),"",WEEKDAY(Q63))</f>
        <v>4</v>
      </c>
      <c r="T63" s="88"/>
      <c r="U63" s="28"/>
      <c r="V63" s="28"/>
      <c r="W63" s="28"/>
      <c r="X63" s="28"/>
      <c r="Y63" s="28"/>
      <c r="Z63" s="28"/>
      <c r="AA63" s="28"/>
      <c r="AB63" s="28"/>
      <c r="AC63" s="28"/>
      <c r="AD63" s="89"/>
      <c r="AG63" s="1617">
        <f>AG61+1</f>
        <v>46155</v>
      </c>
      <c r="AH63" s="1618"/>
      <c r="AI63" s="1621">
        <f>WEEKDAY(AG63)</f>
        <v>4</v>
      </c>
      <c r="AJ63" s="88"/>
      <c r="AK63" s="28"/>
      <c r="AL63" s="28"/>
      <c r="AM63" s="28"/>
      <c r="AN63" s="28"/>
      <c r="AO63" s="28"/>
      <c r="AP63" s="28"/>
      <c r="AQ63" s="28"/>
      <c r="AR63" s="28"/>
      <c r="AS63" s="28"/>
      <c r="AT63" s="89"/>
      <c r="AW63" s="1617">
        <f>IF(OR((DAY(AG37+30)=2),(DAY(AG37+30)=1),(DAY(AG37+30)=31)),AW61+1,"・")</f>
        <v>46171</v>
      </c>
      <c r="AX63" s="1618"/>
      <c r="AY63" s="1621">
        <f>IF(ISERROR(WEEKDAY(AW63)),"",WEEKDAY(AW63))</f>
        <v>6</v>
      </c>
      <c r="AZ63" s="88"/>
      <c r="BA63" s="28"/>
      <c r="BB63" s="28"/>
      <c r="BC63" s="28"/>
      <c r="BD63" s="28"/>
      <c r="BE63" s="28"/>
      <c r="BF63" s="28"/>
      <c r="BG63" s="28"/>
      <c r="BH63" s="28"/>
      <c r="BI63" s="28"/>
      <c r="BJ63" s="89"/>
      <c r="BM63" s="1617">
        <f>BM61+1</f>
        <v>46186</v>
      </c>
      <c r="BN63" s="1618"/>
      <c r="BO63" s="1621">
        <f>WEEKDAY(BM63)</f>
        <v>7</v>
      </c>
      <c r="BP63" s="88"/>
      <c r="BQ63" s="28"/>
      <c r="BR63" s="28"/>
      <c r="BS63" s="28"/>
      <c r="BT63" s="28"/>
      <c r="BU63" s="28"/>
      <c r="BV63" s="28"/>
      <c r="BW63" s="28"/>
      <c r="BX63" s="28"/>
      <c r="BY63" s="28"/>
      <c r="BZ63" s="89"/>
      <c r="CC63" s="1617">
        <f>IF(OR((DAY(BM37+30)=2),(DAY(BM37+30)=1),(DAY(BM37+30)=31)),CC61+1,"・")</f>
        <v>46202</v>
      </c>
      <c r="CD63" s="1618"/>
      <c r="CE63" s="1621">
        <f>IF(ISERROR(WEEKDAY(CC63)),"",WEEKDAY(CC63))</f>
        <v>2</v>
      </c>
      <c r="CF63" s="88"/>
      <c r="CG63" s="28"/>
      <c r="CH63" s="28"/>
      <c r="CI63" s="28"/>
      <c r="CJ63" s="28"/>
      <c r="CK63" s="28"/>
      <c r="CL63" s="28"/>
      <c r="CM63" s="28"/>
      <c r="CN63" s="28"/>
      <c r="CO63" s="28"/>
      <c r="CP63" s="89"/>
    </row>
    <row r="64" spans="1:94" ht="24" customHeight="1">
      <c r="A64" s="1619"/>
      <c r="B64" s="1620"/>
      <c r="C64" s="1622"/>
      <c r="D64" s="85"/>
      <c r="E64" s="86"/>
      <c r="F64" s="86"/>
      <c r="G64" s="86"/>
      <c r="H64" s="86"/>
      <c r="I64" s="86"/>
      <c r="J64" s="86"/>
      <c r="K64" s="86"/>
      <c r="L64" s="86"/>
      <c r="M64" s="86"/>
      <c r="N64" s="87"/>
      <c r="Q64" s="1619"/>
      <c r="R64" s="1620"/>
      <c r="S64" s="1622"/>
      <c r="T64" s="85"/>
      <c r="U64" s="86"/>
      <c r="V64" s="86"/>
      <c r="W64" s="86"/>
      <c r="X64" s="86"/>
      <c r="Y64" s="86"/>
      <c r="Z64" s="86"/>
      <c r="AA64" s="86"/>
      <c r="AB64" s="86"/>
      <c r="AC64" s="86"/>
      <c r="AD64" s="87"/>
      <c r="AG64" s="1619"/>
      <c r="AH64" s="1620"/>
      <c r="AI64" s="1622"/>
      <c r="AJ64" s="85"/>
      <c r="AK64" s="86"/>
      <c r="AL64" s="86"/>
      <c r="AM64" s="86"/>
      <c r="AN64" s="86"/>
      <c r="AO64" s="86"/>
      <c r="AP64" s="86"/>
      <c r="AQ64" s="86"/>
      <c r="AR64" s="86"/>
      <c r="AS64" s="86"/>
      <c r="AT64" s="87"/>
      <c r="AW64" s="1619"/>
      <c r="AX64" s="1620"/>
      <c r="AY64" s="1622"/>
      <c r="AZ64" s="85"/>
      <c r="BA64" s="86"/>
      <c r="BB64" s="86"/>
      <c r="BC64" s="86"/>
      <c r="BD64" s="86"/>
      <c r="BE64" s="86"/>
      <c r="BF64" s="86"/>
      <c r="BG64" s="86"/>
      <c r="BH64" s="86"/>
      <c r="BI64" s="86"/>
      <c r="BJ64" s="87"/>
      <c r="BM64" s="1619"/>
      <c r="BN64" s="1620"/>
      <c r="BO64" s="1622"/>
      <c r="BP64" s="85"/>
      <c r="BQ64" s="86"/>
      <c r="BR64" s="86"/>
      <c r="BS64" s="86"/>
      <c r="BT64" s="86"/>
      <c r="BU64" s="86"/>
      <c r="BV64" s="86"/>
      <c r="BW64" s="86"/>
      <c r="BX64" s="86"/>
      <c r="BY64" s="86"/>
      <c r="BZ64" s="87"/>
      <c r="CC64" s="1619"/>
      <c r="CD64" s="1620"/>
      <c r="CE64" s="1622"/>
      <c r="CF64" s="85"/>
      <c r="CG64" s="86"/>
      <c r="CH64" s="86"/>
      <c r="CI64" s="86"/>
      <c r="CJ64" s="86"/>
      <c r="CK64" s="86"/>
      <c r="CL64" s="86"/>
      <c r="CM64" s="86"/>
      <c r="CN64" s="86"/>
      <c r="CO64" s="86"/>
      <c r="CP64" s="87"/>
    </row>
    <row r="65" spans="1:94" ht="24" customHeight="1">
      <c r="A65" s="1617">
        <f>A63+1</f>
        <v>46126</v>
      </c>
      <c r="B65" s="1618"/>
      <c r="C65" s="1621">
        <f>WEEKDAY(A65)</f>
        <v>3</v>
      </c>
      <c r="D65" s="88"/>
      <c r="E65" s="28"/>
      <c r="F65" s="28"/>
      <c r="G65" s="28"/>
      <c r="H65" s="28"/>
      <c r="I65" s="28"/>
      <c r="J65" s="28"/>
      <c r="K65" s="28"/>
      <c r="L65" s="28"/>
      <c r="M65" s="28"/>
      <c r="N65" s="89"/>
      <c r="Q65" s="1617">
        <f>IF(OR((DAY(A37+30)=1),(DAY(A37+30)=31)),Q63+1,"・")</f>
        <v>46142</v>
      </c>
      <c r="R65" s="1618"/>
      <c r="S65" s="1621">
        <f>IF(ISERROR(WEEKDAY(Q65)),"",WEEKDAY(Q65))</f>
        <v>5</v>
      </c>
      <c r="T65" s="88"/>
      <c r="U65" s="28"/>
      <c r="V65" s="28"/>
      <c r="W65" s="28"/>
      <c r="X65" s="28"/>
      <c r="Y65" s="28"/>
      <c r="Z65" s="28"/>
      <c r="AA65" s="28"/>
      <c r="AB65" s="28"/>
      <c r="AC65" s="28"/>
      <c r="AD65" s="89"/>
      <c r="AG65" s="1617">
        <f>AG63+1</f>
        <v>46156</v>
      </c>
      <c r="AH65" s="1618"/>
      <c r="AI65" s="1621">
        <f>WEEKDAY(AG65)</f>
        <v>5</v>
      </c>
      <c r="AJ65" s="88"/>
      <c r="AK65" s="28"/>
      <c r="AL65" s="28"/>
      <c r="AM65" s="28"/>
      <c r="AN65" s="28"/>
      <c r="AO65" s="28"/>
      <c r="AP65" s="28"/>
      <c r="AQ65" s="28"/>
      <c r="AR65" s="28"/>
      <c r="AS65" s="28"/>
      <c r="AT65" s="89"/>
      <c r="AW65" s="1617">
        <f>IF(OR((DAY(AG37+30)=1),(DAY(AG37+30)=31)),AW63+1,"・")</f>
        <v>46172</v>
      </c>
      <c r="AX65" s="1618"/>
      <c r="AY65" s="1621">
        <f>IF(ISERROR(WEEKDAY(AW65)),"",WEEKDAY(AW65))</f>
        <v>7</v>
      </c>
      <c r="AZ65" s="88"/>
      <c r="BA65" s="28"/>
      <c r="BB65" s="28"/>
      <c r="BC65" s="28"/>
      <c r="BD65" s="28"/>
      <c r="BE65" s="28"/>
      <c r="BF65" s="28"/>
      <c r="BG65" s="28"/>
      <c r="BH65" s="28"/>
      <c r="BI65" s="28"/>
      <c r="BJ65" s="89"/>
      <c r="BM65" s="1617">
        <f>BM63+1</f>
        <v>46187</v>
      </c>
      <c r="BN65" s="1618"/>
      <c r="BO65" s="1621">
        <f>WEEKDAY(BM65)</f>
        <v>1</v>
      </c>
      <c r="BP65" s="88"/>
      <c r="BQ65" s="28"/>
      <c r="BR65" s="28"/>
      <c r="BS65" s="28"/>
      <c r="BT65" s="28"/>
      <c r="BU65" s="28"/>
      <c r="BV65" s="28"/>
      <c r="BW65" s="28"/>
      <c r="BX65" s="28"/>
      <c r="BY65" s="28"/>
      <c r="BZ65" s="89"/>
      <c r="CC65" s="1617">
        <f>IF(OR((DAY(BM37+30)=1),(DAY(BM37+30)=31)),CC63+1,"・")</f>
        <v>46203</v>
      </c>
      <c r="CD65" s="1618"/>
      <c r="CE65" s="1621">
        <f>IF(ISERROR(WEEKDAY(CC65)),"",WEEKDAY(CC65))</f>
        <v>3</v>
      </c>
      <c r="CF65" s="88"/>
      <c r="CG65" s="28"/>
      <c r="CH65" s="28"/>
      <c r="CI65" s="28"/>
      <c r="CJ65" s="28"/>
      <c r="CK65" s="28"/>
      <c r="CL65" s="28"/>
      <c r="CM65" s="28"/>
      <c r="CN65" s="28"/>
      <c r="CO65" s="28"/>
      <c r="CP65" s="89"/>
    </row>
    <row r="66" spans="1:94" ht="24" customHeight="1">
      <c r="A66" s="1619"/>
      <c r="B66" s="1620"/>
      <c r="C66" s="1622"/>
      <c r="D66" s="85"/>
      <c r="E66" s="86"/>
      <c r="F66" s="86"/>
      <c r="G66" s="86"/>
      <c r="H66" s="86"/>
      <c r="I66" s="86"/>
      <c r="J66" s="86"/>
      <c r="K66" s="86"/>
      <c r="L66" s="86"/>
      <c r="M66" s="86"/>
      <c r="N66" s="87"/>
      <c r="Q66" s="1619"/>
      <c r="R66" s="1620"/>
      <c r="S66" s="1622"/>
      <c r="T66" s="85"/>
      <c r="U66" s="86"/>
      <c r="V66" s="86"/>
      <c r="W66" s="86"/>
      <c r="X66" s="86"/>
      <c r="Y66" s="86"/>
      <c r="Z66" s="86"/>
      <c r="AA66" s="86"/>
      <c r="AB66" s="86"/>
      <c r="AC66" s="86"/>
      <c r="AD66" s="87"/>
      <c r="AG66" s="1619"/>
      <c r="AH66" s="1620"/>
      <c r="AI66" s="1622"/>
      <c r="AJ66" s="85"/>
      <c r="AK66" s="86"/>
      <c r="AL66" s="86"/>
      <c r="AM66" s="86"/>
      <c r="AN66" s="86"/>
      <c r="AO66" s="86"/>
      <c r="AP66" s="86"/>
      <c r="AQ66" s="86"/>
      <c r="AR66" s="86"/>
      <c r="AS66" s="86"/>
      <c r="AT66" s="87"/>
      <c r="AW66" s="1619"/>
      <c r="AX66" s="1620"/>
      <c r="AY66" s="1622"/>
      <c r="AZ66" s="85"/>
      <c r="BA66" s="86"/>
      <c r="BB66" s="86"/>
      <c r="BC66" s="86"/>
      <c r="BD66" s="86"/>
      <c r="BE66" s="86"/>
      <c r="BF66" s="86"/>
      <c r="BG66" s="86"/>
      <c r="BH66" s="86"/>
      <c r="BI66" s="86"/>
      <c r="BJ66" s="87"/>
      <c r="BM66" s="1619"/>
      <c r="BN66" s="1620"/>
      <c r="BO66" s="1622"/>
      <c r="BP66" s="85"/>
      <c r="BQ66" s="86"/>
      <c r="BR66" s="86"/>
      <c r="BS66" s="86"/>
      <c r="BT66" s="86"/>
      <c r="BU66" s="86"/>
      <c r="BV66" s="86"/>
      <c r="BW66" s="86"/>
      <c r="BX66" s="86"/>
      <c r="BY66" s="86"/>
      <c r="BZ66" s="87"/>
      <c r="CC66" s="1619"/>
      <c r="CD66" s="1620"/>
      <c r="CE66" s="1622"/>
      <c r="CF66" s="85"/>
      <c r="CG66" s="86"/>
      <c r="CH66" s="86"/>
      <c r="CI66" s="86"/>
      <c r="CJ66" s="86"/>
      <c r="CK66" s="86"/>
      <c r="CL66" s="86"/>
      <c r="CM66" s="86"/>
      <c r="CN66" s="86"/>
      <c r="CO66" s="86"/>
      <c r="CP66" s="87"/>
    </row>
    <row r="67" spans="1:94" ht="24" customHeight="1">
      <c r="A67" s="1617">
        <f>A65+1</f>
        <v>46127</v>
      </c>
      <c r="B67" s="1618"/>
      <c r="C67" s="1621">
        <f>WEEKDAY(A67)</f>
        <v>4</v>
      </c>
      <c r="D67" s="88"/>
      <c r="E67" s="28"/>
      <c r="F67" s="28"/>
      <c r="G67" s="28"/>
      <c r="H67" s="28"/>
      <c r="I67" s="28"/>
      <c r="J67" s="28"/>
      <c r="K67" s="28"/>
      <c r="L67" s="28"/>
      <c r="M67" s="28"/>
      <c r="N67" s="89"/>
      <c r="Q67" s="1617" t="str">
        <f>IF(DAY(A37+30)=31,Q65+1,"・")</f>
        <v>・</v>
      </c>
      <c r="R67" s="1618"/>
      <c r="S67" s="1621" t="str">
        <f>IF(ISERROR(WEEKDAY(Q67)),"",WEEKDAY(Q67))</f>
        <v/>
      </c>
      <c r="T67" s="88"/>
      <c r="U67" s="28"/>
      <c r="V67" s="28"/>
      <c r="W67" s="28"/>
      <c r="X67" s="28"/>
      <c r="Y67" s="28"/>
      <c r="Z67" s="28"/>
      <c r="AA67" s="28"/>
      <c r="AB67" s="28"/>
      <c r="AC67" s="28"/>
      <c r="AD67" s="89"/>
      <c r="AG67" s="1617">
        <f>AG65+1</f>
        <v>46157</v>
      </c>
      <c r="AH67" s="1618"/>
      <c r="AI67" s="1621">
        <f>WEEKDAY(AG67)</f>
        <v>6</v>
      </c>
      <c r="AJ67" s="88"/>
      <c r="AK67" s="28"/>
      <c r="AL67" s="28"/>
      <c r="AM67" s="28"/>
      <c r="AN67" s="28"/>
      <c r="AO67" s="28"/>
      <c r="AP67" s="28"/>
      <c r="AQ67" s="28"/>
      <c r="AR67" s="28"/>
      <c r="AS67" s="28"/>
      <c r="AT67" s="89"/>
      <c r="AW67" s="1617">
        <f>IF(DAY(AG37+30)=31,AW65+1,"・")</f>
        <v>46173</v>
      </c>
      <c r="AX67" s="1618"/>
      <c r="AY67" s="1621">
        <f>IF(ISERROR(WEEKDAY(AW67)),"",WEEKDAY(AW67))</f>
        <v>1</v>
      </c>
      <c r="AZ67" s="88"/>
      <c r="BA67" s="28"/>
      <c r="BB67" s="28"/>
      <c r="BC67" s="28"/>
      <c r="BD67" s="28"/>
      <c r="BE67" s="28"/>
      <c r="BF67" s="28"/>
      <c r="BG67" s="28"/>
      <c r="BH67" s="28"/>
      <c r="BI67" s="28"/>
      <c r="BJ67" s="89"/>
      <c r="BM67" s="1617">
        <f>BM65+1</f>
        <v>46188</v>
      </c>
      <c r="BN67" s="1618"/>
      <c r="BO67" s="1621">
        <f>WEEKDAY(BM67)</f>
        <v>2</v>
      </c>
      <c r="BP67" s="88"/>
      <c r="BQ67" s="28"/>
      <c r="BR67" s="28"/>
      <c r="BS67" s="28"/>
      <c r="BT67" s="28"/>
      <c r="BU67" s="28"/>
      <c r="BV67" s="28"/>
      <c r="BW67" s="28"/>
      <c r="BX67" s="28"/>
      <c r="BY67" s="28"/>
      <c r="BZ67" s="89"/>
      <c r="CC67" s="1617" t="str">
        <f>IF(DAY(BM37+30)=31,CC65+1,"・")</f>
        <v>・</v>
      </c>
      <c r="CD67" s="1618"/>
      <c r="CE67" s="1621" t="str">
        <f>IF(ISERROR(WEEKDAY(CC67)),"",WEEKDAY(CC67))</f>
        <v/>
      </c>
      <c r="CF67" s="88"/>
      <c r="CG67" s="28"/>
      <c r="CH67" s="28"/>
      <c r="CI67" s="28"/>
      <c r="CJ67" s="28"/>
      <c r="CK67" s="28"/>
      <c r="CL67" s="28"/>
      <c r="CM67" s="28"/>
      <c r="CN67" s="28"/>
      <c r="CO67" s="28"/>
      <c r="CP67" s="89"/>
    </row>
    <row r="68" spans="1:94" ht="23.25" customHeight="1">
      <c r="A68" s="1619"/>
      <c r="B68" s="1620"/>
      <c r="C68" s="1622"/>
      <c r="D68" s="85"/>
      <c r="E68" s="86"/>
      <c r="F68" s="86"/>
      <c r="G68" s="86"/>
      <c r="H68" s="86"/>
      <c r="I68" s="86"/>
      <c r="J68" s="86"/>
      <c r="K68" s="86"/>
      <c r="L68" s="86"/>
      <c r="M68" s="86"/>
      <c r="N68" s="87"/>
      <c r="P68" s="84"/>
      <c r="Q68" s="1619"/>
      <c r="R68" s="1620"/>
      <c r="S68" s="1622"/>
      <c r="T68" s="85"/>
      <c r="U68" s="86"/>
      <c r="V68" s="86"/>
      <c r="W68" s="86"/>
      <c r="X68" s="86"/>
      <c r="Y68" s="86"/>
      <c r="Z68" s="86"/>
      <c r="AA68" s="86"/>
      <c r="AB68" s="86"/>
      <c r="AC68" s="86"/>
      <c r="AD68" s="87"/>
      <c r="AF68" s="84"/>
      <c r="AG68" s="1619"/>
      <c r="AH68" s="1620"/>
      <c r="AI68" s="1622"/>
      <c r="AJ68" s="85"/>
      <c r="AK68" s="86"/>
      <c r="AL68" s="86"/>
      <c r="AM68" s="86"/>
      <c r="AN68" s="86"/>
      <c r="AO68" s="86"/>
      <c r="AP68" s="86"/>
      <c r="AQ68" s="86"/>
      <c r="AR68" s="86"/>
      <c r="AS68" s="86"/>
      <c r="AT68" s="87"/>
      <c r="AW68" s="1619"/>
      <c r="AX68" s="1620"/>
      <c r="AY68" s="1622"/>
      <c r="AZ68" s="85"/>
      <c r="BA68" s="86"/>
      <c r="BB68" s="86"/>
      <c r="BC68" s="86"/>
      <c r="BD68" s="86"/>
      <c r="BE68" s="86"/>
      <c r="BF68" s="86"/>
      <c r="BG68" s="86"/>
      <c r="BH68" s="86"/>
      <c r="BI68" s="86"/>
      <c r="BJ68" s="87"/>
      <c r="BL68" s="84"/>
      <c r="BM68" s="1619"/>
      <c r="BN68" s="1620"/>
      <c r="BO68" s="1622"/>
      <c r="BP68" s="85"/>
      <c r="BQ68" s="86"/>
      <c r="BR68" s="86"/>
      <c r="BS68" s="86"/>
      <c r="BT68" s="86"/>
      <c r="BU68" s="86"/>
      <c r="BV68" s="86"/>
      <c r="BW68" s="86"/>
      <c r="BX68" s="86"/>
      <c r="BY68" s="86"/>
      <c r="BZ68" s="87"/>
      <c r="CB68" s="84"/>
      <c r="CC68" s="1619"/>
      <c r="CD68" s="1620"/>
      <c r="CE68" s="1622"/>
      <c r="CF68" s="85"/>
      <c r="CG68" s="86"/>
      <c r="CH68" s="86"/>
      <c r="CI68" s="86"/>
      <c r="CJ68" s="86"/>
      <c r="CK68" s="86"/>
      <c r="CL68" s="86"/>
      <c r="CM68" s="86"/>
      <c r="CN68" s="86"/>
      <c r="CO68" s="86"/>
      <c r="CP68" s="87"/>
    </row>
  </sheetData>
  <mergeCells count="450">
    <mergeCell ref="AW67:AX68"/>
    <mergeCell ref="AY67:AY68"/>
    <mergeCell ref="BM67:BN68"/>
    <mergeCell ref="BO67:BO68"/>
    <mergeCell ref="CC67:CD68"/>
    <mergeCell ref="CE67:CE68"/>
    <mergeCell ref="A67:B68"/>
    <mergeCell ref="C67:C68"/>
    <mergeCell ref="Q67:R68"/>
    <mergeCell ref="S67:S68"/>
    <mergeCell ref="AG67:AH68"/>
    <mergeCell ref="AI67:AI68"/>
    <mergeCell ref="AW65:AX66"/>
    <mergeCell ref="AY65:AY66"/>
    <mergeCell ref="BM65:BN66"/>
    <mergeCell ref="BO65:BO66"/>
    <mergeCell ref="CC65:CD66"/>
    <mergeCell ref="CE65:CE66"/>
    <mergeCell ref="A65:B66"/>
    <mergeCell ref="C65:C66"/>
    <mergeCell ref="Q65:R66"/>
    <mergeCell ref="S65:S66"/>
    <mergeCell ref="AG65:AH66"/>
    <mergeCell ref="AI65:AI66"/>
    <mergeCell ref="AW63:AX64"/>
    <mergeCell ref="AY63:AY64"/>
    <mergeCell ref="BM63:BN64"/>
    <mergeCell ref="BO63:BO64"/>
    <mergeCell ref="CC63:CD64"/>
    <mergeCell ref="CE63:CE64"/>
    <mergeCell ref="A63:B64"/>
    <mergeCell ref="C63:C64"/>
    <mergeCell ref="Q63:R64"/>
    <mergeCell ref="S63:S64"/>
    <mergeCell ref="AG63:AH64"/>
    <mergeCell ref="AI63:AI64"/>
    <mergeCell ref="AW61:AX62"/>
    <mergeCell ref="AY61:AY62"/>
    <mergeCell ref="BM61:BN62"/>
    <mergeCell ref="BO61:BO62"/>
    <mergeCell ref="CC61:CD62"/>
    <mergeCell ref="CE61:CE62"/>
    <mergeCell ref="A61:B62"/>
    <mergeCell ref="C61:C62"/>
    <mergeCell ref="Q61:R62"/>
    <mergeCell ref="S61:S62"/>
    <mergeCell ref="AG61:AH62"/>
    <mergeCell ref="AI61:AI62"/>
    <mergeCell ref="AW59:AX60"/>
    <mergeCell ref="AY59:AY60"/>
    <mergeCell ref="BM59:BN60"/>
    <mergeCell ref="BO59:BO60"/>
    <mergeCell ref="CC59:CD60"/>
    <mergeCell ref="CE59:CE60"/>
    <mergeCell ref="A59:B60"/>
    <mergeCell ref="C59:C60"/>
    <mergeCell ref="Q59:R60"/>
    <mergeCell ref="S59:S60"/>
    <mergeCell ref="AG59:AH60"/>
    <mergeCell ref="AI59:AI60"/>
    <mergeCell ref="AW57:AX58"/>
    <mergeCell ref="AY57:AY58"/>
    <mergeCell ref="BM57:BN58"/>
    <mergeCell ref="BO57:BO58"/>
    <mergeCell ref="CC57:CD58"/>
    <mergeCell ref="CE57:CE58"/>
    <mergeCell ref="A57:B58"/>
    <mergeCell ref="C57:C58"/>
    <mergeCell ref="Q57:R58"/>
    <mergeCell ref="S57:S58"/>
    <mergeCell ref="AG57:AH58"/>
    <mergeCell ref="AI57:AI58"/>
    <mergeCell ref="AW55:AX56"/>
    <mergeCell ref="AY55:AY56"/>
    <mergeCell ref="BM55:BN56"/>
    <mergeCell ref="BO55:BO56"/>
    <mergeCell ref="CC55:CD56"/>
    <mergeCell ref="CE55:CE56"/>
    <mergeCell ref="A55:B56"/>
    <mergeCell ref="C55:C56"/>
    <mergeCell ref="Q55:R56"/>
    <mergeCell ref="S55:S56"/>
    <mergeCell ref="AG55:AH56"/>
    <mergeCell ref="AI55:AI56"/>
    <mergeCell ref="AW53:AX54"/>
    <mergeCell ref="AY53:AY54"/>
    <mergeCell ref="BM53:BN54"/>
    <mergeCell ref="BO53:BO54"/>
    <mergeCell ref="CC53:CD54"/>
    <mergeCell ref="CE53:CE54"/>
    <mergeCell ref="A53:B54"/>
    <mergeCell ref="C53:C54"/>
    <mergeCell ref="Q53:R54"/>
    <mergeCell ref="S53:S54"/>
    <mergeCell ref="AG53:AH54"/>
    <mergeCell ref="AI53:AI54"/>
    <mergeCell ref="AW51:AX52"/>
    <mergeCell ref="AY51:AY52"/>
    <mergeCell ref="BM51:BN52"/>
    <mergeCell ref="BO51:BO52"/>
    <mergeCell ref="CC51:CD52"/>
    <mergeCell ref="CE51:CE52"/>
    <mergeCell ref="A51:B52"/>
    <mergeCell ref="C51:C52"/>
    <mergeCell ref="Q51:R52"/>
    <mergeCell ref="S51:S52"/>
    <mergeCell ref="AG51:AH52"/>
    <mergeCell ref="AI51:AI52"/>
    <mergeCell ref="AW49:AX50"/>
    <mergeCell ref="AY49:AY50"/>
    <mergeCell ref="BM49:BN50"/>
    <mergeCell ref="BO49:BO50"/>
    <mergeCell ref="CC49:CD50"/>
    <mergeCell ref="CE49:CE50"/>
    <mergeCell ref="A49:B50"/>
    <mergeCell ref="C49:C50"/>
    <mergeCell ref="Q49:R50"/>
    <mergeCell ref="S49:S50"/>
    <mergeCell ref="AG49:AH50"/>
    <mergeCell ref="AI49:AI50"/>
    <mergeCell ref="AW47:AX48"/>
    <mergeCell ref="AY47:AY48"/>
    <mergeCell ref="BM47:BN48"/>
    <mergeCell ref="BO47:BO48"/>
    <mergeCell ref="CC47:CD48"/>
    <mergeCell ref="CE47:CE48"/>
    <mergeCell ref="A47:B48"/>
    <mergeCell ref="C47:C48"/>
    <mergeCell ref="Q47:R48"/>
    <mergeCell ref="S47:S48"/>
    <mergeCell ref="AG47:AH48"/>
    <mergeCell ref="AI47:AI48"/>
    <mergeCell ref="AW45:AX46"/>
    <mergeCell ref="AY45:AY46"/>
    <mergeCell ref="BM45:BN46"/>
    <mergeCell ref="BO45:BO46"/>
    <mergeCell ref="CC45:CD46"/>
    <mergeCell ref="CE45:CE46"/>
    <mergeCell ref="A45:B46"/>
    <mergeCell ref="C45:C46"/>
    <mergeCell ref="Q45:R46"/>
    <mergeCell ref="S45:S46"/>
    <mergeCell ref="AG45:AH46"/>
    <mergeCell ref="AI45:AI46"/>
    <mergeCell ref="AW43:AX44"/>
    <mergeCell ref="AY43:AY44"/>
    <mergeCell ref="BM43:BN44"/>
    <mergeCell ref="BO43:BO44"/>
    <mergeCell ref="CC43:CD44"/>
    <mergeCell ref="CE43:CE44"/>
    <mergeCell ref="A43:B44"/>
    <mergeCell ref="C43:C44"/>
    <mergeCell ref="Q43:R44"/>
    <mergeCell ref="S43:S44"/>
    <mergeCell ref="AG43:AH44"/>
    <mergeCell ref="AI43:AI44"/>
    <mergeCell ref="AW41:AX42"/>
    <mergeCell ref="AY41:AY42"/>
    <mergeCell ref="BM41:BN42"/>
    <mergeCell ref="BO41:BO42"/>
    <mergeCell ref="CC41:CD42"/>
    <mergeCell ref="CE41:CE42"/>
    <mergeCell ref="A41:B42"/>
    <mergeCell ref="C41:C42"/>
    <mergeCell ref="Q41:R42"/>
    <mergeCell ref="S41:S42"/>
    <mergeCell ref="AG41:AH42"/>
    <mergeCell ref="AI41:AI42"/>
    <mergeCell ref="AW39:AX40"/>
    <mergeCell ref="AY39:AY40"/>
    <mergeCell ref="BM39:BN40"/>
    <mergeCell ref="BO39:BO40"/>
    <mergeCell ref="CC39:CD40"/>
    <mergeCell ref="CE39:CE40"/>
    <mergeCell ref="A39:B40"/>
    <mergeCell ref="C39:C40"/>
    <mergeCell ref="Q39:R40"/>
    <mergeCell ref="S39:S40"/>
    <mergeCell ref="AG39:AH40"/>
    <mergeCell ref="AI39:AI40"/>
    <mergeCell ref="BU37:BZ37"/>
    <mergeCell ref="CC37:CD38"/>
    <mergeCell ref="CE37:CE38"/>
    <mergeCell ref="BM38:BO38"/>
    <mergeCell ref="BS38:BZ38"/>
    <mergeCell ref="AG37:AI37"/>
    <mergeCell ref="AJ37:AL38"/>
    <mergeCell ref="AM37:AN37"/>
    <mergeCell ref="AO37:AT37"/>
    <mergeCell ref="AW37:AX38"/>
    <mergeCell ref="AY37:AY38"/>
    <mergeCell ref="AG38:AI38"/>
    <mergeCell ref="AM38:AT38"/>
    <mergeCell ref="A37:C37"/>
    <mergeCell ref="D37:F38"/>
    <mergeCell ref="G37:H37"/>
    <mergeCell ref="I37:N37"/>
    <mergeCell ref="Q37:R38"/>
    <mergeCell ref="S37:S38"/>
    <mergeCell ref="A38:C38"/>
    <mergeCell ref="G38:N38"/>
    <mergeCell ref="BS36:BT36"/>
    <mergeCell ref="BM37:BO37"/>
    <mergeCell ref="BP37:BR38"/>
    <mergeCell ref="BS37:BT37"/>
    <mergeCell ref="CF36:CH36"/>
    <mergeCell ref="CI36:CK36"/>
    <mergeCell ref="CL36:CP36"/>
    <mergeCell ref="AO36:AT36"/>
    <mergeCell ref="AW36:AY36"/>
    <mergeCell ref="AZ36:BB36"/>
    <mergeCell ref="BC36:BE36"/>
    <mergeCell ref="BF36:BJ36"/>
    <mergeCell ref="BM36:BR36"/>
    <mergeCell ref="A32:B33"/>
    <mergeCell ref="C32:C33"/>
    <mergeCell ref="Q32:R33"/>
    <mergeCell ref="S32:S33"/>
    <mergeCell ref="AG32:AH33"/>
    <mergeCell ref="CE32:CE33"/>
    <mergeCell ref="A36:F36"/>
    <mergeCell ref="G36:H36"/>
    <mergeCell ref="I36:N36"/>
    <mergeCell ref="Q36:S36"/>
    <mergeCell ref="T36:V36"/>
    <mergeCell ref="W36:Y36"/>
    <mergeCell ref="Z36:AD36"/>
    <mergeCell ref="AG36:AL36"/>
    <mergeCell ref="AM36:AN36"/>
    <mergeCell ref="AI32:AI33"/>
    <mergeCell ref="AW32:AX33"/>
    <mergeCell ref="AY32:AY33"/>
    <mergeCell ref="BM32:BN33"/>
    <mergeCell ref="BO32:BO33"/>
    <mergeCell ref="CC32:CD33"/>
    <mergeCell ref="BU36:BZ36"/>
    <mergeCell ref="CC36:CE36"/>
    <mergeCell ref="BO28:BO29"/>
    <mergeCell ref="CC28:CD29"/>
    <mergeCell ref="CE28:CE29"/>
    <mergeCell ref="A30:B31"/>
    <mergeCell ref="C30:C31"/>
    <mergeCell ref="Q30:R31"/>
    <mergeCell ref="S30:S31"/>
    <mergeCell ref="AG30:AH31"/>
    <mergeCell ref="AI30:AI31"/>
    <mergeCell ref="AW30:AX31"/>
    <mergeCell ref="AY30:AY31"/>
    <mergeCell ref="BM30:BN31"/>
    <mergeCell ref="BO30:BO31"/>
    <mergeCell ref="CC30:CD31"/>
    <mergeCell ref="CE30:CE31"/>
    <mergeCell ref="A28:B29"/>
    <mergeCell ref="C28:C29"/>
    <mergeCell ref="Q28:R29"/>
    <mergeCell ref="S28:S29"/>
    <mergeCell ref="AG28:AH29"/>
    <mergeCell ref="AI28:AI29"/>
    <mergeCell ref="AW28:AX29"/>
    <mergeCell ref="AY28:AY29"/>
    <mergeCell ref="BM28:BN29"/>
    <mergeCell ref="BO24:BO25"/>
    <mergeCell ref="CC24:CD25"/>
    <mergeCell ref="CE24:CE25"/>
    <mergeCell ref="A26:B27"/>
    <mergeCell ref="C26:C27"/>
    <mergeCell ref="Q26:R27"/>
    <mergeCell ref="S26:S27"/>
    <mergeCell ref="AG26:AH27"/>
    <mergeCell ref="CE26:CE27"/>
    <mergeCell ref="AI26:AI27"/>
    <mergeCell ref="AW26:AX27"/>
    <mergeCell ref="AY26:AY27"/>
    <mergeCell ref="BM26:BN27"/>
    <mergeCell ref="BO26:BO27"/>
    <mergeCell ref="CC26:CD27"/>
    <mergeCell ref="A24:B25"/>
    <mergeCell ref="C24:C25"/>
    <mergeCell ref="Q24:R25"/>
    <mergeCell ref="S24:S25"/>
    <mergeCell ref="AG24:AH25"/>
    <mergeCell ref="AI24:AI25"/>
    <mergeCell ref="AW24:AX25"/>
    <mergeCell ref="AY24:AY25"/>
    <mergeCell ref="BM24:BN25"/>
    <mergeCell ref="A20:B21"/>
    <mergeCell ref="C20:C21"/>
    <mergeCell ref="Q20:R21"/>
    <mergeCell ref="S20:S21"/>
    <mergeCell ref="AG20:AH21"/>
    <mergeCell ref="CE20:CE21"/>
    <mergeCell ref="A22:B23"/>
    <mergeCell ref="C22:C23"/>
    <mergeCell ref="Q22:R23"/>
    <mergeCell ref="S22:S23"/>
    <mergeCell ref="AG22:AH23"/>
    <mergeCell ref="AI22:AI23"/>
    <mergeCell ref="AW22:AX23"/>
    <mergeCell ref="AY22:AY23"/>
    <mergeCell ref="BM22:BN23"/>
    <mergeCell ref="AI20:AI21"/>
    <mergeCell ref="AW20:AX21"/>
    <mergeCell ref="AY20:AY21"/>
    <mergeCell ref="BM20:BN21"/>
    <mergeCell ref="BO20:BO21"/>
    <mergeCell ref="CC20:CD21"/>
    <mergeCell ref="BO22:BO23"/>
    <mergeCell ref="CC22:CD23"/>
    <mergeCell ref="CE22:CE23"/>
    <mergeCell ref="BO16:BO17"/>
    <mergeCell ref="CC16:CD17"/>
    <mergeCell ref="CE16:CE17"/>
    <mergeCell ref="A18:B19"/>
    <mergeCell ref="C18:C19"/>
    <mergeCell ref="Q18:R19"/>
    <mergeCell ref="S18:S19"/>
    <mergeCell ref="AG18:AH19"/>
    <mergeCell ref="AI18:AI19"/>
    <mergeCell ref="AW18:AX19"/>
    <mergeCell ref="AY18:AY19"/>
    <mergeCell ref="BM18:BN19"/>
    <mergeCell ref="BO18:BO19"/>
    <mergeCell ref="CC18:CD19"/>
    <mergeCell ref="CE18:CE19"/>
    <mergeCell ref="A16:B17"/>
    <mergeCell ref="C16:C17"/>
    <mergeCell ref="Q16:R17"/>
    <mergeCell ref="S16:S17"/>
    <mergeCell ref="AG16:AH17"/>
    <mergeCell ref="AI16:AI17"/>
    <mergeCell ref="AW16:AX17"/>
    <mergeCell ref="AY16:AY17"/>
    <mergeCell ref="BM16:BN17"/>
    <mergeCell ref="BO12:BO13"/>
    <mergeCell ref="CC12:CD13"/>
    <mergeCell ref="CE12:CE13"/>
    <mergeCell ref="A14:B15"/>
    <mergeCell ref="C14:C15"/>
    <mergeCell ref="Q14:R15"/>
    <mergeCell ref="S14:S15"/>
    <mergeCell ref="AG14:AH15"/>
    <mergeCell ref="CE14:CE15"/>
    <mergeCell ref="AI14:AI15"/>
    <mergeCell ref="AW14:AX15"/>
    <mergeCell ref="AY14:AY15"/>
    <mergeCell ref="BM14:BN15"/>
    <mergeCell ref="BO14:BO15"/>
    <mergeCell ref="CC14:CD15"/>
    <mergeCell ref="A12:B13"/>
    <mergeCell ref="C12:C13"/>
    <mergeCell ref="Q12:R13"/>
    <mergeCell ref="S12:S13"/>
    <mergeCell ref="AG12:AH13"/>
    <mergeCell ref="AI12:AI13"/>
    <mergeCell ref="AW12:AX13"/>
    <mergeCell ref="AY12:AY13"/>
    <mergeCell ref="BM12:BN13"/>
    <mergeCell ref="CE8:CE9"/>
    <mergeCell ref="A10:B11"/>
    <mergeCell ref="C10:C11"/>
    <mergeCell ref="Q10:R11"/>
    <mergeCell ref="S10:S11"/>
    <mergeCell ref="AG10:AH11"/>
    <mergeCell ref="AI10:AI11"/>
    <mergeCell ref="AW10:AX11"/>
    <mergeCell ref="AY10:AY11"/>
    <mergeCell ref="BM10:BN11"/>
    <mergeCell ref="AI8:AI9"/>
    <mergeCell ref="AW8:AX9"/>
    <mergeCell ref="AY8:AY9"/>
    <mergeCell ref="BM8:BN9"/>
    <mergeCell ref="BO8:BO9"/>
    <mergeCell ref="CC8:CD9"/>
    <mergeCell ref="BO10:BO11"/>
    <mergeCell ref="CC10:CD11"/>
    <mergeCell ref="CE10:CE11"/>
    <mergeCell ref="AI4:AI5"/>
    <mergeCell ref="AW4:AX5"/>
    <mergeCell ref="AY4:AY5"/>
    <mergeCell ref="BM4:BN5"/>
    <mergeCell ref="A8:B9"/>
    <mergeCell ref="C8:C9"/>
    <mergeCell ref="Q8:R9"/>
    <mergeCell ref="S8:S9"/>
    <mergeCell ref="AG8:AH9"/>
    <mergeCell ref="I1:N1"/>
    <mergeCell ref="Q1:S1"/>
    <mergeCell ref="T1:V1"/>
    <mergeCell ref="W1:Y1"/>
    <mergeCell ref="BO4:BO5"/>
    <mergeCell ref="CC4:CD5"/>
    <mergeCell ref="CE4:CE5"/>
    <mergeCell ref="A6:B7"/>
    <mergeCell ref="C6:C7"/>
    <mergeCell ref="Q6:R7"/>
    <mergeCell ref="S6:S7"/>
    <mergeCell ref="AG6:AH7"/>
    <mergeCell ref="AI6:AI7"/>
    <mergeCell ref="AW6:AX7"/>
    <mergeCell ref="AY6:AY7"/>
    <mergeCell ref="BM6:BN7"/>
    <mergeCell ref="BO6:BO7"/>
    <mergeCell ref="CC6:CD7"/>
    <mergeCell ref="CE6:CE7"/>
    <mergeCell ref="A4:B5"/>
    <mergeCell ref="C4:C5"/>
    <mergeCell ref="Q4:R5"/>
    <mergeCell ref="S4:S5"/>
    <mergeCell ref="AG4:AH5"/>
    <mergeCell ref="CC2:CD3"/>
    <mergeCell ref="CE2:CE3"/>
    <mergeCell ref="A3:C3"/>
    <mergeCell ref="G3:N3"/>
    <mergeCell ref="AG3:AI3"/>
    <mergeCell ref="AM3:AT3"/>
    <mergeCell ref="BM3:BO3"/>
    <mergeCell ref="AJ2:AL3"/>
    <mergeCell ref="AM2:AN2"/>
    <mergeCell ref="AO2:AT2"/>
    <mergeCell ref="AW2:AX3"/>
    <mergeCell ref="AY2:AY3"/>
    <mergeCell ref="BM2:BO2"/>
    <mergeCell ref="BS3:BZ3"/>
    <mergeCell ref="BP2:BR3"/>
    <mergeCell ref="BS2:BT2"/>
    <mergeCell ref="BU2:BZ2"/>
    <mergeCell ref="CF1:CH1"/>
    <mergeCell ref="CI1:CK1"/>
    <mergeCell ref="CL1:CP1"/>
    <mergeCell ref="A2:C2"/>
    <mergeCell ref="D2:F3"/>
    <mergeCell ref="G2:H2"/>
    <mergeCell ref="I2:N2"/>
    <mergeCell ref="Q2:R3"/>
    <mergeCell ref="S2:S3"/>
    <mergeCell ref="AG2:AI2"/>
    <mergeCell ref="BC1:BE1"/>
    <mergeCell ref="BF1:BJ1"/>
    <mergeCell ref="BM1:BR1"/>
    <mergeCell ref="BS1:BT1"/>
    <mergeCell ref="BU1:BZ1"/>
    <mergeCell ref="CC1:CE1"/>
    <mergeCell ref="Z1:AD1"/>
    <mergeCell ref="AG1:AL1"/>
    <mergeCell ref="AM1:AN1"/>
    <mergeCell ref="AO1:AT1"/>
    <mergeCell ref="AW1:AY1"/>
    <mergeCell ref="AZ1:BB1"/>
    <mergeCell ref="A1:F1"/>
    <mergeCell ref="G1:H1"/>
  </mergeCells>
  <phoneticPr fontId="2"/>
  <conditionalFormatting sqref="A4:B5">
    <cfRule type="expression" dxfId="5764" priority="741" stopIfTrue="1">
      <formula>OR(A4=祝色,WEEKDAY(A4)=1)</formula>
    </cfRule>
    <cfRule type="expression" dxfId="5763" priority="742" stopIfTrue="1">
      <formula>WEEKDAY(A4)=7</formula>
    </cfRule>
  </conditionalFormatting>
  <conditionalFormatting sqref="C4:C5">
    <cfRule type="expression" dxfId="5762" priority="743" stopIfTrue="1">
      <formula>OR(A4=祝色,WEEKDAY(A4)=1)</formula>
    </cfRule>
    <cfRule type="expression" dxfId="5761" priority="744" stopIfTrue="1">
      <formula>WEEKDAY(A4)=7</formula>
    </cfRule>
  </conditionalFormatting>
  <conditionalFormatting sqref="A6:B7">
    <cfRule type="expression" dxfId="5760" priority="737" stopIfTrue="1">
      <formula>OR(A6=祝色,WEEKDAY(A6)=1)</formula>
    </cfRule>
    <cfRule type="expression" dxfId="5759" priority="738" stopIfTrue="1">
      <formula>WEEKDAY(A6)=7</formula>
    </cfRule>
  </conditionalFormatting>
  <conditionalFormatting sqref="C6:C7">
    <cfRule type="expression" dxfId="5758" priority="739" stopIfTrue="1">
      <formula>OR(A6=祝色,WEEKDAY(A6)=1)</formula>
    </cfRule>
    <cfRule type="expression" dxfId="5757" priority="740" stopIfTrue="1">
      <formula>WEEKDAY(A6)=7</formula>
    </cfRule>
  </conditionalFormatting>
  <conditionalFormatting sqref="A8:B9">
    <cfRule type="expression" dxfId="5756" priority="733" stopIfTrue="1">
      <formula>OR(A8=祝色,WEEKDAY(A8)=1)</formula>
    </cfRule>
    <cfRule type="expression" dxfId="5755" priority="734" stopIfTrue="1">
      <formula>WEEKDAY(A8)=7</formula>
    </cfRule>
  </conditionalFormatting>
  <conditionalFormatting sqref="C8:C9">
    <cfRule type="expression" dxfId="5754" priority="735" stopIfTrue="1">
      <formula>OR(A8=祝色,WEEKDAY(A8)=1)</formula>
    </cfRule>
    <cfRule type="expression" dxfId="5753" priority="736" stopIfTrue="1">
      <formula>WEEKDAY(A8)=7</formula>
    </cfRule>
  </conditionalFormatting>
  <conditionalFormatting sqref="A10:B11">
    <cfRule type="expression" dxfId="5752" priority="729" stopIfTrue="1">
      <formula>OR(A10=祝色,WEEKDAY(A10)=1)</formula>
    </cfRule>
    <cfRule type="expression" dxfId="5751" priority="730" stopIfTrue="1">
      <formula>WEEKDAY(A10)=7</formula>
    </cfRule>
  </conditionalFormatting>
  <conditionalFormatting sqref="C10:C11">
    <cfRule type="expression" dxfId="5750" priority="731" stopIfTrue="1">
      <formula>OR(A10=祝色,WEEKDAY(A10)=1)</formula>
    </cfRule>
    <cfRule type="expression" dxfId="5749" priority="732" stopIfTrue="1">
      <formula>WEEKDAY(A10)=7</formula>
    </cfRule>
  </conditionalFormatting>
  <conditionalFormatting sqref="A12:B13">
    <cfRule type="expression" dxfId="5748" priority="725" stopIfTrue="1">
      <formula>OR(A12=祝色,WEEKDAY(A12)=1)</formula>
    </cfRule>
    <cfRule type="expression" dxfId="5747" priority="726" stopIfTrue="1">
      <formula>WEEKDAY(A12)=7</formula>
    </cfRule>
  </conditionalFormatting>
  <conditionalFormatting sqref="C12:C13">
    <cfRule type="expression" dxfId="5746" priority="727" stopIfTrue="1">
      <formula>OR(A12=祝色,WEEKDAY(A12)=1)</formula>
    </cfRule>
    <cfRule type="expression" dxfId="5745" priority="728" stopIfTrue="1">
      <formula>WEEKDAY(A12)=7</formula>
    </cfRule>
  </conditionalFormatting>
  <conditionalFormatting sqref="A14:B15">
    <cfRule type="expression" dxfId="5744" priority="721" stopIfTrue="1">
      <formula>OR(A14=祝色,WEEKDAY(A14)=1)</formula>
    </cfRule>
    <cfRule type="expression" dxfId="5743" priority="722" stopIfTrue="1">
      <formula>WEEKDAY(A14)=7</formula>
    </cfRule>
  </conditionalFormatting>
  <conditionalFormatting sqref="C14:C15">
    <cfRule type="expression" dxfId="5742" priority="723" stopIfTrue="1">
      <formula>OR(A14=祝色,WEEKDAY(A14)=1)</formula>
    </cfRule>
    <cfRule type="expression" dxfId="5741" priority="724" stopIfTrue="1">
      <formula>WEEKDAY(A14)=7</formula>
    </cfRule>
  </conditionalFormatting>
  <conditionalFormatting sqref="A16:B17">
    <cfRule type="expression" dxfId="5740" priority="717" stopIfTrue="1">
      <formula>OR(A16=祝色,WEEKDAY(A16)=1)</formula>
    </cfRule>
    <cfRule type="expression" dxfId="5739" priority="718" stopIfTrue="1">
      <formula>WEEKDAY(A16)=7</formula>
    </cfRule>
  </conditionalFormatting>
  <conditionalFormatting sqref="C16:C17">
    <cfRule type="expression" dxfId="5738" priority="719" stopIfTrue="1">
      <formula>OR(A16=祝色,WEEKDAY(A16)=1)</formula>
    </cfRule>
    <cfRule type="expression" dxfId="5737" priority="720" stopIfTrue="1">
      <formula>WEEKDAY(A16)=7</formula>
    </cfRule>
  </conditionalFormatting>
  <conditionalFormatting sqref="A18:B19">
    <cfRule type="expression" dxfId="5736" priority="713" stopIfTrue="1">
      <formula>OR(A18=祝色,WEEKDAY(A18)=1)</formula>
    </cfRule>
    <cfRule type="expression" dxfId="5735" priority="714" stopIfTrue="1">
      <formula>WEEKDAY(A18)=7</formula>
    </cfRule>
  </conditionalFormatting>
  <conditionalFormatting sqref="C18:C19">
    <cfRule type="expression" dxfId="5734" priority="715" stopIfTrue="1">
      <formula>OR(A18=祝色,WEEKDAY(A18)=1)</formula>
    </cfRule>
    <cfRule type="expression" dxfId="5733" priority="716" stopIfTrue="1">
      <formula>WEEKDAY(A18)=7</formula>
    </cfRule>
  </conditionalFormatting>
  <conditionalFormatting sqref="A20:B21">
    <cfRule type="expression" dxfId="5732" priority="709" stopIfTrue="1">
      <formula>OR(A20=祝色,WEEKDAY(A20)=1)</formula>
    </cfRule>
    <cfRule type="expression" dxfId="5731" priority="710" stopIfTrue="1">
      <formula>WEEKDAY(A20)=7</formula>
    </cfRule>
  </conditionalFormatting>
  <conditionalFormatting sqref="C20:C21">
    <cfRule type="expression" dxfId="5730" priority="711" stopIfTrue="1">
      <formula>OR(A20=祝色,WEEKDAY(A20)=1)</formula>
    </cfRule>
    <cfRule type="expression" dxfId="5729" priority="712" stopIfTrue="1">
      <formula>WEEKDAY(A20)=7</formula>
    </cfRule>
  </conditionalFormatting>
  <conditionalFormatting sqref="A22:B23">
    <cfRule type="expression" dxfId="5728" priority="705" stopIfTrue="1">
      <formula>OR(A22=祝色,WEEKDAY(A22)=1)</formula>
    </cfRule>
    <cfRule type="expression" dxfId="5727" priority="706" stopIfTrue="1">
      <formula>WEEKDAY(A22)=7</formula>
    </cfRule>
  </conditionalFormatting>
  <conditionalFormatting sqref="C22:C23">
    <cfRule type="expression" dxfId="5726" priority="707" stopIfTrue="1">
      <formula>OR(A22=祝色,WEEKDAY(A22)=1)</formula>
    </cfRule>
    <cfRule type="expression" dxfId="5725" priority="708" stopIfTrue="1">
      <formula>WEEKDAY(A22)=7</formula>
    </cfRule>
  </conditionalFormatting>
  <conditionalFormatting sqref="A24:B25">
    <cfRule type="expression" dxfId="5724" priority="701" stopIfTrue="1">
      <formula>OR(A24=祝色,WEEKDAY(A24)=1)</formula>
    </cfRule>
    <cfRule type="expression" dxfId="5723" priority="702" stopIfTrue="1">
      <formula>WEEKDAY(A24)=7</formula>
    </cfRule>
  </conditionalFormatting>
  <conditionalFormatting sqref="C24:C25">
    <cfRule type="expression" dxfId="5722" priority="703" stopIfTrue="1">
      <formula>OR(A24=祝色,WEEKDAY(A24)=1)</formula>
    </cfRule>
    <cfRule type="expression" dxfId="5721" priority="704" stopIfTrue="1">
      <formula>WEEKDAY(A24)=7</formula>
    </cfRule>
  </conditionalFormatting>
  <conditionalFormatting sqref="A26:B27">
    <cfRule type="expression" dxfId="5720" priority="697" stopIfTrue="1">
      <formula>OR(A26=祝色,WEEKDAY(A26)=1)</formula>
    </cfRule>
    <cfRule type="expression" dxfId="5719" priority="698" stopIfTrue="1">
      <formula>WEEKDAY(A26)=7</formula>
    </cfRule>
  </conditionalFormatting>
  <conditionalFormatting sqref="C26:C27">
    <cfRule type="expression" dxfId="5718" priority="699" stopIfTrue="1">
      <formula>OR(A26=祝色,WEEKDAY(A26)=1)</formula>
    </cfRule>
    <cfRule type="expression" dxfId="5717" priority="700" stopIfTrue="1">
      <formula>WEEKDAY(A26)=7</formula>
    </cfRule>
  </conditionalFormatting>
  <conditionalFormatting sqref="A28:B29">
    <cfRule type="expression" dxfId="5716" priority="693" stopIfTrue="1">
      <formula>OR(A28=祝色,WEEKDAY(A28)=1)</formula>
    </cfRule>
    <cfRule type="expression" dxfId="5715" priority="694" stopIfTrue="1">
      <formula>WEEKDAY(A28)=7</formula>
    </cfRule>
  </conditionalFormatting>
  <conditionalFormatting sqref="C28:C29">
    <cfRule type="expression" dxfId="5714" priority="695" stopIfTrue="1">
      <formula>OR(A28=祝色,WEEKDAY(A28)=1)</formula>
    </cfRule>
    <cfRule type="expression" dxfId="5713" priority="696" stopIfTrue="1">
      <formula>WEEKDAY(A28)=7</formula>
    </cfRule>
  </conditionalFormatting>
  <conditionalFormatting sqref="A30:B31">
    <cfRule type="expression" dxfId="5712" priority="689" stopIfTrue="1">
      <formula>OR(A30=祝色,WEEKDAY(A30)=1)</formula>
    </cfRule>
    <cfRule type="expression" dxfId="5711" priority="690" stopIfTrue="1">
      <formula>WEEKDAY(A30)=7</formula>
    </cfRule>
  </conditionalFormatting>
  <conditionalFormatting sqref="C30:C31">
    <cfRule type="expression" dxfId="5710" priority="691" stopIfTrue="1">
      <formula>OR(A30=祝色,WEEKDAY(A30)=1)</formula>
    </cfRule>
    <cfRule type="expression" dxfId="5709" priority="692" stopIfTrue="1">
      <formula>WEEKDAY(A30)=7</formula>
    </cfRule>
  </conditionalFormatting>
  <conditionalFormatting sqref="A32:B33">
    <cfRule type="expression" dxfId="5708" priority="685" stopIfTrue="1">
      <formula>OR(A32=祝色,WEEKDAY(A32)=1)</formula>
    </cfRule>
    <cfRule type="expression" dxfId="5707" priority="686" stopIfTrue="1">
      <formula>WEEKDAY(A32)=7</formula>
    </cfRule>
  </conditionalFormatting>
  <conditionalFormatting sqref="C32:C33">
    <cfRule type="expression" dxfId="5706" priority="687" stopIfTrue="1">
      <formula>OR(A32=祝色,WEEKDAY(A32)=1)</formula>
    </cfRule>
    <cfRule type="expression" dxfId="5705" priority="688" stopIfTrue="1">
      <formula>WEEKDAY(A32)=7</formula>
    </cfRule>
  </conditionalFormatting>
  <conditionalFormatting sqref="AG4:AH5">
    <cfRule type="expression" dxfId="5704" priority="681" stopIfTrue="1">
      <formula>OR(AG4=祝色,WEEKDAY(AG4)=1)</formula>
    </cfRule>
    <cfRule type="expression" dxfId="5703" priority="682" stopIfTrue="1">
      <formula>WEEKDAY(AG4)=7</formula>
    </cfRule>
  </conditionalFormatting>
  <conditionalFormatting sqref="AI4:AI5">
    <cfRule type="expression" dxfId="5702" priority="683" stopIfTrue="1">
      <formula>OR(AG4=祝色,WEEKDAY(AG4)=1)</formula>
    </cfRule>
    <cfRule type="expression" dxfId="5701" priority="684" stopIfTrue="1">
      <formula>WEEKDAY(AG4)=7</formula>
    </cfRule>
  </conditionalFormatting>
  <conditionalFormatting sqref="AG6:AH7">
    <cfRule type="expression" dxfId="5700" priority="677" stopIfTrue="1">
      <formula>OR(AG6=祝色,WEEKDAY(AG6)=1)</formula>
    </cfRule>
    <cfRule type="expression" dxfId="5699" priority="678" stopIfTrue="1">
      <formula>WEEKDAY(AG6)=7</formula>
    </cfRule>
  </conditionalFormatting>
  <conditionalFormatting sqref="AI6:AI7">
    <cfRule type="expression" dxfId="5698" priority="679" stopIfTrue="1">
      <formula>OR(AG6=祝色,WEEKDAY(AG6)=1)</formula>
    </cfRule>
    <cfRule type="expression" dxfId="5697" priority="680" stopIfTrue="1">
      <formula>WEEKDAY(AG6)=7</formula>
    </cfRule>
  </conditionalFormatting>
  <conditionalFormatting sqref="AG8:AH9">
    <cfRule type="expression" dxfId="5696" priority="673" stopIfTrue="1">
      <formula>OR(AG8=祝色,WEEKDAY(AG8)=1)</formula>
    </cfRule>
    <cfRule type="expression" dxfId="5695" priority="674" stopIfTrue="1">
      <formula>WEEKDAY(AG8)=7</formula>
    </cfRule>
  </conditionalFormatting>
  <conditionalFormatting sqref="AI8:AI9">
    <cfRule type="expression" dxfId="5694" priority="675" stopIfTrue="1">
      <formula>OR(AG8=祝色,WEEKDAY(AG8)=1)</formula>
    </cfRule>
    <cfRule type="expression" dxfId="5693" priority="676" stopIfTrue="1">
      <formula>WEEKDAY(AG8)=7</formula>
    </cfRule>
  </conditionalFormatting>
  <conditionalFormatting sqref="AG10:AH11">
    <cfRule type="expression" dxfId="5692" priority="669" stopIfTrue="1">
      <formula>OR(AG10=祝色,WEEKDAY(AG10)=1)</formula>
    </cfRule>
    <cfRule type="expression" dxfId="5691" priority="670" stopIfTrue="1">
      <formula>WEEKDAY(AG10)=7</formula>
    </cfRule>
  </conditionalFormatting>
  <conditionalFormatting sqref="AI10:AI11">
    <cfRule type="expression" dxfId="5690" priority="671" stopIfTrue="1">
      <formula>OR(AG10=祝色,WEEKDAY(AG10)=1)</formula>
    </cfRule>
    <cfRule type="expression" dxfId="5689" priority="672" stopIfTrue="1">
      <formula>WEEKDAY(AG10)=7</formula>
    </cfRule>
  </conditionalFormatting>
  <conditionalFormatting sqref="AG12:AH13">
    <cfRule type="expression" dxfId="5688" priority="665" stopIfTrue="1">
      <formula>OR(AG12=祝色,WEEKDAY(AG12)=1)</formula>
    </cfRule>
    <cfRule type="expression" dxfId="5687" priority="666" stopIfTrue="1">
      <formula>WEEKDAY(AG12)=7</formula>
    </cfRule>
  </conditionalFormatting>
  <conditionalFormatting sqref="AI12:AI13">
    <cfRule type="expression" dxfId="5686" priority="667" stopIfTrue="1">
      <formula>OR(AG12=祝色,WEEKDAY(AG12)=1)</formula>
    </cfRule>
    <cfRule type="expression" dxfId="5685" priority="668" stopIfTrue="1">
      <formula>WEEKDAY(AG12)=7</formula>
    </cfRule>
  </conditionalFormatting>
  <conditionalFormatting sqref="AG14:AH15">
    <cfRule type="expression" dxfId="5684" priority="661" stopIfTrue="1">
      <formula>OR(AG14=祝色,WEEKDAY(AG14)=1)</formula>
    </cfRule>
    <cfRule type="expression" dxfId="5683" priority="662" stopIfTrue="1">
      <formula>WEEKDAY(AG14)=7</formula>
    </cfRule>
  </conditionalFormatting>
  <conditionalFormatting sqref="AI14:AI15">
    <cfRule type="expression" dxfId="5682" priority="663" stopIfTrue="1">
      <formula>OR(AG14=祝色,WEEKDAY(AG14)=1)</formula>
    </cfRule>
    <cfRule type="expression" dxfId="5681" priority="664" stopIfTrue="1">
      <formula>WEEKDAY(AG14)=7</formula>
    </cfRule>
  </conditionalFormatting>
  <conditionalFormatting sqref="AG16:AH17">
    <cfRule type="expression" dxfId="5680" priority="657" stopIfTrue="1">
      <formula>OR(AG16=祝色,WEEKDAY(AG16)=1)</formula>
    </cfRule>
    <cfRule type="expression" dxfId="5679" priority="658" stopIfTrue="1">
      <formula>WEEKDAY(AG16)=7</formula>
    </cfRule>
  </conditionalFormatting>
  <conditionalFormatting sqref="AI16:AI17">
    <cfRule type="expression" dxfId="5678" priority="659" stopIfTrue="1">
      <formula>OR(AG16=祝色,WEEKDAY(AG16)=1)</formula>
    </cfRule>
    <cfRule type="expression" dxfId="5677" priority="660" stopIfTrue="1">
      <formula>WEEKDAY(AG16)=7</formula>
    </cfRule>
  </conditionalFormatting>
  <conditionalFormatting sqref="AG18:AH19">
    <cfRule type="expression" dxfId="5676" priority="653" stopIfTrue="1">
      <formula>OR(AG18=祝色,WEEKDAY(AG18)=1)</formula>
    </cfRule>
    <cfRule type="expression" dxfId="5675" priority="654" stopIfTrue="1">
      <formula>WEEKDAY(AG18)=7</formula>
    </cfRule>
  </conditionalFormatting>
  <conditionalFormatting sqref="AI18:AI19">
    <cfRule type="expression" dxfId="5674" priority="655" stopIfTrue="1">
      <formula>OR(AG18=祝色,WEEKDAY(AG18)=1)</formula>
    </cfRule>
    <cfRule type="expression" dxfId="5673" priority="656" stopIfTrue="1">
      <formula>WEEKDAY(AG18)=7</formula>
    </cfRule>
  </conditionalFormatting>
  <conditionalFormatting sqref="AG20:AH21">
    <cfRule type="expression" dxfId="5672" priority="649" stopIfTrue="1">
      <formula>OR(AG20=祝色,WEEKDAY(AG20)=1)</formula>
    </cfRule>
    <cfRule type="expression" dxfId="5671" priority="650" stopIfTrue="1">
      <formula>WEEKDAY(AG20)=7</formula>
    </cfRule>
  </conditionalFormatting>
  <conditionalFormatting sqref="AI20:AI21">
    <cfRule type="expression" dxfId="5670" priority="651" stopIfTrue="1">
      <formula>OR(AG20=祝色,WEEKDAY(AG20)=1)</formula>
    </cfRule>
    <cfRule type="expression" dxfId="5669" priority="652" stopIfTrue="1">
      <formula>WEEKDAY(AG20)=7</formula>
    </cfRule>
  </conditionalFormatting>
  <conditionalFormatting sqref="AG22:AH23">
    <cfRule type="expression" dxfId="5668" priority="645" stopIfTrue="1">
      <formula>OR(AG22=祝色,WEEKDAY(AG22)=1)</formula>
    </cfRule>
    <cfRule type="expression" dxfId="5667" priority="646" stopIfTrue="1">
      <formula>WEEKDAY(AG22)=7</formula>
    </cfRule>
  </conditionalFormatting>
  <conditionalFormatting sqref="AI22:AI23">
    <cfRule type="expression" dxfId="5666" priority="647" stopIfTrue="1">
      <formula>OR(AG22=祝色,WEEKDAY(AG22)=1)</formula>
    </cfRule>
    <cfRule type="expression" dxfId="5665" priority="648" stopIfTrue="1">
      <formula>WEEKDAY(AG22)=7</formula>
    </cfRule>
  </conditionalFormatting>
  <conditionalFormatting sqref="AG24:AH25">
    <cfRule type="expression" dxfId="5664" priority="641" stopIfTrue="1">
      <formula>OR(AG24=祝色,WEEKDAY(AG24)=1)</formula>
    </cfRule>
    <cfRule type="expression" dxfId="5663" priority="642" stopIfTrue="1">
      <formula>WEEKDAY(AG24)=7</formula>
    </cfRule>
  </conditionalFormatting>
  <conditionalFormatting sqref="AI24:AI25">
    <cfRule type="expression" dxfId="5662" priority="643" stopIfTrue="1">
      <formula>OR(AG24=祝色,WEEKDAY(AG24)=1)</formula>
    </cfRule>
    <cfRule type="expression" dxfId="5661" priority="644" stopIfTrue="1">
      <formula>WEEKDAY(AG24)=7</formula>
    </cfRule>
  </conditionalFormatting>
  <conditionalFormatting sqref="AG26:AH27">
    <cfRule type="expression" dxfId="5660" priority="637" stopIfTrue="1">
      <formula>OR(AG26=祝色,WEEKDAY(AG26)=1)</formula>
    </cfRule>
    <cfRule type="expression" dxfId="5659" priority="638" stopIfTrue="1">
      <formula>WEEKDAY(AG26)=7</formula>
    </cfRule>
  </conditionalFormatting>
  <conditionalFormatting sqref="AI26:AI27">
    <cfRule type="expression" dxfId="5658" priority="639" stopIfTrue="1">
      <formula>OR(AG26=祝色,WEEKDAY(AG26)=1)</formula>
    </cfRule>
    <cfRule type="expression" dxfId="5657" priority="640" stopIfTrue="1">
      <formula>WEEKDAY(AG26)=7</formula>
    </cfRule>
  </conditionalFormatting>
  <conditionalFormatting sqref="AG28:AH29">
    <cfRule type="expression" dxfId="5656" priority="633" stopIfTrue="1">
      <formula>OR(AG28=祝色,WEEKDAY(AG28)=1)</formula>
    </cfRule>
    <cfRule type="expression" dxfId="5655" priority="634" stopIfTrue="1">
      <formula>WEEKDAY(AG28)=7</formula>
    </cfRule>
  </conditionalFormatting>
  <conditionalFormatting sqref="AI28:AI29">
    <cfRule type="expression" dxfId="5654" priority="635" stopIfTrue="1">
      <formula>OR(AG28=祝色,WEEKDAY(AG28)=1)</formula>
    </cfRule>
    <cfRule type="expression" dxfId="5653" priority="636" stopIfTrue="1">
      <formula>WEEKDAY(AG28)=7</formula>
    </cfRule>
  </conditionalFormatting>
  <conditionalFormatting sqref="AG30:AH31">
    <cfRule type="expression" dxfId="5652" priority="629" stopIfTrue="1">
      <formula>OR(AG30=祝色,WEEKDAY(AG30)=1)</formula>
    </cfRule>
    <cfRule type="expression" dxfId="5651" priority="630" stopIfTrue="1">
      <formula>WEEKDAY(AG30)=7</formula>
    </cfRule>
  </conditionalFormatting>
  <conditionalFormatting sqref="AI30:AI31">
    <cfRule type="expression" dxfId="5650" priority="631" stopIfTrue="1">
      <formula>OR(AG30=祝色,WEEKDAY(AG30)=1)</formula>
    </cfRule>
    <cfRule type="expression" dxfId="5649" priority="632" stopIfTrue="1">
      <formula>WEEKDAY(AG30)=7</formula>
    </cfRule>
  </conditionalFormatting>
  <conditionalFormatting sqref="AG32:AH33">
    <cfRule type="expression" dxfId="5648" priority="625" stopIfTrue="1">
      <formula>OR(AG32=祝色,WEEKDAY(AG32)=1)</formula>
    </cfRule>
    <cfRule type="expression" dxfId="5647" priority="626" stopIfTrue="1">
      <formula>WEEKDAY(AG32)=7</formula>
    </cfRule>
  </conditionalFormatting>
  <conditionalFormatting sqref="AI32:AI33">
    <cfRule type="expression" dxfId="5646" priority="627" stopIfTrue="1">
      <formula>OR(AG32=祝色,WEEKDAY(AG32)=1)</formula>
    </cfRule>
    <cfRule type="expression" dxfId="5645" priority="628" stopIfTrue="1">
      <formula>WEEKDAY(AG32)=7</formula>
    </cfRule>
  </conditionalFormatting>
  <conditionalFormatting sqref="BM4:BN5">
    <cfRule type="expression" dxfId="5644" priority="621" stopIfTrue="1">
      <formula>OR(BM4=祝色,WEEKDAY(BM4)=1)</formula>
    </cfRule>
    <cfRule type="expression" dxfId="5643" priority="622" stopIfTrue="1">
      <formula>WEEKDAY(BM4)=7</formula>
    </cfRule>
  </conditionalFormatting>
  <conditionalFormatting sqref="BO4:BO5">
    <cfRule type="expression" dxfId="5642" priority="623" stopIfTrue="1">
      <formula>OR(BM4=祝色,WEEKDAY(BM4)=1)</formula>
    </cfRule>
    <cfRule type="expression" dxfId="5641" priority="624" stopIfTrue="1">
      <formula>WEEKDAY(BM4)=7</formula>
    </cfRule>
  </conditionalFormatting>
  <conditionalFormatting sqref="BM6:BN7">
    <cfRule type="expression" dxfId="5640" priority="617" stopIfTrue="1">
      <formula>OR(BM6=祝色,WEEKDAY(BM6)=1)</formula>
    </cfRule>
    <cfRule type="expression" dxfId="5639" priority="618" stopIfTrue="1">
      <formula>WEEKDAY(BM6)=7</formula>
    </cfRule>
  </conditionalFormatting>
  <conditionalFormatting sqref="BO6:BO7">
    <cfRule type="expression" dxfId="5638" priority="619" stopIfTrue="1">
      <formula>OR(BM6=祝色,WEEKDAY(BM6)=1)</formula>
    </cfRule>
    <cfRule type="expression" dxfId="5637" priority="620" stopIfTrue="1">
      <formula>WEEKDAY(BM6)=7</formula>
    </cfRule>
  </conditionalFormatting>
  <conditionalFormatting sqref="BM8:BN9">
    <cfRule type="expression" dxfId="5636" priority="613" stopIfTrue="1">
      <formula>OR(BM8=祝色,WEEKDAY(BM8)=1)</formula>
    </cfRule>
    <cfRule type="expression" dxfId="5635" priority="614" stopIfTrue="1">
      <formula>WEEKDAY(BM8)=7</formula>
    </cfRule>
  </conditionalFormatting>
  <conditionalFormatting sqref="BO8:BO9">
    <cfRule type="expression" dxfId="5634" priority="615" stopIfTrue="1">
      <formula>OR(BM8=祝色,WEEKDAY(BM8)=1)</formula>
    </cfRule>
    <cfRule type="expression" dxfId="5633" priority="616" stopIfTrue="1">
      <formula>WEEKDAY(BM8)=7</formula>
    </cfRule>
  </conditionalFormatting>
  <conditionalFormatting sqref="BM10:BN11">
    <cfRule type="expression" dxfId="5632" priority="609" stopIfTrue="1">
      <formula>OR(BM10=祝色,WEEKDAY(BM10)=1)</formula>
    </cfRule>
    <cfRule type="expression" dxfId="5631" priority="610" stopIfTrue="1">
      <formula>WEEKDAY(BM10)=7</formula>
    </cfRule>
  </conditionalFormatting>
  <conditionalFormatting sqref="BO10:BO11">
    <cfRule type="expression" dxfId="5630" priority="611" stopIfTrue="1">
      <formula>OR(BM10=祝色,WEEKDAY(BM10)=1)</formula>
    </cfRule>
    <cfRule type="expression" dxfId="5629" priority="612" stopIfTrue="1">
      <formula>WEEKDAY(BM10)=7</formula>
    </cfRule>
  </conditionalFormatting>
  <conditionalFormatting sqref="BM12:BN13">
    <cfRule type="expression" dxfId="5628" priority="605" stopIfTrue="1">
      <formula>OR(BM12=祝色,WEEKDAY(BM12)=1)</formula>
    </cfRule>
    <cfRule type="expression" dxfId="5627" priority="606" stopIfTrue="1">
      <formula>WEEKDAY(BM12)=7</formula>
    </cfRule>
  </conditionalFormatting>
  <conditionalFormatting sqref="BO12:BO13">
    <cfRule type="expression" dxfId="5626" priority="607" stopIfTrue="1">
      <formula>OR(BM12=祝色,WEEKDAY(BM12)=1)</formula>
    </cfRule>
    <cfRule type="expression" dxfId="5625" priority="608" stopIfTrue="1">
      <formula>WEEKDAY(BM12)=7</formula>
    </cfRule>
  </conditionalFormatting>
  <conditionalFormatting sqref="BM14:BN15">
    <cfRule type="expression" dxfId="5624" priority="601" stopIfTrue="1">
      <formula>OR(BM14=祝色,WEEKDAY(BM14)=1)</formula>
    </cfRule>
    <cfRule type="expression" dxfId="5623" priority="602" stopIfTrue="1">
      <formula>WEEKDAY(BM14)=7</formula>
    </cfRule>
  </conditionalFormatting>
  <conditionalFormatting sqref="BO14:BO15">
    <cfRule type="expression" dxfId="5622" priority="603" stopIfTrue="1">
      <formula>OR(BM14=祝色,WEEKDAY(BM14)=1)</formula>
    </cfRule>
    <cfRule type="expression" dxfId="5621" priority="604" stopIfTrue="1">
      <formula>WEEKDAY(BM14)=7</formula>
    </cfRule>
  </conditionalFormatting>
  <conditionalFormatting sqref="BM16:BN17">
    <cfRule type="expression" dxfId="5620" priority="597" stopIfTrue="1">
      <formula>OR(BM16=祝色,WEEKDAY(BM16)=1)</formula>
    </cfRule>
    <cfRule type="expression" dxfId="5619" priority="598" stopIfTrue="1">
      <formula>WEEKDAY(BM16)=7</formula>
    </cfRule>
  </conditionalFormatting>
  <conditionalFormatting sqref="BO16:BO17">
    <cfRule type="expression" dxfId="5618" priority="599" stopIfTrue="1">
      <formula>OR(BM16=祝色,WEEKDAY(BM16)=1)</formula>
    </cfRule>
    <cfRule type="expression" dxfId="5617" priority="600" stopIfTrue="1">
      <formula>WEEKDAY(BM16)=7</formula>
    </cfRule>
  </conditionalFormatting>
  <conditionalFormatting sqref="BM18:BN19">
    <cfRule type="expression" dxfId="5616" priority="593" stopIfTrue="1">
      <formula>OR(BM18=祝色,WEEKDAY(BM18)=1)</formula>
    </cfRule>
    <cfRule type="expression" dxfId="5615" priority="594" stopIfTrue="1">
      <formula>WEEKDAY(BM18)=7</formula>
    </cfRule>
  </conditionalFormatting>
  <conditionalFormatting sqref="BO18:BO19">
    <cfRule type="expression" dxfId="5614" priority="595" stopIfTrue="1">
      <formula>OR(BM18=祝色,WEEKDAY(BM18)=1)</formula>
    </cfRule>
    <cfRule type="expression" dxfId="5613" priority="596" stopIfTrue="1">
      <formula>WEEKDAY(BM18)=7</formula>
    </cfRule>
  </conditionalFormatting>
  <conditionalFormatting sqref="BM20:BN21">
    <cfRule type="expression" dxfId="5612" priority="589" stopIfTrue="1">
      <formula>OR(BM20=祝色,WEEKDAY(BM20)=1)</formula>
    </cfRule>
    <cfRule type="expression" dxfId="5611" priority="590" stopIfTrue="1">
      <formula>WEEKDAY(BM20)=7</formula>
    </cfRule>
  </conditionalFormatting>
  <conditionalFormatting sqref="BO20:BO21">
    <cfRule type="expression" dxfId="5610" priority="591" stopIfTrue="1">
      <formula>OR(BM20=祝色,WEEKDAY(BM20)=1)</formula>
    </cfRule>
    <cfRule type="expression" dxfId="5609" priority="592" stopIfTrue="1">
      <formula>WEEKDAY(BM20)=7</formula>
    </cfRule>
  </conditionalFormatting>
  <conditionalFormatting sqref="BM22:BN23">
    <cfRule type="expression" dxfId="5608" priority="585" stopIfTrue="1">
      <formula>OR(BM22=祝色,WEEKDAY(BM22)=1)</formula>
    </cfRule>
    <cfRule type="expression" dxfId="5607" priority="586" stopIfTrue="1">
      <formula>WEEKDAY(BM22)=7</formula>
    </cfRule>
  </conditionalFormatting>
  <conditionalFormatting sqref="BO22:BO23">
    <cfRule type="expression" dxfId="5606" priority="587" stopIfTrue="1">
      <formula>OR(BM22=祝色,WEEKDAY(BM22)=1)</formula>
    </cfRule>
    <cfRule type="expression" dxfId="5605" priority="588" stopIfTrue="1">
      <formula>WEEKDAY(BM22)=7</formula>
    </cfRule>
  </conditionalFormatting>
  <conditionalFormatting sqref="BM24:BN25">
    <cfRule type="expression" dxfId="5604" priority="581" stopIfTrue="1">
      <formula>OR(BM24=祝色,WEEKDAY(BM24)=1)</formula>
    </cfRule>
    <cfRule type="expression" dxfId="5603" priority="582" stopIfTrue="1">
      <formula>WEEKDAY(BM24)=7</formula>
    </cfRule>
  </conditionalFormatting>
  <conditionalFormatting sqref="BO24:BO25">
    <cfRule type="expression" dxfId="5602" priority="583" stopIfTrue="1">
      <formula>OR(BM24=祝色,WEEKDAY(BM24)=1)</formula>
    </cfRule>
    <cfRule type="expression" dxfId="5601" priority="584" stopIfTrue="1">
      <formula>WEEKDAY(BM24)=7</formula>
    </cfRule>
  </conditionalFormatting>
  <conditionalFormatting sqref="BM26:BN27">
    <cfRule type="expression" dxfId="5600" priority="577" stopIfTrue="1">
      <formula>OR(BM26=祝色,WEEKDAY(BM26)=1)</formula>
    </cfRule>
    <cfRule type="expression" dxfId="5599" priority="578" stopIfTrue="1">
      <formula>WEEKDAY(BM26)=7</formula>
    </cfRule>
  </conditionalFormatting>
  <conditionalFormatting sqref="BO26:BO27">
    <cfRule type="expression" dxfId="5598" priority="579" stopIfTrue="1">
      <formula>OR(BM26=祝色,WEEKDAY(BM26)=1)</formula>
    </cfRule>
    <cfRule type="expression" dxfId="5597" priority="580" stopIfTrue="1">
      <formula>WEEKDAY(BM26)=7</formula>
    </cfRule>
  </conditionalFormatting>
  <conditionalFormatting sqref="BM28:BN29">
    <cfRule type="expression" dxfId="5596" priority="573" stopIfTrue="1">
      <formula>OR(BM28=祝色,WEEKDAY(BM28)=1)</formula>
    </cfRule>
    <cfRule type="expression" dxfId="5595" priority="574" stopIfTrue="1">
      <formula>WEEKDAY(BM28)=7</formula>
    </cfRule>
  </conditionalFormatting>
  <conditionalFormatting sqref="BO28:BO29">
    <cfRule type="expression" dxfId="5594" priority="575" stopIfTrue="1">
      <formula>OR(BM28=祝色,WEEKDAY(BM28)=1)</formula>
    </cfRule>
    <cfRule type="expression" dxfId="5593" priority="576" stopIfTrue="1">
      <formula>WEEKDAY(BM28)=7</formula>
    </cfRule>
  </conditionalFormatting>
  <conditionalFormatting sqref="BM30:BN31">
    <cfRule type="expression" dxfId="5592" priority="569" stopIfTrue="1">
      <formula>OR(BM30=祝色,WEEKDAY(BM30)=1)</formula>
    </cfRule>
    <cfRule type="expression" dxfId="5591" priority="570" stopIfTrue="1">
      <formula>WEEKDAY(BM30)=7</formula>
    </cfRule>
  </conditionalFormatting>
  <conditionalFormatting sqref="BO30:BO31">
    <cfRule type="expression" dxfId="5590" priority="571" stopIfTrue="1">
      <formula>OR(BM30=祝色,WEEKDAY(BM30)=1)</formula>
    </cfRule>
    <cfRule type="expression" dxfId="5589" priority="572" stopIfTrue="1">
      <formula>WEEKDAY(BM30)=7</formula>
    </cfRule>
  </conditionalFormatting>
  <conditionalFormatting sqref="BM32:BN33">
    <cfRule type="expression" dxfId="5588" priority="565" stopIfTrue="1">
      <formula>OR(BM32=祝色,WEEKDAY(BM32)=1)</formula>
    </cfRule>
    <cfRule type="expression" dxfId="5587" priority="566" stopIfTrue="1">
      <formula>WEEKDAY(BM32)=7</formula>
    </cfRule>
  </conditionalFormatting>
  <conditionalFormatting sqref="BO32:BO33">
    <cfRule type="expression" dxfId="5586" priority="567" stopIfTrue="1">
      <formula>OR(BM32=祝色,WEEKDAY(BM32)=1)</formula>
    </cfRule>
    <cfRule type="expression" dxfId="5585" priority="568" stopIfTrue="1">
      <formula>WEEKDAY(BM32)=7</formula>
    </cfRule>
  </conditionalFormatting>
  <conditionalFormatting sqref="A39:B40">
    <cfRule type="expression" dxfId="5584" priority="561" stopIfTrue="1">
      <formula>OR(A39=祝色,WEEKDAY(A39)=1)</formula>
    </cfRule>
    <cfRule type="expression" dxfId="5583" priority="562" stopIfTrue="1">
      <formula>WEEKDAY(A39)=7</formula>
    </cfRule>
  </conditionalFormatting>
  <conditionalFormatting sqref="C39:C40">
    <cfRule type="expression" dxfId="5582" priority="563" stopIfTrue="1">
      <formula>OR(A39=祝色,WEEKDAY(A39)=1)</formula>
    </cfRule>
    <cfRule type="expression" dxfId="5581" priority="564" stopIfTrue="1">
      <formula>WEEKDAY(A39)=7</formula>
    </cfRule>
  </conditionalFormatting>
  <conditionalFormatting sqref="A41:B42">
    <cfRule type="expression" dxfId="5580" priority="557" stopIfTrue="1">
      <formula>OR(A41=祝色,WEEKDAY(A41)=1)</formula>
    </cfRule>
    <cfRule type="expression" dxfId="5579" priority="558" stopIfTrue="1">
      <formula>WEEKDAY(A41)=7</formula>
    </cfRule>
  </conditionalFormatting>
  <conditionalFormatting sqref="C41:C42">
    <cfRule type="expression" dxfId="5578" priority="559" stopIfTrue="1">
      <formula>OR(A41=祝色,WEEKDAY(A41)=1)</formula>
    </cfRule>
    <cfRule type="expression" dxfId="5577" priority="560" stopIfTrue="1">
      <formula>WEEKDAY(A41)=7</formula>
    </cfRule>
  </conditionalFormatting>
  <conditionalFormatting sqref="A43:B44">
    <cfRule type="expression" dxfId="5576" priority="553" stopIfTrue="1">
      <formula>OR(A43=祝色,WEEKDAY(A43)=1)</formula>
    </cfRule>
    <cfRule type="expression" dxfId="5575" priority="554" stopIfTrue="1">
      <formula>WEEKDAY(A43)=7</formula>
    </cfRule>
  </conditionalFormatting>
  <conditionalFormatting sqref="C43:C44">
    <cfRule type="expression" dxfId="5574" priority="555" stopIfTrue="1">
      <formula>OR(A43=祝色,WEEKDAY(A43)=1)</formula>
    </cfRule>
    <cfRule type="expression" dxfId="5573" priority="556" stopIfTrue="1">
      <formula>WEEKDAY(A43)=7</formula>
    </cfRule>
  </conditionalFormatting>
  <conditionalFormatting sqref="A45:B46">
    <cfRule type="expression" dxfId="5572" priority="549" stopIfTrue="1">
      <formula>OR(A45=祝色,WEEKDAY(A45)=1)</formula>
    </cfRule>
    <cfRule type="expression" dxfId="5571" priority="550" stopIfTrue="1">
      <formula>WEEKDAY(A45)=7</formula>
    </cfRule>
  </conditionalFormatting>
  <conditionalFormatting sqref="C45:C46">
    <cfRule type="expression" dxfId="5570" priority="551" stopIfTrue="1">
      <formula>OR(A45=祝色,WEEKDAY(A45)=1)</formula>
    </cfRule>
    <cfRule type="expression" dxfId="5569" priority="552" stopIfTrue="1">
      <formula>WEEKDAY(A45)=7</formula>
    </cfRule>
  </conditionalFormatting>
  <conditionalFormatting sqref="A47:B48">
    <cfRule type="expression" dxfId="5568" priority="545" stopIfTrue="1">
      <formula>OR(A47=祝色,WEEKDAY(A47)=1)</formula>
    </cfRule>
    <cfRule type="expression" dxfId="5567" priority="546" stopIfTrue="1">
      <formula>WEEKDAY(A47)=7</formula>
    </cfRule>
  </conditionalFormatting>
  <conditionalFormatting sqref="C47:C48">
    <cfRule type="expression" dxfId="5566" priority="547" stopIfTrue="1">
      <formula>OR(A47=祝色,WEEKDAY(A47)=1)</formula>
    </cfRule>
    <cfRule type="expression" dxfId="5565" priority="548" stopIfTrue="1">
      <formula>WEEKDAY(A47)=7</formula>
    </cfRule>
  </conditionalFormatting>
  <conditionalFormatting sqref="A49:B50">
    <cfRule type="expression" dxfId="5564" priority="541" stopIfTrue="1">
      <formula>OR(A49=祝色,WEEKDAY(A49)=1)</formula>
    </cfRule>
    <cfRule type="expression" dxfId="5563" priority="542" stopIfTrue="1">
      <formula>WEEKDAY(A49)=7</formula>
    </cfRule>
  </conditionalFormatting>
  <conditionalFormatting sqref="C49:C50">
    <cfRule type="expression" dxfId="5562" priority="543" stopIfTrue="1">
      <formula>OR(A49=祝色,WEEKDAY(A49)=1)</formula>
    </cfRule>
    <cfRule type="expression" dxfId="5561" priority="544" stopIfTrue="1">
      <formula>WEEKDAY(A49)=7</formula>
    </cfRule>
  </conditionalFormatting>
  <conditionalFormatting sqref="A51:B52">
    <cfRule type="expression" dxfId="5560" priority="537" stopIfTrue="1">
      <formula>OR(A51=祝色,WEEKDAY(A51)=1)</formula>
    </cfRule>
    <cfRule type="expression" dxfId="5559" priority="538" stopIfTrue="1">
      <formula>WEEKDAY(A51)=7</formula>
    </cfRule>
  </conditionalFormatting>
  <conditionalFormatting sqref="C51:C52">
    <cfRule type="expression" dxfId="5558" priority="539" stopIfTrue="1">
      <formula>OR(A51=祝色,WEEKDAY(A51)=1)</formula>
    </cfRule>
    <cfRule type="expression" dxfId="5557" priority="540" stopIfTrue="1">
      <formula>WEEKDAY(A51)=7</formula>
    </cfRule>
  </conditionalFormatting>
  <conditionalFormatting sqref="A53:B54">
    <cfRule type="expression" dxfId="5556" priority="533" stopIfTrue="1">
      <formula>OR(A53=祝色,WEEKDAY(A53)=1)</formula>
    </cfRule>
    <cfRule type="expression" dxfId="5555" priority="534" stopIfTrue="1">
      <formula>WEEKDAY(A53)=7</formula>
    </cfRule>
  </conditionalFormatting>
  <conditionalFormatting sqref="C53:C54">
    <cfRule type="expression" dxfId="5554" priority="535" stopIfTrue="1">
      <formula>OR(A53=祝色,WEEKDAY(A53)=1)</formula>
    </cfRule>
    <cfRule type="expression" dxfId="5553" priority="536" stopIfTrue="1">
      <formula>WEEKDAY(A53)=7</formula>
    </cfRule>
  </conditionalFormatting>
  <conditionalFormatting sqref="A55:B56">
    <cfRule type="expression" dxfId="5552" priority="529" stopIfTrue="1">
      <formula>OR(A55=祝色,WEEKDAY(A55)=1)</formula>
    </cfRule>
    <cfRule type="expression" dxfId="5551" priority="530" stopIfTrue="1">
      <formula>WEEKDAY(A55)=7</formula>
    </cfRule>
  </conditionalFormatting>
  <conditionalFormatting sqref="C55:C56">
    <cfRule type="expression" dxfId="5550" priority="531" stopIfTrue="1">
      <formula>OR(A55=祝色,WEEKDAY(A55)=1)</formula>
    </cfRule>
    <cfRule type="expression" dxfId="5549" priority="532" stopIfTrue="1">
      <formula>WEEKDAY(A55)=7</formula>
    </cfRule>
  </conditionalFormatting>
  <conditionalFormatting sqref="A57:B58">
    <cfRule type="expression" dxfId="5548" priority="525" stopIfTrue="1">
      <formula>OR(A57=祝色,WEEKDAY(A57)=1)</formula>
    </cfRule>
    <cfRule type="expression" dxfId="5547" priority="526" stopIfTrue="1">
      <formula>WEEKDAY(A57)=7</formula>
    </cfRule>
  </conditionalFormatting>
  <conditionalFormatting sqref="C57:C58">
    <cfRule type="expression" dxfId="5546" priority="527" stopIfTrue="1">
      <formula>OR(A57=祝色,WEEKDAY(A57)=1)</formula>
    </cfRule>
    <cfRule type="expression" dxfId="5545" priority="528" stopIfTrue="1">
      <formula>WEEKDAY(A57)=7</formula>
    </cfRule>
  </conditionalFormatting>
  <conditionalFormatting sqref="A59:B60">
    <cfRule type="expression" dxfId="5544" priority="521" stopIfTrue="1">
      <formula>OR(A59=祝色,WEEKDAY(A59)=1)</formula>
    </cfRule>
    <cfRule type="expression" dxfId="5543" priority="522" stopIfTrue="1">
      <formula>WEEKDAY(A59)=7</formula>
    </cfRule>
  </conditionalFormatting>
  <conditionalFormatting sqref="C59:C60">
    <cfRule type="expression" dxfId="5542" priority="523" stopIfTrue="1">
      <formula>OR(A59=祝色,WEEKDAY(A59)=1)</formula>
    </cfRule>
    <cfRule type="expression" dxfId="5541" priority="524" stopIfTrue="1">
      <formula>WEEKDAY(A59)=7</formula>
    </cfRule>
  </conditionalFormatting>
  <conditionalFormatting sqref="A61:B62">
    <cfRule type="expression" dxfId="5540" priority="517" stopIfTrue="1">
      <formula>OR(A61=祝色,WEEKDAY(A61)=1)</formula>
    </cfRule>
    <cfRule type="expression" dxfId="5539" priority="518" stopIfTrue="1">
      <formula>WEEKDAY(A61)=7</formula>
    </cfRule>
  </conditionalFormatting>
  <conditionalFormatting sqref="C61:C62">
    <cfRule type="expression" dxfId="5538" priority="519" stopIfTrue="1">
      <formula>OR(A61=祝色,WEEKDAY(A61)=1)</formula>
    </cfRule>
    <cfRule type="expression" dxfId="5537" priority="520" stopIfTrue="1">
      <formula>WEEKDAY(A61)=7</formula>
    </cfRule>
  </conditionalFormatting>
  <conditionalFormatting sqref="A63:B64">
    <cfRule type="expression" dxfId="5536" priority="513" stopIfTrue="1">
      <formula>OR(A63=祝色,WEEKDAY(A63)=1)</formula>
    </cfRule>
    <cfRule type="expression" dxfId="5535" priority="514" stopIfTrue="1">
      <formula>WEEKDAY(A63)=7</formula>
    </cfRule>
  </conditionalFormatting>
  <conditionalFormatting sqref="C63:C64">
    <cfRule type="expression" dxfId="5534" priority="515" stopIfTrue="1">
      <formula>OR(A63=祝色,WEEKDAY(A63)=1)</formula>
    </cfRule>
    <cfRule type="expression" dxfId="5533" priority="516" stopIfTrue="1">
      <formula>WEEKDAY(A63)=7</formula>
    </cfRule>
  </conditionalFormatting>
  <conditionalFormatting sqref="A65:B66">
    <cfRule type="expression" dxfId="5532" priority="509" stopIfTrue="1">
      <formula>OR(A65=祝色,WEEKDAY(A65)=1)</formula>
    </cfRule>
    <cfRule type="expression" dxfId="5531" priority="510" stopIfTrue="1">
      <formula>WEEKDAY(A65)=7</formula>
    </cfRule>
  </conditionalFormatting>
  <conditionalFormatting sqref="C65:C66">
    <cfRule type="expression" dxfId="5530" priority="511" stopIfTrue="1">
      <formula>OR(A65=祝色,WEEKDAY(A65)=1)</formula>
    </cfRule>
    <cfRule type="expression" dxfId="5529" priority="512" stopIfTrue="1">
      <formula>WEEKDAY(A65)=7</formula>
    </cfRule>
  </conditionalFormatting>
  <conditionalFormatting sqref="A67:B68">
    <cfRule type="expression" dxfId="5528" priority="505" stopIfTrue="1">
      <formula>OR(A67=祝色,WEEKDAY(A67)=1)</formula>
    </cfRule>
    <cfRule type="expression" dxfId="5527" priority="506" stopIfTrue="1">
      <formula>WEEKDAY(A67)=7</formula>
    </cfRule>
  </conditionalFormatting>
  <conditionalFormatting sqref="C67:C68">
    <cfRule type="expression" dxfId="5526" priority="507" stopIfTrue="1">
      <formula>OR(A67=祝色,WEEKDAY(A67)=1)</formula>
    </cfRule>
    <cfRule type="expression" dxfId="5525" priority="508" stopIfTrue="1">
      <formula>WEEKDAY(A67)=7</formula>
    </cfRule>
  </conditionalFormatting>
  <conditionalFormatting sqref="AG39:AH40">
    <cfRule type="expression" dxfId="5524" priority="501" stopIfTrue="1">
      <formula>OR(AG39=祝色,WEEKDAY(AG39)=1)</formula>
    </cfRule>
    <cfRule type="expression" dxfId="5523" priority="502" stopIfTrue="1">
      <formula>WEEKDAY(AG39)=7</formula>
    </cfRule>
  </conditionalFormatting>
  <conditionalFormatting sqref="AI39:AI40">
    <cfRule type="expression" dxfId="5522" priority="503" stopIfTrue="1">
      <formula>OR(AG39=祝色,WEEKDAY(AG39)=1)</formula>
    </cfRule>
    <cfRule type="expression" dxfId="5521" priority="504" stopIfTrue="1">
      <formula>WEEKDAY(AG39)=7</formula>
    </cfRule>
  </conditionalFormatting>
  <conditionalFormatting sqref="AG41:AH42">
    <cfRule type="expression" dxfId="5520" priority="497" stopIfTrue="1">
      <formula>OR(AG41=祝色,WEEKDAY(AG41)=1)</formula>
    </cfRule>
    <cfRule type="expression" dxfId="5519" priority="498" stopIfTrue="1">
      <formula>WEEKDAY(AG41)=7</formula>
    </cfRule>
  </conditionalFormatting>
  <conditionalFormatting sqref="AI41:AI42">
    <cfRule type="expression" dxfId="5518" priority="499" stopIfTrue="1">
      <formula>OR(AG41=祝色,WEEKDAY(AG41)=1)</formula>
    </cfRule>
    <cfRule type="expression" dxfId="5517" priority="500" stopIfTrue="1">
      <formula>WEEKDAY(AG41)=7</formula>
    </cfRule>
  </conditionalFormatting>
  <conditionalFormatting sqref="AG43:AH44">
    <cfRule type="expression" dxfId="5516" priority="493" stopIfTrue="1">
      <formula>OR(AG43=祝色,WEEKDAY(AG43)=1)</formula>
    </cfRule>
    <cfRule type="expression" dxfId="5515" priority="494" stopIfTrue="1">
      <formula>WEEKDAY(AG43)=7</formula>
    </cfRule>
  </conditionalFormatting>
  <conditionalFormatting sqref="AI43:AI44">
    <cfRule type="expression" dxfId="5514" priority="495" stopIfTrue="1">
      <formula>OR(AG43=祝色,WEEKDAY(AG43)=1)</formula>
    </cfRule>
    <cfRule type="expression" dxfId="5513" priority="496" stopIfTrue="1">
      <formula>WEEKDAY(AG43)=7</formula>
    </cfRule>
  </conditionalFormatting>
  <conditionalFormatting sqref="AG45:AH46">
    <cfRule type="expression" dxfId="5512" priority="489" stopIfTrue="1">
      <formula>OR(AG45=祝色,WEEKDAY(AG45)=1)</formula>
    </cfRule>
    <cfRule type="expression" dxfId="5511" priority="490" stopIfTrue="1">
      <formula>WEEKDAY(AG45)=7</formula>
    </cfRule>
  </conditionalFormatting>
  <conditionalFormatting sqref="AI45:AI46">
    <cfRule type="expression" dxfId="5510" priority="491" stopIfTrue="1">
      <formula>OR(AG45=祝色,WEEKDAY(AG45)=1)</formula>
    </cfRule>
    <cfRule type="expression" dxfId="5509" priority="492" stopIfTrue="1">
      <formula>WEEKDAY(AG45)=7</formula>
    </cfRule>
  </conditionalFormatting>
  <conditionalFormatting sqref="AG47:AH48">
    <cfRule type="expression" dxfId="5508" priority="485" stopIfTrue="1">
      <formula>OR(AG47=祝色,WEEKDAY(AG47)=1)</formula>
    </cfRule>
    <cfRule type="expression" dxfId="5507" priority="486" stopIfTrue="1">
      <formula>WEEKDAY(AG47)=7</formula>
    </cfRule>
  </conditionalFormatting>
  <conditionalFormatting sqref="AI47:AI48">
    <cfRule type="expression" dxfId="5506" priority="487" stopIfTrue="1">
      <formula>OR(AG47=祝色,WEEKDAY(AG47)=1)</formula>
    </cfRule>
    <cfRule type="expression" dxfId="5505" priority="488" stopIfTrue="1">
      <formula>WEEKDAY(AG47)=7</formula>
    </cfRule>
  </conditionalFormatting>
  <conditionalFormatting sqref="AG49:AH50">
    <cfRule type="expression" dxfId="5504" priority="481" stopIfTrue="1">
      <formula>OR(AG49=祝色,WEEKDAY(AG49)=1)</formula>
    </cfRule>
    <cfRule type="expression" dxfId="5503" priority="482" stopIfTrue="1">
      <formula>WEEKDAY(AG49)=7</formula>
    </cfRule>
  </conditionalFormatting>
  <conditionalFormatting sqref="AI49:AI50">
    <cfRule type="expression" dxfId="5502" priority="483" stopIfTrue="1">
      <formula>OR(AG49=祝色,WEEKDAY(AG49)=1)</formula>
    </cfRule>
    <cfRule type="expression" dxfId="5501" priority="484" stopIfTrue="1">
      <formula>WEEKDAY(AG49)=7</formula>
    </cfRule>
  </conditionalFormatting>
  <conditionalFormatting sqref="AG51:AH52">
    <cfRule type="expression" dxfId="5500" priority="477" stopIfTrue="1">
      <formula>OR(AG51=祝色,WEEKDAY(AG51)=1)</formula>
    </cfRule>
    <cfRule type="expression" dxfId="5499" priority="478" stopIfTrue="1">
      <formula>WEEKDAY(AG51)=7</formula>
    </cfRule>
  </conditionalFormatting>
  <conditionalFormatting sqref="AI51:AI52">
    <cfRule type="expression" dxfId="5498" priority="479" stopIfTrue="1">
      <formula>OR(AG51=祝色,WEEKDAY(AG51)=1)</formula>
    </cfRule>
    <cfRule type="expression" dxfId="5497" priority="480" stopIfTrue="1">
      <formula>WEEKDAY(AG51)=7</formula>
    </cfRule>
  </conditionalFormatting>
  <conditionalFormatting sqref="AG53:AH54">
    <cfRule type="expression" dxfId="5496" priority="473" stopIfTrue="1">
      <formula>OR(AG53=祝色,WEEKDAY(AG53)=1)</formula>
    </cfRule>
    <cfRule type="expression" dxfId="5495" priority="474" stopIfTrue="1">
      <formula>WEEKDAY(AG53)=7</formula>
    </cfRule>
  </conditionalFormatting>
  <conditionalFormatting sqref="AI53:AI54">
    <cfRule type="expression" dxfId="5494" priority="475" stopIfTrue="1">
      <formula>OR(AG53=祝色,WEEKDAY(AG53)=1)</formula>
    </cfRule>
    <cfRule type="expression" dxfId="5493" priority="476" stopIfTrue="1">
      <formula>WEEKDAY(AG53)=7</formula>
    </cfRule>
  </conditionalFormatting>
  <conditionalFormatting sqref="AG55:AH56">
    <cfRule type="expression" dxfId="5492" priority="469" stopIfTrue="1">
      <formula>OR(AG55=祝色,WEEKDAY(AG55)=1)</formula>
    </cfRule>
    <cfRule type="expression" dxfId="5491" priority="470" stopIfTrue="1">
      <formula>WEEKDAY(AG55)=7</formula>
    </cfRule>
  </conditionalFormatting>
  <conditionalFormatting sqref="AI55:AI56">
    <cfRule type="expression" dxfId="5490" priority="471" stopIfTrue="1">
      <formula>OR(AG55=祝色,WEEKDAY(AG55)=1)</formula>
    </cfRule>
    <cfRule type="expression" dxfId="5489" priority="472" stopIfTrue="1">
      <formula>WEEKDAY(AG55)=7</formula>
    </cfRule>
  </conditionalFormatting>
  <conditionalFormatting sqref="AG57:AH58">
    <cfRule type="expression" dxfId="5488" priority="465" stopIfTrue="1">
      <formula>OR(AG57=祝色,WEEKDAY(AG57)=1)</formula>
    </cfRule>
    <cfRule type="expression" dxfId="5487" priority="466" stopIfTrue="1">
      <formula>WEEKDAY(AG57)=7</formula>
    </cfRule>
  </conditionalFormatting>
  <conditionalFormatting sqref="AI57:AI58">
    <cfRule type="expression" dxfId="5486" priority="467" stopIfTrue="1">
      <formula>OR(AG57=祝色,WEEKDAY(AG57)=1)</formula>
    </cfRule>
    <cfRule type="expression" dxfId="5485" priority="468" stopIfTrue="1">
      <formula>WEEKDAY(AG57)=7</formula>
    </cfRule>
  </conditionalFormatting>
  <conditionalFormatting sqref="AG59:AH60">
    <cfRule type="expression" dxfId="5484" priority="461" stopIfTrue="1">
      <formula>OR(AG59=祝色,WEEKDAY(AG59)=1)</formula>
    </cfRule>
    <cfRule type="expression" dxfId="5483" priority="462" stopIfTrue="1">
      <formula>WEEKDAY(AG59)=7</formula>
    </cfRule>
  </conditionalFormatting>
  <conditionalFormatting sqref="AI59:AI60">
    <cfRule type="expression" dxfId="5482" priority="463" stopIfTrue="1">
      <formula>OR(AG59=祝色,WEEKDAY(AG59)=1)</formula>
    </cfRule>
    <cfRule type="expression" dxfId="5481" priority="464" stopIfTrue="1">
      <formula>WEEKDAY(AG59)=7</formula>
    </cfRule>
  </conditionalFormatting>
  <conditionalFormatting sqref="AG61:AH62">
    <cfRule type="expression" dxfId="5480" priority="457" stopIfTrue="1">
      <formula>OR(AG61=祝色,WEEKDAY(AG61)=1)</formula>
    </cfRule>
    <cfRule type="expression" dxfId="5479" priority="458" stopIfTrue="1">
      <formula>WEEKDAY(AG61)=7</formula>
    </cfRule>
  </conditionalFormatting>
  <conditionalFormatting sqref="AI61:AI62">
    <cfRule type="expression" dxfId="5478" priority="459" stopIfTrue="1">
      <formula>OR(AG61=祝色,WEEKDAY(AG61)=1)</formula>
    </cfRule>
    <cfRule type="expression" dxfId="5477" priority="460" stopIfTrue="1">
      <formula>WEEKDAY(AG61)=7</formula>
    </cfRule>
  </conditionalFormatting>
  <conditionalFormatting sqref="AG63:AH64">
    <cfRule type="expression" dxfId="5476" priority="453" stopIfTrue="1">
      <formula>OR(AG63=祝色,WEEKDAY(AG63)=1)</formula>
    </cfRule>
    <cfRule type="expression" dxfId="5475" priority="454" stopIfTrue="1">
      <formula>WEEKDAY(AG63)=7</formula>
    </cfRule>
  </conditionalFormatting>
  <conditionalFormatting sqref="AI63:AI64">
    <cfRule type="expression" dxfId="5474" priority="455" stopIfTrue="1">
      <formula>OR(AG63=祝色,WEEKDAY(AG63)=1)</formula>
    </cfRule>
    <cfRule type="expression" dxfId="5473" priority="456" stopIfTrue="1">
      <formula>WEEKDAY(AG63)=7</formula>
    </cfRule>
  </conditionalFormatting>
  <conditionalFormatting sqref="AG65:AH66">
    <cfRule type="expression" dxfId="5472" priority="449" stopIfTrue="1">
      <formula>OR(AG65=祝色,WEEKDAY(AG65)=1)</formula>
    </cfRule>
    <cfRule type="expression" dxfId="5471" priority="450" stopIfTrue="1">
      <formula>WEEKDAY(AG65)=7</formula>
    </cfRule>
  </conditionalFormatting>
  <conditionalFormatting sqref="AI65:AI66">
    <cfRule type="expression" dxfId="5470" priority="451" stopIfTrue="1">
      <formula>OR(AG65=祝色,WEEKDAY(AG65)=1)</formula>
    </cfRule>
    <cfRule type="expression" dxfId="5469" priority="452" stopIfTrue="1">
      <formula>WEEKDAY(AG65)=7</formula>
    </cfRule>
  </conditionalFormatting>
  <conditionalFormatting sqref="AG67:AH68">
    <cfRule type="expression" dxfId="5468" priority="445" stopIfTrue="1">
      <formula>OR(AG67=祝色,WEEKDAY(AG67)=1)</formula>
    </cfRule>
    <cfRule type="expression" dxfId="5467" priority="446" stopIfTrue="1">
      <formula>WEEKDAY(AG67)=7</formula>
    </cfRule>
  </conditionalFormatting>
  <conditionalFormatting sqref="AI67:AI68">
    <cfRule type="expression" dxfId="5466" priority="447" stopIfTrue="1">
      <formula>OR(AG67=祝色,WEEKDAY(AG67)=1)</formula>
    </cfRule>
    <cfRule type="expression" dxfId="5465" priority="448" stopIfTrue="1">
      <formula>WEEKDAY(AG67)=7</formula>
    </cfRule>
  </conditionalFormatting>
  <conditionalFormatting sqref="BM39:BN40">
    <cfRule type="expression" dxfId="5464" priority="441" stopIfTrue="1">
      <formula>OR(BM39=祝色,WEEKDAY(BM39)=1)</formula>
    </cfRule>
    <cfRule type="expression" dxfId="5463" priority="442" stopIfTrue="1">
      <formula>WEEKDAY(BM39)=7</formula>
    </cfRule>
  </conditionalFormatting>
  <conditionalFormatting sqref="BO39:BO40">
    <cfRule type="expression" dxfId="5462" priority="443" stopIfTrue="1">
      <formula>OR(BM39=祝色,WEEKDAY(BM39)=1)</formula>
    </cfRule>
    <cfRule type="expression" dxfId="5461" priority="444" stopIfTrue="1">
      <formula>WEEKDAY(BM39)=7</formula>
    </cfRule>
  </conditionalFormatting>
  <conditionalFormatting sqref="BM41:BN42">
    <cfRule type="expression" dxfId="5460" priority="437" stopIfTrue="1">
      <formula>OR(BM41=祝色,WEEKDAY(BM41)=1)</formula>
    </cfRule>
    <cfRule type="expression" dxfId="5459" priority="438" stopIfTrue="1">
      <formula>WEEKDAY(BM41)=7</formula>
    </cfRule>
  </conditionalFormatting>
  <conditionalFormatting sqref="BO41:BO42">
    <cfRule type="expression" dxfId="5458" priority="439" stopIfTrue="1">
      <formula>OR(BM41=祝色,WEEKDAY(BM41)=1)</formula>
    </cfRule>
    <cfRule type="expression" dxfId="5457" priority="440" stopIfTrue="1">
      <formula>WEEKDAY(BM41)=7</formula>
    </cfRule>
  </conditionalFormatting>
  <conditionalFormatting sqref="BM43:BN44">
    <cfRule type="expression" dxfId="5456" priority="433" stopIfTrue="1">
      <formula>OR(BM43=祝色,WEEKDAY(BM43)=1)</formula>
    </cfRule>
    <cfRule type="expression" dxfId="5455" priority="434" stopIfTrue="1">
      <formula>WEEKDAY(BM43)=7</formula>
    </cfRule>
  </conditionalFormatting>
  <conditionalFormatting sqref="BO43:BO44">
    <cfRule type="expression" dxfId="5454" priority="435" stopIfTrue="1">
      <formula>OR(BM43=祝色,WEEKDAY(BM43)=1)</formula>
    </cfRule>
    <cfRule type="expression" dxfId="5453" priority="436" stopIfTrue="1">
      <formula>WEEKDAY(BM43)=7</formula>
    </cfRule>
  </conditionalFormatting>
  <conditionalFormatting sqref="BM45:BN46">
    <cfRule type="expression" dxfId="5452" priority="429" stopIfTrue="1">
      <formula>OR(BM45=祝色,WEEKDAY(BM45)=1)</formula>
    </cfRule>
    <cfRule type="expression" dxfId="5451" priority="430" stopIfTrue="1">
      <formula>WEEKDAY(BM45)=7</formula>
    </cfRule>
  </conditionalFormatting>
  <conditionalFormatting sqref="BO45:BO46">
    <cfRule type="expression" dxfId="5450" priority="431" stopIfTrue="1">
      <formula>OR(BM45=祝色,WEEKDAY(BM45)=1)</formula>
    </cfRule>
    <cfRule type="expression" dxfId="5449" priority="432" stopIfTrue="1">
      <formula>WEEKDAY(BM45)=7</formula>
    </cfRule>
  </conditionalFormatting>
  <conditionalFormatting sqref="BM47:BN48">
    <cfRule type="expression" dxfId="5448" priority="425" stopIfTrue="1">
      <formula>OR(BM47=祝色,WEEKDAY(BM47)=1)</formula>
    </cfRule>
    <cfRule type="expression" dxfId="5447" priority="426" stopIfTrue="1">
      <formula>WEEKDAY(BM47)=7</formula>
    </cfRule>
  </conditionalFormatting>
  <conditionalFormatting sqref="BO47:BO48">
    <cfRule type="expression" dxfId="5446" priority="427" stopIfTrue="1">
      <formula>OR(BM47=祝色,WEEKDAY(BM47)=1)</formula>
    </cfRule>
    <cfRule type="expression" dxfId="5445" priority="428" stopIfTrue="1">
      <formula>WEEKDAY(BM47)=7</formula>
    </cfRule>
  </conditionalFormatting>
  <conditionalFormatting sqref="BM49:BN50">
    <cfRule type="expression" dxfId="5444" priority="421" stopIfTrue="1">
      <formula>OR(BM49=祝色,WEEKDAY(BM49)=1)</formula>
    </cfRule>
    <cfRule type="expression" dxfId="5443" priority="422" stopIfTrue="1">
      <formula>WEEKDAY(BM49)=7</formula>
    </cfRule>
  </conditionalFormatting>
  <conditionalFormatting sqref="BO49:BO50">
    <cfRule type="expression" dxfId="5442" priority="423" stopIfTrue="1">
      <formula>OR(BM49=祝色,WEEKDAY(BM49)=1)</formula>
    </cfRule>
    <cfRule type="expression" dxfId="5441" priority="424" stopIfTrue="1">
      <formula>WEEKDAY(BM49)=7</formula>
    </cfRule>
  </conditionalFormatting>
  <conditionalFormatting sqref="BM51:BN52">
    <cfRule type="expression" dxfId="5440" priority="417" stopIfTrue="1">
      <formula>OR(BM51=祝色,WEEKDAY(BM51)=1)</formula>
    </cfRule>
    <cfRule type="expression" dxfId="5439" priority="418" stopIfTrue="1">
      <formula>WEEKDAY(BM51)=7</formula>
    </cfRule>
  </conditionalFormatting>
  <conditionalFormatting sqref="BO51:BO52">
    <cfRule type="expression" dxfId="5438" priority="419" stopIfTrue="1">
      <formula>OR(BM51=祝色,WEEKDAY(BM51)=1)</formula>
    </cfRule>
    <cfRule type="expression" dxfId="5437" priority="420" stopIfTrue="1">
      <formula>WEEKDAY(BM51)=7</formula>
    </cfRule>
  </conditionalFormatting>
  <conditionalFormatting sqref="BM53:BN54">
    <cfRule type="expression" dxfId="5436" priority="413" stopIfTrue="1">
      <formula>OR(BM53=祝色,WEEKDAY(BM53)=1)</formula>
    </cfRule>
    <cfRule type="expression" dxfId="5435" priority="414" stopIfTrue="1">
      <formula>WEEKDAY(BM53)=7</formula>
    </cfRule>
  </conditionalFormatting>
  <conditionalFormatting sqref="BO53:BO54">
    <cfRule type="expression" dxfId="5434" priority="415" stopIfTrue="1">
      <formula>OR(BM53=祝色,WEEKDAY(BM53)=1)</formula>
    </cfRule>
    <cfRule type="expression" dxfId="5433" priority="416" stopIfTrue="1">
      <formula>WEEKDAY(BM53)=7</formula>
    </cfRule>
  </conditionalFormatting>
  <conditionalFormatting sqref="BM55:BN56">
    <cfRule type="expression" dxfId="5432" priority="409" stopIfTrue="1">
      <formula>OR(BM55=祝色,WEEKDAY(BM55)=1)</formula>
    </cfRule>
    <cfRule type="expression" dxfId="5431" priority="410" stopIfTrue="1">
      <formula>WEEKDAY(BM55)=7</formula>
    </cfRule>
  </conditionalFormatting>
  <conditionalFormatting sqref="BO55:BO56">
    <cfRule type="expression" dxfId="5430" priority="411" stopIfTrue="1">
      <formula>OR(BM55=祝色,WEEKDAY(BM55)=1)</formula>
    </cfRule>
    <cfRule type="expression" dxfId="5429" priority="412" stopIfTrue="1">
      <formula>WEEKDAY(BM55)=7</formula>
    </cfRule>
  </conditionalFormatting>
  <conditionalFormatting sqref="BM57:BN58">
    <cfRule type="expression" dxfId="5428" priority="405" stopIfTrue="1">
      <formula>OR(BM57=祝色,WEEKDAY(BM57)=1)</formula>
    </cfRule>
    <cfRule type="expression" dxfId="5427" priority="406" stopIfTrue="1">
      <formula>WEEKDAY(BM57)=7</formula>
    </cfRule>
  </conditionalFormatting>
  <conditionalFormatting sqref="BO57:BO58">
    <cfRule type="expression" dxfId="5426" priority="407" stopIfTrue="1">
      <formula>OR(BM57=祝色,WEEKDAY(BM57)=1)</formula>
    </cfRule>
    <cfRule type="expression" dxfId="5425" priority="408" stopIfTrue="1">
      <formula>WEEKDAY(BM57)=7</formula>
    </cfRule>
  </conditionalFormatting>
  <conditionalFormatting sqref="BM59:BN60">
    <cfRule type="expression" dxfId="5424" priority="401" stopIfTrue="1">
      <formula>OR(BM59=祝色,WEEKDAY(BM59)=1)</formula>
    </cfRule>
    <cfRule type="expression" dxfId="5423" priority="402" stopIfTrue="1">
      <formula>WEEKDAY(BM59)=7</formula>
    </cfRule>
  </conditionalFormatting>
  <conditionalFormatting sqref="BO59:BO60">
    <cfRule type="expression" dxfId="5422" priority="403" stopIfTrue="1">
      <formula>OR(BM59=祝色,WEEKDAY(BM59)=1)</formula>
    </cfRule>
    <cfRule type="expression" dxfId="5421" priority="404" stopIfTrue="1">
      <formula>WEEKDAY(BM59)=7</formula>
    </cfRule>
  </conditionalFormatting>
  <conditionalFormatting sqref="BM61:BN62">
    <cfRule type="expression" dxfId="5420" priority="397" stopIfTrue="1">
      <formula>OR(BM61=祝色,WEEKDAY(BM61)=1)</formula>
    </cfRule>
    <cfRule type="expression" dxfId="5419" priority="398" stopIfTrue="1">
      <formula>WEEKDAY(BM61)=7</formula>
    </cfRule>
  </conditionalFormatting>
  <conditionalFormatting sqref="BO61:BO62">
    <cfRule type="expression" dxfId="5418" priority="399" stopIfTrue="1">
      <formula>OR(BM61=祝色,WEEKDAY(BM61)=1)</formula>
    </cfRule>
    <cfRule type="expression" dxfId="5417" priority="400" stopIfTrue="1">
      <formula>WEEKDAY(BM61)=7</formula>
    </cfRule>
  </conditionalFormatting>
  <conditionalFormatting sqref="BM63:BN64">
    <cfRule type="expression" dxfId="5416" priority="393" stopIfTrue="1">
      <formula>OR(BM63=祝色,WEEKDAY(BM63)=1)</formula>
    </cfRule>
    <cfRule type="expression" dxfId="5415" priority="394" stopIfTrue="1">
      <formula>WEEKDAY(BM63)=7</formula>
    </cfRule>
  </conditionalFormatting>
  <conditionalFormatting sqref="BO63:BO64">
    <cfRule type="expression" dxfId="5414" priority="395" stopIfTrue="1">
      <formula>OR(BM63=祝色,WEEKDAY(BM63)=1)</formula>
    </cfRule>
    <cfRule type="expression" dxfId="5413" priority="396" stopIfTrue="1">
      <formula>WEEKDAY(BM63)=7</formula>
    </cfRule>
  </conditionalFormatting>
  <conditionalFormatting sqref="BM65:BN66">
    <cfRule type="expression" dxfId="5412" priority="389" stopIfTrue="1">
      <formula>OR(BM65=祝色,WEEKDAY(BM65)=1)</formula>
    </cfRule>
    <cfRule type="expression" dxfId="5411" priority="390" stopIfTrue="1">
      <formula>WEEKDAY(BM65)=7</formula>
    </cfRule>
  </conditionalFormatting>
  <conditionalFormatting sqref="BO65:BO66">
    <cfRule type="expression" dxfId="5410" priority="391" stopIfTrue="1">
      <formula>OR(BM65=祝色,WEEKDAY(BM65)=1)</formula>
    </cfRule>
    <cfRule type="expression" dxfId="5409" priority="392" stopIfTrue="1">
      <formula>WEEKDAY(BM65)=7</formula>
    </cfRule>
  </conditionalFormatting>
  <conditionalFormatting sqref="BM67:BN68">
    <cfRule type="expression" dxfId="5408" priority="385" stopIfTrue="1">
      <formula>OR(BM67=祝色,WEEKDAY(BM67)=1)</formula>
    </cfRule>
    <cfRule type="expression" dxfId="5407" priority="386" stopIfTrue="1">
      <formula>WEEKDAY(BM67)=7</formula>
    </cfRule>
  </conditionalFormatting>
  <conditionalFormatting sqref="BO67:BO68">
    <cfRule type="expression" dxfId="5406" priority="387" stopIfTrue="1">
      <formula>OR(BM67=祝色,WEEKDAY(BM67)=1)</formula>
    </cfRule>
    <cfRule type="expression" dxfId="5405" priority="388" stopIfTrue="1">
      <formula>WEEKDAY(BM67)=7</formula>
    </cfRule>
  </conditionalFormatting>
  <conditionalFormatting sqref="Q2:R3">
    <cfRule type="expression" dxfId="5404" priority="381" stopIfTrue="1">
      <formula>OR(Q2=祝色,WEEKDAY(Q2)=1)</formula>
    </cfRule>
    <cfRule type="expression" dxfId="5403" priority="382" stopIfTrue="1">
      <formula>WEEKDAY(Q2)=7</formula>
    </cfRule>
  </conditionalFormatting>
  <conditionalFormatting sqref="S2:S3">
    <cfRule type="expression" dxfId="5402" priority="383" stopIfTrue="1">
      <formula>OR(Q2=祝色,WEEKDAY(Q2)=1)</formula>
    </cfRule>
    <cfRule type="expression" dxfId="5401" priority="384" stopIfTrue="1">
      <formula>WEEKDAY(Q2)=7</formula>
    </cfRule>
  </conditionalFormatting>
  <conditionalFormatting sqref="Q4:R5">
    <cfRule type="expression" dxfId="5400" priority="377" stopIfTrue="1">
      <formula>OR(Q4=祝色,WEEKDAY(Q4)=1)</formula>
    </cfRule>
    <cfRule type="expression" dxfId="5399" priority="378" stopIfTrue="1">
      <formula>WEEKDAY(Q4)=7</formula>
    </cfRule>
  </conditionalFormatting>
  <conditionalFormatting sqref="S4:S5">
    <cfRule type="expression" dxfId="5398" priority="379" stopIfTrue="1">
      <formula>OR(Q4=祝色,WEEKDAY(Q4)=1)</formula>
    </cfRule>
    <cfRule type="expression" dxfId="5397" priority="380" stopIfTrue="1">
      <formula>WEEKDAY(Q4)=7</formula>
    </cfRule>
  </conditionalFormatting>
  <conditionalFormatting sqref="Q6:R7">
    <cfRule type="expression" dxfId="5396" priority="373" stopIfTrue="1">
      <formula>OR(Q6=祝色,WEEKDAY(Q6)=1)</formula>
    </cfRule>
    <cfRule type="expression" dxfId="5395" priority="374" stopIfTrue="1">
      <formula>WEEKDAY(Q6)=7</formula>
    </cfRule>
  </conditionalFormatting>
  <conditionalFormatting sqref="S6:S7">
    <cfRule type="expression" dxfId="5394" priority="375" stopIfTrue="1">
      <formula>OR(Q6=祝色,WEEKDAY(Q6)=1)</formula>
    </cfRule>
    <cfRule type="expression" dxfId="5393" priority="376" stopIfTrue="1">
      <formula>WEEKDAY(Q6)=7</formula>
    </cfRule>
  </conditionalFormatting>
  <conditionalFormatting sqref="Q8:R9">
    <cfRule type="expression" dxfId="5392" priority="369" stopIfTrue="1">
      <formula>OR(Q8=祝色,WEEKDAY(Q8)=1)</formula>
    </cfRule>
    <cfRule type="expression" dxfId="5391" priority="370" stopIfTrue="1">
      <formula>WEEKDAY(Q8)=7</formula>
    </cfRule>
  </conditionalFormatting>
  <conditionalFormatting sqref="S8:S9">
    <cfRule type="expression" dxfId="5390" priority="371" stopIfTrue="1">
      <formula>OR(Q8=祝色,WEEKDAY(Q8)=1)</formula>
    </cfRule>
    <cfRule type="expression" dxfId="5389" priority="372" stopIfTrue="1">
      <formula>WEEKDAY(Q8)=7</formula>
    </cfRule>
  </conditionalFormatting>
  <conditionalFormatting sqref="Q10:R11">
    <cfRule type="expression" dxfId="5388" priority="365" stopIfTrue="1">
      <formula>OR(Q10=祝色,WEEKDAY(Q10)=1)</formula>
    </cfRule>
    <cfRule type="expression" dxfId="5387" priority="366" stopIfTrue="1">
      <formula>WEEKDAY(Q10)=7</formula>
    </cfRule>
  </conditionalFormatting>
  <conditionalFormatting sqref="S10:S11">
    <cfRule type="expression" dxfId="5386" priority="367" stopIfTrue="1">
      <formula>OR(Q10=祝色,WEEKDAY(Q10)=1)</formula>
    </cfRule>
    <cfRule type="expression" dxfId="5385" priority="368" stopIfTrue="1">
      <formula>WEEKDAY(Q10)=7</formula>
    </cfRule>
  </conditionalFormatting>
  <conditionalFormatting sqref="Q12:R13">
    <cfRule type="expression" dxfId="5384" priority="361" stopIfTrue="1">
      <formula>OR(Q12=祝色,WEEKDAY(Q12)=1)</formula>
    </cfRule>
    <cfRule type="expression" dxfId="5383" priority="362" stopIfTrue="1">
      <formula>WEEKDAY(Q12)=7</formula>
    </cfRule>
  </conditionalFormatting>
  <conditionalFormatting sqref="S12:S13">
    <cfRule type="expression" dxfId="5382" priority="363" stopIfTrue="1">
      <formula>OR(Q12=祝色,WEEKDAY(Q12)=1)</formula>
    </cfRule>
    <cfRule type="expression" dxfId="5381" priority="364" stopIfTrue="1">
      <formula>WEEKDAY(Q12)=7</formula>
    </cfRule>
  </conditionalFormatting>
  <conditionalFormatting sqref="Q14:R15">
    <cfRule type="expression" dxfId="5380" priority="357" stopIfTrue="1">
      <formula>OR(Q14=祝色,WEEKDAY(Q14)=1)</formula>
    </cfRule>
    <cfRule type="expression" dxfId="5379" priority="358" stopIfTrue="1">
      <formula>WEEKDAY(Q14)=7</formula>
    </cfRule>
  </conditionalFormatting>
  <conditionalFormatting sqref="S14:S15">
    <cfRule type="expression" dxfId="5378" priority="359" stopIfTrue="1">
      <formula>OR(Q14=祝色,WEEKDAY(Q14)=1)</formula>
    </cfRule>
    <cfRule type="expression" dxfId="5377" priority="360" stopIfTrue="1">
      <formula>WEEKDAY(Q14)=7</formula>
    </cfRule>
  </conditionalFormatting>
  <conditionalFormatting sqref="Q16:R17">
    <cfRule type="expression" dxfId="5376" priority="353" stopIfTrue="1">
      <formula>OR(Q16=祝色,WEEKDAY(Q16)=1)</formula>
    </cfRule>
    <cfRule type="expression" dxfId="5375" priority="354" stopIfTrue="1">
      <formula>WEEKDAY(Q16)=7</formula>
    </cfRule>
  </conditionalFormatting>
  <conditionalFormatting sqref="S16:S17">
    <cfRule type="expression" dxfId="5374" priority="355" stopIfTrue="1">
      <formula>OR(Q16=祝色,WEEKDAY(Q16)=1)</formula>
    </cfRule>
    <cfRule type="expression" dxfId="5373" priority="356" stopIfTrue="1">
      <formula>WEEKDAY(Q16)=7</formula>
    </cfRule>
  </conditionalFormatting>
  <conditionalFormatting sqref="Q18:R19">
    <cfRule type="expression" dxfId="5372" priority="349" stopIfTrue="1">
      <formula>OR(Q18=祝色,WEEKDAY(Q18)=1)</formula>
    </cfRule>
    <cfRule type="expression" dxfId="5371" priority="350" stopIfTrue="1">
      <formula>WEEKDAY(Q18)=7</formula>
    </cfRule>
  </conditionalFormatting>
  <conditionalFormatting sqref="S18:S19">
    <cfRule type="expression" dxfId="5370" priority="351" stopIfTrue="1">
      <formula>OR(Q18=祝色,WEEKDAY(Q18)=1)</formula>
    </cfRule>
    <cfRule type="expression" dxfId="5369" priority="352" stopIfTrue="1">
      <formula>WEEKDAY(Q18)=7</formula>
    </cfRule>
  </conditionalFormatting>
  <conditionalFormatting sqref="Q20:R21">
    <cfRule type="expression" dxfId="5368" priority="345" stopIfTrue="1">
      <formula>OR(Q20=祝色,WEEKDAY(Q20)=1)</formula>
    </cfRule>
    <cfRule type="expression" dxfId="5367" priority="346" stopIfTrue="1">
      <formula>WEEKDAY(Q20)=7</formula>
    </cfRule>
  </conditionalFormatting>
  <conditionalFormatting sqref="S20:S21">
    <cfRule type="expression" dxfId="5366" priority="347" stopIfTrue="1">
      <formula>OR(Q20=祝色,WEEKDAY(Q20)=1)</formula>
    </cfRule>
    <cfRule type="expression" dxfId="5365" priority="348" stopIfTrue="1">
      <formula>WEEKDAY(Q20)=7</formula>
    </cfRule>
  </conditionalFormatting>
  <conditionalFormatting sqref="Q22:R23">
    <cfRule type="expression" dxfId="5364" priority="341" stopIfTrue="1">
      <formula>OR(Q22=祝色,WEEKDAY(Q22)=1)</formula>
    </cfRule>
    <cfRule type="expression" dxfId="5363" priority="342" stopIfTrue="1">
      <formula>WEEKDAY(Q22)=7</formula>
    </cfRule>
  </conditionalFormatting>
  <conditionalFormatting sqref="S22:S23">
    <cfRule type="expression" dxfId="5362" priority="343" stopIfTrue="1">
      <formula>OR(Q22=祝色,WEEKDAY(Q22)=1)</formula>
    </cfRule>
    <cfRule type="expression" dxfId="5361" priority="344" stopIfTrue="1">
      <formula>WEEKDAY(Q22)=7</formula>
    </cfRule>
  </conditionalFormatting>
  <conditionalFormatting sqref="Q24:R25">
    <cfRule type="expression" dxfId="5360" priority="337" stopIfTrue="1">
      <formula>OR(Q24=祝色,WEEKDAY(Q24)=1)</formula>
    </cfRule>
    <cfRule type="expression" dxfId="5359" priority="338" stopIfTrue="1">
      <formula>WEEKDAY(Q24)=7</formula>
    </cfRule>
  </conditionalFormatting>
  <conditionalFormatting sqref="S24:S25">
    <cfRule type="expression" dxfId="5358" priority="339" stopIfTrue="1">
      <formula>OR(Q24=祝色,WEEKDAY(Q24)=1)</formula>
    </cfRule>
    <cfRule type="expression" dxfId="5357" priority="340" stopIfTrue="1">
      <formula>WEEKDAY(Q24)=7</formula>
    </cfRule>
  </conditionalFormatting>
  <conditionalFormatting sqref="Q26:R27">
    <cfRule type="expression" dxfId="5356" priority="333" stopIfTrue="1">
      <formula>OR(Q26=祝色,WEEKDAY(Q26)=1)</formula>
    </cfRule>
    <cfRule type="expression" dxfId="5355" priority="334" stopIfTrue="1">
      <formula>WEEKDAY(Q26)=7</formula>
    </cfRule>
  </conditionalFormatting>
  <conditionalFormatting sqref="S26:S27">
    <cfRule type="expression" dxfId="5354" priority="335" stopIfTrue="1">
      <formula>OR(Q26=祝色,WEEKDAY(Q26)=1)</formula>
    </cfRule>
    <cfRule type="expression" dxfId="5353" priority="336" stopIfTrue="1">
      <formula>WEEKDAY(Q26)=7</formula>
    </cfRule>
  </conditionalFormatting>
  <conditionalFormatting sqref="Q28:R29">
    <cfRule type="expression" dxfId="5352" priority="329" stopIfTrue="1">
      <formula>OR(Q28=祝色,WEEKDAY(Q28)=1)</formula>
    </cfRule>
    <cfRule type="expression" dxfId="5351" priority="330" stopIfTrue="1">
      <formula>WEEKDAY(Q28)=7</formula>
    </cfRule>
  </conditionalFormatting>
  <conditionalFormatting sqref="S28:S29">
    <cfRule type="expression" dxfId="5350" priority="331" stopIfTrue="1">
      <formula>OR(Q28=祝色,WEEKDAY(Q28)=1)</formula>
    </cfRule>
    <cfRule type="expression" dxfId="5349" priority="332" stopIfTrue="1">
      <formula>WEEKDAY(Q28)=7</formula>
    </cfRule>
  </conditionalFormatting>
  <conditionalFormatting sqref="Q30:R31">
    <cfRule type="expression" dxfId="5348" priority="325" stopIfTrue="1">
      <formula>OR(Q30=祝色,WEEKDAY(Q30)=1)</formula>
    </cfRule>
    <cfRule type="expression" dxfId="5347" priority="326" stopIfTrue="1">
      <formula>WEEKDAY(Q30)=7</formula>
    </cfRule>
  </conditionalFormatting>
  <conditionalFormatting sqref="S30:S31">
    <cfRule type="expression" dxfId="5346" priority="327" stopIfTrue="1">
      <formula>OR(Q30=祝色,WEEKDAY(Q30)=1)</formula>
    </cfRule>
    <cfRule type="expression" dxfId="5345" priority="328" stopIfTrue="1">
      <formula>WEEKDAY(Q30)=7</formula>
    </cfRule>
  </conditionalFormatting>
  <conditionalFormatting sqref="Q32:R33">
    <cfRule type="expression" dxfId="5344" priority="321" stopIfTrue="1">
      <formula>OR(Q32=祝色,WEEKDAY(Q32)=1)</formula>
    </cfRule>
    <cfRule type="expression" dxfId="5343" priority="322" stopIfTrue="1">
      <formula>WEEKDAY(Q32)=7</formula>
    </cfRule>
  </conditionalFormatting>
  <conditionalFormatting sqref="S32:S33">
    <cfRule type="expression" dxfId="5342" priority="323" stopIfTrue="1">
      <formula>OR(Q32=祝色,WEEKDAY(Q32)=1)</formula>
    </cfRule>
    <cfRule type="expression" dxfId="5341" priority="324" stopIfTrue="1">
      <formula>WEEKDAY(Q32)=7</formula>
    </cfRule>
  </conditionalFormatting>
  <conditionalFormatting sqref="AW2:AX3">
    <cfRule type="expression" dxfId="5340" priority="317" stopIfTrue="1">
      <formula>OR(AW2=祝色,WEEKDAY(AW2)=1)</formula>
    </cfRule>
    <cfRule type="expression" dxfId="5339" priority="318" stopIfTrue="1">
      <formula>WEEKDAY(AW2)=7</formula>
    </cfRule>
  </conditionalFormatting>
  <conditionalFormatting sqref="AY2:AY3">
    <cfRule type="expression" dxfId="5338" priority="319" stopIfTrue="1">
      <formula>OR(AW2=祝色,WEEKDAY(AW2)=1)</formula>
    </cfRule>
    <cfRule type="expression" dxfId="5337" priority="320" stopIfTrue="1">
      <formula>WEEKDAY(AW2)=7</formula>
    </cfRule>
  </conditionalFormatting>
  <conditionalFormatting sqref="AW4:AX5">
    <cfRule type="expression" dxfId="5336" priority="313" stopIfTrue="1">
      <formula>OR(AW4=祝色,WEEKDAY(AW4)=1)</formula>
    </cfRule>
    <cfRule type="expression" dxfId="5335" priority="314" stopIfTrue="1">
      <formula>WEEKDAY(AW4)=7</formula>
    </cfRule>
  </conditionalFormatting>
  <conditionalFormatting sqref="AY4:AY5">
    <cfRule type="expression" dxfId="5334" priority="315" stopIfTrue="1">
      <formula>OR(AW4=祝色,WEEKDAY(AW4)=1)</formula>
    </cfRule>
    <cfRule type="expression" dxfId="5333" priority="316" stopIfTrue="1">
      <formula>WEEKDAY(AW4)=7</formula>
    </cfRule>
  </conditionalFormatting>
  <conditionalFormatting sqref="AW6:AX7">
    <cfRule type="expression" dxfId="5332" priority="309" stopIfTrue="1">
      <formula>OR(AW6=祝色,WEEKDAY(AW6)=1)</formula>
    </cfRule>
    <cfRule type="expression" dxfId="5331" priority="310" stopIfTrue="1">
      <formula>WEEKDAY(AW6)=7</formula>
    </cfRule>
  </conditionalFormatting>
  <conditionalFormatting sqref="AY6:AY7">
    <cfRule type="expression" dxfId="5330" priority="311" stopIfTrue="1">
      <formula>OR(AW6=祝色,WEEKDAY(AW6)=1)</formula>
    </cfRule>
    <cfRule type="expression" dxfId="5329" priority="312" stopIfTrue="1">
      <formula>WEEKDAY(AW6)=7</formula>
    </cfRule>
  </conditionalFormatting>
  <conditionalFormatting sqref="AW8:AX9">
    <cfRule type="expression" dxfId="5328" priority="305" stopIfTrue="1">
      <formula>OR(AW8=祝色,WEEKDAY(AW8)=1)</formula>
    </cfRule>
    <cfRule type="expression" dxfId="5327" priority="306" stopIfTrue="1">
      <formula>WEEKDAY(AW8)=7</formula>
    </cfRule>
  </conditionalFormatting>
  <conditionalFormatting sqref="AY8:AY9">
    <cfRule type="expression" dxfId="5326" priority="307" stopIfTrue="1">
      <formula>OR(AW8=祝色,WEEKDAY(AW8)=1)</formula>
    </cfRule>
    <cfRule type="expression" dxfId="5325" priority="308" stopIfTrue="1">
      <formula>WEEKDAY(AW8)=7</formula>
    </cfRule>
  </conditionalFormatting>
  <conditionalFormatting sqref="AW10:AX11">
    <cfRule type="expression" dxfId="5324" priority="301" stopIfTrue="1">
      <formula>OR(AW10=祝色,WEEKDAY(AW10)=1)</formula>
    </cfRule>
    <cfRule type="expression" dxfId="5323" priority="302" stopIfTrue="1">
      <formula>WEEKDAY(AW10)=7</formula>
    </cfRule>
  </conditionalFormatting>
  <conditionalFormatting sqref="AY10:AY11">
    <cfRule type="expression" dxfId="5322" priority="303" stopIfTrue="1">
      <formula>OR(AW10=祝色,WEEKDAY(AW10)=1)</formula>
    </cfRule>
    <cfRule type="expression" dxfId="5321" priority="304" stopIfTrue="1">
      <formula>WEEKDAY(AW10)=7</formula>
    </cfRule>
  </conditionalFormatting>
  <conditionalFormatting sqref="AW12:AX13">
    <cfRule type="expression" dxfId="5320" priority="297" stopIfTrue="1">
      <formula>OR(AW12=祝色,WEEKDAY(AW12)=1)</formula>
    </cfRule>
    <cfRule type="expression" dxfId="5319" priority="298" stopIfTrue="1">
      <formula>WEEKDAY(AW12)=7</formula>
    </cfRule>
  </conditionalFormatting>
  <conditionalFormatting sqref="AY12:AY13">
    <cfRule type="expression" dxfId="5318" priority="299" stopIfTrue="1">
      <formula>OR(AW12=祝色,WEEKDAY(AW12)=1)</formula>
    </cfRule>
    <cfRule type="expression" dxfId="5317" priority="300" stopIfTrue="1">
      <formula>WEEKDAY(AW12)=7</formula>
    </cfRule>
  </conditionalFormatting>
  <conditionalFormatting sqref="AW14:AX15">
    <cfRule type="expression" dxfId="5316" priority="293" stopIfTrue="1">
      <formula>OR(AW14=祝色,WEEKDAY(AW14)=1)</formula>
    </cfRule>
    <cfRule type="expression" dxfId="5315" priority="294" stopIfTrue="1">
      <formula>WEEKDAY(AW14)=7</formula>
    </cfRule>
  </conditionalFormatting>
  <conditionalFormatting sqref="AY14:AY15">
    <cfRule type="expression" dxfId="5314" priority="295" stopIfTrue="1">
      <formula>OR(AW14=祝色,WEEKDAY(AW14)=1)</formula>
    </cfRule>
    <cfRule type="expression" dxfId="5313" priority="296" stopIfTrue="1">
      <formula>WEEKDAY(AW14)=7</formula>
    </cfRule>
  </conditionalFormatting>
  <conditionalFormatting sqref="AW16:AX17">
    <cfRule type="expression" dxfId="5312" priority="289" stopIfTrue="1">
      <formula>OR(AW16=祝色,WEEKDAY(AW16)=1)</formula>
    </cfRule>
    <cfRule type="expression" dxfId="5311" priority="290" stopIfTrue="1">
      <formula>WEEKDAY(AW16)=7</formula>
    </cfRule>
  </conditionalFormatting>
  <conditionalFormatting sqref="AY16:AY17">
    <cfRule type="expression" dxfId="5310" priority="291" stopIfTrue="1">
      <formula>OR(AW16=祝色,WEEKDAY(AW16)=1)</formula>
    </cfRule>
    <cfRule type="expression" dxfId="5309" priority="292" stopIfTrue="1">
      <formula>WEEKDAY(AW16)=7</formula>
    </cfRule>
  </conditionalFormatting>
  <conditionalFormatting sqref="AW18:AX19">
    <cfRule type="expression" dxfId="5308" priority="285" stopIfTrue="1">
      <formula>OR(AW18=祝色,WEEKDAY(AW18)=1)</formula>
    </cfRule>
    <cfRule type="expression" dxfId="5307" priority="286" stopIfTrue="1">
      <formula>WEEKDAY(AW18)=7</formula>
    </cfRule>
  </conditionalFormatting>
  <conditionalFormatting sqref="AY18:AY19">
    <cfRule type="expression" dxfId="5306" priority="287" stopIfTrue="1">
      <formula>OR(AW18=祝色,WEEKDAY(AW18)=1)</formula>
    </cfRule>
    <cfRule type="expression" dxfId="5305" priority="288" stopIfTrue="1">
      <formula>WEEKDAY(AW18)=7</formula>
    </cfRule>
  </conditionalFormatting>
  <conditionalFormatting sqref="AW20:AX21">
    <cfRule type="expression" dxfId="5304" priority="281" stopIfTrue="1">
      <formula>OR(AW20=祝色,WEEKDAY(AW20)=1)</formula>
    </cfRule>
    <cfRule type="expression" dxfId="5303" priority="282" stopIfTrue="1">
      <formula>WEEKDAY(AW20)=7</formula>
    </cfRule>
  </conditionalFormatting>
  <conditionalFormatting sqref="AY20:AY21">
    <cfRule type="expression" dxfId="5302" priority="283" stopIfTrue="1">
      <formula>OR(AW20=祝色,WEEKDAY(AW20)=1)</formula>
    </cfRule>
    <cfRule type="expression" dxfId="5301" priority="284" stopIfTrue="1">
      <formula>WEEKDAY(AW20)=7</formula>
    </cfRule>
  </conditionalFormatting>
  <conditionalFormatting sqref="AW22:AX23">
    <cfRule type="expression" dxfId="5300" priority="277" stopIfTrue="1">
      <formula>OR(AW22=祝色,WEEKDAY(AW22)=1)</formula>
    </cfRule>
    <cfRule type="expression" dxfId="5299" priority="278" stopIfTrue="1">
      <formula>WEEKDAY(AW22)=7</formula>
    </cfRule>
  </conditionalFormatting>
  <conditionalFormatting sqref="AY22:AY23">
    <cfRule type="expression" dxfId="5298" priority="279" stopIfTrue="1">
      <formula>OR(AW22=祝色,WEEKDAY(AW22)=1)</formula>
    </cfRule>
    <cfRule type="expression" dxfId="5297" priority="280" stopIfTrue="1">
      <formula>WEEKDAY(AW22)=7</formula>
    </cfRule>
  </conditionalFormatting>
  <conditionalFormatting sqref="AW24:AX25">
    <cfRule type="expression" dxfId="5296" priority="273" stopIfTrue="1">
      <formula>OR(AW24=祝色,WEEKDAY(AW24)=1)</formula>
    </cfRule>
    <cfRule type="expression" dxfId="5295" priority="274" stopIfTrue="1">
      <formula>WEEKDAY(AW24)=7</formula>
    </cfRule>
  </conditionalFormatting>
  <conditionalFormatting sqref="AY24:AY25">
    <cfRule type="expression" dxfId="5294" priority="275" stopIfTrue="1">
      <formula>OR(AW24=祝色,WEEKDAY(AW24)=1)</formula>
    </cfRule>
    <cfRule type="expression" dxfId="5293" priority="276" stopIfTrue="1">
      <formula>WEEKDAY(AW24)=7</formula>
    </cfRule>
  </conditionalFormatting>
  <conditionalFormatting sqref="AW26:AX27">
    <cfRule type="expression" dxfId="5292" priority="269" stopIfTrue="1">
      <formula>OR(AW26=祝色,WEEKDAY(AW26)=1)</formula>
    </cfRule>
    <cfRule type="expression" dxfId="5291" priority="270" stopIfTrue="1">
      <formula>WEEKDAY(AW26)=7</formula>
    </cfRule>
  </conditionalFormatting>
  <conditionalFormatting sqref="AY26:AY27">
    <cfRule type="expression" dxfId="5290" priority="271" stopIfTrue="1">
      <formula>OR(AW26=祝色,WEEKDAY(AW26)=1)</formula>
    </cfRule>
    <cfRule type="expression" dxfId="5289" priority="272" stopIfTrue="1">
      <formula>WEEKDAY(AW26)=7</formula>
    </cfRule>
  </conditionalFormatting>
  <conditionalFormatting sqref="AW28:AX29">
    <cfRule type="expression" dxfId="5288" priority="265" stopIfTrue="1">
      <formula>OR(AW28=祝色,WEEKDAY(AW28)=1)</formula>
    </cfRule>
    <cfRule type="expression" dxfId="5287" priority="266" stopIfTrue="1">
      <formula>WEEKDAY(AW28)=7</formula>
    </cfRule>
  </conditionalFormatting>
  <conditionalFormatting sqref="AY28:AY29">
    <cfRule type="expression" dxfId="5286" priority="267" stopIfTrue="1">
      <formula>OR(AW28=祝色,WEEKDAY(AW28)=1)</formula>
    </cfRule>
    <cfRule type="expression" dxfId="5285" priority="268" stopIfTrue="1">
      <formula>WEEKDAY(AW28)=7</formula>
    </cfRule>
  </conditionalFormatting>
  <conditionalFormatting sqref="AW30:AX31">
    <cfRule type="expression" dxfId="5284" priority="261" stopIfTrue="1">
      <formula>OR(AW30=祝色,WEEKDAY(AW30)=1)</formula>
    </cfRule>
    <cfRule type="expression" dxfId="5283" priority="262" stopIfTrue="1">
      <formula>WEEKDAY(AW30)=7</formula>
    </cfRule>
  </conditionalFormatting>
  <conditionalFormatting sqref="AY30:AY31">
    <cfRule type="expression" dxfId="5282" priority="263" stopIfTrue="1">
      <formula>OR(AW30=祝色,WEEKDAY(AW30)=1)</formula>
    </cfRule>
    <cfRule type="expression" dxfId="5281" priority="264" stopIfTrue="1">
      <formula>WEEKDAY(AW30)=7</formula>
    </cfRule>
  </conditionalFormatting>
  <conditionalFormatting sqref="AW32:AX33">
    <cfRule type="expression" dxfId="5280" priority="257" stopIfTrue="1">
      <formula>OR(AW32=祝色,WEEKDAY(AW32)=1)</formula>
    </cfRule>
    <cfRule type="expression" dxfId="5279" priority="258" stopIfTrue="1">
      <formula>WEEKDAY(AW32)=7</formula>
    </cfRule>
  </conditionalFormatting>
  <conditionalFormatting sqref="AY32:AY33">
    <cfRule type="expression" dxfId="5278" priority="259" stopIfTrue="1">
      <formula>OR(AW32=祝色,WEEKDAY(AW32)=1)</formula>
    </cfRule>
    <cfRule type="expression" dxfId="5277" priority="260" stopIfTrue="1">
      <formula>WEEKDAY(AW32)=7</formula>
    </cfRule>
  </conditionalFormatting>
  <conditionalFormatting sqref="CC2:CD3">
    <cfRule type="expression" dxfId="5276" priority="253" stopIfTrue="1">
      <formula>OR(CC2=祝色,WEEKDAY(CC2)=1)</formula>
    </cfRule>
    <cfRule type="expression" dxfId="5275" priority="254" stopIfTrue="1">
      <formula>WEEKDAY(CC2)=7</formula>
    </cfRule>
  </conditionalFormatting>
  <conditionalFormatting sqref="CE2:CE3">
    <cfRule type="expression" dxfId="5274" priority="255" stopIfTrue="1">
      <formula>OR(CC2=祝色,WEEKDAY(CC2)=1)</formula>
    </cfRule>
    <cfRule type="expression" dxfId="5273" priority="256" stopIfTrue="1">
      <formula>WEEKDAY(CC2)=7</formula>
    </cfRule>
  </conditionalFormatting>
  <conditionalFormatting sqref="CC4:CD5">
    <cfRule type="expression" dxfId="5272" priority="249" stopIfTrue="1">
      <formula>OR(CC4=祝色,WEEKDAY(CC4)=1)</formula>
    </cfRule>
    <cfRule type="expression" dxfId="5271" priority="250" stopIfTrue="1">
      <formula>WEEKDAY(CC4)=7</formula>
    </cfRule>
  </conditionalFormatting>
  <conditionalFormatting sqref="CE4:CE5">
    <cfRule type="expression" dxfId="5270" priority="251" stopIfTrue="1">
      <formula>OR(CC4=祝色,WEEKDAY(CC4)=1)</formula>
    </cfRule>
    <cfRule type="expression" dxfId="5269" priority="252" stopIfTrue="1">
      <formula>WEEKDAY(CC4)=7</formula>
    </cfRule>
  </conditionalFormatting>
  <conditionalFormatting sqref="CC6:CD7">
    <cfRule type="expression" dxfId="5268" priority="245" stopIfTrue="1">
      <formula>OR(CC6=祝色,WEEKDAY(CC6)=1)</formula>
    </cfRule>
    <cfRule type="expression" dxfId="5267" priority="246" stopIfTrue="1">
      <formula>WEEKDAY(CC6)=7</formula>
    </cfRule>
  </conditionalFormatting>
  <conditionalFormatting sqref="CE6:CE7">
    <cfRule type="expression" dxfId="5266" priority="247" stopIfTrue="1">
      <formula>OR(CC6=祝色,WEEKDAY(CC6)=1)</formula>
    </cfRule>
    <cfRule type="expression" dxfId="5265" priority="248" stopIfTrue="1">
      <formula>WEEKDAY(CC6)=7</formula>
    </cfRule>
  </conditionalFormatting>
  <conditionalFormatting sqref="CC8:CD9">
    <cfRule type="expression" dxfId="5264" priority="241" stopIfTrue="1">
      <formula>OR(CC8=祝色,WEEKDAY(CC8)=1)</formula>
    </cfRule>
    <cfRule type="expression" dxfId="5263" priority="242" stopIfTrue="1">
      <formula>WEEKDAY(CC8)=7</formula>
    </cfRule>
  </conditionalFormatting>
  <conditionalFormatting sqref="CE8:CE9">
    <cfRule type="expression" dxfId="5262" priority="243" stopIfTrue="1">
      <formula>OR(CC8=祝色,WEEKDAY(CC8)=1)</formula>
    </cfRule>
    <cfRule type="expression" dxfId="5261" priority="244" stopIfTrue="1">
      <formula>WEEKDAY(CC8)=7</formula>
    </cfRule>
  </conditionalFormatting>
  <conditionalFormatting sqref="CC10:CD11">
    <cfRule type="expression" dxfId="5260" priority="237" stopIfTrue="1">
      <formula>OR(CC10=祝色,WEEKDAY(CC10)=1)</formula>
    </cfRule>
    <cfRule type="expression" dxfId="5259" priority="238" stopIfTrue="1">
      <formula>WEEKDAY(CC10)=7</formula>
    </cfRule>
  </conditionalFormatting>
  <conditionalFormatting sqref="CE10:CE11">
    <cfRule type="expression" dxfId="5258" priority="239" stopIfTrue="1">
      <formula>OR(CC10=祝色,WEEKDAY(CC10)=1)</formula>
    </cfRule>
    <cfRule type="expression" dxfId="5257" priority="240" stopIfTrue="1">
      <formula>WEEKDAY(CC10)=7</formula>
    </cfRule>
  </conditionalFormatting>
  <conditionalFormatting sqref="CC12:CD13">
    <cfRule type="expression" dxfId="5256" priority="233" stopIfTrue="1">
      <formula>OR(CC12=祝色,WEEKDAY(CC12)=1)</formula>
    </cfRule>
    <cfRule type="expression" dxfId="5255" priority="234" stopIfTrue="1">
      <formula>WEEKDAY(CC12)=7</formula>
    </cfRule>
  </conditionalFormatting>
  <conditionalFormatting sqref="CE12:CE13">
    <cfRule type="expression" dxfId="5254" priority="235" stopIfTrue="1">
      <formula>OR(CC12=祝色,WEEKDAY(CC12)=1)</formula>
    </cfRule>
    <cfRule type="expression" dxfId="5253" priority="236" stopIfTrue="1">
      <formula>WEEKDAY(CC12)=7</formula>
    </cfRule>
  </conditionalFormatting>
  <conditionalFormatting sqref="CC14:CD15">
    <cfRule type="expression" dxfId="5252" priority="229" stopIfTrue="1">
      <formula>OR(CC14=祝色,WEEKDAY(CC14)=1)</formula>
    </cfRule>
    <cfRule type="expression" dxfId="5251" priority="230" stopIfTrue="1">
      <formula>WEEKDAY(CC14)=7</formula>
    </cfRule>
  </conditionalFormatting>
  <conditionalFormatting sqref="CE14:CE15">
    <cfRule type="expression" dxfId="5250" priority="231" stopIfTrue="1">
      <formula>OR(CC14=祝色,WEEKDAY(CC14)=1)</formula>
    </cfRule>
    <cfRule type="expression" dxfId="5249" priority="232" stopIfTrue="1">
      <formula>WEEKDAY(CC14)=7</formula>
    </cfRule>
  </conditionalFormatting>
  <conditionalFormatting sqref="CC16:CD17">
    <cfRule type="expression" dxfId="5248" priority="225" stopIfTrue="1">
      <formula>OR(CC16=祝色,WEEKDAY(CC16)=1)</formula>
    </cfRule>
    <cfRule type="expression" dxfId="5247" priority="226" stopIfTrue="1">
      <formula>WEEKDAY(CC16)=7</formula>
    </cfRule>
  </conditionalFormatting>
  <conditionalFormatting sqref="CE16:CE17">
    <cfRule type="expression" dxfId="5246" priority="227" stopIfTrue="1">
      <formula>OR(CC16=祝色,WEEKDAY(CC16)=1)</formula>
    </cfRule>
    <cfRule type="expression" dxfId="5245" priority="228" stopIfTrue="1">
      <formula>WEEKDAY(CC16)=7</formula>
    </cfRule>
  </conditionalFormatting>
  <conditionalFormatting sqref="CC18:CD19">
    <cfRule type="expression" dxfId="5244" priority="221" stopIfTrue="1">
      <formula>OR(CC18=祝色,WEEKDAY(CC18)=1)</formula>
    </cfRule>
    <cfRule type="expression" dxfId="5243" priority="222" stopIfTrue="1">
      <formula>WEEKDAY(CC18)=7</formula>
    </cfRule>
  </conditionalFormatting>
  <conditionalFormatting sqref="CE18:CE19">
    <cfRule type="expression" dxfId="5242" priority="223" stopIfTrue="1">
      <formula>OR(CC18=祝色,WEEKDAY(CC18)=1)</formula>
    </cfRule>
    <cfRule type="expression" dxfId="5241" priority="224" stopIfTrue="1">
      <formula>WEEKDAY(CC18)=7</formula>
    </cfRule>
  </conditionalFormatting>
  <conditionalFormatting sqref="CC20:CD21">
    <cfRule type="expression" dxfId="5240" priority="217" stopIfTrue="1">
      <formula>OR(CC20=祝色,WEEKDAY(CC20)=1)</formula>
    </cfRule>
    <cfRule type="expression" dxfId="5239" priority="218" stopIfTrue="1">
      <formula>WEEKDAY(CC20)=7</formula>
    </cfRule>
  </conditionalFormatting>
  <conditionalFormatting sqref="CE20:CE21">
    <cfRule type="expression" dxfId="5238" priority="219" stopIfTrue="1">
      <formula>OR(CC20=祝色,WEEKDAY(CC20)=1)</formula>
    </cfRule>
    <cfRule type="expression" dxfId="5237" priority="220" stopIfTrue="1">
      <formula>WEEKDAY(CC20)=7</formula>
    </cfRule>
  </conditionalFormatting>
  <conditionalFormatting sqref="CC22:CD23">
    <cfRule type="expression" dxfId="5236" priority="213" stopIfTrue="1">
      <formula>OR(CC22=祝色,WEEKDAY(CC22)=1)</formula>
    </cfRule>
    <cfRule type="expression" dxfId="5235" priority="214" stopIfTrue="1">
      <formula>WEEKDAY(CC22)=7</formula>
    </cfRule>
  </conditionalFormatting>
  <conditionalFormatting sqref="CE22:CE23">
    <cfRule type="expression" dxfId="5234" priority="215" stopIfTrue="1">
      <formula>OR(CC22=祝色,WEEKDAY(CC22)=1)</formula>
    </cfRule>
    <cfRule type="expression" dxfId="5233" priority="216" stopIfTrue="1">
      <formula>WEEKDAY(CC22)=7</formula>
    </cfRule>
  </conditionalFormatting>
  <conditionalFormatting sqref="CC24:CD25">
    <cfRule type="expression" dxfId="5232" priority="209" stopIfTrue="1">
      <formula>OR(CC24=祝色,WEEKDAY(CC24)=1)</formula>
    </cfRule>
    <cfRule type="expression" dxfId="5231" priority="210" stopIfTrue="1">
      <formula>WEEKDAY(CC24)=7</formula>
    </cfRule>
  </conditionalFormatting>
  <conditionalFormatting sqref="CE24:CE25">
    <cfRule type="expression" dxfId="5230" priority="211" stopIfTrue="1">
      <formula>OR(CC24=祝色,WEEKDAY(CC24)=1)</formula>
    </cfRule>
    <cfRule type="expression" dxfId="5229" priority="212" stopIfTrue="1">
      <formula>WEEKDAY(CC24)=7</formula>
    </cfRule>
  </conditionalFormatting>
  <conditionalFormatting sqref="CC26:CD27">
    <cfRule type="expression" dxfId="5228" priority="205" stopIfTrue="1">
      <formula>OR(CC26=祝色,WEEKDAY(CC26)=1)</formula>
    </cfRule>
    <cfRule type="expression" dxfId="5227" priority="206" stopIfTrue="1">
      <formula>WEEKDAY(CC26)=7</formula>
    </cfRule>
  </conditionalFormatting>
  <conditionalFormatting sqref="CE26:CE27">
    <cfRule type="expression" dxfId="5226" priority="207" stopIfTrue="1">
      <formula>OR(CC26=祝色,WEEKDAY(CC26)=1)</formula>
    </cfRule>
    <cfRule type="expression" dxfId="5225" priority="208" stopIfTrue="1">
      <formula>WEEKDAY(CC26)=7</formula>
    </cfRule>
  </conditionalFormatting>
  <conditionalFormatting sqref="CC28:CD29">
    <cfRule type="expression" dxfId="5224" priority="201" stopIfTrue="1">
      <formula>OR(CC28=祝色,WEEKDAY(CC28)=1)</formula>
    </cfRule>
    <cfRule type="expression" dxfId="5223" priority="202" stopIfTrue="1">
      <formula>WEEKDAY(CC28)=7</formula>
    </cfRule>
  </conditionalFormatting>
  <conditionalFormatting sqref="CE28:CE29">
    <cfRule type="expression" dxfId="5222" priority="203" stopIfTrue="1">
      <formula>OR(CC28=祝色,WEEKDAY(CC28)=1)</formula>
    </cfRule>
    <cfRule type="expression" dxfId="5221" priority="204" stopIfTrue="1">
      <formula>WEEKDAY(CC28)=7</formula>
    </cfRule>
  </conditionalFormatting>
  <conditionalFormatting sqref="CC30:CD31">
    <cfRule type="expression" dxfId="5220" priority="197" stopIfTrue="1">
      <formula>OR(CC30=祝色,WEEKDAY(CC30)=1)</formula>
    </cfRule>
    <cfRule type="expression" dxfId="5219" priority="198" stopIfTrue="1">
      <formula>WEEKDAY(CC30)=7</formula>
    </cfRule>
  </conditionalFormatting>
  <conditionalFormatting sqref="CE30:CE31">
    <cfRule type="expression" dxfId="5218" priority="199" stopIfTrue="1">
      <formula>OR(CC30=祝色,WEEKDAY(CC30)=1)</formula>
    </cfRule>
    <cfRule type="expression" dxfId="5217" priority="200" stopIfTrue="1">
      <formula>WEEKDAY(CC30)=7</formula>
    </cfRule>
  </conditionalFormatting>
  <conditionalFormatting sqref="CC32:CD33">
    <cfRule type="expression" dxfId="5216" priority="193" stopIfTrue="1">
      <formula>OR(CC32=祝色,WEEKDAY(CC32)=1)</formula>
    </cfRule>
    <cfRule type="expression" dxfId="5215" priority="194" stopIfTrue="1">
      <formula>WEEKDAY(CC32)=7</formula>
    </cfRule>
  </conditionalFormatting>
  <conditionalFormatting sqref="CE32:CE33">
    <cfRule type="expression" dxfId="5214" priority="195" stopIfTrue="1">
      <formula>OR(CC32=祝色,WEEKDAY(CC32)=1)</formula>
    </cfRule>
    <cfRule type="expression" dxfId="5213" priority="196" stopIfTrue="1">
      <formula>WEEKDAY(CC32)=7</formula>
    </cfRule>
  </conditionalFormatting>
  <conditionalFormatting sqref="Q37:R38">
    <cfRule type="expression" dxfId="5212" priority="189" stopIfTrue="1">
      <formula>OR(Q37=祝色,WEEKDAY(Q37)=1)</formula>
    </cfRule>
    <cfRule type="expression" dxfId="5211" priority="190" stopIfTrue="1">
      <formula>WEEKDAY(Q37)=7</formula>
    </cfRule>
  </conditionalFormatting>
  <conditionalFormatting sqref="S37:S38">
    <cfRule type="expression" dxfId="5210" priority="191" stopIfTrue="1">
      <formula>OR(Q37=祝色,WEEKDAY(Q37)=1)</formula>
    </cfRule>
    <cfRule type="expression" dxfId="5209" priority="192" stopIfTrue="1">
      <formula>WEEKDAY(Q37)=7</formula>
    </cfRule>
  </conditionalFormatting>
  <conditionalFormatting sqref="Q39:R40">
    <cfRule type="expression" dxfId="5208" priority="185" stopIfTrue="1">
      <formula>OR(Q39=祝色,WEEKDAY(Q39)=1)</formula>
    </cfRule>
    <cfRule type="expression" dxfId="5207" priority="186" stopIfTrue="1">
      <formula>WEEKDAY(Q39)=7</formula>
    </cfRule>
  </conditionalFormatting>
  <conditionalFormatting sqref="S39:S40">
    <cfRule type="expression" dxfId="5206" priority="187" stopIfTrue="1">
      <formula>OR(Q39=祝色,WEEKDAY(Q39)=1)</formula>
    </cfRule>
    <cfRule type="expression" dxfId="5205" priority="188" stopIfTrue="1">
      <formula>WEEKDAY(Q39)=7</formula>
    </cfRule>
  </conditionalFormatting>
  <conditionalFormatting sqref="Q41:R42">
    <cfRule type="expression" dxfId="5204" priority="181" stopIfTrue="1">
      <formula>OR(Q41=祝色,WEEKDAY(Q41)=1)</formula>
    </cfRule>
    <cfRule type="expression" dxfId="5203" priority="182" stopIfTrue="1">
      <formula>WEEKDAY(Q41)=7</formula>
    </cfRule>
  </conditionalFormatting>
  <conditionalFormatting sqref="S41:S42">
    <cfRule type="expression" dxfId="5202" priority="183" stopIfTrue="1">
      <formula>OR(Q41=祝色,WEEKDAY(Q41)=1)</formula>
    </cfRule>
    <cfRule type="expression" dxfId="5201" priority="184" stopIfTrue="1">
      <formula>WEEKDAY(Q41)=7</formula>
    </cfRule>
  </conditionalFormatting>
  <conditionalFormatting sqref="Q43:R44">
    <cfRule type="expression" dxfId="5200" priority="177" stopIfTrue="1">
      <formula>OR(Q43=祝色,WEEKDAY(Q43)=1)</formula>
    </cfRule>
    <cfRule type="expression" dxfId="5199" priority="178" stopIfTrue="1">
      <formula>WEEKDAY(Q43)=7</formula>
    </cfRule>
  </conditionalFormatting>
  <conditionalFormatting sqref="S43:S44">
    <cfRule type="expression" dxfId="5198" priority="179" stopIfTrue="1">
      <formula>OR(Q43=祝色,WEEKDAY(Q43)=1)</formula>
    </cfRule>
    <cfRule type="expression" dxfId="5197" priority="180" stopIfTrue="1">
      <formula>WEEKDAY(Q43)=7</formula>
    </cfRule>
  </conditionalFormatting>
  <conditionalFormatting sqref="Q45:R46">
    <cfRule type="expression" dxfId="5196" priority="173" stopIfTrue="1">
      <formula>OR(Q45=祝色,WEEKDAY(Q45)=1)</formula>
    </cfRule>
    <cfRule type="expression" dxfId="5195" priority="174" stopIfTrue="1">
      <formula>WEEKDAY(Q45)=7</formula>
    </cfRule>
  </conditionalFormatting>
  <conditionalFormatting sqref="S45:S46">
    <cfRule type="expression" dxfId="5194" priority="175" stopIfTrue="1">
      <formula>OR(Q45=祝色,WEEKDAY(Q45)=1)</formula>
    </cfRule>
    <cfRule type="expression" dxfId="5193" priority="176" stopIfTrue="1">
      <formula>WEEKDAY(Q45)=7</formula>
    </cfRule>
  </conditionalFormatting>
  <conditionalFormatting sqref="Q47:R48">
    <cfRule type="expression" dxfId="5192" priority="169" stopIfTrue="1">
      <formula>OR(Q47=祝色,WEEKDAY(Q47)=1)</formula>
    </cfRule>
    <cfRule type="expression" dxfId="5191" priority="170" stopIfTrue="1">
      <formula>WEEKDAY(Q47)=7</formula>
    </cfRule>
  </conditionalFormatting>
  <conditionalFormatting sqref="S47:S48">
    <cfRule type="expression" dxfId="5190" priority="171" stopIfTrue="1">
      <formula>OR(Q47=祝色,WEEKDAY(Q47)=1)</formula>
    </cfRule>
    <cfRule type="expression" dxfId="5189" priority="172" stopIfTrue="1">
      <formula>WEEKDAY(Q47)=7</formula>
    </cfRule>
  </conditionalFormatting>
  <conditionalFormatting sqref="Q49:R50">
    <cfRule type="expression" dxfId="5188" priority="165" stopIfTrue="1">
      <formula>OR(Q49=祝色,WEEKDAY(Q49)=1)</formula>
    </cfRule>
    <cfRule type="expression" dxfId="5187" priority="166" stopIfTrue="1">
      <formula>WEEKDAY(Q49)=7</formula>
    </cfRule>
  </conditionalFormatting>
  <conditionalFormatting sqref="S49:S50">
    <cfRule type="expression" dxfId="5186" priority="167" stopIfTrue="1">
      <formula>OR(Q49=祝色,WEEKDAY(Q49)=1)</formula>
    </cfRule>
    <cfRule type="expression" dxfId="5185" priority="168" stopIfTrue="1">
      <formula>WEEKDAY(Q49)=7</formula>
    </cfRule>
  </conditionalFormatting>
  <conditionalFormatting sqref="Q51:R52">
    <cfRule type="expression" dxfId="5184" priority="161" stopIfTrue="1">
      <formula>OR(Q51=祝色,WEEKDAY(Q51)=1)</formula>
    </cfRule>
    <cfRule type="expression" dxfId="5183" priority="162" stopIfTrue="1">
      <formula>WEEKDAY(Q51)=7</formula>
    </cfRule>
  </conditionalFormatting>
  <conditionalFormatting sqref="S51:S52">
    <cfRule type="expression" dxfId="5182" priority="163" stopIfTrue="1">
      <formula>OR(Q51=祝色,WEEKDAY(Q51)=1)</formula>
    </cfRule>
    <cfRule type="expression" dxfId="5181" priority="164" stopIfTrue="1">
      <formula>WEEKDAY(Q51)=7</formula>
    </cfRule>
  </conditionalFormatting>
  <conditionalFormatting sqref="Q53:R54">
    <cfRule type="expression" dxfId="5180" priority="157" stopIfTrue="1">
      <formula>OR(Q53=祝色,WEEKDAY(Q53)=1)</formula>
    </cfRule>
    <cfRule type="expression" dxfId="5179" priority="158" stopIfTrue="1">
      <formula>WEEKDAY(Q53)=7</formula>
    </cfRule>
  </conditionalFormatting>
  <conditionalFormatting sqref="S53:S54">
    <cfRule type="expression" dxfId="5178" priority="159" stopIfTrue="1">
      <formula>OR(Q53=祝色,WEEKDAY(Q53)=1)</formula>
    </cfRule>
    <cfRule type="expression" dxfId="5177" priority="160" stopIfTrue="1">
      <formula>WEEKDAY(Q53)=7</formula>
    </cfRule>
  </conditionalFormatting>
  <conditionalFormatting sqref="Q55:R56">
    <cfRule type="expression" dxfId="5176" priority="153" stopIfTrue="1">
      <formula>OR(Q55=祝色,WEEKDAY(Q55)=1)</formula>
    </cfRule>
    <cfRule type="expression" dxfId="5175" priority="154" stopIfTrue="1">
      <formula>WEEKDAY(Q55)=7</formula>
    </cfRule>
  </conditionalFormatting>
  <conditionalFormatting sqref="S55:S56">
    <cfRule type="expression" dxfId="5174" priority="155" stopIfTrue="1">
      <formula>OR(Q55=祝色,WEEKDAY(Q55)=1)</formula>
    </cfRule>
    <cfRule type="expression" dxfId="5173" priority="156" stopIfTrue="1">
      <formula>WEEKDAY(Q55)=7</formula>
    </cfRule>
  </conditionalFormatting>
  <conditionalFormatting sqref="Q57:R58">
    <cfRule type="expression" dxfId="5172" priority="149" stopIfTrue="1">
      <formula>OR(Q57=祝色,WEEKDAY(Q57)=1)</formula>
    </cfRule>
    <cfRule type="expression" dxfId="5171" priority="150" stopIfTrue="1">
      <formula>WEEKDAY(Q57)=7</formula>
    </cfRule>
  </conditionalFormatting>
  <conditionalFormatting sqref="S57:S58">
    <cfRule type="expression" dxfId="5170" priority="151" stopIfTrue="1">
      <formula>OR(Q57=祝色,WEEKDAY(Q57)=1)</formula>
    </cfRule>
    <cfRule type="expression" dxfId="5169" priority="152" stopIfTrue="1">
      <formula>WEEKDAY(Q57)=7</formula>
    </cfRule>
  </conditionalFormatting>
  <conditionalFormatting sqref="Q59:R60">
    <cfRule type="expression" dxfId="5168" priority="145" stopIfTrue="1">
      <formula>OR(Q59=祝色,WEEKDAY(Q59)=1)</formula>
    </cfRule>
    <cfRule type="expression" dxfId="5167" priority="146" stopIfTrue="1">
      <formula>WEEKDAY(Q59)=7</formula>
    </cfRule>
  </conditionalFormatting>
  <conditionalFormatting sqref="S59:S60">
    <cfRule type="expression" dxfId="5166" priority="147" stopIfTrue="1">
      <formula>OR(Q59=祝色,WEEKDAY(Q59)=1)</formula>
    </cfRule>
    <cfRule type="expression" dxfId="5165" priority="148" stopIfTrue="1">
      <formula>WEEKDAY(Q59)=7</formula>
    </cfRule>
  </conditionalFormatting>
  <conditionalFormatting sqref="Q61:R62">
    <cfRule type="expression" dxfId="5164" priority="141" stopIfTrue="1">
      <formula>OR(Q61=祝色,WEEKDAY(Q61)=1)</formula>
    </cfRule>
    <cfRule type="expression" dxfId="5163" priority="142" stopIfTrue="1">
      <formula>WEEKDAY(Q61)=7</formula>
    </cfRule>
  </conditionalFormatting>
  <conditionalFormatting sqref="S61:S62">
    <cfRule type="expression" dxfId="5162" priority="143" stopIfTrue="1">
      <formula>OR(Q61=祝色,WEEKDAY(Q61)=1)</formula>
    </cfRule>
    <cfRule type="expression" dxfId="5161" priority="144" stopIfTrue="1">
      <formula>WEEKDAY(Q61)=7</formula>
    </cfRule>
  </conditionalFormatting>
  <conditionalFormatting sqref="Q63:R64">
    <cfRule type="expression" dxfId="5160" priority="137" stopIfTrue="1">
      <formula>OR(Q63=祝色,WEEKDAY(Q63)=1)</formula>
    </cfRule>
    <cfRule type="expression" dxfId="5159" priority="138" stopIfTrue="1">
      <formula>WEEKDAY(Q63)=7</formula>
    </cfRule>
  </conditionalFormatting>
  <conditionalFormatting sqref="S63:S64">
    <cfRule type="expression" dxfId="5158" priority="139" stopIfTrue="1">
      <formula>OR(Q63=祝色,WEEKDAY(Q63)=1)</formula>
    </cfRule>
    <cfRule type="expression" dxfId="5157" priority="140" stopIfTrue="1">
      <formula>WEEKDAY(Q63)=7</formula>
    </cfRule>
  </conditionalFormatting>
  <conditionalFormatting sqref="Q65:R66">
    <cfRule type="expression" dxfId="5156" priority="133" stopIfTrue="1">
      <formula>OR(Q65=祝色,WEEKDAY(Q65)=1)</formula>
    </cfRule>
    <cfRule type="expression" dxfId="5155" priority="134" stopIfTrue="1">
      <formula>WEEKDAY(Q65)=7</formula>
    </cfRule>
  </conditionalFormatting>
  <conditionalFormatting sqref="S65:S66">
    <cfRule type="expression" dxfId="5154" priority="135" stopIfTrue="1">
      <formula>OR(Q65=祝色,WEEKDAY(Q65)=1)</formula>
    </cfRule>
    <cfRule type="expression" dxfId="5153" priority="136" stopIfTrue="1">
      <formula>WEEKDAY(Q65)=7</formula>
    </cfRule>
  </conditionalFormatting>
  <conditionalFormatting sqref="Q67:R68">
    <cfRule type="expression" dxfId="5152" priority="129" stopIfTrue="1">
      <formula>OR(Q67=祝色,WEEKDAY(Q67)=1)</formula>
    </cfRule>
    <cfRule type="expression" dxfId="5151" priority="130" stopIfTrue="1">
      <formula>WEEKDAY(Q67)=7</formula>
    </cfRule>
  </conditionalFormatting>
  <conditionalFormatting sqref="S67:S68">
    <cfRule type="expression" dxfId="5150" priority="131" stopIfTrue="1">
      <formula>OR(Q67=祝色,WEEKDAY(Q67)=1)</formula>
    </cfRule>
    <cfRule type="expression" dxfId="5149" priority="132" stopIfTrue="1">
      <formula>WEEKDAY(Q67)=7</formula>
    </cfRule>
  </conditionalFormatting>
  <conditionalFormatting sqref="AW37:AX38">
    <cfRule type="expression" dxfId="5148" priority="125" stopIfTrue="1">
      <formula>OR(AW37=祝色,WEEKDAY(AW37)=1)</formula>
    </cfRule>
    <cfRule type="expression" dxfId="5147" priority="126" stopIfTrue="1">
      <formula>WEEKDAY(AW37)=7</formula>
    </cfRule>
  </conditionalFormatting>
  <conditionalFormatting sqref="AY37:AY38">
    <cfRule type="expression" dxfId="5146" priority="127" stopIfTrue="1">
      <formula>OR(AW37=祝色,WEEKDAY(AW37)=1)</formula>
    </cfRule>
    <cfRule type="expression" dxfId="5145" priority="128" stopIfTrue="1">
      <formula>WEEKDAY(AW37)=7</formula>
    </cfRule>
  </conditionalFormatting>
  <conditionalFormatting sqref="AW39:AX40">
    <cfRule type="expression" dxfId="5144" priority="121" stopIfTrue="1">
      <formula>OR(AW39=祝色,WEEKDAY(AW39)=1)</formula>
    </cfRule>
    <cfRule type="expression" dxfId="5143" priority="122" stopIfTrue="1">
      <formula>WEEKDAY(AW39)=7</formula>
    </cfRule>
  </conditionalFormatting>
  <conditionalFormatting sqref="AY39:AY40">
    <cfRule type="expression" dxfId="5142" priority="123" stopIfTrue="1">
      <formula>OR(AW39=祝色,WEEKDAY(AW39)=1)</formula>
    </cfRule>
    <cfRule type="expression" dxfId="5141" priority="124" stopIfTrue="1">
      <formula>WEEKDAY(AW39)=7</formula>
    </cfRule>
  </conditionalFormatting>
  <conditionalFormatting sqref="AW41:AX42">
    <cfRule type="expression" dxfId="5140" priority="117" stopIfTrue="1">
      <formula>OR(AW41=祝色,WEEKDAY(AW41)=1)</formula>
    </cfRule>
    <cfRule type="expression" dxfId="5139" priority="118" stopIfTrue="1">
      <formula>WEEKDAY(AW41)=7</formula>
    </cfRule>
  </conditionalFormatting>
  <conditionalFormatting sqref="AY41:AY42">
    <cfRule type="expression" dxfId="5138" priority="119" stopIfTrue="1">
      <formula>OR(AW41=祝色,WEEKDAY(AW41)=1)</formula>
    </cfRule>
    <cfRule type="expression" dxfId="5137" priority="120" stopIfTrue="1">
      <formula>WEEKDAY(AW41)=7</formula>
    </cfRule>
  </conditionalFormatting>
  <conditionalFormatting sqref="AW43:AX44">
    <cfRule type="expression" dxfId="5136" priority="113" stopIfTrue="1">
      <formula>OR(AW43=祝色,WEEKDAY(AW43)=1)</formula>
    </cfRule>
    <cfRule type="expression" dxfId="5135" priority="114" stopIfTrue="1">
      <formula>WEEKDAY(AW43)=7</formula>
    </cfRule>
  </conditionalFormatting>
  <conditionalFormatting sqref="AY43:AY44">
    <cfRule type="expression" dxfId="5134" priority="115" stopIfTrue="1">
      <formula>OR(AW43=祝色,WEEKDAY(AW43)=1)</formula>
    </cfRule>
    <cfRule type="expression" dxfId="5133" priority="116" stopIfTrue="1">
      <formula>WEEKDAY(AW43)=7</formula>
    </cfRule>
  </conditionalFormatting>
  <conditionalFormatting sqref="AW45:AX46">
    <cfRule type="expression" dxfId="5132" priority="109" stopIfTrue="1">
      <formula>OR(AW45=祝色,WEEKDAY(AW45)=1)</formula>
    </cfRule>
    <cfRule type="expression" dxfId="5131" priority="110" stopIfTrue="1">
      <formula>WEEKDAY(AW45)=7</formula>
    </cfRule>
  </conditionalFormatting>
  <conditionalFormatting sqref="AY45:AY46">
    <cfRule type="expression" dxfId="5130" priority="111" stopIfTrue="1">
      <formula>OR(AW45=祝色,WEEKDAY(AW45)=1)</formula>
    </cfRule>
    <cfRule type="expression" dxfId="5129" priority="112" stopIfTrue="1">
      <formula>WEEKDAY(AW45)=7</formula>
    </cfRule>
  </conditionalFormatting>
  <conditionalFormatting sqref="AW47:AX48">
    <cfRule type="expression" dxfId="5128" priority="105" stopIfTrue="1">
      <formula>OR(AW47=祝色,WEEKDAY(AW47)=1)</formula>
    </cfRule>
    <cfRule type="expression" dxfId="5127" priority="106" stopIfTrue="1">
      <formula>WEEKDAY(AW47)=7</formula>
    </cfRule>
  </conditionalFormatting>
  <conditionalFormatting sqref="AY47:AY48">
    <cfRule type="expression" dxfId="5126" priority="107" stopIfTrue="1">
      <formula>OR(AW47=祝色,WEEKDAY(AW47)=1)</formula>
    </cfRule>
    <cfRule type="expression" dxfId="5125" priority="108" stopIfTrue="1">
      <formula>WEEKDAY(AW47)=7</formula>
    </cfRule>
  </conditionalFormatting>
  <conditionalFormatting sqref="AW49:AX50">
    <cfRule type="expression" dxfId="5124" priority="101" stopIfTrue="1">
      <formula>OR(AW49=祝色,WEEKDAY(AW49)=1)</formula>
    </cfRule>
    <cfRule type="expression" dxfId="5123" priority="102" stopIfTrue="1">
      <formula>WEEKDAY(AW49)=7</formula>
    </cfRule>
  </conditionalFormatting>
  <conditionalFormatting sqref="AY49:AY50">
    <cfRule type="expression" dxfId="5122" priority="103" stopIfTrue="1">
      <formula>OR(AW49=祝色,WEEKDAY(AW49)=1)</formula>
    </cfRule>
    <cfRule type="expression" dxfId="5121" priority="104" stopIfTrue="1">
      <formula>WEEKDAY(AW49)=7</formula>
    </cfRule>
  </conditionalFormatting>
  <conditionalFormatting sqref="AW51:AX52">
    <cfRule type="expression" dxfId="5120" priority="97" stopIfTrue="1">
      <formula>OR(AW51=祝色,WEEKDAY(AW51)=1)</formula>
    </cfRule>
    <cfRule type="expression" dxfId="5119" priority="98" stopIfTrue="1">
      <formula>WEEKDAY(AW51)=7</formula>
    </cfRule>
  </conditionalFormatting>
  <conditionalFormatting sqref="AY51:AY52">
    <cfRule type="expression" dxfId="5118" priority="99" stopIfTrue="1">
      <formula>OR(AW51=祝色,WEEKDAY(AW51)=1)</formula>
    </cfRule>
    <cfRule type="expression" dxfId="5117" priority="100" stopIfTrue="1">
      <formula>WEEKDAY(AW51)=7</formula>
    </cfRule>
  </conditionalFormatting>
  <conditionalFormatting sqref="AW53:AX54">
    <cfRule type="expression" dxfId="5116" priority="93" stopIfTrue="1">
      <formula>OR(AW53=祝色,WEEKDAY(AW53)=1)</formula>
    </cfRule>
    <cfRule type="expression" dxfId="5115" priority="94" stopIfTrue="1">
      <formula>WEEKDAY(AW53)=7</formula>
    </cfRule>
  </conditionalFormatting>
  <conditionalFormatting sqref="AY53:AY54">
    <cfRule type="expression" dxfId="5114" priority="95" stopIfTrue="1">
      <formula>OR(AW53=祝色,WEEKDAY(AW53)=1)</formula>
    </cfRule>
    <cfRule type="expression" dxfId="5113" priority="96" stopIfTrue="1">
      <formula>WEEKDAY(AW53)=7</formula>
    </cfRule>
  </conditionalFormatting>
  <conditionalFormatting sqref="AW55:AX56">
    <cfRule type="expression" dxfId="5112" priority="89" stopIfTrue="1">
      <formula>OR(AW55=祝色,WEEKDAY(AW55)=1)</formula>
    </cfRule>
    <cfRule type="expression" dxfId="5111" priority="90" stopIfTrue="1">
      <formula>WEEKDAY(AW55)=7</formula>
    </cfRule>
  </conditionalFormatting>
  <conditionalFormatting sqref="AY55:AY56">
    <cfRule type="expression" dxfId="5110" priority="91" stopIfTrue="1">
      <formula>OR(AW55=祝色,WEEKDAY(AW55)=1)</formula>
    </cfRule>
    <cfRule type="expression" dxfId="5109" priority="92" stopIfTrue="1">
      <formula>WEEKDAY(AW55)=7</formula>
    </cfRule>
  </conditionalFormatting>
  <conditionalFormatting sqref="AW57:AX58">
    <cfRule type="expression" dxfId="5108" priority="85" stopIfTrue="1">
      <formula>OR(AW57=祝色,WEEKDAY(AW57)=1)</formula>
    </cfRule>
    <cfRule type="expression" dxfId="5107" priority="86" stopIfTrue="1">
      <formula>WEEKDAY(AW57)=7</formula>
    </cfRule>
  </conditionalFormatting>
  <conditionalFormatting sqref="AY57:AY58">
    <cfRule type="expression" dxfId="5106" priority="87" stopIfTrue="1">
      <formula>OR(AW57=祝色,WEEKDAY(AW57)=1)</formula>
    </cfRule>
    <cfRule type="expression" dxfId="5105" priority="88" stopIfTrue="1">
      <formula>WEEKDAY(AW57)=7</formula>
    </cfRule>
  </conditionalFormatting>
  <conditionalFormatting sqref="AW59:AX60">
    <cfRule type="expression" dxfId="5104" priority="81" stopIfTrue="1">
      <formula>OR(AW59=祝色,WEEKDAY(AW59)=1)</formula>
    </cfRule>
    <cfRule type="expression" dxfId="5103" priority="82" stopIfTrue="1">
      <formula>WEEKDAY(AW59)=7</formula>
    </cfRule>
  </conditionalFormatting>
  <conditionalFormatting sqref="AY59:AY60">
    <cfRule type="expression" dxfId="5102" priority="83" stopIfTrue="1">
      <formula>OR(AW59=祝色,WEEKDAY(AW59)=1)</formula>
    </cfRule>
    <cfRule type="expression" dxfId="5101" priority="84" stopIfTrue="1">
      <formula>WEEKDAY(AW59)=7</formula>
    </cfRule>
  </conditionalFormatting>
  <conditionalFormatting sqref="AW61:AX62">
    <cfRule type="expression" dxfId="5100" priority="77" stopIfTrue="1">
      <formula>OR(AW61=祝色,WEEKDAY(AW61)=1)</formula>
    </cfRule>
    <cfRule type="expression" dxfId="5099" priority="78" stopIfTrue="1">
      <formula>WEEKDAY(AW61)=7</formula>
    </cfRule>
  </conditionalFormatting>
  <conditionalFormatting sqref="AY61:AY62">
    <cfRule type="expression" dxfId="5098" priority="79" stopIfTrue="1">
      <formula>OR(AW61=祝色,WEEKDAY(AW61)=1)</formula>
    </cfRule>
    <cfRule type="expression" dxfId="5097" priority="80" stopIfTrue="1">
      <formula>WEEKDAY(AW61)=7</formula>
    </cfRule>
  </conditionalFormatting>
  <conditionalFormatting sqref="AW63:AX64">
    <cfRule type="expression" dxfId="5096" priority="73" stopIfTrue="1">
      <formula>OR(AW63=祝色,WEEKDAY(AW63)=1)</formula>
    </cfRule>
    <cfRule type="expression" dxfId="5095" priority="74" stopIfTrue="1">
      <formula>WEEKDAY(AW63)=7</formula>
    </cfRule>
  </conditionalFormatting>
  <conditionalFormatting sqref="AY63:AY64">
    <cfRule type="expression" dxfId="5094" priority="75" stopIfTrue="1">
      <formula>OR(AW63=祝色,WEEKDAY(AW63)=1)</formula>
    </cfRule>
    <cfRule type="expression" dxfId="5093" priority="76" stopIfTrue="1">
      <formula>WEEKDAY(AW63)=7</formula>
    </cfRule>
  </conditionalFormatting>
  <conditionalFormatting sqref="AW65:AX66">
    <cfRule type="expression" dxfId="5092" priority="69" stopIfTrue="1">
      <formula>OR(AW65=祝色,WEEKDAY(AW65)=1)</formula>
    </cfRule>
    <cfRule type="expression" dxfId="5091" priority="70" stopIfTrue="1">
      <formula>WEEKDAY(AW65)=7</formula>
    </cfRule>
  </conditionalFormatting>
  <conditionalFormatting sqref="AY65:AY66">
    <cfRule type="expression" dxfId="5090" priority="71" stopIfTrue="1">
      <formula>OR(AW65=祝色,WEEKDAY(AW65)=1)</formula>
    </cfRule>
    <cfRule type="expression" dxfId="5089" priority="72" stopIfTrue="1">
      <formula>WEEKDAY(AW65)=7</formula>
    </cfRule>
  </conditionalFormatting>
  <conditionalFormatting sqref="AW67:AX68">
    <cfRule type="expression" dxfId="5088" priority="65" stopIfTrue="1">
      <formula>OR(AW67=祝色,WEEKDAY(AW67)=1)</formula>
    </cfRule>
    <cfRule type="expression" dxfId="5087" priority="66" stopIfTrue="1">
      <formula>WEEKDAY(AW67)=7</formula>
    </cfRule>
  </conditionalFormatting>
  <conditionalFormatting sqref="AY67:AY68">
    <cfRule type="expression" dxfId="5086" priority="67" stopIfTrue="1">
      <formula>OR(AW67=祝色,WEEKDAY(AW67)=1)</formula>
    </cfRule>
    <cfRule type="expression" dxfId="5085" priority="68" stopIfTrue="1">
      <formula>WEEKDAY(AW67)=7</formula>
    </cfRule>
  </conditionalFormatting>
  <conditionalFormatting sqref="CC37:CD38">
    <cfRule type="expression" dxfId="5084" priority="61" stopIfTrue="1">
      <formula>OR(CC37=祝色,WEEKDAY(CC37)=1)</formula>
    </cfRule>
    <cfRule type="expression" dxfId="5083" priority="62" stopIfTrue="1">
      <formula>WEEKDAY(CC37)=7</formula>
    </cfRule>
  </conditionalFormatting>
  <conditionalFormatting sqref="CE37:CE38">
    <cfRule type="expression" dxfId="5082" priority="63" stopIfTrue="1">
      <formula>OR(CC37=祝色,WEEKDAY(CC37)=1)</formula>
    </cfRule>
    <cfRule type="expression" dxfId="5081" priority="64" stopIfTrue="1">
      <formula>WEEKDAY(CC37)=7</formula>
    </cfRule>
  </conditionalFormatting>
  <conditionalFormatting sqref="CC39:CD40">
    <cfRule type="expression" dxfId="5080" priority="57" stopIfTrue="1">
      <formula>OR(CC39=祝色,WEEKDAY(CC39)=1)</formula>
    </cfRule>
    <cfRule type="expression" dxfId="5079" priority="58" stopIfTrue="1">
      <formula>WEEKDAY(CC39)=7</formula>
    </cfRule>
  </conditionalFormatting>
  <conditionalFormatting sqref="CE39:CE40">
    <cfRule type="expression" dxfId="5078" priority="59" stopIfTrue="1">
      <formula>OR(CC39=祝色,WEEKDAY(CC39)=1)</formula>
    </cfRule>
    <cfRule type="expression" dxfId="5077" priority="60" stopIfTrue="1">
      <formula>WEEKDAY(CC39)=7</formula>
    </cfRule>
  </conditionalFormatting>
  <conditionalFormatting sqref="CC41:CD42">
    <cfRule type="expression" dxfId="5076" priority="53" stopIfTrue="1">
      <formula>OR(CC41=祝色,WEEKDAY(CC41)=1)</formula>
    </cfRule>
    <cfRule type="expression" dxfId="5075" priority="54" stopIfTrue="1">
      <formula>WEEKDAY(CC41)=7</formula>
    </cfRule>
  </conditionalFormatting>
  <conditionalFormatting sqref="CE41:CE42">
    <cfRule type="expression" dxfId="5074" priority="55" stopIfTrue="1">
      <formula>OR(CC41=祝色,WEEKDAY(CC41)=1)</formula>
    </cfRule>
    <cfRule type="expression" dxfId="5073" priority="56" stopIfTrue="1">
      <formula>WEEKDAY(CC41)=7</formula>
    </cfRule>
  </conditionalFormatting>
  <conditionalFormatting sqref="CC43:CD44">
    <cfRule type="expression" dxfId="5072" priority="49" stopIfTrue="1">
      <formula>OR(CC43=祝色,WEEKDAY(CC43)=1)</formula>
    </cfRule>
    <cfRule type="expression" dxfId="5071" priority="50" stopIfTrue="1">
      <formula>WEEKDAY(CC43)=7</formula>
    </cfRule>
  </conditionalFormatting>
  <conditionalFormatting sqref="CE43:CE44">
    <cfRule type="expression" dxfId="5070" priority="51" stopIfTrue="1">
      <formula>OR(CC43=祝色,WEEKDAY(CC43)=1)</formula>
    </cfRule>
    <cfRule type="expression" dxfId="5069" priority="52" stopIfTrue="1">
      <formula>WEEKDAY(CC43)=7</formula>
    </cfRule>
  </conditionalFormatting>
  <conditionalFormatting sqref="CC45:CD46">
    <cfRule type="expression" dxfId="5068" priority="45" stopIfTrue="1">
      <formula>OR(CC45=祝色,WEEKDAY(CC45)=1)</formula>
    </cfRule>
    <cfRule type="expression" dxfId="5067" priority="46" stopIfTrue="1">
      <formula>WEEKDAY(CC45)=7</formula>
    </cfRule>
  </conditionalFormatting>
  <conditionalFormatting sqref="CE45:CE46">
    <cfRule type="expression" dxfId="5066" priority="47" stopIfTrue="1">
      <formula>OR(CC45=祝色,WEEKDAY(CC45)=1)</formula>
    </cfRule>
    <cfRule type="expression" dxfId="5065" priority="48" stopIfTrue="1">
      <formula>WEEKDAY(CC45)=7</formula>
    </cfRule>
  </conditionalFormatting>
  <conditionalFormatting sqref="CC47:CD48">
    <cfRule type="expression" dxfId="5064" priority="41" stopIfTrue="1">
      <formula>OR(CC47=祝色,WEEKDAY(CC47)=1)</formula>
    </cfRule>
    <cfRule type="expression" dxfId="5063" priority="42" stopIfTrue="1">
      <formula>WEEKDAY(CC47)=7</formula>
    </cfRule>
  </conditionalFormatting>
  <conditionalFormatting sqref="CE47:CE48">
    <cfRule type="expression" dxfId="5062" priority="43" stopIfTrue="1">
      <formula>OR(CC47=祝色,WEEKDAY(CC47)=1)</formula>
    </cfRule>
    <cfRule type="expression" dxfId="5061" priority="44" stopIfTrue="1">
      <formula>WEEKDAY(CC47)=7</formula>
    </cfRule>
  </conditionalFormatting>
  <conditionalFormatting sqref="CC49:CD50">
    <cfRule type="expression" dxfId="5060" priority="37" stopIfTrue="1">
      <formula>OR(CC49=祝色,WEEKDAY(CC49)=1)</formula>
    </cfRule>
    <cfRule type="expression" dxfId="5059" priority="38" stopIfTrue="1">
      <formula>WEEKDAY(CC49)=7</formula>
    </cfRule>
  </conditionalFormatting>
  <conditionalFormatting sqref="CE49:CE50">
    <cfRule type="expression" dxfId="5058" priority="39" stopIfTrue="1">
      <formula>OR(CC49=祝色,WEEKDAY(CC49)=1)</formula>
    </cfRule>
    <cfRule type="expression" dxfId="5057" priority="40" stopIfTrue="1">
      <formula>WEEKDAY(CC49)=7</formula>
    </cfRule>
  </conditionalFormatting>
  <conditionalFormatting sqref="CC51:CD52">
    <cfRule type="expression" dxfId="5056" priority="33" stopIfTrue="1">
      <formula>OR(CC51=祝色,WEEKDAY(CC51)=1)</formula>
    </cfRule>
    <cfRule type="expression" dxfId="5055" priority="34" stopIfTrue="1">
      <formula>WEEKDAY(CC51)=7</formula>
    </cfRule>
  </conditionalFormatting>
  <conditionalFormatting sqref="CE51:CE52">
    <cfRule type="expression" dxfId="5054" priority="35" stopIfTrue="1">
      <formula>OR(CC51=祝色,WEEKDAY(CC51)=1)</formula>
    </cfRule>
    <cfRule type="expression" dxfId="5053" priority="36" stopIfTrue="1">
      <formula>WEEKDAY(CC51)=7</formula>
    </cfRule>
  </conditionalFormatting>
  <conditionalFormatting sqref="CC53:CD54">
    <cfRule type="expression" dxfId="5052" priority="29" stopIfTrue="1">
      <formula>OR(CC53=祝色,WEEKDAY(CC53)=1)</formula>
    </cfRule>
    <cfRule type="expression" dxfId="5051" priority="30" stopIfTrue="1">
      <formula>WEEKDAY(CC53)=7</formula>
    </cfRule>
  </conditionalFormatting>
  <conditionalFormatting sqref="CE53:CE54">
    <cfRule type="expression" dxfId="5050" priority="31" stopIfTrue="1">
      <formula>OR(CC53=祝色,WEEKDAY(CC53)=1)</formula>
    </cfRule>
    <cfRule type="expression" dxfId="5049" priority="32" stopIfTrue="1">
      <formula>WEEKDAY(CC53)=7</formula>
    </cfRule>
  </conditionalFormatting>
  <conditionalFormatting sqref="CC55:CD56">
    <cfRule type="expression" dxfId="5048" priority="25" stopIfTrue="1">
      <formula>OR(CC55=祝色,WEEKDAY(CC55)=1)</formula>
    </cfRule>
    <cfRule type="expression" dxfId="5047" priority="26" stopIfTrue="1">
      <formula>WEEKDAY(CC55)=7</formula>
    </cfRule>
  </conditionalFormatting>
  <conditionalFormatting sqref="CE55:CE56">
    <cfRule type="expression" dxfId="5046" priority="27" stopIfTrue="1">
      <formula>OR(CC55=祝色,WEEKDAY(CC55)=1)</formula>
    </cfRule>
    <cfRule type="expression" dxfId="5045" priority="28" stopIfTrue="1">
      <formula>WEEKDAY(CC55)=7</formula>
    </cfRule>
  </conditionalFormatting>
  <conditionalFormatting sqref="CC57:CD58">
    <cfRule type="expression" dxfId="5044" priority="21" stopIfTrue="1">
      <formula>OR(CC57=祝色,WEEKDAY(CC57)=1)</formula>
    </cfRule>
    <cfRule type="expression" dxfId="5043" priority="22" stopIfTrue="1">
      <formula>WEEKDAY(CC57)=7</formula>
    </cfRule>
  </conditionalFormatting>
  <conditionalFormatting sqref="CE57:CE58">
    <cfRule type="expression" dxfId="5042" priority="23" stopIfTrue="1">
      <formula>OR(CC57=祝色,WEEKDAY(CC57)=1)</formula>
    </cfRule>
    <cfRule type="expression" dxfId="5041" priority="24" stopIfTrue="1">
      <formula>WEEKDAY(CC57)=7</formula>
    </cfRule>
  </conditionalFormatting>
  <conditionalFormatting sqref="CC59:CD60">
    <cfRule type="expression" dxfId="5040" priority="17" stopIfTrue="1">
      <formula>OR(CC59=祝色,WEEKDAY(CC59)=1)</formula>
    </cfRule>
    <cfRule type="expression" dxfId="5039" priority="18" stopIfTrue="1">
      <formula>WEEKDAY(CC59)=7</formula>
    </cfRule>
  </conditionalFormatting>
  <conditionalFormatting sqref="CE59:CE60">
    <cfRule type="expression" dxfId="5038" priority="19" stopIfTrue="1">
      <formula>OR(CC59=祝色,WEEKDAY(CC59)=1)</formula>
    </cfRule>
    <cfRule type="expression" dxfId="5037" priority="20" stopIfTrue="1">
      <formula>WEEKDAY(CC59)=7</formula>
    </cfRule>
  </conditionalFormatting>
  <conditionalFormatting sqref="CC61:CD62">
    <cfRule type="expression" dxfId="5036" priority="13" stopIfTrue="1">
      <formula>OR(CC61=祝色,WEEKDAY(CC61)=1)</formula>
    </cfRule>
    <cfRule type="expression" dxfId="5035" priority="14" stopIfTrue="1">
      <formula>WEEKDAY(CC61)=7</formula>
    </cfRule>
  </conditionalFormatting>
  <conditionalFormatting sqref="CE61:CE62">
    <cfRule type="expression" dxfId="5034" priority="15" stopIfTrue="1">
      <formula>OR(CC61=祝色,WEEKDAY(CC61)=1)</formula>
    </cfRule>
    <cfRule type="expression" dxfId="5033" priority="16" stopIfTrue="1">
      <formula>WEEKDAY(CC61)=7</formula>
    </cfRule>
  </conditionalFormatting>
  <conditionalFormatting sqref="CC63:CD64">
    <cfRule type="expression" dxfId="5032" priority="9" stopIfTrue="1">
      <formula>OR(CC63=祝色,WEEKDAY(CC63)=1)</formula>
    </cfRule>
    <cfRule type="expression" dxfId="5031" priority="10" stopIfTrue="1">
      <formula>WEEKDAY(CC63)=7</formula>
    </cfRule>
  </conditionalFormatting>
  <conditionalFormatting sqref="CE63:CE64">
    <cfRule type="expression" dxfId="5030" priority="11" stopIfTrue="1">
      <formula>OR(CC63=祝色,WEEKDAY(CC63)=1)</formula>
    </cfRule>
    <cfRule type="expression" dxfId="5029" priority="12" stopIfTrue="1">
      <formula>WEEKDAY(CC63)=7</formula>
    </cfRule>
  </conditionalFormatting>
  <conditionalFormatting sqref="CC65:CD66">
    <cfRule type="expression" dxfId="5028" priority="5" stopIfTrue="1">
      <formula>OR(CC65=祝色,WEEKDAY(CC65)=1)</formula>
    </cfRule>
    <cfRule type="expression" dxfId="5027" priority="6" stopIfTrue="1">
      <formula>WEEKDAY(CC65)=7</formula>
    </cfRule>
  </conditionalFormatting>
  <conditionalFormatting sqref="CE65:CE66">
    <cfRule type="expression" dxfId="5026" priority="7" stopIfTrue="1">
      <formula>OR(CC65=祝色,WEEKDAY(CC65)=1)</formula>
    </cfRule>
    <cfRule type="expression" dxfId="5025" priority="8" stopIfTrue="1">
      <formula>WEEKDAY(CC65)=7</formula>
    </cfRule>
  </conditionalFormatting>
  <conditionalFormatting sqref="CC67:CD68">
    <cfRule type="expression" dxfId="5024" priority="1" stopIfTrue="1">
      <formula>OR(CC67=祝色,WEEKDAY(CC67)=1)</formula>
    </cfRule>
    <cfRule type="expression" dxfId="5023" priority="2" stopIfTrue="1">
      <formula>WEEKDAY(CC67)=7</formula>
    </cfRule>
  </conditionalFormatting>
  <conditionalFormatting sqref="CE67:CE68">
    <cfRule type="expression" dxfId="5022" priority="3" stopIfTrue="1">
      <formula>OR(CC67=祝色,WEEKDAY(CC67)=1)</formula>
    </cfRule>
    <cfRule type="expression" dxfId="5021" priority="4" stopIfTrue="1">
      <formula>WEEKDAY(CC67)=7</formula>
    </cfRule>
  </conditionalFormatting>
  <printOptions verticalCentered="1"/>
  <pageMargins left="0" right="0" top="0" bottom="0" header="0.51181102362204722" footer="0.51181102362204722"/>
  <pageSetup paperSize="8" scale="54" orientation="landscape" r:id="rId1"/>
  <headerFooter alignWithMargins="0"/>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CP68"/>
  <sheetViews>
    <sheetView zoomScale="50" zoomScaleNormal="50" workbookViewId="0">
      <selection activeCell="AE2" sqref="AE2"/>
    </sheetView>
  </sheetViews>
  <sheetFormatPr defaultRowHeight="13.5"/>
  <cols>
    <col min="1" max="2" width="3.875" customWidth="1"/>
    <col min="3" max="14" width="4" customWidth="1"/>
    <col min="15" max="15" width="5.375" customWidth="1"/>
    <col min="16" max="16" width="5.5" customWidth="1"/>
    <col min="17" max="17" width="3.75" customWidth="1"/>
    <col min="18" max="18" width="3.875" customWidth="1"/>
    <col min="19" max="29" width="4" customWidth="1"/>
    <col min="30" max="30" width="4.125" customWidth="1"/>
    <col min="31" max="31" width="5.375" customWidth="1"/>
    <col min="32" max="32" width="5.5" customWidth="1"/>
    <col min="33" max="34" width="3.875" customWidth="1"/>
    <col min="35" max="45" width="4" customWidth="1"/>
    <col min="46" max="46" width="4.125" customWidth="1"/>
    <col min="47" max="47" width="5.375" customWidth="1"/>
    <col min="48" max="48" width="5.5" customWidth="1"/>
    <col min="49" max="49" width="3.75" customWidth="1"/>
    <col min="50" max="50" width="3.875" customWidth="1"/>
    <col min="51" max="61" width="4" customWidth="1"/>
    <col min="62" max="62" width="4.125" customWidth="1"/>
    <col min="63" max="63" width="5.375" customWidth="1"/>
    <col min="64" max="64" width="5.625" customWidth="1"/>
    <col min="65" max="66" width="3.875" customWidth="1"/>
    <col min="67" max="77" width="4" customWidth="1"/>
    <col min="78" max="78" width="4.125" customWidth="1"/>
    <col min="79" max="79" width="5.375" customWidth="1"/>
    <col min="80" max="80" width="5.5" customWidth="1"/>
    <col min="81" max="81" width="3.75" customWidth="1"/>
    <col min="82" max="82" width="3.875" customWidth="1"/>
    <col min="83" max="93" width="4" customWidth="1"/>
    <col min="94" max="94" width="4.25" customWidth="1"/>
  </cols>
  <sheetData>
    <row r="1" spans="1:94" ht="27" customHeight="1">
      <c r="A1" s="1624" t="s">
        <v>283</v>
      </c>
      <c r="B1" s="1625"/>
      <c r="C1" s="1625"/>
      <c r="D1" s="1625"/>
      <c r="E1" s="1625"/>
      <c r="F1" s="1626"/>
      <c r="G1" s="1627" t="s">
        <v>261</v>
      </c>
      <c r="H1" s="1628"/>
      <c r="I1" s="1629" t="str">
        <f>VLOOKUP(A2,祝節名,2,FALSE)</f>
        <v>20 海の日
小暑7、大暑23</v>
      </c>
      <c r="J1" s="1629"/>
      <c r="K1" s="1629"/>
      <c r="L1" s="1629"/>
      <c r="M1" s="1629"/>
      <c r="N1" s="1629"/>
      <c r="P1" s="19"/>
      <c r="Q1" s="1630">
        <f>A2</f>
        <v>46204</v>
      </c>
      <c r="R1" s="1631"/>
      <c r="S1" s="1631"/>
      <c r="T1" s="1606" t="str">
        <f>A3</f>
        <v>令和8</v>
      </c>
      <c r="U1" s="1606"/>
      <c r="V1" s="1606"/>
      <c r="W1" s="1623">
        <f>A2</f>
        <v>46204</v>
      </c>
      <c r="X1" s="1623"/>
      <c r="Y1" s="1623"/>
      <c r="Z1" s="1608">
        <f>A2</f>
        <v>46204</v>
      </c>
      <c r="AA1" s="1608"/>
      <c r="AB1" s="1608"/>
      <c r="AC1" s="1608"/>
      <c r="AD1" s="1609"/>
      <c r="AF1" s="19"/>
      <c r="AG1" s="1624" t="s">
        <v>283</v>
      </c>
      <c r="AH1" s="1625"/>
      <c r="AI1" s="1625"/>
      <c r="AJ1" s="1625"/>
      <c r="AK1" s="1625"/>
      <c r="AL1" s="1626"/>
      <c r="AM1" s="1627" t="s">
        <v>261</v>
      </c>
      <c r="AN1" s="1628"/>
      <c r="AO1" s="1629" t="str">
        <f>VLOOKUP(AG2,祝節名,2,FALSE)</f>
        <v>11 山の日
立秋7、処暑23</v>
      </c>
      <c r="AP1" s="1629"/>
      <c r="AQ1" s="1629"/>
      <c r="AR1" s="1629"/>
      <c r="AS1" s="1629"/>
      <c r="AT1" s="1629"/>
      <c r="AV1" s="19"/>
      <c r="AW1" s="1630">
        <f>AG2</f>
        <v>46235</v>
      </c>
      <c r="AX1" s="1631"/>
      <c r="AY1" s="1631"/>
      <c r="AZ1" s="1606" t="str">
        <f>AG3</f>
        <v>令和8</v>
      </c>
      <c r="BA1" s="1606"/>
      <c r="BB1" s="1606"/>
      <c r="BC1" s="1607">
        <f>AG2</f>
        <v>46235</v>
      </c>
      <c r="BD1" s="1607"/>
      <c r="BE1" s="1607"/>
      <c r="BF1" s="1608">
        <f>AG2</f>
        <v>46235</v>
      </c>
      <c r="BG1" s="1608"/>
      <c r="BH1" s="1608"/>
      <c r="BI1" s="1608"/>
      <c r="BJ1" s="1609"/>
      <c r="BL1" s="19"/>
      <c r="BM1" s="1624" t="s">
        <v>283</v>
      </c>
      <c r="BN1" s="1625"/>
      <c r="BO1" s="1625"/>
      <c r="BP1" s="1625"/>
      <c r="BQ1" s="1625"/>
      <c r="BR1" s="1626"/>
      <c r="BS1" s="1627" t="s">
        <v>261</v>
      </c>
      <c r="BT1" s="1628"/>
      <c r="BU1" s="1629" t="str">
        <f>VLOOKUP(BM2,祝節名,2,FALSE)</f>
        <v>21 敬老の日、22 国民の休日
23 秋分の日。白露7、秋分23</v>
      </c>
      <c r="BV1" s="1629"/>
      <c r="BW1" s="1629"/>
      <c r="BX1" s="1629"/>
      <c r="BY1" s="1629"/>
      <c r="BZ1" s="1629"/>
      <c r="CB1" s="19"/>
      <c r="CC1" s="1630">
        <f>BM2</f>
        <v>46266</v>
      </c>
      <c r="CD1" s="1631"/>
      <c r="CE1" s="1631"/>
      <c r="CF1" s="1606" t="str">
        <f>BM3</f>
        <v>令和8</v>
      </c>
      <c r="CG1" s="1606"/>
      <c r="CH1" s="1606"/>
      <c r="CI1" s="1640">
        <f>BM2</f>
        <v>46266</v>
      </c>
      <c r="CJ1" s="1640"/>
      <c r="CK1" s="1640"/>
      <c r="CL1" s="1608">
        <f>BM2</f>
        <v>46266</v>
      </c>
      <c r="CM1" s="1608"/>
      <c r="CN1" s="1608"/>
      <c r="CO1" s="1608"/>
      <c r="CP1" s="1609"/>
    </row>
    <row r="2" spans="1:94" ht="24.75" customHeight="1">
      <c r="A2" s="1610">
        <v>46204</v>
      </c>
      <c r="B2" s="1610"/>
      <c r="C2" s="1611"/>
      <c r="D2" s="1634">
        <f>A2</f>
        <v>46204</v>
      </c>
      <c r="E2" s="1634"/>
      <c r="F2" s="1635"/>
      <c r="G2" s="1615" t="s">
        <v>284</v>
      </c>
      <c r="H2" s="1616"/>
      <c r="I2" s="1082" t="str">
        <f>VLOOKUP(A2,記念名,2,FALSE)</f>
        <v>国民安全の日 1
世界人口デー 11</v>
      </c>
      <c r="J2" s="1082"/>
      <c r="K2" s="1082"/>
      <c r="L2" s="1082"/>
      <c r="M2" s="1082"/>
      <c r="N2" s="1082"/>
      <c r="Q2" s="1617">
        <f>A32+1</f>
        <v>46219</v>
      </c>
      <c r="R2" s="1618"/>
      <c r="S2" s="1621">
        <f>WEEKDAY(Q2)</f>
        <v>5</v>
      </c>
      <c r="T2" s="24"/>
      <c r="AD2" s="84"/>
      <c r="AG2" s="1610">
        <f>IF(MONTH(A2)=12,DATE(YEAR(A2)+1,1,1),DATE(YEAR(A2),MONTH(A2)+1,1))</f>
        <v>46235</v>
      </c>
      <c r="AH2" s="1610"/>
      <c r="AI2" s="1611"/>
      <c r="AJ2" s="1637">
        <f>AG2</f>
        <v>46235</v>
      </c>
      <c r="AK2" s="1637"/>
      <c r="AL2" s="1638"/>
      <c r="AM2" s="1615" t="s">
        <v>284</v>
      </c>
      <c r="AN2" s="1616"/>
      <c r="AO2" s="1082" t="str">
        <f>VLOOKUP(AG2,記念名,2,FALSE)</f>
        <v>水の日 1、広島平和記念日 6
長崎原爆の日9、終戦記念日15</v>
      </c>
      <c r="AP2" s="1082"/>
      <c r="AQ2" s="1082"/>
      <c r="AR2" s="1082"/>
      <c r="AS2" s="1082"/>
      <c r="AT2" s="1082"/>
      <c r="AW2" s="1617">
        <f>AG32+1</f>
        <v>46250</v>
      </c>
      <c r="AX2" s="1618"/>
      <c r="AY2" s="1621">
        <f>WEEKDAY(AW2)</f>
        <v>1</v>
      </c>
      <c r="AZ2" s="24"/>
      <c r="BJ2" s="84"/>
      <c r="BM2" s="1610">
        <f>IF(MONTH(AG2)=12,DATE(YEAR(AG2)+1,1,1),DATE(YEAR(AG2),MONTH(AG2)+1,1))</f>
        <v>46266</v>
      </c>
      <c r="BN2" s="1610"/>
      <c r="BO2" s="1611"/>
      <c r="BP2" s="1612">
        <f>BM2</f>
        <v>46266</v>
      </c>
      <c r="BQ2" s="1612"/>
      <c r="BR2" s="1613"/>
      <c r="BS2" s="1615" t="s">
        <v>284</v>
      </c>
      <c r="BT2" s="1616"/>
      <c r="BU2" s="1082" t="str">
        <f>VLOOKUP(BM2,記念名,2,FALSE)</f>
        <v>防災の日 1
動物愛護週間 20～26</v>
      </c>
      <c r="BV2" s="1082"/>
      <c r="BW2" s="1082"/>
      <c r="BX2" s="1082"/>
      <c r="BY2" s="1082"/>
      <c r="BZ2" s="1082"/>
      <c r="CC2" s="1617">
        <f>BM32+1</f>
        <v>46281</v>
      </c>
      <c r="CD2" s="1618"/>
      <c r="CE2" s="1621">
        <f>WEEKDAY(CC2)</f>
        <v>4</v>
      </c>
      <c r="CF2" s="24"/>
      <c r="CP2" s="84"/>
    </row>
    <row r="3" spans="1:94" ht="24" customHeight="1">
      <c r="A3" s="1632" t="str">
        <f>IF(A2&gt;=43586,"令和"&amp;IF(YEAR(A2)-2018=1,"元",YEAR(A2)-2018),"平成"&amp;(YEAR(A2)-1988))</f>
        <v>令和8</v>
      </c>
      <c r="B3" s="1632"/>
      <c r="C3" s="1633"/>
      <c r="D3" s="1636"/>
      <c r="E3" s="1636"/>
      <c r="F3" s="1636"/>
      <c r="G3" s="1608">
        <f>A2</f>
        <v>46204</v>
      </c>
      <c r="H3" s="1608"/>
      <c r="I3" s="1608"/>
      <c r="J3" s="1608"/>
      <c r="K3" s="1608"/>
      <c r="L3" s="1608"/>
      <c r="M3" s="1608"/>
      <c r="N3" s="1609"/>
      <c r="Q3" s="1619"/>
      <c r="R3" s="1620"/>
      <c r="S3" s="1622"/>
      <c r="T3" s="85"/>
      <c r="U3" s="86"/>
      <c r="V3" s="86"/>
      <c r="W3" s="86"/>
      <c r="X3" s="86"/>
      <c r="Y3" s="86"/>
      <c r="Z3" s="86"/>
      <c r="AA3" s="86"/>
      <c r="AB3" s="86"/>
      <c r="AC3" s="86"/>
      <c r="AD3" s="87"/>
      <c r="AG3" s="1632" t="str">
        <f>IF(AG2&gt;=43586,"令和"&amp;IF(YEAR(AG2)-2018=1,"元",YEAR(AG2)-2018),"平成"&amp;(YEAR(AG2)-1988))</f>
        <v>令和8</v>
      </c>
      <c r="AH3" s="1632"/>
      <c r="AI3" s="1633"/>
      <c r="AJ3" s="1639"/>
      <c r="AK3" s="1639"/>
      <c r="AL3" s="1639"/>
      <c r="AM3" s="1608">
        <f>AG2</f>
        <v>46235</v>
      </c>
      <c r="AN3" s="1608"/>
      <c r="AO3" s="1608"/>
      <c r="AP3" s="1608"/>
      <c r="AQ3" s="1608"/>
      <c r="AR3" s="1608"/>
      <c r="AS3" s="1608"/>
      <c r="AT3" s="1609"/>
      <c r="AW3" s="1619"/>
      <c r="AX3" s="1620"/>
      <c r="AY3" s="1622"/>
      <c r="AZ3" s="85"/>
      <c r="BA3" s="86"/>
      <c r="BB3" s="86"/>
      <c r="BC3" s="86"/>
      <c r="BD3" s="86"/>
      <c r="BE3" s="86"/>
      <c r="BF3" s="86"/>
      <c r="BG3" s="86"/>
      <c r="BH3" s="86"/>
      <c r="BI3" s="86"/>
      <c r="BJ3" s="87"/>
      <c r="BM3" s="1632" t="str">
        <f>IF(BM2&gt;=43586,"令和"&amp;IF(YEAR(BM2)-2018=1,"元",YEAR(BM2)-2018),"平成"&amp;(YEAR(BM2)-1988))</f>
        <v>令和8</v>
      </c>
      <c r="BN3" s="1632"/>
      <c r="BO3" s="1633"/>
      <c r="BP3" s="1614"/>
      <c r="BQ3" s="1614"/>
      <c r="BR3" s="1614"/>
      <c r="BS3" s="1608">
        <f>BM2</f>
        <v>46266</v>
      </c>
      <c r="BT3" s="1608"/>
      <c r="BU3" s="1608"/>
      <c r="BV3" s="1608"/>
      <c r="BW3" s="1608"/>
      <c r="BX3" s="1608"/>
      <c r="BY3" s="1608"/>
      <c r="BZ3" s="1609"/>
      <c r="CC3" s="1619"/>
      <c r="CD3" s="1620"/>
      <c r="CE3" s="1622"/>
      <c r="CF3" s="85"/>
      <c r="CG3" s="86"/>
      <c r="CH3" s="86"/>
      <c r="CI3" s="86"/>
      <c r="CJ3" s="86"/>
      <c r="CK3" s="86"/>
      <c r="CL3" s="86"/>
      <c r="CM3" s="86"/>
      <c r="CN3" s="86"/>
      <c r="CO3" s="86"/>
      <c r="CP3" s="87"/>
    </row>
    <row r="4" spans="1:94" ht="24" customHeight="1">
      <c r="A4" s="1617">
        <f>A2</f>
        <v>46204</v>
      </c>
      <c r="B4" s="1618"/>
      <c r="C4" s="1621">
        <f>WEEKDAY(A4)</f>
        <v>4</v>
      </c>
      <c r="D4" s="88"/>
      <c r="E4" s="28"/>
      <c r="F4" s="28"/>
      <c r="G4" s="28"/>
      <c r="H4" s="28"/>
      <c r="I4" s="28"/>
      <c r="J4" s="28"/>
      <c r="K4" s="28"/>
      <c r="L4" s="28"/>
      <c r="M4" s="28"/>
      <c r="N4" s="89"/>
      <c r="Q4" s="1617">
        <f>Q2+1</f>
        <v>46220</v>
      </c>
      <c r="R4" s="1618"/>
      <c r="S4" s="1621">
        <f>WEEKDAY(Q4)</f>
        <v>6</v>
      </c>
      <c r="T4" s="88"/>
      <c r="U4" s="28"/>
      <c r="V4" s="28"/>
      <c r="W4" s="28"/>
      <c r="X4" s="28"/>
      <c r="Y4" s="28"/>
      <c r="Z4" s="28"/>
      <c r="AA4" s="28"/>
      <c r="AB4" s="28"/>
      <c r="AC4" s="28"/>
      <c r="AD4" s="89"/>
      <c r="AG4" s="1617">
        <f>AG2</f>
        <v>46235</v>
      </c>
      <c r="AH4" s="1618"/>
      <c r="AI4" s="1621">
        <f>WEEKDAY(AG4)</f>
        <v>7</v>
      </c>
      <c r="AJ4" s="88"/>
      <c r="AK4" s="28"/>
      <c r="AL4" s="28"/>
      <c r="AM4" s="28"/>
      <c r="AN4" s="28"/>
      <c r="AO4" s="28"/>
      <c r="AP4" s="28"/>
      <c r="AQ4" s="28"/>
      <c r="AR4" s="28"/>
      <c r="AS4" s="28"/>
      <c r="AT4" s="89"/>
      <c r="AW4" s="1617">
        <f>AW2+1</f>
        <v>46251</v>
      </c>
      <c r="AX4" s="1618"/>
      <c r="AY4" s="1621">
        <f>WEEKDAY(AW4)</f>
        <v>2</v>
      </c>
      <c r="AZ4" s="88"/>
      <c r="BA4" s="28"/>
      <c r="BB4" s="28"/>
      <c r="BC4" s="28"/>
      <c r="BD4" s="28"/>
      <c r="BE4" s="28"/>
      <c r="BF4" s="28"/>
      <c r="BG4" s="28"/>
      <c r="BH4" s="28"/>
      <c r="BI4" s="28"/>
      <c r="BJ4" s="89"/>
      <c r="BM4" s="1617">
        <f>BM2</f>
        <v>46266</v>
      </c>
      <c r="BN4" s="1618"/>
      <c r="BO4" s="1621">
        <f>WEEKDAY(BM4)</f>
        <v>3</v>
      </c>
      <c r="BP4" s="88"/>
      <c r="BQ4" s="28"/>
      <c r="BR4" s="28"/>
      <c r="BS4" s="28"/>
      <c r="BT4" s="28"/>
      <c r="BU4" s="28"/>
      <c r="BV4" s="28"/>
      <c r="BW4" s="28"/>
      <c r="BX4" s="28"/>
      <c r="BY4" s="28"/>
      <c r="BZ4" s="89"/>
      <c r="CC4" s="1617">
        <f>CC2+1</f>
        <v>46282</v>
      </c>
      <c r="CD4" s="1618"/>
      <c r="CE4" s="1621">
        <f>WEEKDAY(CC4)</f>
        <v>5</v>
      </c>
      <c r="CF4" s="88"/>
      <c r="CG4" s="28"/>
      <c r="CH4" s="28"/>
      <c r="CI4" s="28"/>
      <c r="CJ4" s="28"/>
      <c r="CK4" s="28"/>
      <c r="CL4" s="28"/>
      <c r="CM4" s="28"/>
      <c r="CN4" s="28"/>
      <c r="CO4" s="28"/>
      <c r="CP4" s="89"/>
    </row>
    <row r="5" spans="1:94" ht="24" customHeight="1">
      <c r="A5" s="1619"/>
      <c r="B5" s="1620"/>
      <c r="C5" s="1622"/>
      <c r="D5" s="85"/>
      <c r="E5" s="86"/>
      <c r="F5" s="86"/>
      <c r="G5" s="86"/>
      <c r="H5" s="86"/>
      <c r="I5" s="86"/>
      <c r="J5" s="86"/>
      <c r="K5" s="86"/>
      <c r="L5" s="86"/>
      <c r="M5" s="86"/>
      <c r="N5" s="87"/>
      <c r="Q5" s="1619"/>
      <c r="R5" s="1620"/>
      <c r="S5" s="1622"/>
      <c r="T5" s="85"/>
      <c r="U5" s="86"/>
      <c r="V5" s="86"/>
      <c r="W5" s="86"/>
      <c r="X5" s="86"/>
      <c r="Y5" s="86"/>
      <c r="Z5" s="86"/>
      <c r="AA5" s="86"/>
      <c r="AB5" s="86"/>
      <c r="AC5" s="86"/>
      <c r="AD5" s="87"/>
      <c r="AG5" s="1619"/>
      <c r="AH5" s="1620"/>
      <c r="AI5" s="1622"/>
      <c r="AJ5" s="85"/>
      <c r="AK5" s="86"/>
      <c r="AL5" s="86"/>
      <c r="AM5" s="86"/>
      <c r="AN5" s="86"/>
      <c r="AO5" s="86"/>
      <c r="AP5" s="86"/>
      <c r="AQ5" s="86"/>
      <c r="AR5" s="86"/>
      <c r="AS5" s="86"/>
      <c r="AT5" s="87"/>
      <c r="AW5" s="1619"/>
      <c r="AX5" s="1620"/>
      <c r="AY5" s="1622"/>
      <c r="AZ5" s="85"/>
      <c r="BA5" s="86"/>
      <c r="BB5" s="86"/>
      <c r="BC5" s="86"/>
      <c r="BD5" s="86"/>
      <c r="BE5" s="86"/>
      <c r="BF5" s="86"/>
      <c r="BG5" s="86"/>
      <c r="BH5" s="86"/>
      <c r="BI5" s="86"/>
      <c r="BJ5" s="87"/>
      <c r="BM5" s="1619"/>
      <c r="BN5" s="1620"/>
      <c r="BO5" s="1622"/>
      <c r="BP5" s="85"/>
      <c r="BQ5" s="86"/>
      <c r="BR5" s="86"/>
      <c r="BS5" s="86"/>
      <c r="BT5" s="86"/>
      <c r="BU5" s="86"/>
      <c r="BV5" s="86"/>
      <c r="BW5" s="86"/>
      <c r="BX5" s="86"/>
      <c r="BY5" s="86"/>
      <c r="BZ5" s="87"/>
      <c r="CC5" s="1619"/>
      <c r="CD5" s="1620"/>
      <c r="CE5" s="1622"/>
      <c r="CF5" s="85"/>
      <c r="CG5" s="86"/>
      <c r="CH5" s="86"/>
      <c r="CI5" s="86"/>
      <c r="CJ5" s="86"/>
      <c r="CK5" s="86"/>
      <c r="CL5" s="86"/>
      <c r="CM5" s="86"/>
      <c r="CN5" s="86"/>
      <c r="CO5" s="86"/>
      <c r="CP5" s="87"/>
    </row>
    <row r="6" spans="1:94" ht="24" customHeight="1">
      <c r="A6" s="1617">
        <f>A4+1</f>
        <v>46205</v>
      </c>
      <c r="B6" s="1618"/>
      <c r="C6" s="1621">
        <f>WEEKDAY(A6)</f>
        <v>5</v>
      </c>
      <c r="D6" s="88"/>
      <c r="E6" s="28"/>
      <c r="F6" s="28"/>
      <c r="G6" s="28"/>
      <c r="H6" s="28"/>
      <c r="I6" s="28"/>
      <c r="J6" s="28"/>
      <c r="K6" s="28"/>
      <c r="L6" s="28"/>
      <c r="M6" s="28"/>
      <c r="N6" s="89"/>
      <c r="Q6" s="1617">
        <f>Q4+1</f>
        <v>46221</v>
      </c>
      <c r="R6" s="1618"/>
      <c r="S6" s="1621">
        <f>WEEKDAY(Q6)</f>
        <v>7</v>
      </c>
      <c r="T6" s="88"/>
      <c r="U6" s="28"/>
      <c r="V6" s="28"/>
      <c r="W6" s="28"/>
      <c r="X6" s="28"/>
      <c r="Y6" s="28"/>
      <c r="Z6" s="28"/>
      <c r="AA6" s="28"/>
      <c r="AB6" s="28"/>
      <c r="AC6" s="28"/>
      <c r="AD6" s="89"/>
      <c r="AG6" s="1617">
        <f>AG4+1</f>
        <v>46236</v>
      </c>
      <c r="AH6" s="1618"/>
      <c r="AI6" s="1621">
        <f>WEEKDAY(AG6)</f>
        <v>1</v>
      </c>
      <c r="AJ6" s="88"/>
      <c r="AK6" s="28"/>
      <c r="AL6" s="28"/>
      <c r="AM6" s="28"/>
      <c r="AN6" s="28"/>
      <c r="AO6" s="28"/>
      <c r="AP6" s="28"/>
      <c r="AQ6" s="28"/>
      <c r="AR6" s="28"/>
      <c r="AS6" s="28"/>
      <c r="AT6" s="89"/>
      <c r="AW6" s="1617">
        <f>AW4+1</f>
        <v>46252</v>
      </c>
      <c r="AX6" s="1618"/>
      <c r="AY6" s="1621">
        <f>WEEKDAY(AW6)</f>
        <v>3</v>
      </c>
      <c r="AZ6" s="88"/>
      <c r="BA6" s="28"/>
      <c r="BB6" s="28"/>
      <c r="BC6" s="28"/>
      <c r="BD6" s="28"/>
      <c r="BE6" s="28"/>
      <c r="BF6" s="28"/>
      <c r="BG6" s="28"/>
      <c r="BH6" s="28"/>
      <c r="BI6" s="28"/>
      <c r="BJ6" s="89"/>
      <c r="BM6" s="1617">
        <f>BM4+1</f>
        <v>46267</v>
      </c>
      <c r="BN6" s="1618"/>
      <c r="BO6" s="1621">
        <f>WEEKDAY(BM6)</f>
        <v>4</v>
      </c>
      <c r="BP6" s="88"/>
      <c r="BQ6" s="28"/>
      <c r="BR6" s="28"/>
      <c r="BS6" s="28"/>
      <c r="BT6" s="28"/>
      <c r="BU6" s="28"/>
      <c r="BV6" s="28"/>
      <c r="BW6" s="28"/>
      <c r="BX6" s="28"/>
      <c r="BY6" s="28"/>
      <c r="BZ6" s="89"/>
      <c r="CC6" s="1617">
        <f>CC4+1</f>
        <v>46283</v>
      </c>
      <c r="CD6" s="1618"/>
      <c r="CE6" s="1621">
        <f>WEEKDAY(CC6)</f>
        <v>6</v>
      </c>
      <c r="CF6" s="88"/>
      <c r="CG6" s="28"/>
      <c r="CH6" s="28"/>
      <c r="CI6" s="28"/>
      <c r="CJ6" s="28"/>
      <c r="CK6" s="28"/>
      <c r="CL6" s="28"/>
      <c r="CM6" s="28"/>
      <c r="CN6" s="28"/>
      <c r="CO6" s="28"/>
      <c r="CP6" s="89"/>
    </row>
    <row r="7" spans="1:94" ht="24" customHeight="1">
      <c r="A7" s="1619"/>
      <c r="B7" s="1620"/>
      <c r="C7" s="1622"/>
      <c r="D7" s="85"/>
      <c r="E7" s="86"/>
      <c r="F7" s="86"/>
      <c r="G7" s="86"/>
      <c r="H7" s="86"/>
      <c r="I7" s="86"/>
      <c r="J7" s="86"/>
      <c r="K7" s="86"/>
      <c r="L7" s="86"/>
      <c r="M7" s="86"/>
      <c r="N7" s="87"/>
      <c r="Q7" s="1619"/>
      <c r="R7" s="1620"/>
      <c r="S7" s="1622"/>
      <c r="T7" s="85"/>
      <c r="U7" s="86"/>
      <c r="V7" s="86"/>
      <c r="W7" s="86"/>
      <c r="X7" s="86"/>
      <c r="Y7" s="86"/>
      <c r="Z7" s="86"/>
      <c r="AA7" s="86"/>
      <c r="AB7" s="86"/>
      <c r="AC7" s="86"/>
      <c r="AD7" s="87"/>
      <c r="AG7" s="1619"/>
      <c r="AH7" s="1620"/>
      <c r="AI7" s="1622"/>
      <c r="AJ7" s="85"/>
      <c r="AK7" s="86"/>
      <c r="AL7" s="86"/>
      <c r="AM7" s="86"/>
      <c r="AN7" s="86"/>
      <c r="AO7" s="86"/>
      <c r="AP7" s="86"/>
      <c r="AQ7" s="86"/>
      <c r="AR7" s="86"/>
      <c r="AS7" s="86"/>
      <c r="AT7" s="87"/>
      <c r="AW7" s="1619"/>
      <c r="AX7" s="1620"/>
      <c r="AY7" s="1622"/>
      <c r="AZ7" s="85"/>
      <c r="BA7" s="86"/>
      <c r="BB7" s="86"/>
      <c r="BC7" s="86"/>
      <c r="BD7" s="86"/>
      <c r="BE7" s="86"/>
      <c r="BF7" s="86"/>
      <c r="BG7" s="86"/>
      <c r="BH7" s="86"/>
      <c r="BI7" s="86"/>
      <c r="BJ7" s="87"/>
      <c r="BM7" s="1619"/>
      <c r="BN7" s="1620"/>
      <c r="BO7" s="1622"/>
      <c r="BP7" s="85"/>
      <c r="BQ7" s="86"/>
      <c r="BR7" s="86"/>
      <c r="BS7" s="86"/>
      <c r="BT7" s="86"/>
      <c r="BU7" s="86"/>
      <c r="BV7" s="86"/>
      <c r="BW7" s="86"/>
      <c r="BX7" s="86"/>
      <c r="BY7" s="86"/>
      <c r="BZ7" s="87"/>
      <c r="CC7" s="1619"/>
      <c r="CD7" s="1620"/>
      <c r="CE7" s="1622"/>
      <c r="CF7" s="85"/>
      <c r="CG7" s="86"/>
      <c r="CH7" s="86"/>
      <c r="CI7" s="86"/>
      <c r="CJ7" s="86"/>
      <c r="CK7" s="86"/>
      <c r="CL7" s="86"/>
      <c r="CM7" s="86"/>
      <c r="CN7" s="86"/>
      <c r="CO7" s="86"/>
      <c r="CP7" s="87"/>
    </row>
    <row r="8" spans="1:94" ht="24" customHeight="1">
      <c r="A8" s="1617">
        <f>A6+1</f>
        <v>46206</v>
      </c>
      <c r="B8" s="1618"/>
      <c r="C8" s="1621">
        <f>WEEKDAY(A8)</f>
        <v>6</v>
      </c>
      <c r="D8" s="88"/>
      <c r="E8" s="28"/>
      <c r="F8" s="28"/>
      <c r="G8" s="28"/>
      <c r="H8" s="28"/>
      <c r="I8" s="28"/>
      <c r="J8" s="28"/>
      <c r="K8" s="28"/>
      <c r="L8" s="28"/>
      <c r="M8" s="28"/>
      <c r="N8" s="89"/>
      <c r="Q8" s="1617">
        <f>Q6+1</f>
        <v>46222</v>
      </c>
      <c r="R8" s="1618"/>
      <c r="S8" s="1621">
        <f>WEEKDAY(Q8)</f>
        <v>1</v>
      </c>
      <c r="T8" s="88"/>
      <c r="U8" s="28"/>
      <c r="V8" s="28"/>
      <c r="W8" s="28"/>
      <c r="X8" s="28"/>
      <c r="Y8" s="28"/>
      <c r="Z8" s="28"/>
      <c r="AA8" s="28"/>
      <c r="AB8" s="28"/>
      <c r="AC8" s="28"/>
      <c r="AD8" s="89"/>
      <c r="AG8" s="1617">
        <f>AG6+1</f>
        <v>46237</v>
      </c>
      <c r="AH8" s="1618"/>
      <c r="AI8" s="1621">
        <f>WEEKDAY(AG8)</f>
        <v>2</v>
      </c>
      <c r="AJ8" s="88"/>
      <c r="AK8" s="28"/>
      <c r="AL8" s="28"/>
      <c r="AM8" s="28"/>
      <c r="AN8" s="28"/>
      <c r="AO8" s="28"/>
      <c r="AP8" s="28"/>
      <c r="AQ8" s="28"/>
      <c r="AR8" s="28"/>
      <c r="AS8" s="28"/>
      <c r="AT8" s="89"/>
      <c r="AW8" s="1617">
        <f>AW6+1</f>
        <v>46253</v>
      </c>
      <c r="AX8" s="1618"/>
      <c r="AY8" s="1621">
        <f>WEEKDAY(AW8)</f>
        <v>4</v>
      </c>
      <c r="AZ8" s="88"/>
      <c r="BA8" s="28"/>
      <c r="BB8" s="28"/>
      <c r="BC8" s="28"/>
      <c r="BD8" s="28"/>
      <c r="BE8" s="28"/>
      <c r="BF8" s="28"/>
      <c r="BG8" s="28"/>
      <c r="BH8" s="28"/>
      <c r="BI8" s="28"/>
      <c r="BJ8" s="89"/>
      <c r="BM8" s="1617">
        <f>BM6+1</f>
        <v>46268</v>
      </c>
      <c r="BN8" s="1618"/>
      <c r="BO8" s="1621">
        <f>WEEKDAY(BM8)</f>
        <v>5</v>
      </c>
      <c r="BP8" s="88"/>
      <c r="BQ8" s="28"/>
      <c r="BR8" s="28"/>
      <c r="BS8" s="28"/>
      <c r="BT8" s="28"/>
      <c r="BU8" s="28"/>
      <c r="BV8" s="28"/>
      <c r="BW8" s="28"/>
      <c r="BX8" s="28"/>
      <c r="BY8" s="28"/>
      <c r="BZ8" s="89"/>
      <c r="CC8" s="1617">
        <f>CC6+1</f>
        <v>46284</v>
      </c>
      <c r="CD8" s="1618"/>
      <c r="CE8" s="1621">
        <f>WEEKDAY(CC8)</f>
        <v>7</v>
      </c>
      <c r="CF8" s="88"/>
      <c r="CG8" s="28"/>
      <c r="CH8" s="28"/>
      <c r="CI8" s="28"/>
      <c r="CJ8" s="28"/>
      <c r="CK8" s="28"/>
      <c r="CL8" s="28"/>
      <c r="CM8" s="28"/>
      <c r="CN8" s="28"/>
      <c r="CO8" s="28"/>
      <c r="CP8" s="89"/>
    </row>
    <row r="9" spans="1:94" ht="24" customHeight="1">
      <c r="A9" s="1619"/>
      <c r="B9" s="1620"/>
      <c r="C9" s="1622"/>
      <c r="D9" s="85"/>
      <c r="E9" s="86"/>
      <c r="F9" s="86"/>
      <c r="G9" s="86"/>
      <c r="H9" s="86"/>
      <c r="I9" s="86"/>
      <c r="J9" s="86"/>
      <c r="K9" s="86"/>
      <c r="L9" s="86"/>
      <c r="M9" s="86"/>
      <c r="N9" s="87"/>
      <c r="Q9" s="1619"/>
      <c r="R9" s="1620"/>
      <c r="S9" s="1622"/>
      <c r="T9" s="85"/>
      <c r="U9" s="86"/>
      <c r="V9" s="86"/>
      <c r="W9" s="86"/>
      <c r="X9" s="86"/>
      <c r="Y9" s="86"/>
      <c r="Z9" s="86"/>
      <c r="AA9" s="86"/>
      <c r="AB9" s="86"/>
      <c r="AC9" s="86"/>
      <c r="AD9" s="87"/>
      <c r="AG9" s="1619"/>
      <c r="AH9" s="1620"/>
      <c r="AI9" s="1622"/>
      <c r="AJ9" s="85"/>
      <c r="AK9" s="86"/>
      <c r="AL9" s="86"/>
      <c r="AM9" s="86"/>
      <c r="AN9" s="86"/>
      <c r="AO9" s="86"/>
      <c r="AP9" s="86"/>
      <c r="AQ9" s="86"/>
      <c r="AR9" s="86"/>
      <c r="AS9" s="86"/>
      <c r="AT9" s="87"/>
      <c r="AW9" s="1619"/>
      <c r="AX9" s="1620"/>
      <c r="AY9" s="1622"/>
      <c r="AZ9" s="85"/>
      <c r="BA9" s="86"/>
      <c r="BB9" s="86"/>
      <c r="BC9" s="86"/>
      <c r="BD9" s="86"/>
      <c r="BE9" s="86"/>
      <c r="BF9" s="86"/>
      <c r="BG9" s="86"/>
      <c r="BH9" s="86"/>
      <c r="BI9" s="86"/>
      <c r="BJ9" s="87"/>
      <c r="BM9" s="1619"/>
      <c r="BN9" s="1620"/>
      <c r="BO9" s="1622"/>
      <c r="BP9" s="85"/>
      <c r="BQ9" s="86"/>
      <c r="BR9" s="86"/>
      <c r="BS9" s="86"/>
      <c r="BT9" s="86"/>
      <c r="BU9" s="86"/>
      <c r="BV9" s="86"/>
      <c r="BW9" s="86"/>
      <c r="BX9" s="86"/>
      <c r="BY9" s="86"/>
      <c r="BZ9" s="87"/>
      <c r="CC9" s="1619"/>
      <c r="CD9" s="1620"/>
      <c r="CE9" s="1622"/>
      <c r="CF9" s="85"/>
      <c r="CG9" s="86"/>
      <c r="CH9" s="86"/>
      <c r="CI9" s="86"/>
      <c r="CJ9" s="86"/>
      <c r="CK9" s="86"/>
      <c r="CL9" s="86"/>
      <c r="CM9" s="86"/>
      <c r="CN9" s="86"/>
      <c r="CO9" s="86"/>
      <c r="CP9" s="87"/>
    </row>
    <row r="10" spans="1:94" ht="24" customHeight="1">
      <c r="A10" s="1617">
        <f>A8+1</f>
        <v>46207</v>
      </c>
      <c r="B10" s="1618"/>
      <c r="C10" s="1621">
        <f>WEEKDAY(A10)</f>
        <v>7</v>
      </c>
      <c r="D10" s="88"/>
      <c r="E10" s="28"/>
      <c r="F10" s="28"/>
      <c r="G10" s="28"/>
      <c r="H10" s="28"/>
      <c r="I10" s="28"/>
      <c r="J10" s="28"/>
      <c r="K10" s="28"/>
      <c r="L10" s="28"/>
      <c r="M10" s="28"/>
      <c r="N10" s="89"/>
      <c r="Q10" s="1617">
        <f>Q8+1</f>
        <v>46223</v>
      </c>
      <c r="R10" s="1618"/>
      <c r="S10" s="1621">
        <f>WEEKDAY(Q10)</f>
        <v>2</v>
      </c>
      <c r="T10" s="88"/>
      <c r="U10" s="28"/>
      <c r="V10" s="28"/>
      <c r="W10" s="28"/>
      <c r="X10" s="28"/>
      <c r="Y10" s="28"/>
      <c r="Z10" s="28"/>
      <c r="AA10" s="28"/>
      <c r="AB10" s="28"/>
      <c r="AC10" s="28"/>
      <c r="AD10" s="89"/>
      <c r="AG10" s="1617">
        <f>AG8+1</f>
        <v>46238</v>
      </c>
      <c r="AH10" s="1618"/>
      <c r="AI10" s="1621">
        <f>WEEKDAY(AG10)</f>
        <v>3</v>
      </c>
      <c r="AJ10" s="88"/>
      <c r="AK10" s="28"/>
      <c r="AL10" s="28"/>
      <c r="AM10" s="28"/>
      <c r="AN10" s="28"/>
      <c r="AO10" s="28"/>
      <c r="AP10" s="28"/>
      <c r="AQ10" s="28"/>
      <c r="AR10" s="28"/>
      <c r="AS10" s="28"/>
      <c r="AT10" s="89"/>
      <c r="AW10" s="1617">
        <f>AW8+1</f>
        <v>46254</v>
      </c>
      <c r="AX10" s="1618"/>
      <c r="AY10" s="1621">
        <f>WEEKDAY(AW10)</f>
        <v>5</v>
      </c>
      <c r="AZ10" s="88"/>
      <c r="BA10" s="28"/>
      <c r="BB10" s="28"/>
      <c r="BC10" s="28"/>
      <c r="BD10" s="28"/>
      <c r="BE10" s="28"/>
      <c r="BF10" s="28"/>
      <c r="BG10" s="28"/>
      <c r="BH10" s="28"/>
      <c r="BI10" s="28"/>
      <c r="BJ10" s="89"/>
      <c r="BM10" s="1617">
        <f>BM8+1</f>
        <v>46269</v>
      </c>
      <c r="BN10" s="1618"/>
      <c r="BO10" s="1621">
        <f>WEEKDAY(BM10)</f>
        <v>6</v>
      </c>
      <c r="BP10" s="88"/>
      <c r="BQ10" s="28"/>
      <c r="BR10" s="28"/>
      <c r="BS10" s="28"/>
      <c r="BT10" s="28"/>
      <c r="BU10" s="28"/>
      <c r="BV10" s="28"/>
      <c r="BW10" s="28"/>
      <c r="BX10" s="28"/>
      <c r="BY10" s="28"/>
      <c r="BZ10" s="89"/>
      <c r="CC10" s="1617">
        <f>CC8+1</f>
        <v>46285</v>
      </c>
      <c r="CD10" s="1618"/>
      <c r="CE10" s="1621">
        <f>WEEKDAY(CC10)</f>
        <v>1</v>
      </c>
      <c r="CF10" s="88"/>
      <c r="CG10" s="28"/>
      <c r="CH10" s="28"/>
      <c r="CI10" s="28"/>
      <c r="CJ10" s="28"/>
      <c r="CK10" s="28"/>
      <c r="CL10" s="28"/>
      <c r="CM10" s="28"/>
      <c r="CN10" s="28"/>
      <c r="CO10" s="28"/>
      <c r="CP10" s="89"/>
    </row>
    <row r="11" spans="1:94" ht="24" customHeight="1">
      <c r="A11" s="1619"/>
      <c r="B11" s="1620"/>
      <c r="C11" s="1622"/>
      <c r="D11" s="85"/>
      <c r="E11" s="86"/>
      <c r="F11" s="86"/>
      <c r="G11" s="86"/>
      <c r="H11" s="86"/>
      <c r="I11" s="86"/>
      <c r="J11" s="86"/>
      <c r="K11" s="86"/>
      <c r="L11" s="86"/>
      <c r="M11" s="86"/>
      <c r="N11" s="87"/>
      <c r="Q11" s="1619"/>
      <c r="R11" s="1620"/>
      <c r="S11" s="1622"/>
      <c r="T11" s="85"/>
      <c r="U11" s="86"/>
      <c r="V11" s="86"/>
      <c r="W11" s="86"/>
      <c r="X11" s="86"/>
      <c r="Y11" s="86"/>
      <c r="Z11" s="86"/>
      <c r="AA11" s="86"/>
      <c r="AB11" s="86"/>
      <c r="AC11" s="86"/>
      <c r="AD11" s="87"/>
      <c r="AG11" s="1619"/>
      <c r="AH11" s="1620"/>
      <c r="AI11" s="1622"/>
      <c r="AJ11" s="85"/>
      <c r="AK11" s="86"/>
      <c r="AL11" s="86"/>
      <c r="AM11" s="86"/>
      <c r="AN11" s="86"/>
      <c r="AO11" s="86"/>
      <c r="AP11" s="86"/>
      <c r="AQ11" s="86"/>
      <c r="AR11" s="86"/>
      <c r="AS11" s="86"/>
      <c r="AT11" s="87"/>
      <c r="AW11" s="1619"/>
      <c r="AX11" s="1620"/>
      <c r="AY11" s="1622"/>
      <c r="AZ11" s="85"/>
      <c r="BA11" s="86"/>
      <c r="BB11" s="86"/>
      <c r="BC11" s="86"/>
      <c r="BD11" s="86"/>
      <c r="BE11" s="86"/>
      <c r="BF11" s="86"/>
      <c r="BG11" s="86"/>
      <c r="BH11" s="86"/>
      <c r="BI11" s="86"/>
      <c r="BJ11" s="87"/>
      <c r="BM11" s="1619"/>
      <c r="BN11" s="1620"/>
      <c r="BO11" s="1622"/>
      <c r="BP11" s="85"/>
      <c r="BQ11" s="86"/>
      <c r="BR11" s="86"/>
      <c r="BS11" s="86"/>
      <c r="BT11" s="86"/>
      <c r="BU11" s="86"/>
      <c r="BV11" s="86"/>
      <c r="BW11" s="86"/>
      <c r="BX11" s="86"/>
      <c r="BY11" s="86"/>
      <c r="BZ11" s="87"/>
      <c r="CC11" s="1619"/>
      <c r="CD11" s="1620"/>
      <c r="CE11" s="1622"/>
      <c r="CF11" s="85"/>
      <c r="CG11" s="86"/>
      <c r="CH11" s="86"/>
      <c r="CI11" s="86"/>
      <c r="CJ11" s="86"/>
      <c r="CK11" s="86"/>
      <c r="CL11" s="86"/>
      <c r="CM11" s="86"/>
      <c r="CN11" s="86"/>
      <c r="CO11" s="86"/>
      <c r="CP11" s="87"/>
    </row>
    <row r="12" spans="1:94" ht="24" customHeight="1">
      <c r="A12" s="1617">
        <f>A10+1</f>
        <v>46208</v>
      </c>
      <c r="B12" s="1618"/>
      <c r="C12" s="1621">
        <f>WEEKDAY(A12)</f>
        <v>1</v>
      </c>
      <c r="D12" s="88"/>
      <c r="E12" s="28"/>
      <c r="F12" s="28"/>
      <c r="G12" s="28"/>
      <c r="H12" s="28"/>
      <c r="I12" s="28"/>
      <c r="J12" s="28"/>
      <c r="K12" s="28"/>
      <c r="L12" s="28"/>
      <c r="M12" s="28"/>
      <c r="N12" s="89"/>
      <c r="Q12" s="1617">
        <f>Q10+1</f>
        <v>46224</v>
      </c>
      <c r="R12" s="1618"/>
      <c r="S12" s="1621">
        <f>WEEKDAY(Q12)</f>
        <v>3</v>
      </c>
      <c r="T12" s="88"/>
      <c r="U12" s="28"/>
      <c r="V12" s="28"/>
      <c r="W12" s="28"/>
      <c r="X12" s="28"/>
      <c r="Y12" s="28"/>
      <c r="Z12" s="28"/>
      <c r="AA12" s="28"/>
      <c r="AB12" s="28"/>
      <c r="AC12" s="28"/>
      <c r="AD12" s="89"/>
      <c r="AG12" s="1617">
        <f>AG10+1</f>
        <v>46239</v>
      </c>
      <c r="AH12" s="1618"/>
      <c r="AI12" s="1621">
        <f>WEEKDAY(AG12)</f>
        <v>4</v>
      </c>
      <c r="AJ12" s="88"/>
      <c r="AK12" s="28"/>
      <c r="AL12" s="28"/>
      <c r="AM12" s="28"/>
      <c r="AN12" s="28"/>
      <c r="AO12" s="28"/>
      <c r="AP12" s="28"/>
      <c r="AQ12" s="28"/>
      <c r="AR12" s="28"/>
      <c r="AS12" s="28"/>
      <c r="AT12" s="89"/>
      <c r="AW12" s="1617">
        <f>AW10+1</f>
        <v>46255</v>
      </c>
      <c r="AX12" s="1618"/>
      <c r="AY12" s="1621">
        <f>WEEKDAY(AW12)</f>
        <v>6</v>
      </c>
      <c r="AZ12" s="88"/>
      <c r="BA12" s="28"/>
      <c r="BB12" s="28"/>
      <c r="BC12" s="28"/>
      <c r="BD12" s="28"/>
      <c r="BE12" s="28"/>
      <c r="BF12" s="28"/>
      <c r="BG12" s="28"/>
      <c r="BH12" s="28"/>
      <c r="BI12" s="28"/>
      <c r="BJ12" s="89"/>
      <c r="BM12" s="1617">
        <f>BM10+1</f>
        <v>46270</v>
      </c>
      <c r="BN12" s="1618"/>
      <c r="BO12" s="1621">
        <f>WEEKDAY(BM12)</f>
        <v>7</v>
      </c>
      <c r="BP12" s="88"/>
      <c r="BQ12" s="28"/>
      <c r="BR12" s="28"/>
      <c r="BS12" s="28"/>
      <c r="BT12" s="28"/>
      <c r="BU12" s="28"/>
      <c r="BV12" s="28"/>
      <c r="BW12" s="28"/>
      <c r="BX12" s="28"/>
      <c r="BY12" s="28"/>
      <c r="BZ12" s="89"/>
      <c r="CC12" s="1617">
        <f>CC10+1</f>
        <v>46286</v>
      </c>
      <c r="CD12" s="1618"/>
      <c r="CE12" s="1621">
        <f>WEEKDAY(CC12)</f>
        <v>2</v>
      </c>
      <c r="CF12" s="88"/>
      <c r="CG12" s="28"/>
      <c r="CH12" s="28"/>
      <c r="CI12" s="28"/>
      <c r="CJ12" s="28"/>
      <c r="CK12" s="28"/>
      <c r="CL12" s="28"/>
      <c r="CM12" s="28"/>
      <c r="CN12" s="28"/>
      <c r="CO12" s="28"/>
      <c r="CP12" s="89"/>
    </row>
    <row r="13" spans="1:94" ht="24" customHeight="1">
      <c r="A13" s="1619"/>
      <c r="B13" s="1620"/>
      <c r="C13" s="1622"/>
      <c r="D13" s="85"/>
      <c r="E13" s="86"/>
      <c r="F13" s="86"/>
      <c r="G13" s="86"/>
      <c r="H13" s="86"/>
      <c r="I13" s="86"/>
      <c r="J13" s="86"/>
      <c r="K13" s="86"/>
      <c r="L13" s="86"/>
      <c r="M13" s="86"/>
      <c r="N13" s="87"/>
      <c r="Q13" s="1619"/>
      <c r="R13" s="1620"/>
      <c r="S13" s="1622"/>
      <c r="T13" s="85"/>
      <c r="U13" s="86"/>
      <c r="V13" s="86"/>
      <c r="W13" s="86"/>
      <c r="X13" s="86"/>
      <c r="Y13" s="86"/>
      <c r="Z13" s="86"/>
      <c r="AA13" s="86"/>
      <c r="AB13" s="86"/>
      <c r="AC13" s="86"/>
      <c r="AD13" s="87"/>
      <c r="AG13" s="1619"/>
      <c r="AH13" s="1620"/>
      <c r="AI13" s="1622"/>
      <c r="AJ13" s="85"/>
      <c r="AK13" s="86"/>
      <c r="AL13" s="86"/>
      <c r="AM13" s="86"/>
      <c r="AN13" s="86"/>
      <c r="AO13" s="86"/>
      <c r="AP13" s="86"/>
      <c r="AQ13" s="86"/>
      <c r="AR13" s="86"/>
      <c r="AS13" s="86"/>
      <c r="AT13" s="87"/>
      <c r="AW13" s="1619"/>
      <c r="AX13" s="1620"/>
      <c r="AY13" s="1622"/>
      <c r="AZ13" s="85"/>
      <c r="BA13" s="86"/>
      <c r="BB13" s="86"/>
      <c r="BC13" s="86"/>
      <c r="BD13" s="86"/>
      <c r="BE13" s="86"/>
      <c r="BF13" s="86"/>
      <c r="BG13" s="86"/>
      <c r="BH13" s="86"/>
      <c r="BI13" s="86"/>
      <c r="BJ13" s="87"/>
      <c r="BM13" s="1619"/>
      <c r="BN13" s="1620"/>
      <c r="BO13" s="1622"/>
      <c r="BP13" s="85"/>
      <c r="BQ13" s="86"/>
      <c r="BR13" s="86"/>
      <c r="BS13" s="86"/>
      <c r="BT13" s="86"/>
      <c r="BU13" s="86"/>
      <c r="BV13" s="86"/>
      <c r="BW13" s="86"/>
      <c r="BX13" s="86"/>
      <c r="BY13" s="86"/>
      <c r="BZ13" s="87"/>
      <c r="CC13" s="1619"/>
      <c r="CD13" s="1620"/>
      <c r="CE13" s="1622"/>
      <c r="CF13" s="85"/>
      <c r="CG13" s="86"/>
      <c r="CH13" s="86"/>
      <c r="CI13" s="86"/>
      <c r="CJ13" s="86"/>
      <c r="CK13" s="86"/>
      <c r="CL13" s="86"/>
      <c r="CM13" s="86"/>
      <c r="CN13" s="86"/>
      <c r="CO13" s="86"/>
      <c r="CP13" s="87"/>
    </row>
    <row r="14" spans="1:94" ht="24" customHeight="1">
      <c r="A14" s="1617">
        <f>A12+1</f>
        <v>46209</v>
      </c>
      <c r="B14" s="1618"/>
      <c r="C14" s="1621">
        <f>WEEKDAY(A14)</f>
        <v>2</v>
      </c>
      <c r="D14" s="88"/>
      <c r="E14" s="28"/>
      <c r="F14" s="28"/>
      <c r="G14" s="28"/>
      <c r="H14" s="28"/>
      <c r="I14" s="28"/>
      <c r="J14" s="28"/>
      <c r="K14" s="28"/>
      <c r="L14" s="28"/>
      <c r="M14" s="28"/>
      <c r="N14" s="89"/>
      <c r="Q14" s="1617">
        <f>Q12+1</f>
        <v>46225</v>
      </c>
      <c r="R14" s="1618"/>
      <c r="S14" s="1621">
        <f>WEEKDAY(Q14)</f>
        <v>4</v>
      </c>
      <c r="T14" s="88"/>
      <c r="U14" s="28"/>
      <c r="V14" s="28"/>
      <c r="W14" s="28"/>
      <c r="X14" s="28"/>
      <c r="Y14" s="28"/>
      <c r="Z14" s="28"/>
      <c r="AA14" s="28"/>
      <c r="AB14" s="28"/>
      <c r="AC14" s="28"/>
      <c r="AD14" s="89"/>
      <c r="AG14" s="1617">
        <f>AG12+1</f>
        <v>46240</v>
      </c>
      <c r="AH14" s="1618"/>
      <c r="AI14" s="1621">
        <f>WEEKDAY(AG14)</f>
        <v>5</v>
      </c>
      <c r="AJ14" s="88"/>
      <c r="AK14" s="28"/>
      <c r="AL14" s="28"/>
      <c r="AM14" s="28"/>
      <c r="AN14" s="28"/>
      <c r="AO14" s="28"/>
      <c r="AP14" s="28"/>
      <c r="AQ14" s="28"/>
      <c r="AR14" s="28"/>
      <c r="AS14" s="28"/>
      <c r="AT14" s="89"/>
      <c r="AW14" s="1617">
        <f>AW12+1</f>
        <v>46256</v>
      </c>
      <c r="AX14" s="1618"/>
      <c r="AY14" s="1621">
        <f>WEEKDAY(AW14)</f>
        <v>7</v>
      </c>
      <c r="AZ14" s="88"/>
      <c r="BA14" s="28"/>
      <c r="BB14" s="28"/>
      <c r="BC14" s="28"/>
      <c r="BD14" s="28"/>
      <c r="BE14" s="28"/>
      <c r="BF14" s="28"/>
      <c r="BG14" s="28"/>
      <c r="BH14" s="28"/>
      <c r="BI14" s="28"/>
      <c r="BJ14" s="89"/>
      <c r="BM14" s="1617">
        <f>BM12+1</f>
        <v>46271</v>
      </c>
      <c r="BN14" s="1618"/>
      <c r="BO14" s="1621">
        <f>WEEKDAY(BM14)</f>
        <v>1</v>
      </c>
      <c r="BP14" s="88"/>
      <c r="BQ14" s="28"/>
      <c r="BR14" s="28"/>
      <c r="BS14" s="28"/>
      <c r="BT14" s="28"/>
      <c r="BU14" s="28"/>
      <c r="BV14" s="28"/>
      <c r="BW14" s="28"/>
      <c r="BX14" s="28"/>
      <c r="BY14" s="28"/>
      <c r="BZ14" s="89"/>
      <c r="CC14" s="1617">
        <f>CC12+1</f>
        <v>46287</v>
      </c>
      <c r="CD14" s="1618"/>
      <c r="CE14" s="1621">
        <f>WEEKDAY(CC14)</f>
        <v>3</v>
      </c>
      <c r="CF14" s="88"/>
      <c r="CG14" s="28"/>
      <c r="CH14" s="28"/>
      <c r="CI14" s="28"/>
      <c r="CJ14" s="28"/>
      <c r="CK14" s="28"/>
      <c r="CL14" s="28"/>
      <c r="CM14" s="28"/>
      <c r="CN14" s="28"/>
      <c r="CO14" s="28"/>
      <c r="CP14" s="89"/>
    </row>
    <row r="15" spans="1:94" ht="24" customHeight="1">
      <c r="A15" s="1619"/>
      <c r="B15" s="1620"/>
      <c r="C15" s="1622"/>
      <c r="D15" s="85"/>
      <c r="E15" s="86"/>
      <c r="F15" s="86"/>
      <c r="G15" s="86"/>
      <c r="H15" s="86"/>
      <c r="I15" s="86"/>
      <c r="J15" s="86"/>
      <c r="K15" s="86"/>
      <c r="L15" s="86"/>
      <c r="M15" s="86"/>
      <c r="N15" s="87"/>
      <c r="Q15" s="1619"/>
      <c r="R15" s="1620"/>
      <c r="S15" s="1622"/>
      <c r="T15" s="85"/>
      <c r="U15" s="86"/>
      <c r="V15" s="86"/>
      <c r="W15" s="86"/>
      <c r="X15" s="86"/>
      <c r="Y15" s="86"/>
      <c r="Z15" s="86"/>
      <c r="AA15" s="86"/>
      <c r="AB15" s="86"/>
      <c r="AC15" s="86"/>
      <c r="AD15" s="87"/>
      <c r="AG15" s="1619"/>
      <c r="AH15" s="1620"/>
      <c r="AI15" s="1622"/>
      <c r="AJ15" s="85"/>
      <c r="AK15" s="86"/>
      <c r="AL15" s="86"/>
      <c r="AM15" s="86"/>
      <c r="AN15" s="86"/>
      <c r="AO15" s="86"/>
      <c r="AP15" s="86"/>
      <c r="AQ15" s="86"/>
      <c r="AR15" s="86"/>
      <c r="AS15" s="86"/>
      <c r="AT15" s="87"/>
      <c r="AW15" s="1619"/>
      <c r="AX15" s="1620"/>
      <c r="AY15" s="1622"/>
      <c r="AZ15" s="85"/>
      <c r="BA15" s="86"/>
      <c r="BB15" s="86"/>
      <c r="BC15" s="86"/>
      <c r="BD15" s="86"/>
      <c r="BE15" s="86"/>
      <c r="BF15" s="86"/>
      <c r="BG15" s="86"/>
      <c r="BH15" s="86"/>
      <c r="BI15" s="86"/>
      <c r="BJ15" s="87"/>
      <c r="BM15" s="1619"/>
      <c r="BN15" s="1620"/>
      <c r="BO15" s="1622"/>
      <c r="BP15" s="85"/>
      <c r="BQ15" s="86"/>
      <c r="BR15" s="86"/>
      <c r="BS15" s="86"/>
      <c r="BT15" s="86"/>
      <c r="BU15" s="86"/>
      <c r="BV15" s="86"/>
      <c r="BW15" s="86"/>
      <c r="BX15" s="86"/>
      <c r="BY15" s="86"/>
      <c r="BZ15" s="87"/>
      <c r="CC15" s="1619"/>
      <c r="CD15" s="1620"/>
      <c r="CE15" s="1622"/>
      <c r="CF15" s="85"/>
      <c r="CG15" s="86"/>
      <c r="CH15" s="86"/>
      <c r="CI15" s="86"/>
      <c r="CJ15" s="86"/>
      <c r="CK15" s="86"/>
      <c r="CL15" s="86"/>
      <c r="CM15" s="86"/>
      <c r="CN15" s="86"/>
      <c r="CO15" s="86"/>
      <c r="CP15" s="87"/>
    </row>
    <row r="16" spans="1:94" ht="24" customHeight="1">
      <c r="A16" s="1617">
        <f>A14+1</f>
        <v>46210</v>
      </c>
      <c r="B16" s="1618"/>
      <c r="C16" s="1621">
        <f>WEEKDAY(A16)</f>
        <v>3</v>
      </c>
      <c r="D16" s="88"/>
      <c r="E16" s="28"/>
      <c r="F16" s="28"/>
      <c r="G16" s="28"/>
      <c r="H16" s="28"/>
      <c r="I16" s="28"/>
      <c r="J16" s="28"/>
      <c r="K16" s="28"/>
      <c r="L16" s="28"/>
      <c r="M16" s="28"/>
      <c r="N16" s="89"/>
      <c r="Q16" s="1617">
        <f>Q14+1</f>
        <v>46226</v>
      </c>
      <c r="R16" s="1618"/>
      <c r="S16" s="1621">
        <f>WEEKDAY(Q16)</f>
        <v>5</v>
      </c>
      <c r="T16" s="88"/>
      <c r="U16" s="28"/>
      <c r="V16" s="28"/>
      <c r="W16" s="28"/>
      <c r="X16" s="28"/>
      <c r="Y16" s="28"/>
      <c r="Z16" s="28"/>
      <c r="AA16" s="28"/>
      <c r="AB16" s="28"/>
      <c r="AC16" s="28"/>
      <c r="AD16" s="89"/>
      <c r="AG16" s="1617">
        <f>AG14+1</f>
        <v>46241</v>
      </c>
      <c r="AH16" s="1618"/>
      <c r="AI16" s="1621">
        <f>WEEKDAY(AG16)</f>
        <v>6</v>
      </c>
      <c r="AJ16" s="88"/>
      <c r="AK16" s="28"/>
      <c r="AL16" s="28"/>
      <c r="AM16" s="28"/>
      <c r="AN16" s="28"/>
      <c r="AO16" s="28"/>
      <c r="AP16" s="28"/>
      <c r="AQ16" s="28"/>
      <c r="AR16" s="28"/>
      <c r="AS16" s="28"/>
      <c r="AT16" s="89"/>
      <c r="AW16" s="1617">
        <f>AW14+1</f>
        <v>46257</v>
      </c>
      <c r="AX16" s="1618"/>
      <c r="AY16" s="1621">
        <f>WEEKDAY(AW16)</f>
        <v>1</v>
      </c>
      <c r="AZ16" s="88"/>
      <c r="BA16" s="28"/>
      <c r="BB16" s="28"/>
      <c r="BC16" s="28"/>
      <c r="BD16" s="28"/>
      <c r="BE16" s="28"/>
      <c r="BF16" s="28"/>
      <c r="BG16" s="28"/>
      <c r="BH16" s="28"/>
      <c r="BI16" s="28"/>
      <c r="BJ16" s="89"/>
      <c r="BM16" s="1617">
        <f>BM14+1</f>
        <v>46272</v>
      </c>
      <c r="BN16" s="1618"/>
      <c r="BO16" s="1621">
        <f>WEEKDAY(BM16)</f>
        <v>2</v>
      </c>
      <c r="BP16" s="88"/>
      <c r="BQ16" s="28"/>
      <c r="BR16" s="28"/>
      <c r="BS16" s="28"/>
      <c r="BT16" s="28"/>
      <c r="BU16" s="28"/>
      <c r="BV16" s="28"/>
      <c r="BW16" s="28"/>
      <c r="BX16" s="28"/>
      <c r="BY16" s="28"/>
      <c r="BZ16" s="89"/>
      <c r="CC16" s="1617">
        <f>CC14+1</f>
        <v>46288</v>
      </c>
      <c r="CD16" s="1618"/>
      <c r="CE16" s="1621">
        <f>WEEKDAY(CC16)</f>
        <v>4</v>
      </c>
      <c r="CF16" s="88"/>
      <c r="CG16" s="28"/>
      <c r="CH16" s="28"/>
      <c r="CI16" s="28"/>
      <c r="CJ16" s="28"/>
      <c r="CK16" s="28"/>
      <c r="CL16" s="28"/>
      <c r="CM16" s="28"/>
      <c r="CN16" s="28"/>
      <c r="CO16" s="28"/>
      <c r="CP16" s="89"/>
    </row>
    <row r="17" spans="1:94" ht="24" customHeight="1">
      <c r="A17" s="1619"/>
      <c r="B17" s="1620"/>
      <c r="C17" s="1622"/>
      <c r="D17" s="85"/>
      <c r="E17" s="86"/>
      <c r="F17" s="86"/>
      <c r="G17" s="86"/>
      <c r="H17" s="86"/>
      <c r="I17" s="86"/>
      <c r="J17" s="86"/>
      <c r="K17" s="86"/>
      <c r="L17" s="86"/>
      <c r="M17" s="86"/>
      <c r="N17" s="87"/>
      <c r="Q17" s="1619"/>
      <c r="R17" s="1620"/>
      <c r="S17" s="1622"/>
      <c r="T17" s="85"/>
      <c r="U17" s="86"/>
      <c r="V17" s="86"/>
      <c r="W17" s="86"/>
      <c r="X17" s="86"/>
      <c r="Y17" s="86"/>
      <c r="Z17" s="86"/>
      <c r="AA17" s="86"/>
      <c r="AB17" s="86"/>
      <c r="AC17" s="86"/>
      <c r="AD17" s="87"/>
      <c r="AG17" s="1619"/>
      <c r="AH17" s="1620"/>
      <c r="AI17" s="1622"/>
      <c r="AJ17" s="85"/>
      <c r="AK17" s="86"/>
      <c r="AL17" s="86"/>
      <c r="AM17" s="86"/>
      <c r="AN17" s="86"/>
      <c r="AO17" s="86"/>
      <c r="AP17" s="86"/>
      <c r="AQ17" s="86"/>
      <c r="AR17" s="86"/>
      <c r="AS17" s="86"/>
      <c r="AT17" s="87"/>
      <c r="AW17" s="1619"/>
      <c r="AX17" s="1620"/>
      <c r="AY17" s="1622"/>
      <c r="AZ17" s="85"/>
      <c r="BA17" s="86"/>
      <c r="BB17" s="86"/>
      <c r="BC17" s="86"/>
      <c r="BD17" s="86"/>
      <c r="BE17" s="86"/>
      <c r="BF17" s="86"/>
      <c r="BG17" s="86"/>
      <c r="BH17" s="86"/>
      <c r="BI17" s="86"/>
      <c r="BJ17" s="87"/>
      <c r="BM17" s="1619"/>
      <c r="BN17" s="1620"/>
      <c r="BO17" s="1622"/>
      <c r="BP17" s="85"/>
      <c r="BQ17" s="86"/>
      <c r="BR17" s="86"/>
      <c r="BS17" s="86"/>
      <c r="BT17" s="86"/>
      <c r="BU17" s="86"/>
      <c r="BV17" s="86"/>
      <c r="BW17" s="86"/>
      <c r="BX17" s="86"/>
      <c r="BY17" s="86"/>
      <c r="BZ17" s="87"/>
      <c r="CC17" s="1619"/>
      <c r="CD17" s="1620"/>
      <c r="CE17" s="1622"/>
      <c r="CF17" s="85"/>
      <c r="CG17" s="86"/>
      <c r="CH17" s="86"/>
      <c r="CI17" s="86"/>
      <c r="CJ17" s="86"/>
      <c r="CK17" s="86"/>
      <c r="CL17" s="86"/>
      <c r="CM17" s="86"/>
      <c r="CN17" s="86"/>
      <c r="CO17" s="86"/>
      <c r="CP17" s="87"/>
    </row>
    <row r="18" spans="1:94" ht="24" customHeight="1">
      <c r="A18" s="1617">
        <f>A16+1</f>
        <v>46211</v>
      </c>
      <c r="B18" s="1618"/>
      <c r="C18" s="1621">
        <f>WEEKDAY(A18)</f>
        <v>4</v>
      </c>
      <c r="D18" s="88"/>
      <c r="E18" s="28"/>
      <c r="F18" s="28"/>
      <c r="G18" s="28"/>
      <c r="H18" s="28"/>
      <c r="I18" s="28"/>
      <c r="J18" s="28"/>
      <c r="K18" s="28"/>
      <c r="L18" s="28"/>
      <c r="M18" s="28"/>
      <c r="N18" s="89"/>
      <c r="Q18" s="1617">
        <f>Q16+1</f>
        <v>46227</v>
      </c>
      <c r="R18" s="1618"/>
      <c r="S18" s="1621">
        <f>WEEKDAY(Q18)</f>
        <v>6</v>
      </c>
      <c r="T18" s="88"/>
      <c r="U18" s="28"/>
      <c r="V18" s="28"/>
      <c r="W18" s="28"/>
      <c r="X18" s="28"/>
      <c r="Y18" s="28"/>
      <c r="Z18" s="28"/>
      <c r="AA18" s="28"/>
      <c r="AB18" s="28"/>
      <c r="AC18" s="28"/>
      <c r="AD18" s="89"/>
      <c r="AG18" s="1617">
        <f>AG16+1</f>
        <v>46242</v>
      </c>
      <c r="AH18" s="1618"/>
      <c r="AI18" s="1621">
        <f>WEEKDAY(AG18)</f>
        <v>7</v>
      </c>
      <c r="AJ18" s="88"/>
      <c r="AK18" s="28"/>
      <c r="AL18" s="28"/>
      <c r="AM18" s="28"/>
      <c r="AN18" s="28"/>
      <c r="AO18" s="28"/>
      <c r="AP18" s="28"/>
      <c r="AQ18" s="28"/>
      <c r="AR18" s="28"/>
      <c r="AS18" s="28"/>
      <c r="AT18" s="89"/>
      <c r="AW18" s="1617">
        <f>AW16+1</f>
        <v>46258</v>
      </c>
      <c r="AX18" s="1618"/>
      <c r="AY18" s="1621">
        <f>WEEKDAY(AW18)</f>
        <v>2</v>
      </c>
      <c r="AZ18" s="88"/>
      <c r="BA18" s="28"/>
      <c r="BB18" s="28"/>
      <c r="BC18" s="28"/>
      <c r="BD18" s="28"/>
      <c r="BE18" s="28"/>
      <c r="BF18" s="28"/>
      <c r="BG18" s="28"/>
      <c r="BH18" s="28"/>
      <c r="BI18" s="28"/>
      <c r="BJ18" s="89"/>
      <c r="BM18" s="1617">
        <f>BM16+1</f>
        <v>46273</v>
      </c>
      <c r="BN18" s="1618"/>
      <c r="BO18" s="1621">
        <f>WEEKDAY(BM18)</f>
        <v>3</v>
      </c>
      <c r="BP18" s="88"/>
      <c r="BQ18" s="28"/>
      <c r="BR18" s="28"/>
      <c r="BS18" s="28"/>
      <c r="BT18" s="28"/>
      <c r="BU18" s="28"/>
      <c r="BV18" s="28"/>
      <c r="BW18" s="28"/>
      <c r="BX18" s="28"/>
      <c r="BY18" s="28"/>
      <c r="BZ18" s="89"/>
      <c r="CC18" s="1617">
        <f>CC16+1</f>
        <v>46289</v>
      </c>
      <c r="CD18" s="1618"/>
      <c r="CE18" s="1621">
        <f>WEEKDAY(CC18)</f>
        <v>5</v>
      </c>
      <c r="CF18" s="88"/>
      <c r="CG18" s="28"/>
      <c r="CH18" s="28"/>
      <c r="CI18" s="28"/>
      <c r="CJ18" s="28"/>
      <c r="CK18" s="28"/>
      <c r="CL18" s="28"/>
      <c r="CM18" s="28"/>
      <c r="CN18" s="28"/>
      <c r="CO18" s="28"/>
      <c r="CP18" s="89"/>
    </row>
    <row r="19" spans="1:94" ht="24" customHeight="1">
      <c r="A19" s="1619"/>
      <c r="B19" s="1620"/>
      <c r="C19" s="1622"/>
      <c r="D19" s="85"/>
      <c r="E19" s="86"/>
      <c r="F19" s="86"/>
      <c r="G19" s="86"/>
      <c r="H19" s="86"/>
      <c r="I19" s="86"/>
      <c r="J19" s="86"/>
      <c r="K19" s="86"/>
      <c r="L19" s="86"/>
      <c r="M19" s="86"/>
      <c r="N19" s="87"/>
      <c r="Q19" s="1619"/>
      <c r="R19" s="1620"/>
      <c r="S19" s="1622"/>
      <c r="T19" s="85"/>
      <c r="U19" s="86"/>
      <c r="V19" s="86"/>
      <c r="W19" s="86"/>
      <c r="X19" s="86"/>
      <c r="Y19" s="86"/>
      <c r="Z19" s="86"/>
      <c r="AA19" s="86"/>
      <c r="AB19" s="86"/>
      <c r="AC19" s="86"/>
      <c r="AD19" s="87"/>
      <c r="AG19" s="1619"/>
      <c r="AH19" s="1620"/>
      <c r="AI19" s="1622"/>
      <c r="AJ19" s="85"/>
      <c r="AK19" s="86"/>
      <c r="AL19" s="86"/>
      <c r="AM19" s="86"/>
      <c r="AN19" s="86"/>
      <c r="AO19" s="86"/>
      <c r="AP19" s="86"/>
      <c r="AQ19" s="86"/>
      <c r="AR19" s="86"/>
      <c r="AS19" s="86"/>
      <c r="AT19" s="87"/>
      <c r="AW19" s="1619"/>
      <c r="AX19" s="1620"/>
      <c r="AY19" s="1622"/>
      <c r="AZ19" s="85"/>
      <c r="BA19" s="86"/>
      <c r="BB19" s="86"/>
      <c r="BC19" s="86"/>
      <c r="BD19" s="86"/>
      <c r="BE19" s="86"/>
      <c r="BF19" s="86"/>
      <c r="BG19" s="86"/>
      <c r="BH19" s="86"/>
      <c r="BI19" s="86"/>
      <c r="BJ19" s="87"/>
      <c r="BM19" s="1619"/>
      <c r="BN19" s="1620"/>
      <c r="BO19" s="1622"/>
      <c r="BP19" s="85"/>
      <c r="BQ19" s="86"/>
      <c r="BR19" s="86"/>
      <c r="BS19" s="86"/>
      <c r="BT19" s="86"/>
      <c r="BU19" s="86"/>
      <c r="BV19" s="86"/>
      <c r="BW19" s="86"/>
      <c r="BX19" s="86"/>
      <c r="BY19" s="86"/>
      <c r="BZ19" s="87"/>
      <c r="CC19" s="1619"/>
      <c r="CD19" s="1620"/>
      <c r="CE19" s="1622"/>
      <c r="CF19" s="85"/>
      <c r="CG19" s="86"/>
      <c r="CH19" s="86"/>
      <c r="CI19" s="86"/>
      <c r="CJ19" s="86"/>
      <c r="CK19" s="86"/>
      <c r="CL19" s="86"/>
      <c r="CM19" s="86"/>
      <c r="CN19" s="86"/>
      <c r="CO19" s="86"/>
      <c r="CP19" s="87"/>
    </row>
    <row r="20" spans="1:94" ht="24" customHeight="1">
      <c r="A20" s="1617">
        <f>A18+1</f>
        <v>46212</v>
      </c>
      <c r="B20" s="1618"/>
      <c r="C20" s="1621">
        <f>WEEKDAY(A20)</f>
        <v>5</v>
      </c>
      <c r="D20" s="88"/>
      <c r="E20" s="28"/>
      <c r="F20" s="28"/>
      <c r="G20" s="28"/>
      <c r="H20" s="28"/>
      <c r="I20" s="28"/>
      <c r="J20" s="28"/>
      <c r="K20" s="28"/>
      <c r="L20" s="28"/>
      <c r="M20" s="28"/>
      <c r="N20" s="89"/>
      <c r="Q20" s="1617">
        <f>Q18+1</f>
        <v>46228</v>
      </c>
      <c r="R20" s="1618"/>
      <c r="S20" s="1621">
        <f>WEEKDAY(Q20)</f>
        <v>7</v>
      </c>
      <c r="T20" s="88"/>
      <c r="U20" s="28"/>
      <c r="V20" s="28"/>
      <c r="W20" s="28"/>
      <c r="X20" s="28"/>
      <c r="Y20" s="28"/>
      <c r="Z20" s="28"/>
      <c r="AA20" s="28"/>
      <c r="AB20" s="28"/>
      <c r="AC20" s="28"/>
      <c r="AD20" s="89"/>
      <c r="AG20" s="1617">
        <f>AG18+1</f>
        <v>46243</v>
      </c>
      <c r="AH20" s="1618"/>
      <c r="AI20" s="1621">
        <f>WEEKDAY(AG20)</f>
        <v>1</v>
      </c>
      <c r="AJ20" s="88"/>
      <c r="AK20" s="28"/>
      <c r="AL20" s="28"/>
      <c r="AM20" s="28"/>
      <c r="AN20" s="28"/>
      <c r="AO20" s="28"/>
      <c r="AP20" s="28"/>
      <c r="AQ20" s="28"/>
      <c r="AR20" s="28"/>
      <c r="AS20" s="28"/>
      <c r="AT20" s="89"/>
      <c r="AW20" s="1617">
        <f>AW18+1</f>
        <v>46259</v>
      </c>
      <c r="AX20" s="1618"/>
      <c r="AY20" s="1621">
        <f>WEEKDAY(AW20)</f>
        <v>3</v>
      </c>
      <c r="AZ20" s="88"/>
      <c r="BA20" s="28"/>
      <c r="BB20" s="28"/>
      <c r="BC20" s="28"/>
      <c r="BD20" s="28"/>
      <c r="BE20" s="28"/>
      <c r="BF20" s="28"/>
      <c r="BG20" s="28"/>
      <c r="BH20" s="28"/>
      <c r="BI20" s="28"/>
      <c r="BJ20" s="89"/>
      <c r="BM20" s="1617">
        <f>BM18+1</f>
        <v>46274</v>
      </c>
      <c r="BN20" s="1618"/>
      <c r="BO20" s="1621">
        <f>WEEKDAY(BM20)</f>
        <v>4</v>
      </c>
      <c r="BP20" s="88"/>
      <c r="BQ20" s="28"/>
      <c r="BR20" s="28"/>
      <c r="BS20" s="28"/>
      <c r="BT20" s="28"/>
      <c r="BU20" s="28"/>
      <c r="BV20" s="28"/>
      <c r="BW20" s="28"/>
      <c r="BX20" s="28"/>
      <c r="BY20" s="28"/>
      <c r="BZ20" s="89"/>
      <c r="CC20" s="1617">
        <f>CC18+1</f>
        <v>46290</v>
      </c>
      <c r="CD20" s="1618"/>
      <c r="CE20" s="1621">
        <f>WEEKDAY(CC20)</f>
        <v>6</v>
      </c>
      <c r="CF20" s="88"/>
      <c r="CG20" s="28"/>
      <c r="CH20" s="28"/>
      <c r="CI20" s="28"/>
      <c r="CJ20" s="28"/>
      <c r="CK20" s="28"/>
      <c r="CL20" s="28"/>
      <c r="CM20" s="28"/>
      <c r="CN20" s="28"/>
      <c r="CO20" s="28"/>
      <c r="CP20" s="89"/>
    </row>
    <row r="21" spans="1:94" ht="24" customHeight="1">
      <c r="A21" s="1619"/>
      <c r="B21" s="1620"/>
      <c r="C21" s="1622"/>
      <c r="D21" s="85"/>
      <c r="E21" s="86"/>
      <c r="F21" s="86"/>
      <c r="G21" s="86"/>
      <c r="H21" s="86"/>
      <c r="I21" s="86"/>
      <c r="J21" s="86"/>
      <c r="K21" s="86"/>
      <c r="L21" s="86"/>
      <c r="M21" s="86"/>
      <c r="N21" s="87"/>
      <c r="Q21" s="1619"/>
      <c r="R21" s="1620"/>
      <c r="S21" s="1622"/>
      <c r="T21" s="85"/>
      <c r="U21" s="86"/>
      <c r="V21" s="86"/>
      <c r="W21" s="86"/>
      <c r="X21" s="86"/>
      <c r="Y21" s="86"/>
      <c r="Z21" s="86"/>
      <c r="AA21" s="86"/>
      <c r="AB21" s="86"/>
      <c r="AC21" s="86"/>
      <c r="AD21" s="87"/>
      <c r="AG21" s="1619"/>
      <c r="AH21" s="1620"/>
      <c r="AI21" s="1622"/>
      <c r="AJ21" s="85"/>
      <c r="AK21" s="86"/>
      <c r="AL21" s="86"/>
      <c r="AM21" s="86"/>
      <c r="AN21" s="86"/>
      <c r="AO21" s="86"/>
      <c r="AP21" s="86"/>
      <c r="AQ21" s="86"/>
      <c r="AR21" s="86"/>
      <c r="AS21" s="86"/>
      <c r="AT21" s="87"/>
      <c r="AW21" s="1619"/>
      <c r="AX21" s="1620"/>
      <c r="AY21" s="1622"/>
      <c r="AZ21" s="85"/>
      <c r="BA21" s="86"/>
      <c r="BB21" s="86"/>
      <c r="BC21" s="86"/>
      <c r="BD21" s="86"/>
      <c r="BE21" s="86"/>
      <c r="BF21" s="86"/>
      <c r="BG21" s="86"/>
      <c r="BH21" s="86"/>
      <c r="BI21" s="86"/>
      <c r="BJ21" s="87"/>
      <c r="BM21" s="1619"/>
      <c r="BN21" s="1620"/>
      <c r="BO21" s="1622"/>
      <c r="BP21" s="85"/>
      <c r="BQ21" s="86"/>
      <c r="BR21" s="86"/>
      <c r="BS21" s="86"/>
      <c r="BT21" s="86"/>
      <c r="BU21" s="86"/>
      <c r="BV21" s="86"/>
      <c r="BW21" s="86"/>
      <c r="BX21" s="86"/>
      <c r="BY21" s="86"/>
      <c r="BZ21" s="87"/>
      <c r="CC21" s="1619"/>
      <c r="CD21" s="1620"/>
      <c r="CE21" s="1622"/>
      <c r="CF21" s="85"/>
      <c r="CG21" s="86"/>
      <c r="CH21" s="86"/>
      <c r="CI21" s="86"/>
      <c r="CJ21" s="86"/>
      <c r="CK21" s="86"/>
      <c r="CL21" s="86"/>
      <c r="CM21" s="86"/>
      <c r="CN21" s="86"/>
      <c r="CO21" s="86"/>
      <c r="CP21" s="87"/>
    </row>
    <row r="22" spans="1:94" ht="24" customHeight="1">
      <c r="A22" s="1617">
        <f>A20+1</f>
        <v>46213</v>
      </c>
      <c r="B22" s="1618"/>
      <c r="C22" s="1621">
        <f>WEEKDAY(A22)</f>
        <v>6</v>
      </c>
      <c r="D22" s="88"/>
      <c r="E22" s="28"/>
      <c r="F22" s="28"/>
      <c r="G22" s="28"/>
      <c r="H22" s="28"/>
      <c r="I22" s="28"/>
      <c r="J22" s="28"/>
      <c r="K22" s="28"/>
      <c r="L22" s="28"/>
      <c r="M22" s="28"/>
      <c r="N22" s="89"/>
      <c r="Q22" s="1617">
        <f>Q20+1</f>
        <v>46229</v>
      </c>
      <c r="R22" s="1618"/>
      <c r="S22" s="1621">
        <f>WEEKDAY(Q22)</f>
        <v>1</v>
      </c>
      <c r="T22" s="88"/>
      <c r="U22" s="28"/>
      <c r="V22" s="28"/>
      <c r="W22" s="28"/>
      <c r="X22" s="28"/>
      <c r="Y22" s="28"/>
      <c r="Z22" s="28"/>
      <c r="AA22" s="28"/>
      <c r="AB22" s="28"/>
      <c r="AC22" s="28"/>
      <c r="AD22" s="89"/>
      <c r="AG22" s="1617">
        <f>AG20+1</f>
        <v>46244</v>
      </c>
      <c r="AH22" s="1618"/>
      <c r="AI22" s="1621">
        <f>WEEKDAY(AG22)</f>
        <v>2</v>
      </c>
      <c r="AJ22" s="88"/>
      <c r="AK22" s="28"/>
      <c r="AL22" s="28"/>
      <c r="AM22" s="28"/>
      <c r="AN22" s="28"/>
      <c r="AO22" s="28"/>
      <c r="AP22" s="28"/>
      <c r="AQ22" s="28"/>
      <c r="AR22" s="28"/>
      <c r="AS22" s="28"/>
      <c r="AT22" s="89"/>
      <c r="AW22" s="1617">
        <f>AW20+1</f>
        <v>46260</v>
      </c>
      <c r="AX22" s="1618"/>
      <c r="AY22" s="1621">
        <f>WEEKDAY(AW22)</f>
        <v>4</v>
      </c>
      <c r="AZ22" s="88"/>
      <c r="BA22" s="28"/>
      <c r="BB22" s="28"/>
      <c r="BC22" s="28"/>
      <c r="BD22" s="28"/>
      <c r="BE22" s="28"/>
      <c r="BF22" s="28"/>
      <c r="BG22" s="28"/>
      <c r="BH22" s="28"/>
      <c r="BI22" s="28"/>
      <c r="BJ22" s="89"/>
      <c r="BM22" s="1617">
        <f>BM20+1</f>
        <v>46275</v>
      </c>
      <c r="BN22" s="1618"/>
      <c r="BO22" s="1621">
        <f>WEEKDAY(BM22)</f>
        <v>5</v>
      </c>
      <c r="BP22" s="88"/>
      <c r="BQ22" s="28"/>
      <c r="BR22" s="28"/>
      <c r="BS22" s="28"/>
      <c r="BT22" s="28"/>
      <c r="BU22" s="28"/>
      <c r="BV22" s="28"/>
      <c r="BW22" s="28"/>
      <c r="BX22" s="28"/>
      <c r="BY22" s="28"/>
      <c r="BZ22" s="89"/>
      <c r="CC22" s="1617">
        <f>CC20+1</f>
        <v>46291</v>
      </c>
      <c r="CD22" s="1618"/>
      <c r="CE22" s="1621">
        <f>WEEKDAY(CC22)</f>
        <v>7</v>
      </c>
      <c r="CF22" s="88"/>
      <c r="CG22" s="28"/>
      <c r="CH22" s="28"/>
      <c r="CI22" s="28"/>
      <c r="CJ22" s="28"/>
      <c r="CK22" s="28"/>
      <c r="CL22" s="28"/>
      <c r="CM22" s="28"/>
      <c r="CN22" s="28"/>
      <c r="CO22" s="28"/>
      <c r="CP22" s="89"/>
    </row>
    <row r="23" spans="1:94" ht="24" customHeight="1">
      <c r="A23" s="1619"/>
      <c r="B23" s="1620"/>
      <c r="C23" s="1622"/>
      <c r="D23" s="85"/>
      <c r="E23" s="86"/>
      <c r="F23" s="86"/>
      <c r="G23" s="86"/>
      <c r="H23" s="86"/>
      <c r="I23" s="86"/>
      <c r="J23" s="86"/>
      <c r="K23" s="86"/>
      <c r="L23" s="86"/>
      <c r="M23" s="86"/>
      <c r="N23" s="87"/>
      <c r="Q23" s="1619"/>
      <c r="R23" s="1620"/>
      <c r="S23" s="1622"/>
      <c r="T23" s="85"/>
      <c r="U23" s="86"/>
      <c r="V23" s="86"/>
      <c r="W23" s="86"/>
      <c r="X23" s="86"/>
      <c r="Y23" s="86"/>
      <c r="Z23" s="86"/>
      <c r="AA23" s="86"/>
      <c r="AB23" s="86"/>
      <c r="AC23" s="86"/>
      <c r="AD23" s="87"/>
      <c r="AG23" s="1619"/>
      <c r="AH23" s="1620"/>
      <c r="AI23" s="1622"/>
      <c r="AJ23" s="85"/>
      <c r="AK23" s="86"/>
      <c r="AL23" s="86"/>
      <c r="AM23" s="86"/>
      <c r="AN23" s="86"/>
      <c r="AO23" s="86"/>
      <c r="AP23" s="86"/>
      <c r="AQ23" s="86"/>
      <c r="AR23" s="86"/>
      <c r="AS23" s="86"/>
      <c r="AT23" s="87"/>
      <c r="AW23" s="1619"/>
      <c r="AX23" s="1620"/>
      <c r="AY23" s="1622"/>
      <c r="AZ23" s="85"/>
      <c r="BA23" s="86"/>
      <c r="BB23" s="86"/>
      <c r="BC23" s="86"/>
      <c r="BD23" s="86"/>
      <c r="BE23" s="86"/>
      <c r="BF23" s="86"/>
      <c r="BG23" s="86"/>
      <c r="BH23" s="86"/>
      <c r="BI23" s="86"/>
      <c r="BJ23" s="87"/>
      <c r="BM23" s="1619"/>
      <c r="BN23" s="1620"/>
      <c r="BO23" s="1622"/>
      <c r="BP23" s="85"/>
      <c r="BQ23" s="86"/>
      <c r="BR23" s="86"/>
      <c r="BS23" s="86"/>
      <c r="BT23" s="86"/>
      <c r="BU23" s="86"/>
      <c r="BV23" s="86"/>
      <c r="BW23" s="86"/>
      <c r="BX23" s="86"/>
      <c r="BY23" s="86"/>
      <c r="BZ23" s="87"/>
      <c r="CC23" s="1619"/>
      <c r="CD23" s="1620"/>
      <c r="CE23" s="1622"/>
      <c r="CF23" s="85"/>
      <c r="CG23" s="86"/>
      <c r="CH23" s="86"/>
      <c r="CI23" s="86"/>
      <c r="CJ23" s="86"/>
      <c r="CK23" s="86"/>
      <c r="CL23" s="86"/>
      <c r="CM23" s="86"/>
      <c r="CN23" s="86"/>
      <c r="CO23" s="86"/>
      <c r="CP23" s="87"/>
    </row>
    <row r="24" spans="1:94" ht="24" customHeight="1">
      <c r="A24" s="1617">
        <f>A22+1</f>
        <v>46214</v>
      </c>
      <c r="B24" s="1618"/>
      <c r="C24" s="1621">
        <f>WEEKDAY(A24)</f>
        <v>7</v>
      </c>
      <c r="D24" s="88"/>
      <c r="E24" s="28"/>
      <c r="F24" s="28"/>
      <c r="G24" s="28"/>
      <c r="H24" s="28"/>
      <c r="I24" s="28"/>
      <c r="J24" s="28"/>
      <c r="K24" s="28"/>
      <c r="L24" s="28"/>
      <c r="M24" s="28"/>
      <c r="N24" s="89"/>
      <c r="Q24" s="1617">
        <f>Q22+1</f>
        <v>46230</v>
      </c>
      <c r="R24" s="1618"/>
      <c r="S24" s="1621">
        <f>WEEKDAY(Q24)</f>
        <v>2</v>
      </c>
      <c r="T24" s="88"/>
      <c r="U24" s="28"/>
      <c r="V24" s="28"/>
      <c r="W24" s="28"/>
      <c r="X24" s="28"/>
      <c r="Y24" s="28"/>
      <c r="Z24" s="28"/>
      <c r="AA24" s="28"/>
      <c r="AB24" s="28"/>
      <c r="AC24" s="28"/>
      <c r="AD24" s="89"/>
      <c r="AG24" s="1617">
        <f>AG22+1</f>
        <v>46245</v>
      </c>
      <c r="AH24" s="1618"/>
      <c r="AI24" s="1621">
        <f>WEEKDAY(AG24)</f>
        <v>3</v>
      </c>
      <c r="AJ24" s="88"/>
      <c r="AK24" s="28"/>
      <c r="AL24" s="28"/>
      <c r="AM24" s="28"/>
      <c r="AN24" s="28"/>
      <c r="AO24" s="28"/>
      <c r="AP24" s="28"/>
      <c r="AQ24" s="28"/>
      <c r="AR24" s="28"/>
      <c r="AS24" s="28"/>
      <c r="AT24" s="89"/>
      <c r="AW24" s="1617">
        <f>AW22+1</f>
        <v>46261</v>
      </c>
      <c r="AX24" s="1618"/>
      <c r="AY24" s="1621">
        <f>WEEKDAY(AW24)</f>
        <v>5</v>
      </c>
      <c r="AZ24" s="88"/>
      <c r="BA24" s="28"/>
      <c r="BB24" s="28"/>
      <c r="BC24" s="28"/>
      <c r="BD24" s="28"/>
      <c r="BE24" s="28"/>
      <c r="BF24" s="28"/>
      <c r="BG24" s="28"/>
      <c r="BH24" s="28"/>
      <c r="BI24" s="28"/>
      <c r="BJ24" s="89"/>
      <c r="BM24" s="1617">
        <f>BM22+1</f>
        <v>46276</v>
      </c>
      <c r="BN24" s="1618"/>
      <c r="BO24" s="1621">
        <f>WEEKDAY(BM24)</f>
        <v>6</v>
      </c>
      <c r="BP24" s="88"/>
      <c r="BQ24" s="28"/>
      <c r="BR24" s="28"/>
      <c r="BS24" s="28"/>
      <c r="BT24" s="28"/>
      <c r="BU24" s="28"/>
      <c r="BV24" s="28"/>
      <c r="BW24" s="28"/>
      <c r="BX24" s="28"/>
      <c r="BY24" s="28"/>
      <c r="BZ24" s="89"/>
      <c r="CC24" s="1617">
        <f>CC22+1</f>
        <v>46292</v>
      </c>
      <c r="CD24" s="1618"/>
      <c r="CE24" s="1621">
        <f>WEEKDAY(CC24)</f>
        <v>1</v>
      </c>
      <c r="CF24" s="88"/>
      <c r="CG24" s="28"/>
      <c r="CH24" s="28"/>
      <c r="CI24" s="28"/>
      <c r="CJ24" s="28"/>
      <c r="CK24" s="28"/>
      <c r="CL24" s="28"/>
      <c r="CM24" s="28"/>
      <c r="CN24" s="28"/>
      <c r="CO24" s="28"/>
      <c r="CP24" s="89"/>
    </row>
    <row r="25" spans="1:94" ht="24" customHeight="1">
      <c r="A25" s="1619"/>
      <c r="B25" s="1620"/>
      <c r="C25" s="1622"/>
      <c r="D25" s="85"/>
      <c r="E25" s="86"/>
      <c r="F25" s="86"/>
      <c r="G25" s="86"/>
      <c r="H25" s="86"/>
      <c r="I25" s="86"/>
      <c r="J25" s="86"/>
      <c r="K25" s="86"/>
      <c r="L25" s="86"/>
      <c r="M25" s="86"/>
      <c r="N25" s="87"/>
      <c r="Q25" s="1619"/>
      <c r="R25" s="1620"/>
      <c r="S25" s="1622"/>
      <c r="T25" s="85"/>
      <c r="U25" s="86"/>
      <c r="V25" s="86"/>
      <c r="W25" s="86"/>
      <c r="X25" s="86"/>
      <c r="Y25" s="86"/>
      <c r="Z25" s="86"/>
      <c r="AA25" s="86"/>
      <c r="AB25" s="86"/>
      <c r="AC25" s="86"/>
      <c r="AD25" s="87"/>
      <c r="AG25" s="1619"/>
      <c r="AH25" s="1620"/>
      <c r="AI25" s="1622"/>
      <c r="AJ25" s="85"/>
      <c r="AK25" s="86"/>
      <c r="AL25" s="86"/>
      <c r="AM25" s="86"/>
      <c r="AN25" s="86"/>
      <c r="AO25" s="86"/>
      <c r="AP25" s="86"/>
      <c r="AQ25" s="86"/>
      <c r="AR25" s="86"/>
      <c r="AS25" s="86"/>
      <c r="AT25" s="87"/>
      <c r="AW25" s="1619"/>
      <c r="AX25" s="1620"/>
      <c r="AY25" s="1622"/>
      <c r="AZ25" s="85"/>
      <c r="BA25" s="86"/>
      <c r="BB25" s="86"/>
      <c r="BC25" s="86"/>
      <c r="BD25" s="86"/>
      <c r="BE25" s="86"/>
      <c r="BF25" s="86"/>
      <c r="BG25" s="86"/>
      <c r="BH25" s="86"/>
      <c r="BI25" s="86"/>
      <c r="BJ25" s="87"/>
      <c r="BM25" s="1619"/>
      <c r="BN25" s="1620"/>
      <c r="BO25" s="1622"/>
      <c r="BP25" s="85"/>
      <c r="BQ25" s="86"/>
      <c r="BR25" s="86"/>
      <c r="BS25" s="86"/>
      <c r="BT25" s="86"/>
      <c r="BU25" s="86"/>
      <c r="BV25" s="86"/>
      <c r="BW25" s="86"/>
      <c r="BX25" s="86"/>
      <c r="BY25" s="86"/>
      <c r="BZ25" s="87"/>
      <c r="CC25" s="1619"/>
      <c r="CD25" s="1620"/>
      <c r="CE25" s="1622"/>
      <c r="CF25" s="85"/>
      <c r="CG25" s="86"/>
      <c r="CH25" s="86"/>
      <c r="CI25" s="86"/>
      <c r="CJ25" s="86"/>
      <c r="CK25" s="86"/>
      <c r="CL25" s="86"/>
      <c r="CM25" s="86"/>
      <c r="CN25" s="86"/>
      <c r="CO25" s="86"/>
      <c r="CP25" s="87"/>
    </row>
    <row r="26" spans="1:94" ht="24" customHeight="1">
      <c r="A26" s="1617">
        <f>A24+1</f>
        <v>46215</v>
      </c>
      <c r="B26" s="1618"/>
      <c r="C26" s="1621">
        <f>WEEKDAY(A26)</f>
        <v>1</v>
      </c>
      <c r="D26" s="88"/>
      <c r="E26" s="28"/>
      <c r="F26" s="28"/>
      <c r="G26" s="28"/>
      <c r="H26" s="28"/>
      <c r="I26" s="28"/>
      <c r="J26" s="28"/>
      <c r="K26" s="28"/>
      <c r="L26" s="28"/>
      <c r="M26" s="28"/>
      <c r="N26" s="89"/>
      <c r="Q26" s="1617">
        <f>Q24+1</f>
        <v>46231</v>
      </c>
      <c r="R26" s="1618"/>
      <c r="S26" s="1621">
        <f>WEEKDAY(Q26)</f>
        <v>3</v>
      </c>
      <c r="T26" s="88"/>
      <c r="U26" s="28"/>
      <c r="V26" s="28"/>
      <c r="W26" s="28"/>
      <c r="X26" s="28"/>
      <c r="Y26" s="28"/>
      <c r="Z26" s="28"/>
      <c r="AA26" s="28"/>
      <c r="AB26" s="28"/>
      <c r="AC26" s="28"/>
      <c r="AD26" s="89"/>
      <c r="AG26" s="1617">
        <f>AG24+1</f>
        <v>46246</v>
      </c>
      <c r="AH26" s="1618"/>
      <c r="AI26" s="1621">
        <f>WEEKDAY(AG26)</f>
        <v>4</v>
      </c>
      <c r="AJ26" s="88"/>
      <c r="AK26" s="28"/>
      <c r="AL26" s="28"/>
      <c r="AM26" s="28"/>
      <c r="AN26" s="28"/>
      <c r="AO26" s="28"/>
      <c r="AP26" s="28"/>
      <c r="AQ26" s="28"/>
      <c r="AR26" s="28"/>
      <c r="AS26" s="28"/>
      <c r="AT26" s="89"/>
      <c r="AW26" s="1617">
        <f>AW24+1</f>
        <v>46262</v>
      </c>
      <c r="AX26" s="1618"/>
      <c r="AY26" s="1621">
        <f>WEEKDAY(AW26)</f>
        <v>6</v>
      </c>
      <c r="AZ26" s="88"/>
      <c r="BA26" s="28"/>
      <c r="BB26" s="28"/>
      <c r="BC26" s="28"/>
      <c r="BD26" s="28"/>
      <c r="BE26" s="28"/>
      <c r="BF26" s="28"/>
      <c r="BG26" s="28"/>
      <c r="BH26" s="28"/>
      <c r="BI26" s="28"/>
      <c r="BJ26" s="89"/>
      <c r="BM26" s="1617">
        <f>BM24+1</f>
        <v>46277</v>
      </c>
      <c r="BN26" s="1618"/>
      <c r="BO26" s="1621">
        <f>WEEKDAY(BM26)</f>
        <v>7</v>
      </c>
      <c r="BP26" s="88"/>
      <c r="BQ26" s="28"/>
      <c r="BR26" s="28"/>
      <c r="BS26" s="28"/>
      <c r="BT26" s="28"/>
      <c r="BU26" s="28"/>
      <c r="BV26" s="28"/>
      <c r="BW26" s="28"/>
      <c r="BX26" s="28"/>
      <c r="BY26" s="28"/>
      <c r="BZ26" s="89"/>
      <c r="CC26" s="1617">
        <f>CC24+1</f>
        <v>46293</v>
      </c>
      <c r="CD26" s="1618"/>
      <c r="CE26" s="1621">
        <f>WEEKDAY(CC26)</f>
        <v>2</v>
      </c>
      <c r="CF26" s="88"/>
      <c r="CG26" s="28"/>
      <c r="CH26" s="28"/>
      <c r="CI26" s="28"/>
      <c r="CJ26" s="28"/>
      <c r="CK26" s="28"/>
      <c r="CL26" s="28"/>
      <c r="CM26" s="28"/>
      <c r="CN26" s="28"/>
      <c r="CO26" s="28"/>
      <c r="CP26" s="89"/>
    </row>
    <row r="27" spans="1:94" ht="24" customHeight="1">
      <c r="A27" s="1619"/>
      <c r="B27" s="1620"/>
      <c r="C27" s="1622"/>
      <c r="D27" s="85"/>
      <c r="E27" s="86"/>
      <c r="F27" s="86"/>
      <c r="G27" s="86"/>
      <c r="H27" s="86"/>
      <c r="I27" s="86"/>
      <c r="J27" s="86"/>
      <c r="K27" s="86"/>
      <c r="L27" s="86"/>
      <c r="M27" s="86"/>
      <c r="N27" s="87"/>
      <c r="Q27" s="1619"/>
      <c r="R27" s="1620"/>
      <c r="S27" s="1622"/>
      <c r="T27" s="85"/>
      <c r="U27" s="86"/>
      <c r="V27" s="86"/>
      <c r="W27" s="86"/>
      <c r="X27" s="86"/>
      <c r="Y27" s="86"/>
      <c r="Z27" s="86"/>
      <c r="AA27" s="86"/>
      <c r="AB27" s="86"/>
      <c r="AC27" s="86"/>
      <c r="AD27" s="87"/>
      <c r="AG27" s="1619"/>
      <c r="AH27" s="1620"/>
      <c r="AI27" s="1622"/>
      <c r="AJ27" s="85"/>
      <c r="AK27" s="86"/>
      <c r="AL27" s="86"/>
      <c r="AM27" s="86"/>
      <c r="AN27" s="86"/>
      <c r="AO27" s="86"/>
      <c r="AP27" s="86"/>
      <c r="AQ27" s="86"/>
      <c r="AR27" s="86"/>
      <c r="AS27" s="86"/>
      <c r="AT27" s="87"/>
      <c r="AW27" s="1619"/>
      <c r="AX27" s="1620"/>
      <c r="AY27" s="1622"/>
      <c r="AZ27" s="85"/>
      <c r="BA27" s="86"/>
      <c r="BB27" s="86"/>
      <c r="BC27" s="86"/>
      <c r="BD27" s="86"/>
      <c r="BE27" s="86"/>
      <c r="BF27" s="86"/>
      <c r="BG27" s="86"/>
      <c r="BH27" s="86"/>
      <c r="BI27" s="86"/>
      <c r="BJ27" s="87"/>
      <c r="BM27" s="1619"/>
      <c r="BN27" s="1620"/>
      <c r="BO27" s="1622"/>
      <c r="BP27" s="85"/>
      <c r="BQ27" s="86"/>
      <c r="BR27" s="86"/>
      <c r="BS27" s="86"/>
      <c r="BT27" s="86"/>
      <c r="BU27" s="86"/>
      <c r="BV27" s="86"/>
      <c r="BW27" s="86"/>
      <c r="BX27" s="86"/>
      <c r="BY27" s="86"/>
      <c r="BZ27" s="87"/>
      <c r="CC27" s="1619"/>
      <c r="CD27" s="1620"/>
      <c r="CE27" s="1622"/>
      <c r="CF27" s="85"/>
      <c r="CG27" s="86"/>
      <c r="CH27" s="86"/>
      <c r="CI27" s="86"/>
      <c r="CJ27" s="86"/>
      <c r="CK27" s="86"/>
      <c r="CL27" s="86"/>
      <c r="CM27" s="86"/>
      <c r="CN27" s="86"/>
      <c r="CO27" s="86"/>
      <c r="CP27" s="87"/>
    </row>
    <row r="28" spans="1:94" ht="24" customHeight="1">
      <c r="A28" s="1617">
        <f>A26+1</f>
        <v>46216</v>
      </c>
      <c r="B28" s="1618"/>
      <c r="C28" s="1621">
        <f>WEEKDAY(A28)</f>
        <v>2</v>
      </c>
      <c r="D28" s="88"/>
      <c r="E28" s="28"/>
      <c r="F28" s="28"/>
      <c r="G28" s="28"/>
      <c r="H28" s="28"/>
      <c r="I28" s="28"/>
      <c r="J28" s="28"/>
      <c r="K28" s="28"/>
      <c r="L28" s="28"/>
      <c r="M28" s="28"/>
      <c r="N28" s="89"/>
      <c r="Q28" s="1617">
        <f>IF(OR((DAY(A2+30)=2),(DAY(A2+30)=1),(DAY(A2+30)=31)),Q26+1,"・")</f>
        <v>46232</v>
      </c>
      <c r="R28" s="1618"/>
      <c r="S28" s="1621">
        <f>IF(ISERROR(WEEKDAY(Q28)),"",WEEKDAY(Q28))</f>
        <v>4</v>
      </c>
      <c r="T28" s="88"/>
      <c r="U28" s="28"/>
      <c r="V28" s="28"/>
      <c r="W28" s="28"/>
      <c r="X28" s="28"/>
      <c r="Y28" s="28"/>
      <c r="Z28" s="28"/>
      <c r="AA28" s="28"/>
      <c r="AB28" s="28"/>
      <c r="AC28" s="28"/>
      <c r="AD28" s="89"/>
      <c r="AG28" s="1617">
        <f>AG26+1</f>
        <v>46247</v>
      </c>
      <c r="AH28" s="1618"/>
      <c r="AI28" s="1621">
        <f>WEEKDAY(AG28)</f>
        <v>5</v>
      </c>
      <c r="AJ28" s="88"/>
      <c r="AK28" s="28"/>
      <c r="AL28" s="28"/>
      <c r="AM28" s="28"/>
      <c r="AN28" s="28"/>
      <c r="AO28" s="28"/>
      <c r="AP28" s="28"/>
      <c r="AQ28" s="28"/>
      <c r="AR28" s="28"/>
      <c r="AS28" s="28"/>
      <c r="AT28" s="89"/>
      <c r="AW28" s="1617">
        <f>IF(OR((DAY(AG2+30)=2),(DAY(AG2+30)=1),(DAY(AG2+30)=31)),AW26+1,"・")</f>
        <v>46263</v>
      </c>
      <c r="AX28" s="1618"/>
      <c r="AY28" s="1621">
        <f>IF(ISERROR(WEEKDAY(AW28)),"",WEEKDAY(AW28))</f>
        <v>7</v>
      </c>
      <c r="AZ28" s="88"/>
      <c r="BA28" s="28"/>
      <c r="BB28" s="28"/>
      <c r="BC28" s="28"/>
      <c r="BD28" s="28"/>
      <c r="BE28" s="28"/>
      <c r="BF28" s="28"/>
      <c r="BG28" s="28"/>
      <c r="BH28" s="28"/>
      <c r="BI28" s="28"/>
      <c r="BJ28" s="89"/>
      <c r="BM28" s="1617">
        <f>BM26+1</f>
        <v>46278</v>
      </c>
      <c r="BN28" s="1618"/>
      <c r="BO28" s="1621">
        <f>WEEKDAY(BM28)</f>
        <v>1</v>
      </c>
      <c r="BP28" s="88"/>
      <c r="BQ28" s="28"/>
      <c r="BR28" s="28"/>
      <c r="BS28" s="28"/>
      <c r="BT28" s="28"/>
      <c r="BU28" s="28"/>
      <c r="BV28" s="28"/>
      <c r="BW28" s="28"/>
      <c r="BX28" s="28"/>
      <c r="BY28" s="28"/>
      <c r="BZ28" s="89"/>
      <c r="CC28" s="1617">
        <f>IF(OR((DAY(BM2+30)=2),(DAY(BM2+30)=1),(DAY(BM2+30)=31)),CC26+1,"・")</f>
        <v>46294</v>
      </c>
      <c r="CD28" s="1618"/>
      <c r="CE28" s="1621">
        <f>IF(ISERROR(WEEKDAY(CC28)),"",WEEKDAY(CC28))</f>
        <v>3</v>
      </c>
      <c r="CF28" s="88"/>
      <c r="CG28" s="28"/>
      <c r="CH28" s="28"/>
      <c r="CI28" s="28"/>
      <c r="CJ28" s="28"/>
      <c r="CK28" s="28"/>
      <c r="CL28" s="28"/>
      <c r="CM28" s="28"/>
      <c r="CN28" s="28"/>
      <c r="CO28" s="28"/>
      <c r="CP28" s="89"/>
    </row>
    <row r="29" spans="1:94" ht="24" customHeight="1">
      <c r="A29" s="1619"/>
      <c r="B29" s="1620"/>
      <c r="C29" s="1622"/>
      <c r="D29" s="85"/>
      <c r="E29" s="86"/>
      <c r="F29" s="86"/>
      <c r="G29" s="86"/>
      <c r="H29" s="86"/>
      <c r="I29" s="86"/>
      <c r="J29" s="86"/>
      <c r="K29" s="86"/>
      <c r="L29" s="86"/>
      <c r="M29" s="86"/>
      <c r="N29" s="87"/>
      <c r="Q29" s="1619"/>
      <c r="R29" s="1620"/>
      <c r="S29" s="1622"/>
      <c r="T29" s="85"/>
      <c r="U29" s="86"/>
      <c r="V29" s="86"/>
      <c r="W29" s="86"/>
      <c r="X29" s="86"/>
      <c r="Y29" s="86"/>
      <c r="Z29" s="86"/>
      <c r="AA29" s="86"/>
      <c r="AB29" s="86"/>
      <c r="AC29" s="86"/>
      <c r="AD29" s="87"/>
      <c r="AG29" s="1619"/>
      <c r="AH29" s="1620"/>
      <c r="AI29" s="1622"/>
      <c r="AJ29" s="85"/>
      <c r="AK29" s="86"/>
      <c r="AL29" s="86"/>
      <c r="AM29" s="86"/>
      <c r="AN29" s="86"/>
      <c r="AO29" s="86"/>
      <c r="AP29" s="86"/>
      <c r="AQ29" s="86"/>
      <c r="AR29" s="86"/>
      <c r="AS29" s="86"/>
      <c r="AT29" s="87"/>
      <c r="AW29" s="1619"/>
      <c r="AX29" s="1620"/>
      <c r="AY29" s="1622"/>
      <c r="AZ29" s="85"/>
      <c r="BA29" s="86"/>
      <c r="BB29" s="86"/>
      <c r="BC29" s="86"/>
      <c r="BD29" s="86"/>
      <c r="BE29" s="86"/>
      <c r="BF29" s="86"/>
      <c r="BG29" s="86"/>
      <c r="BH29" s="86"/>
      <c r="BI29" s="86"/>
      <c r="BJ29" s="87"/>
      <c r="BM29" s="1619"/>
      <c r="BN29" s="1620"/>
      <c r="BO29" s="1622"/>
      <c r="BP29" s="85"/>
      <c r="BQ29" s="86"/>
      <c r="BR29" s="86"/>
      <c r="BS29" s="86"/>
      <c r="BT29" s="86"/>
      <c r="BU29" s="86"/>
      <c r="BV29" s="86"/>
      <c r="BW29" s="86"/>
      <c r="BX29" s="86"/>
      <c r="BY29" s="86"/>
      <c r="BZ29" s="87"/>
      <c r="CC29" s="1619"/>
      <c r="CD29" s="1620"/>
      <c r="CE29" s="1622"/>
      <c r="CF29" s="85"/>
      <c r="CG29" s="86"/>
      <c r="CH29" s="86"/>
      <c r="CI29" s="86"/>
      <c r="CJ29" s="86"/>
      <c r="CK29" s="86"/>
      <c r="CL29" s="86"/>
      <c r="CM29" s="86"/>
      <c r="CN29" s="86"/>
      <c r="CO29" s="86"/>
      <c r="CP29" s="87"/>
    </row>
    <row r="30" spans="1:94" ht="24" customHeight="1">
      <c r="A30" s="1617">
        <f>A28+1</f>
        <v>46217</v>
      </c>
      <c r="B30" s="1618"/>
      <c r="C30" s="1621">
        <f>WEEKDAY(A30)</f>
        <v>3</v>
      </c>
      <c r="D30" s="88"/>
      <c r="E30" s="28"/>
      <c r="F30" s="28"/>
      <c r="G30" s="28"/>
      <c r="H30" s="28"/>
      <c r="I30" s="28"/>
      <c r="J30" s="28"/>
      <c r="K30" s="28"/>
      <c r="L30" s="28"/>
      <c r="M30" s="28"/>
      <c r="N30" s="89"/>
      <c r="Q30" s="1617">
        <f>IF(OR((DAY(A2+30)=1),(DAY(A2+30)=31)),Q28+1,"・")</f>
        <v>46233</v>
      </c>
      <c r="R30" s="1618"/>
      <c r="S30" s="1621">
        <f>IF(ISERROR(WEEKDAY(Q30)),"",WEEKDAY(Q30))</f>
        <v>5</v>
      </c>
      <c r="T30" s="88"/>
      <c r="U30" s="28"/>
      <c r="V30" s="28"/>
      <c r="W30" s="28"/>
      <c r="X30" s="28"/>
      <c r="Y30" s="28"/>
      <c r="Z30" s="28"/>
      <c r="AA30" s="28"/>
      <c r="AB30" s="28"/>
      <c r="AC30" s="28"/>
      <c r="AD30" s="89"/>
      <c r="AG30" s="1617">
        <f>AG28+1</f>
        <v>46248</v>
      </c>
      <c r="AH30" s="1618"/>
      <c r="AI30" s="1621">
        <f>WEEKDAY(AG30)</f>
        <v>6</v>
      </c>
      <c r="AJ30" s="88"/>
      <c r="AK30" s="28"/>
      <c r="AL30" s="28"/>
      <c r="AM30" s="28"/>
      <c r="AN30" s="28"/>
      <c r="AO30" s="28"/>
      <c r="AP30" s="28"/>
      <c r="AQ30" s="28"/>
      <c r="AR30" s="28"/>
      <c r="AS30" s="28"/>
      <c r="AT30" s="89"/>
      <c r="AW30" s="1617">
        <f>IF(OR((DAY(AG2+30)=1),(DAY(AG2+30)=31)),AW28+1,"・")</f>
        <v>46264</v>
      </c>
      <c r="AX30" s="1618"/>
      <c r="AY30" s="1621">
        <f>IF(ISERROR(WEEKDAY(AW30)),"",WEEKDAY(AW30))</f>
        <v>1</v>
      </c>
      <c r="AZ30" s="88"/>
      <c r="BA30" s="28"/>
      <c r="BB30" s="28"/>
      <c r="BC30" s="28"/>
      <c r="BD30" s="28"/>
      <c r="BE30" s="28"/>
      <c r="BF30" s="28"/>
      <c r="BG30" s="28"/>
      <c r="BH30" s="28"/>
      <c r="BI30" s="28"/>
      <c r="BJ30" s="89"/>
      <c r="BM30" s="1617">
        <f>BM28+1</f>
        <v>46279</v>
      </c>
      <c r="BN30" s="1618"/>
      <c r="BO30" s="1621">
        <f>WEEKDAY(BM30)</f>
        <v>2</v>
      </c>
      <c r="BP30" s="88"/>
      <c r="BQ30" s="28"/>
      <c r="BR30" s="28"/>
      <c r="BS30" s="28"/>
      <c r="BT30" s="28"/>
      <c r="BU30" s="28"/>
      <c r="BV30" s="28"/>
      <c r="BW30" s="28"/>
      <c r="BX30" s="28"/>
      <c r="BY30" s="28"/>
      <c r="BZ30" s="89"/>
      <c r="CC30" s="1617">
        <f>IF(OR((DAY(BM2+30)=1),(DAY(BM2+30)=31)),CC28+1,"・")</f>
        <v>46295</v>
      </c>
      <c r="CD30" s="1618"/>
      <c r="CE30" s="1621">
        <f>IF(ISERROR(WEEKDAY(CC30)),"",WEEKDAY(CC30))</f>
        <v>4</v>
      </c>
      <c r="CF30" s="88"/>
      <c r="CG30" s="28"/>
      <c r="CH30" s="28"/>
      <c r="CI30" s="28"/>
      <c r="CJ30" s="28"/>
      <c r="CK30" s="28"/>
      <c r="CL30" s="28"/>
      <c r="CM30" s="28"/>
      <c r="CN30" s="28"/>
      <c r="CO30" s="28"/>
      <c r="CP30" s="89"/>
    </row>
    <row r="31" spans="1:94" ht="24" customHeight="1">
      <c r="A31" s="1619"/>
      <c r="B31" s="1620"/>
      <c r="C31" s="1622"/>
      <c r="D31" s="85"/>
      <c r="E31" s="86"/>
      <c r="F31" s="86"/>
      <c r="G31" s="86"/>
      <c r="H31" s="86"/>
      <c r="I31" s="86"/>
      <c r="J31" s="86"/>
      <c r="K31" s="86"/>
      <c r="L31" s="86"/>
      <c r="M31" s="86"/>
      <c r="N31" s="87"/>
      <c r="Q31" s="1619"/>
      <c r="R31" s="1620"/>
      <c r="S31" s="1622"/>
      <c r="T31" s="85"/>
      <c r="U31" s="86"/>
      <c r="V31" s="86"/>
      <c r="W31" s="86"/>
      <c r="X31" s="86"/>
      <c r="Y31" s="86"/>
      <c r="Z31" s="86"/>
      <c r="AA31" s="86"/>
      <c r="AB31" s="86"/>
      <c r="AC31" s="86"/>
      <c r="AD31" s="87"/>
      <c r="AG31" s="1619"/>
      <c r="AH31" s="1620"/>
      <c r="AI31" s="1622"/>
      <c r="AJ31" s="85"/>
      <c r="AK31" s="86"/>
      <c r="AL31" s="86"/>
      <c r="AM31" s="86"/>
      <c r="AN31" s="86"/>
      <c r="AO31" s="86"/>
      <c r="AP31" s="86"/>
      <c r="AQ31" s="86"/>
      <c r="AR31" s="86"/>
      <c r="AS31" s="86"/>
      <c r="AT31" s="87"/>
      <c r="AW31" s="1619"/>
      <c r="AX31" s="1620"/>
      <c r="AY31" s="1622"/>
      <c r="AZ31" s="85"/>
      <c r="BA31" s="86"/>
      <c r="BB31" s="86"/>
      <c r="BC31" s="86"/>
      <c r="BD31" s="86"/>
      <c r="BE31" s="86"/>
      <c r="BF31" s="86"/>
      <c r="BG31" s="86"/>
      <c r="BH31" s="86"/>
      <c r="BI31" s="86"/>
      <c r="BJ31" s="87"/>
      <c r="BM31" s="1619"/>
      <c r="BN31" s="1620"/>
      <c r="BO31" s="1622"/>
      <c r="BP31" s="85"/>
      <c r="BQ31" s="86"/>
      <c r="BR31" s="86"/>
      <c r="BS31" s="86"/>
      <c r="BT31" s="86"/>
      <c r="BU31" s="86"/>
      <c r="BV31" s="86"/>
      <c r="BW31" s="86"/>
      <c r="BX31" s="86"/>
      <c r="BY31" s="86"/>
      <c r="BZ31" s="87"/>
      <c r="CC31" s="1619"/>
      <c r="CD31" s="1620"/>
      <c r="CE31" s="1622"/>
      <c r="CF31" s="85"/>
      <c r="CG31" s="86"/>
      <c r="CH31" s="86"/>
      <c r="CI31" s="86"/>
      <c r="CJ31" s="86"/>
      <c r="CK31" s="86"/>
      <c r="CL31" s="86"/>
      <c r="CM31" s="86"/>
      <c r="CN31" s="86"/>
      <c r="CO31" s="86"/>
      <c r="CP31" s="87"/>
    </row>
    <row r="32" spans="1:94" ht="24" customHeight="1">
      <c r="A32" s="1617">
        <f>A30+1</f>
        <v>46218</v>
      </c>
      <c r="B32" s="1618"/>
      <c r="C32" s="1621">
        <f>WEEKDAY(A32)</f>
        <v>4</v>
      </c>
      <c r="D32" s="88"/>
      <c r="E32" s="28"/>
      <c r="F32" s="28"/>
      <c r="G32" s="28"/>
      <c r="H32" s="28"/>
      <c r="I32" s="28"/>
      <c r="J32" s="28"/>
      <c r="K32" s="28"/>
      <c r="L32" s="28"/>
      <c r="M32" s="28"/>
      <c r="N32" s="89"/>
      <c r="Q32" s="1617">
        <f>IF(DAY(A2+30)=31,Q30+1,"・")</f>
        <v>46234</v>
      </c>
      <c r="R32" s="1618"/>
      <c r="S32" s="1621">
        <f>IF(ISERROR(WEEKDAY(Q32)),"",WEEKDAY(Q32))</f>
        <v>6</v>
      </c>
      <c r="T32" s="88"/>
      <c r="U32" s="28"/>
      <c r="V32" s="28"/>
      <c r="W32" s="28"/>
      <c r="X32" s="28"/>
      <c r="Y32" s="28"/>
      <c r="Z32" s="28"/>
      <c r="AA32" s="28"/>
      <c r="AB32" s="28"/>
      <c r="AC32" s="28"/>
      <c r="AD32" s="89"/>
      <c r="AG32" s="1617">
        <f>AG30+1</f>
        <v>46249</v>
      </c>
      <c r="AH32" s="1618"/>
      <c r="AI32" s="1621">
        <f>WEEKDAY(AG32)</f>
        <v>7</v>
      </c>
      <c r="AJ32" s="88"/>
      <c r="AK32" s="28"/>
      <c r="AL32" s="28"/>
      <c r="AM32" s="28"/>
      <c r="AN32" s="28"/>
      <c r="AO32" s="28"/>
      <c r="AP32" s="28"/>
      <c r="AQ32" s="28"/>
      <c r="AR32" s="28"/>
      <c r="AS32" s="28"/>
      <c r="AT32" s="89"/>
      <c r="AW32" s="1617">
        <f>IF(DAY(AG2+30)=31,AW30+1,"・")</f>
        <v>46265</v>
      </c>
      <c r="AX32" s="1618"/>
      <c r="AY32" s="1621">
        <f>IF(ISERROR(WEEKDAY(AW32)),"",WEEKDAY(AW32))</f>
        <v>2</v>
      </c>
      <c r="AZ32" s="88"/>
      <c r="BA32" s="28"/>
      <c r="BB32" s="28"/>
      <c r="BC32" s="28"/>
      <c r="BD32" s="28"/>
      <c r="BE32" s="28"/>
      <c r="BF32" s="28"/>
      <c r="BG32" s="28"/>
      <c r="BH32" s="28"/>
      <c r="BI32" s="28"/>
      <c r="BJ32" s="89"/>
      <c r="BM32" s="1617">
        <f>BM30+1</f>
        <v>46280</v>
      </c>
      <c r="BN32" s="1618"/>
      <c r="BO32" s="1621">
        <f>WEEKDAY(BM32)</f>
        <v>3</v>
      </c>
      <c r="BP32" s="88"/>
      <c r="BQ32" s="28"/>
      <c r="BR32" s="28"/>
      <c r="BS32" s="28"/>
      <c r="BT32" s="28"/>
      <c r="BU32" s="28"/>
      <c r="BV32" s="28"/>
      <c r="BW32" s="28"/>
      <c r="BX32" s="28"/>
      <c r="BY32" s="28"/>
      <c r="BZ32" s="89"/>
      <c r="CC32" s="1617" t="str">
        <f>IF(DAY(BM2+30)=31,CC30+1,"・")</f>
        <v>・</v>
      </c>
      <c r="CD32" s="1618"/>
      <c r="CE32" s="1621" t="str">
        <f>IF(ISERROR(WEEKDAY(CC32)),"",WEEKDAY(CC32))</f>
        <v/>
      </c>
      <c r="CF32" s="88"/>
      <c r="CG32" s="28"/>
      <c r="CH32" s="28"/>
      <c r="CI32" s="28"/>
      <c r="CJ32" s="28"/>
      <c r="CK32" s="28"/>
      <c r="CL32" s="28"/>
      <c r="CM32" s="28"/>
      <c r="CN32" s="28"/>
      <c r="CO32" s="28"/>
      <c r="CP32" s="89"/>
    </row>
    <row r="33" spans="1:94" ht="23.25" customHeight="1">
      <c r="A33" s="1619"/>
      <c r="B33" s="1620"/>
      <c r="C33" s="1622"/>
      <c r="D33" s="85"/>
      <c r="E33" s="86"/>
      <c r="F33" s="86"/>
      <c r="G33" s="86"/>
      <c r="H33" s="86"/>
      <c r="I33" s="86"/>
      <c r="J33" s="86"/>
      <c r="K33" s="86"/>
      <c r="L33" s="86"/>
      <c r="M33" s="86"/>
      <c r="N33" s="87"/>
      <c r="Q33" s="1619"/>
      <c r="R33" s="1620"/>
      <c r="S33" s="1622"/>
      <c r="T33" s="85"/>
      <c r="U33" s="86"/>
      <c r="V33" s="86"/>
      <c r="W33" s="86"/>
      <c r="X33" s="86"/>
      <c r="Y33" s="86"/>
      <c r="Z33" s="86"/>
      <c r="AA33" s="86"/>
      <c r="AB33" s="86"/>
      <c r="AC33" s="86"/>
      <c r="AD33" s="87"/>
      <c r="AF33" s="19"/>
      <c r="AG33" s="1619"/>
      <c r="AH33" s="1620"/>
      <c r="AI33" s="1622"/>
      <c r="AJ33" s="85"/>
      <c r="AK33" s="86"/>
      <c r="AL33" s="86"/>
      <c r="AM33" s="86"/>
      <c r="AN33" s="86"/>
      <c r="AO33" s="86"/>
      <c r="AP33" s="86"/>
      <c r="AQ33" s="86"/>
      <c r="AR33" s="86"/>
      <c r="AS33" s="86"/>
      <c r="AT33" s="87"/>
      <c r="AW33" s="1619"/>
      <c r="AX33" s="1620"/>
      <c r="AY33" s="1622"/>
      <c r="AZ33" s="85"/>
      <c r="BA33" s="86"/>
      <c r="BB33" s="86"/>
      <c r="BC33" s="86"/>
      <c r="BD33" s="86"/>
      <c r="BE33" s="86"/>
      <c r="BF33" s="86"/>
      <c r="BG33" s="86"/>
      <c r="BH33" s="86"/>
      <c r="BI33" s="86"/>
      <c r="BJ33" s="87"/>
      <c r="BL33" s="19"/>
      <c r="BM33" s="1619"/>
      <c r="BN33" s="1620"/>
      <c r="BO33" s="1622"/>
      <c r="BP33" s="85"/>
      <c r="BQ33" s="86"/>
      <c r="BR33" s="86"/>
      <c r="BS33" s="86"/>
      <c r="BT33" s="86"/>
      <c r="BU33" s="86"/>
      <c r="BV33" s="86"/>
      <c r="BW33" s="86"/>
      <c r="BX33" s="86"/>
      <c r="BY33" s="86"/>
      <c r="BZ33" s="87"/>
      <c r="CC33" s="1619"/>
      <c r="CD33" s="1620"/>
      <c r="CE33" s="1622"/>
      <c r="CF33" s="85"/>
      <c r="CG33" s="86"/>
      <c r="CH33" s="86"/>
      <c r="CI33" s="86"/>
      <c r="CJ33" s="86"/>
      <c r="CK33" s="86"/>
      <c r="CL33" s="86"/>
      <c r="CM33" s="86"/>
      <c r="CN33" s="86"/>
      <c r="CO33" s="86"/>
      <c r="CP33" s="87"/>
    </row>
    <row r="34" spans="1:94" ht="33" customHeight="1">
      <c r="Q34" s="15"/>
      <c r="R34" s="15"/>
      <c r="S34" s="15"/>
      <c r="T34" s="15"/>
      <c r="U34" s="16"/>
      <c r="V34" s="16"/>
      <c r="W34" s="16"/>
      <c r="X34" s="16"/>
      <c r="Y34" s="16"/>
      <c r="Z34" s="17"/>
      <c r="AA34" s="18"/>
      <c r="AB34" s="18"/>
      <c r="AC34" s="18"/>
      <c r="AD34" s="18"/>
      <c r="AG34" s="15"/>
      <c r="AH34" s="15"/>
      <c r="AI34" s="15"/>
      <c r="AJ34" s="15"/>
      <c r="AK34" s="16"/>
      <c r="AL34" s="16"/>
      <c r="AM34" s="16"/>
      <c r="AN34" s="16"/>
      <c r="AO34" s="16"/>
      <c r="AP34" s="17"/>
      <c r="AQ34" s="18"/>
      <c r="AR34" s="18"/>
      <c r="AS34" s="18"/>
      <c r="AT34" s="18"/>
      <c r="AW34" s="15"/>
      <c r="AX34" s="15"/>
      <c r="AY34" s="15"/>
      <c r="AZ34" s="15"/>
      <c r="BA34" s="16"/>
      <c r="BB34" s="16"/>
      <c r="BC34" s="16"/>
      <c r="BD34" s="16"/>
      <c r="BE34" s="16"/>
      <c r="BF34" s="17"/>
      <c r="BG34" s="18"/>
      <c r="BH34" s="18"/>
      <c r="BI34" s="18"/>
      <c r="BJ34" s="18"/>
      <c r="BM34" s="15"/>
      <c r="BN34" s="15"/>
      <c r="BO34" s="15"/>
      <c r="BP34" s="15"/>
      <c r="BQ34" s="16"/>
      <c r="BR34" s="16"/>
      <c r="BS34" s="16"/>
      <c r="BT34" s="16"/>
      <c r="BU34" s="16"/>
      <c r="BV34" s="17"/>
      <c r="BW34" s="18"/>
      <c r="BX34" s="18"/>
      <c r="BY34" s="18"/>
      <c r="BZ34" s="18"/>
    </row>
    <row r="35" spans="1:94" ht="33" customHeight="1">
      <c r="AT35" s="20"/>
      <c r="BJ35" s="20"/>
      <c r="BZ35" s="20"/>
      <c r="CP35" s="20"/>
    </row>
    <row r="36" spans="1:94" ht="27" customHeight="1">
      <c r="A36" s="1624" t="s">
        <v>283</v>
      </c>
      <c r="B36" s="1625"/>
      <c r="C36" s="1625"/>
      <c r="D36" s="1625"/>
      <c r="E36" s="1625"/>
      <c r="F36" s="1626"/>
      <c r="G36" s="1627" t="s">
        <v>261</v>
      </c>
      <c r="H36" s="1628"/>
      <c r="I36" s="1629" t="str">
        <f>VLOOKUP(A37,祝節名,2,FALSE)</f>
        <v>12 スポーツの日
寒露8、霜降23</v>
      </c>
      <c r="J36" s="1629"/>
      <c r="K36" s="1629"/>
      <c r="L36" s="1629"/>
      <c r="M36" s="1629"/>
      <c r="N36" s="1629"/>
      <c r="P36" s="19"/>
      <c r="Q36" s="1630">
        <f>A37</f>
        <v>46296</v>
      </c>
      <c r="R36" s="1631"/>
      <c r="S36" s="1631"/>
      <c r="T36" s="1606" t="str">
        <f>A38</f>
        <v>令和8</v>
      </c>
      <c r="U36" s="1606"/>
      <c r="V36" s="1606"/>
      <c r="W36" s="1607">
        <f>A37</f>
        <v>46296</v>
      </c>
      <c r="X36" s="1607"/>
      <c r="Y36" s="1607"/>
      <c r="Z36" s="1608">
        <f>A37</f>
        <v>46296</v>
      </c>
      <c r="AA36" s="1608"/>
      <c r="AB36" s="1608"/>
      <c r="AC36" s="1608"/>
      <c r="AD36" s="1609"/>
      <c r="AF36" s="19"/>
      <c r="AG36" s="1624" t="s">
        <v>283</v>
      </c>
      <c r="AH36" s="1625"/>
      <c r="AI36" s="1625"/>
      <c r="AJ36" s="1625"/>
      <c r="AK36" s="1625"/>
      <c r="AL36" s="1626"/>
      <c r="AM36" s="1627" t="s">
        <v>261</v>
      </c>
      <c r="AN36" s="1628"/>
      <c r="AO36" s="1629" t="str">
        <f>VLOOKUP(AG37,祝節名,2,FALSE)</f>
        <v>3 文化の日、23 勤労感謝の日
立冬7、小雪22</v>
      </c>
      <c r="AP36" s="1629"/>
      <c r="AQ36" s="1629"/>
      <c r="AR36" s="1629"/>
      <c r="AS36" s="1629"/>
      <c r="AT36" s="1629"/>
      <c r="AV36" s="19"/>
      <c r="AW36" s="1630">
        <f>AG37</f>
        <v>46327</v>
      </c>
      <c r="AX36" s="1631"/>
      <c r="AY36" s="1631"/>
      <c r="AZ36" s="1606" t="str">
        <f>AG38</f>
        <v>令和8</v>
      </c>
      <c r="BA36" s="1606"/>
      <c r="BB36" s="1606"/>
      <c r="BC36" s="1640">
        <f>AG37</f>
        <v>46327</v>
      </c>
      <c r="BD36" s="1640"/>
      <c r="BE36" s="1640"/>
      <c r="BF36" s="1608">
        <f>AG37</f>
        <v>46327</v>
      </c>
      <c r="BG36" s="1608"/>
      <c r="BH36" s="1608"/>
      <c r="BI36" s="1608"/>
      <c r="BJ36" s="1609"/>
      <c r="BL36" s="19"/>
      <c r="BM36" s="1624" t="s">
        <v>283</v>
      </c>
      <c r="BN36" s="1625"/>
      <c r="BO36" s="1625"/>
      <c r="BP36" s="1625"/>
      <c r="BQ36" s="1625"/>
      <c r="BR36" s="1626"/>
      <c r="BS36" s="1627" t="s">
        <v>261</v>
      </c>
      <c r="BT36" s="1628"/>
      <c r="BU36" s="1629" t="str">
        <f>VLOOKUP(BM37,祝節名,2,FALSE)</f>
        <v xml:space="preserve">
大雪7、冬至22</v>
      </c>
      <c r="BV36" s="1629"/>
      <c r="BW36" s="1629"/>
      <c r="BX36" s="1629"/>
      <c r="BY36" s="1629"/>
      <c r="BZ36" s="1629"/>
      <c r="CB36" s="19"/>
      <c r="CC36" s="1630">
        <f>BM37</f>
        <v>46357</v>
      </c>
      <c r="CD36" s="1631"/>
      <c r="CE36" s="1631"/>
      <c r="CF36" s="1606" t="str">
        <f>BM38</f>
        <v>令和8</v>
      </c>
      <c r="CG36" s="1606"/>
      <c r="CH36" s="1606"/>
      <c r="CI36" s="1623">
        <f>BM37</f>
        <v>46357</v>
      </c>
      <c r="CJ36" s="1623"/>
      <c r="CK36" s="1623"/>
      <c r="CL36" s="1608">
        <f>BM37</f>
        <v>46357</v>
      </c>
      <c r="CM36" s="1608"/>
      <c r="CN36" s="1608"/>
      <c r="CO36" s="1608"/>
      <c r="CP36" s="1609"/>
    </row>
    <row r="37" spans="1:94" ht="24.75" customHeight="1">
      <c r="A37" s="1610">
        <f>IF(MONTH(BM2)=12,DATE(YEAR(BM2)+1,1,1),DATE(YEAR(BM2),MONTH(BM2)+1,1))</f>
        <v>46296</v>
      </c>
      <c r="B37" s="1610"/>
      <c r="C37" s="1611"/>
      <c r="D37" s="1637">
        <f>A37</f>
        <v>46296</v>
      </c>
      <c r="E37" s="1637"/>
      <c r="F37" s="1638"/>
      <c r="G37" s="1615" t="s">
        <v>284</v>
      </c>
      <c r="H37" s="1616"/>
      <c r="I37" s="1082" t="str">
        <f>VLOOKUP(A37,記念名,2,FALSE)</f>
        <v>目の愛護デー 10
電信電話記念日 23</v>
      </c>
      <c r="J37" s="1082"/>
      <c r="K37" s="1082"/>
      <c r="L37" s="1082"/>
      <c r="M37" s="1082"/>
      <c r="N37" s="1082"/>
      <c r="Q37" s="1617">
        <f>A67+1</f>
        <v>46311</v>
      </c>
      <c r="R37" s="1618"/>
      <c r="S37" s="1621">
        <f>WEEKDAY(Q37)</f>
        <v>6</v>
      </c>
      <c r="T37" s="24"/>
      <c r="AD37" s="84"/>
      <c r="AG37" s="1610">
        <f>IF(MONTH(A37)=12,DATE(YEAR(A37)+1,1,1),DATE(YEAR(A37),MONTH(A37)+1,1))</f>
        <v>46327</v>
      </c>
      <c r="AH37" s="1610"/>
      <c r="AI37" s="1611"/>
      <c r="AJ37" s="1612">
        <f>AG37</f>
        <v>46327</v>
      </c>
      <c r="AK37" s="1612"/>
      <c r="AL37" s="1613"/>
      <c r="AM37" s="1615" t="s">
        <v>284</v>
      </c>
      <c r="AN37" s="1616"/>
      <c r="AO37" s="1082" t="str">
        <f>VLOOKUP(AG37,記念名,2,FALSE)</f>
        <v>119番の日 9
世界平和記念日 11</v>
      </c>
      <c r="AP37" s="1082"/>
      <c r="AQ37" s="1082"/>
      <c r="AR37" s="1082"/>
      <c r="AS37" s="1082"/>
      <c r="AT37" s="1082"/>
      <c r="AW37" s="1617">
        <f>AG67+1</f>
        <v>46342</v>
      </c>
      <c r="AX37" s="1618"/>
      <c r="AY37" s="1621">
        <f>WEEKDAY(AW37)</f>
        <v>2</v>
      </c>
      <c r="AZ37" s="24"/>
      <c r="BJ37" s="84"/>
      <c r="BM37" s="1610">
        <f>IF(MONTH(AG37)=12,DATE(YEAR(AG37)+1,1,1),DATE(YEAR(AG37),MONTH(AG37)+1,1))</f>
        <v>46357</v>
      </c>
      <c r="BN37" s="1610"/>
      <c r="BO37" s="1611"/>
      <c r="BP37" s="1634">
        <f>BM37</f>
        <v>46357</v>
      </c>
      <c r="BQ37" s="1634"/>
      <c r="BR37" s="1635"/>
      <c r="BS37" s="1615" t="s">
        <v>284</v>
      </c>
      <c r="BT37" s="1616"/>
      <c r="BU37" s="1082" t="str">
        <f>VLOOKUP(BM37,記念名,2,FALSE)</f>
        <v>地球温暖化防止月間 1～31
人権週間 4～10</v>
      </c>
      <c r="BV37" s="1082"/>
      <c r="BW37" s="1082"/>
      <c r="BX37" s="1082"/>
      <c r="BY37" s="1082"/>
      <c r="BZ37" s="1082"/>
      <c r="CC37" s="1617">
        <f>BM67+1</f>
        <v>46372</v>
      </c>
      <c r="CD37" s="1618"/>
      <c r="CE37" s="1621">
        <f>WEEKDAY(CC37)</f>
        <v>4</v>
      </c>
      <c r="CF37" s="24"/>
      <c r="CP37" s="84"/>
    </row>
    <row r="38" spans="1:94" ht="24" customHeight="1">
      <c r="A38" s="1632" t="str">
        <f>IF(A37&gt;=43586,"令和"&amp;IF(YEAR(A37)-2018=1,"元",YEAR(A37)-2018),"平成"&amp;(YEAR(A37)-1988))</f>
        <v>令和8</v>
      </c>
      <c r="B38" s="1632"/>
      <c r="C38" s="1633"/>
      <c r="D38" s="1639"/>
      <c r="E38" s="1639"/>
      <c r="F38" s="1639"/>
      <c r="G38" s="1608">
        <f>A37</f>
        <v>46296</v>
      </c>
      <c r="H38" s="1608"/>
      <c r="I38" s="1608"/>
      <c r="J38" s="1608"/>
      <c r="K38" s="1608"/>
      <c r="L38" s="1608"/>
      <c r="M38" s="1608"/>
      <c r="N38" s="1609"/>
      <c r="Q38" s="1619"/>
      <c r="R38" s="1620"/>
      <c r="S38" s="1622"/>
      <c r="T38" s="85"/>
      <c r="U38" s="86"/>
      <c r="V38" s="86"/>
      <c r="W38" s="86"/>
      <c r="X38" s="86"/>
      <c r="Y38" s="86"/>
      <c r="Z38" s="86"/>
      <c r="AA38" s="86"/>
      <c r="AB38" s="86"/>
      <c r="AC38" s="86"/>
      <c r="AD38" s="87"/>
      <c r="AG38" s="1632" t="str">
        <f>IF(AG37&gt;=43586,"令和"&amp;IF(YEAR(AG37)-2018=1,"元",YEAR(AG37)-2018),"平成"&amp;(YEAR(AG37)-1988))</f>
        <v>令和8</v>
      </c>
      <c r="AH38" s="1632"/>
      <c r="AI38" s="1633"/>
      <c r="AJ38" s="1614"/>
      <c r="AK38" s="1614"/>
      <c r="AL38" s="1614"/>
      <c r="AM38" s="1608">
        <f>AG37</f>
        <v>46327</v>
      </c>
      <c r="AN38" s="1608"/>
      <c r="AO38" s="1608"/>
      <c r="AP38" s="1608"/>
      <c r="AQ38" s="1608"/>
      <c r="AR38" s="1608"/>
      <c r="AS38" s="1608"/>
      <c r="AT38" s="1609"/>
      <c r="AW38" s="1619"/>
      <c r="AX38" s="1620"/>
      <c r="AY38" s="1622"/>
      <c r="AZ38" s="85"/>
      <c r="BA38" s="86"/>
      <c r="BB38" s="86"/>
      <c r="BC38" s="86"/>
      <c r="BD38" s="86"/>
      <c r="BE38" s="86"/>
      <c r="BF38" s="86"/>
      <c r="BG38" s="86"/>
      <c r="BH38" s="86"/>
      <c r="BI38" s="86"/>
      <c r="BJ38" s="87"/>
      <c r="BM38" s="1632" t="str">
        <f>IF(BM37&gt;=43586,"令和"&amp;IF(YEAR(BM37)-2018=1,"元",YEAR(BM37)-2018),"平成"&amp;(YEAR(BM37)-1988))</f>
        <v>令和8</v>
      </c>
      <c r="BN38" s="1632"/>
      <c r="BO38" s="1633"/>
      <c r="BP38" s="1636"/>
      <c r="BQ38" s="1636"/>
      <c r="BR38" s="1636"/>
      <c r="BS38" s="1608">
        <f>BM37</f>
        <v>46357</v>
      </c>
      <c r="BT38" s="1608"/>
      <c r="BU38" s="1608"/>
      <c r="BV38" s="1608"/>
      <c r="BW38" s="1608"/>
      <c r="BX38" s="1608"/>
      <c r="BY38" s="1608"/>
      <c r="BZ38" s="1609"/>
      <c r="CC38" s="1619"/>
      <c r="CD38" s="1620"/>
      <c r="CE38" s="1622"/>
      <c r="CF38" s="85"/>
      <c r="CG38" s="86"/>
      <c r="CH38" s="86"/>
      <c r="CI38" s="86"/>
      <c r="CJ38" s="86"/>
      <c r="CK38" s="86"/>
      <c r="CL38" s="86"/>
      <c r="CM38" s="86"/>
      <c r="CN38" s="86"/>
      <c r="CO38" s="86"/>
      <c r="CP38" s="87"/>
    </row>
    <row r="39" spans="1:94" ht="24" customHeight="1">
      <c r="A39" s="1617">
        <f>A37</f>
        <v>46296</v>
      </c>
      <c r="B39" s="1618"/>
      <c r="C39" s="1621">
        <f>WEEKDAY(A39)</f>
        <v>5</v>
      </c>
      <c r="D39" s="88"/>
      <c r="E39" s="28"/>
      <c r="F39" s="28"/>
      <c r="G39" s="28"/>
      <c r="H39" s="28"/>
      <c r="I39" s="28"/>
      <c r="J39" s="28"/>
      <c r="K39" s="28"/>
      <c r="L39" s="28"/>
      <c r="M39" s="28"/>
      <c r="N39" s="89"/>
      <c r="Q39" s="1617">
        <f>Q37+1</f>
        <v>46312</v>
      </c>
      <c r="R39" s="1618"/>
      <c r="S39" s="1621">
        <f>WEEKDAY(Q39)</f>
        <v>7</v>
      </c>
      <c r="T39" s="88"/>
      <c r="U39" s="28"/>
      <c r="V39" s="28"/>
      <c r="W39" s="28"/>
      <c r="X39" s="28"/>
      <c r="Y39" s="28"/>
      <c r="Z39" s="28"/>
      <c r="AA39" s="28"/>
      <c r="AB39" s="28"/>
      <c r="AC39" s="28"/>
      <c r="AD39" s="89"/>
      <c r="AG39" s="1617">
        <f>AG37</f>
        <v>46327</v>
      </c>
      <c r="AH39" s="1618"/>
      <c r="AI39" s="1621">
        <f>WEEKDAY(AG39)</f>
        <v>1</v>
      </c>
      <c r="AJ39" s="88"/>
      <c r="AK39" s="28"/>
      <c r="AL39" s="28"/>
      <c r="AM39" s="28"/>
      <c r="AN39" s="28"/>
      <c r="AO39" s="28"/>
      <c r="AP39" s="28"/>
      <c r="AQ39" s="28"/>
      <c r="AR39" s="28"/>
      <c r="AS39" s="28"/>
      <c r="AT39" s="89"/>
      <c r="AW39" s="1617">
        <f>AW37+1</f>
        <v>46343</v>
      </c>
      <c r="AX39" s="1618"/>
      <c r="AY39" s="1621">
        <f>WEEKDAY(AW39)</f>
        <v>3</v>
      </c>
      <c r="AZ39" s="88"/>
      <c r="BA39" s="28"/>
      <c r="BB39" s="28"/>
      <c r="BC39" s="28"/>
      <c r="BD39" s="28"/>
      <c r="BE39" s="28"/>
      <c r="BF39" s="28"/>
      <c r="BG39" s="28"/>
      <c r="BH39" s="28"/>
      <c r="BI39" s="28"/>
      <c r="BJ39" s="89"/>
      <c r="BM39" s="1617">
        <f>BM37</f>
        <v>46357</v>
      </c>
      <c r="BN39" s="1618"/>
      <c r="BO39" s="1621">
        <f>WEEKDAY(BM39)</f>
        <v>3</v>
      </c>
      <c r="BP39" s="88"/>
      <c r="BQ39" s="28"/>
      <c r="BR39" s="28"/>
      <c r="BS39" s="28"/>
      <c r="BT39" s="28"/>
      <c r="BU39" s="28"/>
      <c r="BV39" s="28"/>
      <c r="BW39" s="28"/>
      <c r="BX39" s="28"/>
      <c r="BY39" s="28"/>
      <c r="BZ39" s="89"/>
      <c r="CC39" s="1617">
        <f>CC37+1</f>
        <v>46373</v>
      </c>
      <c r="CD39" s="1618"/>
      <c r="CE39" s="1621">
        <f>WEEKDAY(CC39)</f>
        <v>5</v>
      </c>
      <c r="CF39" s="88"/>
      <c r="CG39" s="28"/>
      <c r="CH39" s="28"/>
      <c r="CI39" s="28"/>
      <c r="CJ39" s="28"/>
      <c r="CK39" s="28"/>
      <c r="CL39" s="28"/>
      <c r="CM39" s="28"/>
      <c r="CN39" s="28"/>
      <c r="CO39" s="28"/>
      <c r="CP39" s="89"/>
    </row>
    <row r="40" spans="1:94" ht="24" customHeight="1">
      <c r="A40" s="1619"/>
      <c r="B40" s="1620"/>
      <c r="C40" s="1622"/>
      <c r="D40" s="85"/>
      <c r="E40" s="86"/>
      <c r="F40" s="86"/>
      <c r="G40" s="86"/>
      <c r="H40" s="86"/>
      <c r="I40" s="86"/>
      <c r="J40" s="86"/>
      <c r="K40" s="86"/>
      <c r="L40" s="86"/>
      <c r="M40" s="86"/>
      <c r="N40" s="87"/>
      <c r="Q40" s="1619"/>
      <c r="R40" s="1620"/>
      <c r="S40" s="1622"/>
      <c r="T40" s="85"/>
      <c r="U40" s="86"/>
      <c r="V40" s="86"/>
      <c r="W40" s="86"/>
      <c r="X40" s="86"/>
      <c r="Y40" s="86"/>
      <c r="Z40" s="86"/>
      <c r="AA40" s="86"/>
      <c r="AB40" s="86"/>
      <c r="AC40" s="86"/>
      <c r="AD40" s="87"/>
      <c r="AG40" s="1619"/>
      <c r="AH40" s="1620"/>
      <c r="AI40" s="1622"/>
      <c r="AJ40" s="85"/>
      <c r="AK40" s="86"/>
      <c r="AL40" s="86"/>
      <c r="AM40" s="86"/>
      <c r="AN40" s="86"/>
      <c r="AO40" s="86"/>
      <c r="AP40" s="86"/>
      <c r="AQ40" s="86"/>
      <c r="AR40" s="86"/>
      <c r="AS40" s="86"/>
      <c r="AT40" s="87"/>
      <c r="AW40" s="1619"/>
      <c r="AX40" s="1620"/>
      <c r="AY40" s="1622"/>
      <c r="AZ40" s="85"/>
      <c r="BA40" s="86"/>
      <c r="BB40" s="86"/>
      <c r="BC40" s="86"/>
      <c r="BD40" s="86"/>
      <c r="BE40" s="86"/>
      <c r="BF40" s="86"/>
      <c r="BG40" s="86"/>
      <c r="BH40" s="86"/>
      <c r="BI40" s="86"/>
      <c r="BJ40" s="87"/>
      <c r="BM40" s="1619"/>
      <c r="BN40" s="1620"/>
      <c r="BO40" s="1622"/>
      <c r="BP40" s="85"/>
      <c r="BQ40" s="86"/>
      <c r="BR40" s="86"/>
      <c r="BS40" s="86"/>
      <c r="BT40" s="86"/>
      <c r="BU40" s="86"/>
      <c r="BV40" s="86"/>
      <c r="BW40" s="86"/>
      <c r="BX40" s="86"/>
      <c r="BY40" s="86"/>
      <c r="BZ40" s="87"/>
      <c r="CC40" s="1619"/>
      <c r="CD40" s="1620"/>
      <c r="CE40" s="1622"/>
      <c r="CF40" s="85"/>
      <c r="CG40" s="86"/>
      <c r="CH40" s="86"/>
      <c r="CI40" s="86"/>
      <c r="CJ40" s="86"/>
      <c r="CK40" s="86"/>
      <c r="CL40" s="86"/>
      <c r="CM40" s="86"/>
      <c r="CN40" s="86"/>
      <c r="CO40" s="86"/>
      <c r="CP40" s="87"/>
    </row>
    <row r="41" spans="1:94" ht="24" customHeight="1">
      <c r="A41" s="1617">
        <f>A39+1</f>
        <v>46297</v>
      </c>
      <c r="B41" s="1618"/>
      <c r="C41" s="1621">
        <f>WEEKDAY(A41)</f>
        <v>6</v>
      </c>
      <c r="D41" s="88"/>
      <c r="E41" s="28"/>
      <c r="F41" s="28"/>
      <c r="G41" s="28"/>
      <c r="H41" s="28"/>
      <c r="I41" s="28"/>
      <c r="J41" s="28"/>
      <c r="K41" s="28"/>
      <c r="L41" s="28"/>
      <c r="M41" s="28"/>
      <c r="N41" s="89"/>
      <c r="Q41" s="1617">
        <f>Q39+1</f>
        <v>46313</v>
      </c>
      <c r="R41" s="1618"/>
      <c r="S41" s="1621">
        <f>WEEKDAY(Q41)</f>
        <v>1</v>
      </c>
      <c r="T41" s="88"/>
      <c r="U41" s="28"/>
      <c r="V41" s="28"/>
      <c r="W41" s="28"/>
      <c r="X41" s="28"/>
      <c r="Y41" s="28"/>
      <c r="Z41" s="28"/>
      <c r="AA41" s="28"/>
      <c r="AB41" s="28"/>
      <c r="AC41" s="28"/>
      <c r="AD41" s="89"/>
      <c r="AG41" s="1617">
        <f>AG39+1</f>
        <v>46328</v>
      </c>
      <c r="AH41" s="1618"/>
      <c r="AI41" s="1621">
        <f>WEEKDAY(AG41)</f>
        <v>2</v>
      </c>
      <c r="AJ41" s="88"/>
      <c r="AK41" s="28"/>
      <c r="AL41" s="28"/>
      <c r="AM41" s="28"/>
      <c r="AN41" s="28"/>
      <c r="AO41" s="28"/>
      <c r="AP41" s="28"/>
      <c r="AQ41" s="28"/>
      <c r="AR41" s="28"/>
      <c r="AS41" s="28"/>
      <c r="AT41" s="89"/>
      <c r="AW41" s="1617">
        <f>AW39+1</f>
        <v>46344</v>
      </c>
      <c r="AX41" s="1618"/>
      <c r="AY41" s="1621">
        <f>WEEKDAY(AW41)</f>
        <v>4</v>
      </c>
      <c r="AZ41" s="88"/>
      <c r="BA41" s="28"/>
      <c r="BB41" s="28"/>
      <c r="BC41" s="28"/>
      <c r="BD41" s="28"/>
      <c r="BE41" s="28"/>
      <c r="BF41" s="28"/>
      <c r="BG41" s="28"/>
      <c r="BH41" s="28"/>
      <c r="BI41" s="28"/>
      <c r="BJ41" s="89"/>
      <c r="BM41" s="1617">
        <f>BM39+1</f>
        <v>46358</v>
      </c>
      <c r="BN41" s="1618"/>
      <c r="BO41" s="1621">
        <f>WEEKDAY(BM41)</f>
        <v>4</v>
      </c>
      <c r="BP41" s="88"/>
      <c r="BQ41" s="28"/>
      <c r="BR41" s="28"/>
      <c r="BS41" s="28"/>
      <c r="BT41" s="28"/>
      <c r="BU41" s="28"/>
      <c r="BV41" s="28"/>
      <c r="BW41" s="28"/>
      <c r="BX41" s="28"/>
      <c r="BY41" s="28"/>
      <c r="BZ41" s="89"/>
      <c r="CC41" s="1617">
        <f>CC39+1</f>
        <v>46374</v>
      </c>
      <c r="CD41" s="1618"/>
      <c r="CE41" s="1621">
        <f>WEEKDAY(CC41)</f>
        <v>6</v>
      </c>
      <c r="CF41" s="88"/>
      <c r="CG41" s="28"/>
      <c r="CH41" s="28"/>
      <c r="CI41" s="28"/>
      <c r="CJ41" s="28"/>
      <c r="CK41" s="28"/>
      <c r="CL41" s="28"/>
      <c r="CM41" s="28"/>
      <c r="CN41" s="28"/>
      <c r="CO41" s="28"/>
      <c r="CP41" s="89"/>
    </row>
    <row r="42" spans="1:94" ht="24" customHeight="1">
      <c r="A42" s="1619"/>
      <c r="B42" s="1620"/>
      <c r="C42" s="1622"/>
      <c r="D42" s="85"/>
      <c r="E42" s="86"/>
      <c r="F42" s="86"/>
      <c r="G42" s="86"/>
      <c r="H42" s="86"/>
      <c r="I42" s="86"/>
      <c r="J42" s="86"/>
      <c r="K42" s="86"/>
      <c r="L42" s="86"/>
      <c r="M42" s="86"/>
      <c r="N42" s="87"/>
      <c r="Q42" s="1619"/>
      <c r="R42" s="1620"/>
      <c r="S42" s="1622"/>
      <c r="T42" s="85"/>
      <c r="U42" s="86"/>
      <c r="V42" s="86"/>
      <c r="W42" s="86"/>
      <c r="X42" s="86"/>
      <c r="Y42" s="86"/>
      <c r="Z42" s="86"/>
      <c r="AA42" s="86"/>
      <c r="AB42" s="86"/>
      <c r="AC42" s="86"/>
      <c r="AD42" s="87"/>
      <c r="AG42" s="1619"/>
      <c r="AH42" s="1620"/>
      <c r="AI42" s="1622"/>
      <c r="AJ42" s="85"/>
      <c r="AK42" s="86"/>
      <c r="AL42" s="86"/>
      <c r="AM42" s="86"/>
      <c r="AN42" s="86"/>
      <c r="AO42" s="86"/>
      <c r="AP42" s="86"/>
      <c r="AQ42" s="86"/>
      <c r="AR42" s="86"/>
      <c r="AS42" s="86"/>
      <c r="AT42" s="87"/>
      <c r="AW42" s="1619"/>
      <c r="AX42" s="1620"/>
      <c r="AY42" s="1622"/>
      <c r="AZ42" s="85"/>
      <c r="BA42" s="86"/>
      <c r="BB42" s="86"/>
      <c r="BC42" s="86"/>
      <c r="BD42" s="86"/>
      <c r="BE42" s="86"/>
      <c r="BF42" s="86"/>
      <c r="BG42" s="86"/>
      <c r="BH42" s="86"/>
      <c r="BI42" s="86"/>
      <c r="BJ42" s="87"/>
      <c r="BM42" s="1619"/>
      <c r="BN42" s="1620"/>
      <c r="BO42" s="1622"/>
      <c r="BP42" s="85"/>
      <c r="BQ42" s="86"/>
      <c r="BR42" s="86"/>
      <c r="BS42" s="86"/>
      <c r="BT42" s="86"/>
      <c r="BU42" s="86"/>
      <c r="BV42" s="86"/>
      <c r="BW42" s="86"/>
      <c r="BX42" s="86"/>
      <c r="BY42" s="86"/>
      <c r="BZ42" s="87"/>
      <c r="CC42" s="1619"/>
      <c r="CD42" s="1620"/>
      <c r="CE42" s="1622"/>
      <c r="CF42" s="85"/>
      <c r="CG42" s="86"/>
      <c r="CH42" s="86"/>
      <c r="CI42" s="86"/>
      <c r="CJ42" s="86"/>
      <c r="CK42" s="86"/>
      <c r="CL42" s="86"/>
      <c r="CM42" s="86"/>
      <c r="CN42" s="86"/>
      <c r="CO42" s="86"/>
      <c r="CP42" s="87"/>
    </row>
    <row r="43" spans="1:94" ht="24" customHeight="1">
      <c r="A43" s="1617">
        <f>A41+1</f>
        <v>46298</v>
      </c>
      <c r="B43" s="1618"/>
      <c r="C43" s="1621">
        <f>WEEKDAY(A43)</f>
        <v>7</v>
      </c>
      <c r="D43" s="88"/>
      <c r="E43" s="28"/>
      <c r="F43" s="28"/>
      <c r="G43" s="28"/>
      <c r="H43" s="28"/>
      <c r="I43" s="28"/>
      <c r="J43" s="28"/>
      <c r="K43" s="28"/>
      <c r="L43" s="28"/>
      <c r="M43" s="28"/>
      <c r="N43" s="89"/>
      <c r="Q43" s="1617">
        <f>Q41+1</f>
        <v>46314</v>
      </c>
      <c r="R43" s="1618"/>
      <c r="S43" s="1621">
        <f>WEEKDAY(Q43)</f>
        <v>2</v>
      </c>
      <c r="T43" s="88"/>
      <c r="U43" s="28"/>
      <c r="V43" s="28"/>
      <c r="W43" s="28"/>
      <c r="X43" s="28"/>
      <c r="Y43" s="28"/>
      <c r="Z43" s="28"/>
      <c r="AA43" s="28"/>
      <c r="AB43" s="28"/>
      <c r="AC43" s="28"/>
      <c r="AD43" s="89"/>
      <c r="AG43" s="1617">
        <f>AG41+1</f>
        <v>46329</v>
      </c>
      <c r="AH43" s="1618"/>
      <c r="AI43" s="1621">
        <f>WEEKDAY(AG43)</f>
        <v>3</v>
      </c>
      <c r="AJ43" s="88"/>
      <c r="AK43" s="28"/>
      <c r="AL43" s="28"/>
      <c r="AM43" s="28"/>
      <c r="AN43" s="28"/>
      <c r="AO43" s="28"/>
      <c r="AP43" s="28"/>
      <c r="AQ43" s="28"/>
      <c r="AR43" s="28"/>
      <c r="AS43" s="28"/>
      <c r="AT43" s="89"/>
      <c r="AW43" s="1617">
        <f>AW41+1</f>
        <v>46345</v>
      </c>
      <c r="AX43" s="1618"/>
      <c r="AY43" s="1621">
        <f>WEEKDAY(AW43)</f>
        <v>5</v>
      </c>
      <c r="AZ43" s="88"/>
      <c r="BA43" s="28"/>
      <c r="BB43" s="28"/>
      <c r="BC43" s="28"/>
      <c r="BD43" s="28"/>
      <c r="BE43" s="28"/>
      <c r="BF43" s="28"/>
      <c r="BG43" s="28"/>
      <c r="BH43" s="28"/>
      <c r="BI43" s="28"/>
      <c r="BJ43" s="89"/>
      <c r="BM43" s="1617">
        <f>BM41+1</f>
        <v>46359</v>
      </c>
      <c r="BN43" s="1618"/>
      <c r="BO43" s="1621">
        <f>WEEKDAY(BM43)</f>
        <v>5</v>
      </c>
      <c r="BP43" s="88"/>
      <c r="BQ43" s="28"/>
      <c r="BR43" s="28"/>
      <c r="BS43" s="28"/>
      <c r="BT43" s="28"/>
      <c r="BU43" s="28"/>
      <c r="BV43" s="28"/>
      <c r="BW43" s="28"/>
      <c r="BX43" s="28"/>
      <c r="BY43" s="28"/>
      <c r="BZ43" s="89"/>
      <c r="CC43" s="1617">
        <f>CC41+1</f>
        <v>46375</v>
      </c>
      <c r="CD43" s="1618"/>
      <c r="CE43" s="1621">
        <f>WEEKDAY(CC43)</f>
        <v>7</v>
      </c>
      <c r="CF43" s="88"/>
      <c r="CG43" s="28"/>
      <c r="CH43" s="28"/>
      <c r="CI43" s="28"/>
      <c r="CJ43" s="28"/>
      <c r="CK43" s="28"/>
      <c r="CL43" s="28"/>
      <c r="CM43" s="28"/>
      <c r="CN43" s="28"/>
      <c r="CO43" s="28"/>
      <c r="CP43" s="89"/>
    </row>
    <row r="44" spans="1:94" ht="24" customHeight="1">
      <c r="A44" s="1619"/>
      <c r="B44" s="1620"/>
      <c r="C44" s="1622"/>
      <c r="D44" s="85"/>
      <c r="E44" s="86"/>
      <c r="F44" s="86"/>
      <c r="G44" s="86"/>
      <c r="H44" s="86"/>
      <c r="I44" s="86"/>
      <c r="J44" s="86"/>
      <c r="K44" s="86"/>
      <c r="L44" s="86"/>
      <c r="M44" s="86"/>
      <c r="N44" s="87"/>
      <c r="Q44" s="1619"/>
      <c r="R44" s="1620"/>
      <c r="S44" s="1622"/>
      <c r="T44" s="85"/>
      <c r="U44" s="86"/>
      <c r="V44" s="86"/>
      <c r="W44" s="86"/>
      <c r="X44" s="86"/>
      <c r="Y44" s="86"/>
      <c r="Z44" s="86"/>
      <c r="AA44" s="86"/>
      <c r="AB44" s="86"/>
      <c r="AC44" s="86"/>
      <c r="AD44" s="87"/>
      <c r="AG44" s="1619"/>
      <c r="AH44" s="1620"/>
      <c r="AI44" s="1622"/>
      <c r="AJ44" s="85"/>
      <c r="AK44" s="86"/>
      <c r="AL44" s="86"/>
      <c r="AM44" s="86"/>
      <c r="AN44" s="86"/>
      <c r="AO44" s="86"/>
      <c r="AP44" s="86"/>
      <c r="AQ44" s="86"/>
      <c r="AR44" s="86"/>
      <c r="AS44" s="86"/>
      <c r="AT44" s="87"/>
      <c r="AW44" s="1619"/>
      <c r="AX44" s="1620"/>
      <c r="AY44" s="1622"/>
      <c r="AZ44" s="85"/>
      <c r="BA44" s="86"/>
      <c r="BB44" s="86"/>
      <c r="BC44" s="86"/>
      <c r="BD44" s="86"/>
      <c r="BE44" s="86"/>
      <c r="BF44" s="86"/>
      <c r="BG44" s="86"/>
      <c r="BH44" s="86"/>
      <c r="BI44" s="86"/>
      <c r="BJ44" s="87"/>
      <c r="BM44" s="1619"/>
      <c r="BN44" s="1620"/>
      <c r="BO44" s="1622"/>
      <c r="BP44" s="85"/>
      <c r="BQ44" s="86"/>
      <c r="BR44" s="86"/>
      <c r="BS44" s="86"/>
      <c r="BT44" s="86"/>
      <c r="BU44" s="86"/>
      <c r="BV44" s="86"/>
      <c r="BW44" s="86"/>
      <c r="BX44" s="86"/>
      <c r="BY44" s="86"/>
      <c r="BZ44" s="87"/>
      <c r="CC44" s="1619"/>
      <c r="CD44" s="1620"/>
      <c r="CE44" s="1622"/>
      <c r="CF44" s="85"/>
      <c r="CG44" s="86"/>
      <c r="CH44" s="86"/>
      <c r="CI44" s="86"/>
      <c r="CJ44" s="86"/>
      <c r="CK44" s="86"/>
      <c r="CL44" s="86"/>
      <c r="CM44" s="86"/>
      <c r="CN44" s="86"/>
      <c r="CO44" s="86"/>
      <c r="CP44" s="87"/>
    </row>
    <row r="45" spans="1:94" ht="24" customHeight="1">
      <c r="A45" s="1617">
        <f>A43+1</f>
        <v>46299</v>
      </c>
      <c r="B45" s="1618"/>
      <c r="C45" s="1621">
        <f>WEEKDAY(A45)</f>
        <v>1</v>
      </c>
      <c r="D45" s="88"/>
      <c r="E45" s="28"/>
      <c r="F45" s="28"/>
      <c r="G45" s="28"/>
      <c r="H45" s="28"/>
      <c r="I45" s="28"/>
      <c r="J45" s="28"/>
      <c r="K45" s="28"/>
      <c r="L45" s="28"/>
      <c r="M45" s="28"/>
      <c r="N45" s="89"/>
      <c r="Q45" s="1617">
        <f>Q43+1</f>
        <v>46315</v>
      </c>
      <c r="R45" s="1618"/>
      <c r="S45" s="1621">
        <f>WEEKDAY(Q45)</f>
        <v>3</v>
      </c>
      <c r="T45" s="88"/>
      <c r="U45" s="28"/>
      <c r="V45" s="28"/>
      <c r="W45" s="28"/>
      <c r="X45" s="28"/>
      <c r="Y45" s="28"/>
      <c r="Z45" s="28"/>
      <c r="AA45" s="28"/>
      <c r="AB45" s="28"/>
      <c r="AC45" s="28"/>
      <c r="AD45" s="89"/>
      <c r="AG45" s="1617">
        <f>AG43+1</f>
        <v>46330</v>
      </c>
      <c r="AH45" s="1618"/>
      <c r="AI45" s="1621">
        <f>WEEKDAY(AG45)</f>
        <v>4</v>
      </c>
      <c r="AJ45" s="88"/>
      <c r="AK45" s="28"/>
      <c r="AL45" s="28"/>
      <c r="AM45" s="28"/>
      <c r="AN45" s="28"/>
      <c r="AO45" s="28"/>
      <c r="AP45" s="28"/>
      <c r="AQ45" s="28"/>
      <c r="AR45" s="28"/>
      <c r="AS45" s="28"/>
      <c r="AT45" s="89"/>
      <c r="AW45" s="1617">
        <f>AW43+1</f>
        <v>46346</v>
      </c>
      <c r="AX45" s="1618"/>
      <c r="AY45" s="1621">
        <f>WEEKDAY(AW45)</f>
        <v>6</v>
      </c>
      <c r="AZ45" s="88"/>
      <c r="BA45" s="28"/>
      <c r="BB45" s="28"/>
      <c r="BC45" s="28"/>
      <c r="BD45" s="28"/>
      <c r="BE45" s="28"/>
      <c r="BF45" s="28"/>
      <c r="BG45" s="28"/>
      <c r="BH45" s="28"/>
      <c r="BI45" s="28"/>
      <c r="BJ45" s="89"/>
      <c r="BM45" s="1617">
        <f>BM43+1</f>
        <v>46360</v>
      </c>
      <c r="BN45" s="1618"/>
      <c r="BO45" s="1621">
        <f>WEEKDAY(BM45)</f>
        <v>6</v>
      </c>
      <c r="BP45" s="88"/>
      <c r="BQ45" s="28"/>
      <c r="BR45" s="28"/>
      <c r="BS45" s="28"/>
      <c r="BT45" s="28"/>
      <c r="BU45" s="28"/>
      <c r="BV45" s="28"/>
      <c r="BW45" s="28"/>
      <c r="BX45" s="28"/>
      <c r="BY45" s="28"/>
      <c r="BZ45" s="89"/>
      <c r="CC45" s="1617">
        <f>CC43+1</f>
        <v>46376</v>
      </c>
      <c r="CD45" s="1618"/>
      <c r="CE45" s="1621">
        <f>WEEKDAY(CC45)</f>
        <v>1</v>
      </c>
      <c r="CF45" s="88"/>
      <c r="CG45" s="28"/>
      <c r="CH45" s="28"/>
      <c r="CI45" s="28"/>
      <c r="CJ45" s="28"/>
      <c r="CK45" s="28"/>
      <c r="CL45" s="28"/>
      <c r="CM45" s="28"/>
      <c r="CN45" s="28"/>
      <c r="CO45" s="28"/>
      <c r="CP45" s="89"/>
    </row>
    <row r="46" spans="1:94" ht="24" customHeight="1">
      <c r="A46" s="1619"/>
      <c r="B46" s="1620"/>
      <c r="C46" s="1622"/>
      <c r="D46" s="85"/>
      <c r="E46" s="86"/>
      <c r="F46" s="86"/>
      <c r="G46" s="86"/>
      <c r="H46" s="86"/>
      <c r="I46" s="86"/>
      <c r="J46" s="86"/>
      <c r="K46" s="86"/>
      <c r="L46" s="86"/>
      <c r="M46" s="86"/>
      <c r="N46" s="87"/>
      <c r="Q46" s="1619"/>
      <c r="R46" s="1620"/>
      <c r="S46" s="1622"/>
      <c r="T46" s="85"/>
      <c r="U46" s="86"/>
      <c r="V46" s="86"/>
      <c r="W46" s="86"/>
      <c r="X46" s="86"/>
      <c r="Y46" s="86"/>
      <c r="Z46" s="86"/>
      <c r="AA46" s="86"/>
      <c r="AB46" s="86"/>
      <c r="AC46" s="86"/>
      <c r="AD46" s="87"/>
      <c r="AG46" s="1619"/>
      <c r="AH46" s="1620"/>
      <c r="AI46" s="1622"/>
      <c r="AJ46" s="85"/>
      <c r="AK46" s="86"/>
      <c r="AL46" s="86"/>
      <c r="AM46" s="86"/>
      <c r="AN46" s="86"/>
      <c r="AO46" s="86"/>
      <c r="AP46" s="86"/>
      <c r="AQ46" s="86"/>
      <c r="AR46" s="86"/>
      <c r="AS46" s="86"/>
      <c r="AT46" s="87"/>
      <c r="AW46" s="1619"/>
      <c r="AX46" s="1620"/>
      <c r="AY46" s="1622"/>
      <c r="AZ46" s="85"/>
      <c r="BA46" s="86"/>
      <c r="BB46" s="86"/>
      <c r="BC46" s="86"/>
      <c r="BD46" s="86"/>
      <c r="BE46" s="86"/>
      <c r="BF46" s="86"/>
      <c r="BG46" s="86"/>
      <c r="BH46" s="86"/>
      <c r="BI46" s="86"/>
      <c r="BJ46" s="87"/>
      <c r="BM46" s="1619"/>
      <c r="BN46" s="1620"/>
      <c r="BO46" s="1622"/>
      <c r="BP46" s="85"/>
      <c r="BQ46" s="86"/>
      <c r="BR46" s="86"/>
      <c r="BS46" s="86"/>
      <c r="BT46" s="86"/>
      <c r="BU46" s="86"/>
      <c r="BV46" s="86"/>
      <c r="BW46" s="86"/>
      <c r="BX46" s="86"/>
      <c r="BY46" s="86"/>
      <c r="BZ46" s="87"/>
      <c r="CC46" s="1619"/>
      <c r="CD46" s="1620"/>
      <c r="CE46" s="1622"/>
      <c r="CF46" s="85"/>
      <c r="CG46" s="86"/>
      <c r="CH46" s="86"/>
      <c r="CI46" s="86"/>
      <c r="CJ46" s="86"/>
      <c r="CK46" s="86"/>
      <c r="CL46" s="86"/>
      <c r="CM46" s="86"/>
      <c r="CN46" s="86"/>
      <c r="CO46" s="86"/>
      <c r="CP46" s="87"/>
    </row>
    <row r="47" spans="1:94" ht="24" customHeight="1">
      <c r="A47" s="1617">
        <f>A45+1</f>
        <v>46300</v>
      </c>
      <c r="B47" s="1618"/>
      <c r="C47" s="1621">
        <f>WEEKDAY(A47)</f>
        <v>2</v>
      </c>
      <c r="D47" s="88"/>
      <c r="E47" s="28"/>
      <c r="F47" s="28"/>
      <c r="G47" s="28"/>
      <c r="H47" s="28"/>
      <c r="I47" s="28"/>
      <c r="J47" s="28"/>
      <c r="K47" s="28"/>
      <c r="L47" s="28"/>
      <c r="M47" s="28"/>
      <c r="N47" s="89"/>
      <c r="Q47" s="1617">
        <f>Q45+1</f>
        <v>46316</v>
      </c>
      <c r="R47" s="1618"/>
      <c r="S47" s="1621">
        <f>WEEKDAY(Q47)</f>
        <v>4</v>
      </c>
      <c r="T47" s="88"/>
      <c r="U47" s="28"/>
      <c r="V47" s="28"/>
      <c r="W47" s="28"/>
      <c r="X47" s="28"/>
      <c r="Y47" s="28"/>
      <c r="Z47" s="28"/>
      <c r="AA47" s="28"/>
      <c r="AB47" s="28"/>
      <c r="AC47" s="28"/>
      <c r="AD47" s="89"/>
      <c r="AG47" s="1617">
        <f>AG45+1</f>
        <v>46331</v>
      </c>
      <c r="AH47" s="1618"/>
      <c r="AI47" s="1621">
        <f>WEEKDAY(AG47)</f>
        <v>5</v>
      </c>
      <c r="AJ47" s="88"/>
      <c r="AK47" s="28"/>
      <c r="AL47" s="28"/>
      <c r="AM47" s="28"/>
      <c r="AN47" s="28"/>
      <c r="AO47" s="28"/>
      <c r="AP47" s="28"/>
      <c r="AQ47" s="28"/>
      <c r="AR47" s="28"/>
      <c r="AS47" s="28"/>
      <c r="AT47" s="89"/>
      <c r="AW47" s="1617">
        <f>AW45+1</f>
        <v>46347</v>
      </c>
      <c r="AX47" s="1618"/>
      <c r="AY47" s="1621">
        <f>WEEKDAY(AW47)</f>
        <v>7</v>
      </c>
      <c r="AZ47" s="88"/>
      <c r="BA47" s="28"/>
      <c r="BB47" s="28"/>
      <c r="BC47" s="28"/>
      <c r="BD47" s="28"/>
      <c r="BE47" s="28"/>
      <c r="BF47" s="28"/>
      <c r="BG47" s="28"/>
      <c r="BH47" s="28"/>
      <c r="BI47" s="28"/>
      <c r="BJ47" s="89"/>
      <c r="BM47" s="1617">
        <f>BM45+1</f>
        <v>46361</v>
      </c>
      <c r="BN47" s="1618"/>
      <c r="BO47" s="1621">
        <f>WEEKDAY(BM47)</f>
        <v>7</v>
      </c>
      <c r="BP47" s="88"/>
      <c r="BQ47" s="28"/>
      <c r="BR47" s="28"/>
      <c r="BS47" s="28"/>
      <c r="BT47" s="28"/>
      <c r="BU47" s="28"/>
      <c r="BV47" s="28"/>
      <c r="BW47" s="28"/>
      <c r="BX47" s="28"/>
      <c r="BY47" s="28"/>
      <c r="BZ47" s="89"/>
      <c r="CC47" s="1617">
        <f>CC45+1</f>
        <v>46377</v>
      </c>
      <c r="CD47" s="1618"/>
      <c r="CE47" s="1621">
        <f>WEEKDAY(CC47)</f>
        <v>2</v>
      </c>
      <c r="CF47" s="88"/>
      <c r="CG47" s="28"/>
      <c r="CH47" s="28"/>
      <c r="CI47" s="28"/>
      <c r="CJ47" s="28"/>
      <c r="CK47" s="28"/>
      <c r="CL47" s="28"/>
      <c r="CM47" s="28"/>
      <c r="CN47" s="28"/>
      <c r="CO47" s="28"/>
      <c r="CP47" s="89"/>
    </row>
    <row r="48" spans="1:94" ht="24" customHeight="1">
      <c r="A48" s="1619"/>
      <c r="B48" s="1620"/>
      <c r="C48" s="1622"/>
      <c r="D48" s="85"/>
      <c r="E48" s="86"/>
      <c r="F48" s="86"/>
      <c r="G48" s="86"/>
      <c r="H48" s="86"/>
      <c r="I48" s="86"/>
      <c r="J48" s="86"/>
      <c r="K48" s="86"/>
      <c r="L48" s="86"/>
      <c r="M48" s="86"/>
      <c r="N48" s="87"/>
      <c r="Q48" s="1619"/>
      <c r="R48" s="1620"/>
      <c r="S48" s="1622"/>
      <c r="T48" s="85"/>
      <c r="U48" s="86"/>
      <c r="V48" s="86"/>
      <c r="W48" s="86"/>
      <c r="X48" s="86"/>
      <c r="Y48" s="86"/>
      <c r="Z48" s="86"/>
      <c r="AA48" s="86"/>
      <c r="AB48" s="86"/>
      <c r="AC48" s="86"/>
      <c r="AD48" s="87"/>
      <c r="AG48" s="1619"/>
      <c r="AH48" s="1620"/>
      <c r="AI48" s="1622"/>
      <c r="AJ48" s="85"/>
      <c r="AK48" s="86"/>
      <c r="AL48" s="86"/>
      <c r="AM48" s="86"/>
      <c r="AN48" s="86"/>
      <c r="AO48" s="86"/>
      <c r="AP48" s="86"/>
      <c r="AQ48" s="86"/>
      <c r="AR48" s="86"/>
      <c r="AS48" s="86"/>
      <c r="AT48" s="87"/>
      <c r="AW48" s="1619"/>
      <c r="AX48" s="1620"/>
      <c r="AY48" s="1622"/>
      <c r="AZ48" s="85"/>
      <c r="BA48" s="86"/>
      <c r="BB48" s="86"/>
      <c r="BC48" s="86"/>
      <c r="BD48" s="86"/>
      <c r="BE48" s="86"/>
      <c r="BF48" s="86"/>
      <c r="BG48" s="86"/>
      <c r="BH48" s="86"/>
      <c r="BI48" s="86"/>
      <c r="BJ48" s="87"/>
      <c r="BM48" s="1619"/>
      <c r="BN48" s="1620"/>
      <c r="BO48" s="1622"/>
      <c r="BP48" s="85"/>
      <c r="BQ48" s="86"/>
      <c r="BR48" s="86"/>
      <c r="BS48" s="86"/>
      <c r="BT48" s="86"/>
      <c r="BU48" s="86"/>
      <c r="BV48" s="86"/>
      <c r="BW48" s="86"/>
      <c r="BX48" s="86"/>
      <c r="BY48" s="86"/>
      <c r="BZ48" s="87"/>
      <c r="CC48" s="1619"/>
      <c r="CD48" s="1620"/>
      <c r="CE48" s="1622"/>
      <c r="CF48" s="85"/>
      <c r="CG48" s="86"/>
      <c r="CH48" s="86"/>
      <c r="CI48" s="86"/>
      <c r="CJ48" s="86"/>
      <c r="CK48" s="86"/>
      <c r="CL48" s="86"/>
      <c r="CM48" s="86"/>
      <c r="CN48" s="86"/>
      <c r="CO48" s="86"/>
      <c r="CP48" s="87"/>
    </row>
    <row r="49" spans="1:94" ht="24" customHeight="1">
      <c r="A49" s="1617">
        <f>A47+1</f>
        <v>46301</v>
      </c>
      <c r="B49" s="1618"/>
      <c r="C49" s="1621">
        <f>WEEKDAY(A49)</f>
        <v>3</v>
      </c>
      <c r="D49" s="88"/>
      <c r="E49" s="28"/>
      <c r="F49" s="28"/>
      <c r="G49" s="28"/>
      <c r="H49" s="28"/>
      <c r="I49" s="28"/>
      <c r="J49" s="28"/>
      <c r="K49" s="28"/>
      <c r="L49" s="28"/>
      <c r="M49" s="28"/>
      <c r="N49" s="89"/>
      <c r="Q49" s="1617">
        <f>Q47+1</f>
        <v>46317</v>
      </c>
      <c r="R49" s="1618"/>
      <c r="S49" s="1621">
        <f>WEEKDAY(Q49)</f>
        <v>5</v>
      </c>
      <c r="T49" s="88"/>
      <c r="U49" s="28"/>
      <c r="V49" s="28"/>
      <c r="W49" s="28"/>
      <c r="X49" s="28"/>
      <c r="Y49" s="28"/>
      <c r="Z49" s="28"/>
      <c r="AA49" s="28"/>
      <c r="AB49" s="28"/>
      <c r="AC49" s="28"/>
      <c r="AD49" s="89"/>
      <c r="AG49" s="1617">
        <f>AG47+1</f>
        <v>46332</v>
      </c>
      <c r="AH49" s="1618"/>
      <c r="AI49" s="1621">
        <f>WEEKDAY(AG49)</f>
        <v>6</v>
      </c>
      <c r="AJ49" s="88"/>
      <c r="AK49" s="28"/>
      <c r="AL49" s="28"/>
      <c r="AM49" s="28"/>
      <c r="AN49" s="28"/>
      <c r="AO49" s="28"/>
      <c r="AP49" s="28"/>
      <c r="AQ49" s="28"/>
      <c r="AR49" s="28"/>
      <c r="AS49" s="28"/>
      <c r="AT49" s="89"/>
      <c r="AW49" s="1617">
        <f>AW47+1</f>
        <v>46348</v>
      </c>
      <c r="AX49" s="1618"/>
      <c r="AY49" s="1621">
        <f>WEEKDAY(AW49)</f>
        <v>1</v>
      </c>
      <c r="AZ49" s="88"/>
      <c r="BA49" s="28"/>
      <c r="BB49" s="28"/>
      <c r="BC49" s="28"/>
      <c r="BD49" s="28"/>
      <c r="BE49" s="28"/>
      <c r="BF49" s="28"/>
      <c r="BG49" s="28"/>
      <c r="BH49" s="28"/>
      <c r="BI49" s="28"/>
      <c r="BJ49" s="89"/>
      <c r="BM49" s="1617">
        <f>BM47+1</f>
        <v>46362</v>
      </c>
      <c r="BN49" s="1618"/>
      <c r="BO49" s="1621">
        <f>WEEKDAY(BM49)</f>
        <v>1</v>
      </c>
      <c r="BP49" s="88"/>
      <c r="BQ49" s="28"/>
      <c r="BR49" s="28"/>
      <c r="BS49" s="28"/>
      <c r="BT49" s="28"/>
      <c r="BU49" s="28"/>
      <c r="BV49" s="28"/>
      <c r="BW49" s="28"/>
      <c r="BX49" s="28"/>
      <c r="BY49" s="28"/>
      <c r="BZ49" s="89"/>
      <c r="CC49" s="1617">
        <f>CC47+1</f>
        <v>46378</v>
      </c>
      <c r="CD49" s="1618"/>
      <c r="CE49" s="1621">
        <f>WEEKDAY(CC49)</f>
        <v>3</v>
      </c>
      <c r="CF49" s="88"/>
      <c r="CG49" s="28"/>
      <c r="CH49" s="28"/>
      <c r="CI49" s="28"/>
      <c r="CJ49" s="28"/>
      <c r="CK49" s="28"/>
      <c r="CL49" s="28"/>
      <c r="CM49" s="28"/>
      <c r="CN49" s="28"/>
      <c r="CO49" s="28"/>
      <c r="CP49" s="89"/>
    </row>
    <row r="50" spans="1:94" ht="24" customHeight="1">
      <c r="A50" s="1619"/>
      <c r="B50" s="1620"/>
      <c r="C50" s="1622"/>
      <c r="D50" s="85"/>
      <c r="E50" s="86"/>
      <c r="F50" s="86"/>
      <c r="G50" s="86"/>
      <c r="H50" s="86"/>
      <c r="I50" s="86"/>
      <c r="J50" s="86"/>
      <c r="K50" s="86"/>
      <c r="L50" s="86"/>
      <c r="M50" s="86"/>
      <c r="N50" s="87"/>
      <c r="Q50" s="1619"/>
      <c r="R50" s="1620"/>
      <c r="S50" s="1622"/>
      <c r="T50" s="85"/>
      <c r="U50" s="86"/>
      <c r="V50" s="86"/>
      <c r="W50" s="86"/>
      <c r="X50" s="86"/>
      <c r="Y50" s="86"/>
      <c r="Z50" s="86"/>
      <c r="AA50" s="86"/>
      <c r="AB50" s="86"/>
      <c r="AC50" s="86"/>
      <c r="AD50" s="87"/>
      <c r="AG50" s="1619"/>
      <c r="AH50" s="1620"/>
      <c r="AI50" s="1622"/>
      <c r="AJ50" s="85"/>
      <c r="AK50" s="86"/>
      <c r="AL50" s="86"/>
      <c r="AM50" s="86"/>
      <c r="AN50" s="86"/>
      <c r="AO50" s="86"/>
      <c r="AP50" s="86"/>
      <c r="AQ50" s="86"/>
      <c r="AR50" s="86"/>
      <c r="AS50" s="86"/>
      <c r="AT50" s="87"/>
      <c r="AW50" s="1619"/>
      <c r="AX50" s="1620"/>
      <c r="AY50" s="1622"/>
      <c r="AZ50" s="85"/>
      <c r="BA50" s="86"/>
      <c r="BB50" s="86"/>
      <c r="BC50" s="86"/>
      <c r="BD50" s="86"/>
      <c r="BE50" s="86"/>
      <c r="BF50" s="86"/>
      <c r="BG50" s="86"/>
      <c r="BH50" s="86"/>
      <c r="BI50" s="86"/>
      <c r="BJ50" s="87"/>
      <c r="BM50" s="1619"/>
      <c r="BN50" s="1620"/>
      <c r="BO50" s="1622"/>
      <c r="BP50" s="85"/>
      <c r="BQ50" s="86"/>
      <c r="BR50" s="86"/>
      <c r="BS50" s="86"/>
      <c r="BT50" s="86"/>
      <c r="BU50" s="86"/>
      <c r="BV50" s="86"/>
      <c r="BW50" s="86"/>
      <c r="BX50" s="86"/>
      <c r="BY50" s="86"/>
      <c r="BZ50" s="87"/>
      <c r="CC50" s="1619"/>
      <c r="CD50" s="1620"/>
      <c r="CE50" s="1622"/>
      <c r="CF50" s="85"/>
      <c r="CG50" s="86"/>
      <c r="CH50" s="86"/>
      <c r="CI50" s="86"/>
      <c r="CJ50" s="86"/>
      <c r="CK50" s="86"/>
      <c r="CL50" s="86"/>
      <c r="CM50" s="86"/>
      <c r="CN50" s="86"/>
      <c r="CO50" s="86"/>
      <c r="CP50" s="87"/>
    </row>
    <row r="51" spans="1:94" ht="24" customHeight="1">
      <c r="A51" s="1617">
        <f>A49+1</f>
        <v>46302</v>
      </c>
      <c r="B51" s="1618"/>
      <c r="C51" s="1621">
        <f>WEEKDAY(A51)</f>
        <v>4</v>
      </c>
      <c r="D51" s="88"/>
      <c r="E51" s="28"/>
      <c r="F51" s="28"/>
      <c r="G51" s="28"/>
      <c r="H51" s="28"/>
      <c r="I51" s="28"/>
      <c r="J51" s="28"/>
      <c r="K51" s="28"/>
      <c r="L51" s="28"/>
      <c r="M51" s="28"/>
      <c r="N51" s="89"/>
      <c r="Q51" s="1617">
        <f>Q49+1</f>
        <v>46318</v>
      </c>
      <c r="R51" s="1618"/>
      <c r="S51" s="1621">
        <f>WEEKDAY(Q51)</f>
        <v>6</v>
      </c>
      <c r="T51" s="88"/>
      <c r="U51" s="28"/>
      <c r="V51" s="28"/>
      <c r="W51" s="28"/>
      <c r="X51" s="28"/>
      <c r="Y51" s="28"/>
      <c r="Z51" s="28"/>
      <c r="AA51" s="28"/>
      <c r="AB51" s="28"/>
      <c r="AC51" s="28"/>
      <c r="AD51" s="89"/>
      <c r="AG51" s="1617">
        <f>AG49+1</f>
        <v>46333</v>
      </c>
      <c r="AH51" s="1618"/>
      <c r="AI51" s="1621">
        <f>WEEKDAY(AG51)</f>
        <v>7</v>
      </c>
      <c r="AJ51" s="88"/>
      <c r="AK51" s="28"/>
      <c r="AL51" s="28"/>
      <c r="AM51" s="28"/>
      <c r="AN51" s="28"/>
      <c r="AO51" s="28"/>
      <c r="AP51" s="28"/>
      <c r="AQ51" s="28"/>
      <c r="AR51" s="28"/>
      <c r="AS51" s="28"/>
      <c r="AT51" s="89"/>
      <c r="AW51" s="1617">
        <f>AW49+1</f>
        <v>46349</v>
      </c>
      <c r="AX51" s="1618"/>
      <c r="AY51" s="1621">
        <f>WEEKDAY(AW51)</f>
        <v>2</v>
      </c>
      <c r="AZ51" s="88"/>
      <c r="BA51" s="28"/>
      <c r="BB51" s="28"/>
      <c r="BC51" s="28"/>
      <c r="BD51" s="28"/>
      <c r="BE51" s="28"/>
      <c r="BF51" s="28"/>
      <c r="BG51" s="28"/>
      <c r="BH51" s="28"/>
      <c r="BI51" s="28"/>
      <c r="BJ51" s="89"/>
      <c r="BM51" s="1617">
        <f>BM49+1</f>
        <v>46363</v>
      </c>
      <c r="BN51" s="1618"/>
      <c r="BO51" s="1621">
        <f>WEEKDAY(BM51)</f>
        <v>2</v>
      </c>
      <c r="BP51" s="88"/>
      <c r="BQ51" s="28"/>
      <c r="BR51" s="28"/>
      <c r="BS51" s="28"/>
      <c r="BT51" s="28"/>
      <c r="BU51" s="28"/>
      <c r="BV51" s="28"/>
      <c r="BW51" s="28"/>
      <c r="BX51" s="28"/>
      <c r="BY51" s="28"/>
      <c r="BZ51" s="89"/>
      <c r="CC51" s="1617">
        <f>CC49+1</f>
        <v>46379</v>
      </c>
      <c r="CD51" s="1618"/>
      <c r="CE51" s="1621">
        <f>WEEKDAY(CC51)</f>
        <v>4</v>
      </c>
      <c r="CF51" s="88"/>
      <c r="CG51" s="28"/>
      <c r="CH51" s="28"/>
      <c r="CI51" s="28"/>
      <c r="CJ51" s="28"/>
      <c r="CK51" s="28"/>
      <c r="CL51" s="28"/>
      <c r="CM51" s="28"/>
      <c r="CN51" s="28"/>
      <c r="CO51" s="28"/>
      <c r="CP51" s="89"/>
    </row>
    <row r="52" spans="1:94" ht="24" customHeight="1">
      <c r="A52" s="1619"/>
      <c r="B52" s="1620"/>
      <c r="C52" s="1622"/>
      <c r="D52" s="85"/>
      <c r="E52" s="86"/>
      <c r="F52" s="86"/>
      <c r="G52" s="86"/>
      <c r="H52" s="86"/>
      <c r="I52" s="86"/>
      <c r="J52" s="86"/>
      <c r="K52" s="86"/>
      <c r="L52" s="86"/>
      <c r="M52" s="86"/>
      <c r="N52" s="87"/>
      <c r="Q52" s="1619"/>
      <c r="R52" s="1620"/>
      <c r="S52" s="1622"/>
      <c r="T52" s="85"/>
      <c r="U52" s="86"/>
      <c r="V52" s="86"/>
      <c r="W52" s="86"/>
      <c r="X52" s="86"/>
      <c r="Y52" s="86"/>
      <c r="Z52" s="86"/>
      <c r="AA52" s="86"/>
      <c r="AB52" s="86"/>
      <c r="AC52" s="86"/>
      <c r="AD52" s="87"/>
      <c r="AG52" s="1619"/>
      <c r="AH52" s="1620"/>
      <c r="AI52" s="1622"/>
      <c r="AJ52" s="85"/>
      <c r="AK52" s="86"/>
      <c r="AL52" s="86"/>
      <c r="AM52" s="86"/>
      <c r="AN52" s="86"/>
      <c r="AO52" s="86"/>
      <c r="AP52" s="86"/>
      <c r="AQ52" s="86"/>
      <c r="AR52" s="86"/>
      <c r="AS52" s="86"/>
      <c r="AT52" s="87"/>
      <c r="AW52" s="1619"/>
      <c r="AX52" s="1620"/>
      <c r="AY52" s="1622"/>
      <c r="AZ52" s="85"/>
      <c r="BA52" s="86"/>
      <c r="BB52" s="86"/>
      <c r="BC52" s="86"/>
      <c r="BD52" s="86"/>
      <c r="BE52" s="86"/>
      <c r="BF52" s="86"/>
      <c r="BG52" s="86"/>
      <c r="BH52" s="86"/>
      <c r="BI52" s="86"/>
      <c r="BJ52" s="87"/>
      <c r="BM52" s="1619"/>
      <c r="BN52" s="1620"/>
      <c r="BO52" s="1622"/>
      <c r="BP52" s="85"/>
      <c r="BQ52" s="86"/>
      <c r="BR52" s="86"/>
      <c r="BS52" s="86"/>
      <c r="BT52" s="86"/>
      <c r="BU52" s="86"/>
      <c r="BV52" s="86"/>
      <c r="BW52" s="86"/>
      <c r="BX52" s="86"/>
      <c r="BY52" s="86"/>
      <c r="BZ52" s="87"/>
      <c r="CC52" s="1619"/>
      <c r="CD52" s="1620"/>
      <c r="CE52" s="1622"/>
      <c r="CF52" s="85"/>
      <c r="CG52" s="86"/>
      <c r="CH52" s="86"/>
      <c r="CI52" s="86"/>
      <c r="CJ52" s="86"/>
      <c r="CK52" s="86"/>
      <c r="CL52" s="86"/>
      <c r="CM52" s="86"/>
      <c r="CN52" s="86"/>
      <c r="CO52" s="86"/>
      <c r="CP52" s="87"/>
    </row>
    <row r="53" spans="1:94" ht="24" customHeight="1">
      <c r="A53" s="1617">
        <f>A51+1</f>
        <v>46303</v>
      </c>
      <c r="B53" s="1618"/>
      <c r="C53" s="1621">
        <f>WEEKDAY(A53)</f>
        <v>5</v>
      </c>
      <c r="D53" s="88"/>
      <c r="E53" s="28"/>
      <c r="F53" s="28"/>
      <c r="G53" s="28"/>
      <c r="H53" s="28"/>
      <c r="I53" s="28"/>
      <c r="J53" s="28"/>
      <c r="K53" s="28"/>
      <c r="L53" s="28"/>
      <c r="M53" s="28"/>
      <c r="N53" s="89"/>
      <c r="Q53" s="1617">
        <f>Q51+1</f>
        <v>46319</v>
      </c>
      <c r="R53" s="1618"/>
      <c r="S53" s="1621">
        <f>WEEKDAY(Q53)</f>
        <v>7</v>
      </c>
      <c r="T53" s="88"/>
      <c r="U53" s="28"/>
      <c r="V53" s="28"/>
      <c r="W53" s="28"/>
      <c r="X53" s="28"/>
      <c r="Y53" s="28"/>
      <c r="Z53" s="28"/>
      <c r="AA53" s="28"/>
      <c r="AB53" s="28"/>
      <c r="AC53" s="28"/>
      <c r="AD53" s="89"/>
      <c r="AG53" s="1617">
        <f>AG51+1</f>
        <v>46334</v>
      </c>
      <c r="AH53" s="1618"/>
      <c r="AI53" s="1621">
        <f>WEEKDAY(AG53)</f>
        <v>1</v>
      </c>
      <c r="AJ53" s="88"/>
      <c r="AK53" s="28"/>
      <c r="AL53" s="28"/>
      <c r="AM53" s="28"/>
      <c r="AN53" s="28"/>
      <c r="AO53" s="28"/>
      <c r="AP53" s="28"/>
      <c r="AQ53" s="28"/>
      <c r="AR53" s="28"/>
      <c r="AS53" s="28"/>
      <c r="AT53" s="89"/>
      <c r="AW53" s="1617">
        <f>AW51+1</f>
        <v>46350</v>
      </c>
      <c r="AX53" s="1618"/>
      <c r="AY53" s="1621">
        <f>WEEKDAY(AW53)</f>
        <v>3</v>
      </c>
      <c r="AZ53" s="88"/>
      <c r="BA53" s="28"/>
      <c r="BB53" s="28"/>
      <c r="BC53" s="28"/>
      <c r="BD53" s="28"/>
      <c r="BE53" s="28"/>
      <c r="BF53" s="28"/>
      <c r="BG53" s="28"/>
      <c r="BH53" s="28"/>
      <c r="BI53" s="28"/>
      <c r="BJ53" s="89"/>
      <c r="BM53" s="1617">
        <f>BM51+1</f>
        <v>46364</v>
      </c>
      <c r="BN53" s="1618"/>
      <c r="BO53" s="1621">
        <f>WEEKDAY(BM53)</f>
        <v>3</v>
      </c>
      <c r="BP53" s="88"/>
      <c r="BQ53" s="28"/>
      <c r="BR53" s="28"/>
      <c r="BS53" s="28"/>
      <c r="BT53" s="28"/>
      <c r="BU53" s="28"/>
      <c r="BV53" s="28"/>
      <c r="BW53" s="28"/>
      <c r="BX53" s="28"/>
      <c r="BY53" s="28"/>
      <c r="BZ53" s="89"/>
      <c r="CC53" s="1617">
        <f>CC51+1</f>
        <v>46380</v>
      </c>
      <c r="CD53" s="1618"/>
      <c r="CE53" s="1621">
        <f>WEEKDAY(CC53)</f>
        <v>5</v>
      </c>
      <c r="CF53" s="88"/>
      <c r="CG53" s="28"/>
      <c r="CH53" s="28"/>
      <c r="CI53" s="28"/>
      <c r="CJ53" s="28"/>
      <c r="CK53" s="28"/>
      <c r="CL53" s="28"/>
      <c r="CM53" s="28"/>
      <c r="CN53" s="28"/>
      <c r="CO53" s="28"/>
      <c r="CP53" s="89"/>
    </row>
    <row r="54" spans="1:94" ht="24" customHeight="1">
      <c r="A54" s="1619"/>
      <c r="B54" s="1620"/>
      <c r="C54" s="1622"/>
      <c r="D54" s="85"/>
      <c r="E54" s="86"/>
      <c r="F54" s="86"/>
      <c r="G54" s="86"/>
      <c r="H54" s="86"/>
      <c r="I54" s="86"/>
      <c r="J54" s="86"/>
      <c r="K54" s="86"/>
      <c r="L54" s="86"/>
      <c r="M54" s="86"/>
      <c r="N54" s="87"/>
      <c r="Q54" s="1619"/>
      <c r="R54" s="1620"/>
      <c r="S54" s="1622"/>
      <c r="T54" s="85"/>
      <c r="U54" s="86"/>
      <c r="V54" s="86"/>
      <c r="W54" s="86"/>
      <c r="X54" s="86"/>
      <c r="Y54" s="86"/>
      <c r="Z54" s="86"/>
      <c r="AA54" s="86"/>
      <c r="AB54" s="86"/>
      <c r="AC54" s="86"/>
      <c r="AD54" s="87"/>
      <c r="AG54" s="1619"/>
      <c r="AH54" s="1620"/>
      <c r="AI54" s="1622"/>
      <c r="AJ54" s="85"/>
      <c r="AK54" s="86"/>
      <c r="AL54" s="86"/>
      <c r="AM54" s="86"/>
      <c r="AN54" s="86"/>
      <c r="AO54" s="86"/>
      <c r="AP54" s="86"/>
      <c r="AQ54" s="86"/>
      <c r="AR54" s="86"/>
      <c r="AS54" s="86"/>
      <c r="AT54" s="87"/>
      <c r="AW54" s="1619"/>
      <c r="AX54" s="1620"/>
      <c r="AY54" s="1622"/>
      <c r="AZ54" s="85"/>
      <c r="BA54" s="86"/>
      <c r="BB54" s="86"/>
      <c r="BC54" s="86"/>
      <c r="BD54" s="86"/>
      <c r="BE54" s="86"/>
      <c r="BF54" s="86"/>
      <c r="BG54" s="86"/>
      <c r="BH54" s="86"/>
      <c r="BI54" s="86"/>
      <c r="BJ54" s="87"/>
      <c r="BM54" s="1619"/>
      <c r="BN54" s="1620"/>
      <c r="BO54" s="1622"/>
      <c r="BP54" s="85"/>
      <c r="BQ54" s="86"/>
      <c r="BR54" s="86"/>
      <c r="BS54" s="86"/>
      <c r="BT54" s="86"/>
      <c r="BU54" s="86"/>
      <c r="BV54" s="86"/>
      <c r="BW54" s="86"/>
      <c r="BX54" s="86"/>
      <c r="BY54" s="86"/>
      <c r="BZ54" s="87"/>
      <c r="CC54" s="1619"/>
      <c r="CD54" s="1620"/>
      <c r="CE54" s="1622"/>
      <c r="CF54" s="85"/>
      <c r="CG54" s="86"/>
      <c r="CH54" s="86"/>
      <c r="CI54" s="86"/>
      <c r="CJ54" s="86"/>
      <c r="CK54" s="86"/>
      <c r="CL54" s="86"/>
      <c r="CM54" s="86"/>
      <c r="CN54" s="86"/>
      <c r="CO54" s="86"/>
      <c r="CP54" s="87"/>
    </row>
    <row r="55" spans="1:94" ht="24" customHeight="1">
      <c r="A55" s="1617">
        <f>A53+1</f>
        <v>46304</v>
      </c>
      <c r="B55" s="1618"/>
      <c r="C55" s="1621">
        <f>WEEKDAY(A55)</f>
        <v>6</v>
      </c>
      <c r="D55" s="88"/>
      <c r="E55" s="28"/>
      <c r="F55" s="28"/>
      <c r="G55" s="28"/>
      <c r="H55" s="28"/>
      <c r="I55" s="28"/>
      <c r="J55" s="28"/>
      <c r="K55" s="28"/>
      <c r="L55" s="28"/>
      <c r="M55" s="28"/>
      <c r="N55" s="89"/>
      <c r="Q55" s="1617">
        <f>Q53+1</f>
        <v>46320</v>
      </c>
      <c r="R55" s="1618"/>
      <c r="S55" s="1621">
        <f>WEEKDAY(Q55)</f>
        <v>1</v>
      </c>
      <c r="T55" s="88"/>
      <c r="U55" s="28"/>
      <c r="V55" s="28"/>
      <c r="W55" s="28"/>
      <c r="X55" s="28"/>
      <c r="Y55" s="28"/>
      <c r="Z55" s="28"/>
      <c r="AA55" s="28"/>
      <c r="AB55" s="28"/>
      <c r="AC55" s="28"/>
      <c r="AD55" s="89"/>
      <c r="AG55" s="1617">
        <f>AG53+1</f>
        <v>46335</v>
      </c>
      <c r="AH55" s="1618"/>
      <c r="AI55" s="1621">
        <f>WEEKDAY(AG55)</f>
        <v>2</v>
      </c>
      <c r="AJ55" s="88"/>
      <c r="AK55" s="28"/>
      <c r="AL55" s="28"/>
      <c r="AM55" s="28"/>
      <c r="AN55" s="28"/>
      <c r="AO55" s="28"/>
      <c r="AP55" s="28"/>
      <c r="AQ55" s="28"/>
      <c r="AR55" s="28"/>
      <c r="AS55" s="28"/>
      <c r="AT55" s="89"/>
      <c r="AW55" s="1617">
        <f>AW53+1</f>
        <v>46351</v>
      </c>
      <c r="AX55" s="1618"/>
      <c r="AY55" s="1621">
        <f>WEEKDAY(AW55)</f>
        <v>4</v>
      </c>
      <c r="AZ55" s="88"/>
      <c r="BA55" s="28"/>
      <c r="BB55" s="28"/>
      <c r="BC55" s="28"/>
      <c r="BD55" s="28"/>
      <c r="BE55" s="28"/>
      <c r="BF55" s="28"/>
      <c r="BG55" s="28"/>
      <c r="BH55" s="28"/>
      <c r="BI55" s="28"/>
      <c r="BJ55" s="89"/>
      <c r="BM55" s="1617">
        <f>BM53+1</f>
        <v>46365</v>
      </c>
      <c r="BN55" s="1618"/>
      <c r="BO55" s="1621">
        <f>WEEKDAY(BM55)</f>
        <v>4</v>
      </c>
      <c r="BP55" s="88"/>
      <c r="BQ55" s="28"/>
      <c r="BR55" s="28"/>
      <c r="BS55" s="28"/>
      <c r="BT55" s="28"/>
      <c r="BU55" s="28"/>
      <c r="BV55" s="28"/>
      <c r="BW55" s="28"/>
      <c r="BX55" s="28"/>
      <c r="BY55" s="28"/>
      <c r="BZ55" s="89"/>
      <c r="CC55" s="1617">
        <f>CC53+1</f>
        <v>46381</v>
      </c>
      <c r="CD55" s="1618"/>
      <c r="CE55" s="1621">
        <f>WEEKDAY(CC55)</f>
        <v>6</v>
      </c>
      <c r="CF55" s="88"/>
      <c r="CG55" s="28"/>
      <c r="CH55" s="28"/>
      <c r="CI55" s="28"/>
      <c r="CJ55" s="28"/>
      <c r="CK55" s="28"/>
      <c r="CL55" s="28"/>
      <c r="CM55" s="28"/>
      <c r="CN55" s="28"/>
      <c r="CO55" s="28"/>
      <c r="CP55" s="89"/>
    </row>
    <row r="56" spans="1:94" ht="24" customHeight="1">
      <c r="A56" s="1619"/>
      <c r="B56" s="1620"/>
      <c r="C56" s="1622"/>
      <c r="D56" s="85"/>
      <c r="E56" s="86"/>
      <c r="F56" s="86"/>
      <c r="G56" s="86"/>
      <c r="H56" s="86"/>
      <c r="I56" s="86"/>
      <c r="J56" s="86"/>
      <c r="K56" s="86"/>
      <c r="L56" s="86"/>
      <c r="M56" s="86"/>
      <c r="N56" s="87"/>
      <c r="Q56" s="1619"/>
      <c r="R56" s="1620"/>
      <c r="S56" s="1622"/>
      <c r="T56" s="85"/>
      <c r="U56" s="86"/>
      <c r="V56" s="86"/>
      <c r="W56" s="86"/>
      <c r="X56" s="86"/>
      <c r="Y56" s="86"/>
      <c r="Z56" s="86"/>
      <c r="AA56" s="86"/>
      <c r="AB56" s="86"/>
      <c r="AC56" s="86"/>
      <c r="AD56" s="87"/>
      <c r="AG56" s="1619"/>
      <c r="AH56" s="1620"/>
      <c r="AI56" s="1622"/>
      <c r="AJ56" s="85"/>
      <c r="AK56" s="86"/>
      <c r="AL56" s="86"/>
      <c r="AM56" s="86"/>
      <c r="AN56" s="86"/>
      <c r="AO56" s="86"/>
      <c r="AP56" s="86"/>
      <c r="AQ56" s="86"/>
      <c r="AR56" s="86"/>
      <c r="AS56" s="86"/>
      <c r="AT56" s="87"/>
      <c r="AW56" s="1619"/>
      <c r="AX56" s="1620"/>
      <c r="AY56" s="1622"/>
      <c r="AZ56" s="85"/>
      <c r="BA56" s="86"/>
      <c r="BB56" s="86"/>
      <c r="BC56" s="86"/>
      <c r="BD56" s="86"/>
      <c r="BE56" s="86"/>
      <c r="BF56" s="86"/>
      <c r="BG56" s="86"/>
      <c r="BH56" s="86"/>
      <c r="BI56" s="86"/>
      <c r="BJ56" s="87"/>
      <c r="BM56" s="1619"/>
      <c r="BN56" s="1620"/>
      <c r="BO56" s="1622"/>
      <c r="BP56" s="85"/>
      <c r="BQ56" s="86"/>
      <c r="BR56" s="86"/>
      <c r="BS56" s="86"/>
      <c r="BT56" s="86"/>
      <c r="BU56" s="86"/>
      <c r="BV56" s="86"/>
      <c r="BW56" s="86"/>
      <c r="BX56" s="86"/>
      <c r="BY56" s="86"/>
      <c r="BZ56" s="87"/>
      <c r="CC56" s="1619"/>
      <c r="CD56" s="1620"/>
      <c r="CE56" s="1622"/>
      <c r="CF56" s="85"/>
      <c r="CG56" s="86"/>
      <c r="CH56" s="86"/>
      <c r="CI56" s="86"/>
      <c r="CJ56" s="86"/>
      <c r="CK56" s="86"/>
      <c r="CL56" s="86"/>
      <c r="CM56" s="86"/>
      <c r="CN56" s="86"/>
      <c r="CO56" s="86"/>
      <c r="CP56" s="87"/>
    </row>
    <row r="57" spans="1:94" ht="24" customHeight="1">
      <c r="A57" s="1617">
        <f>A55+1</f>
        <v>46305</v>
      </c>
      <c r="B57" s="1618"/>
      <c r="C57" s="1621">
        <f>WEEKDAY(A57)</f>
        <v>7</v>
      </c>
      <c r="D57" s="88"/>
      <c r="E57" s="28"/>
      <c r="F57" s="28"/>
      <c r="G57" s="28"/>
      <c r="H57" s="28"/>
      <c r="I57" s="28"/>
      <c r="J57" s="28"/>
      <c r="K57" s="28"/>
      <c r="L57" s="28"/>
      <c r="M57" s="28"/>
      <c r="N57" s="89"/>
      <c r="Q57" s="1617">
        <f>Q55+1</f>
        <v>46321</v>
      </c>
      <c r="R57" s="1618"/>
      <c r="S57" s="1621">
        <f>WEEKDAY(Q57)</f>
        <v>2</v>
      </c>
      <c r="T57" s="88"/>
      <c r="U57" s="28"/>
      <c r="V57" s="28"/>
      <c r="W57" s="28"/>
      <c r="X57" s="28"/>
      <c r="Y57" s="28"/>
      <c r="Z57" s="28"/>
      <c r="AA57" s="28"/>
      <c r="AB57" s="28"/>
      <c r="AC57" s="28"/>
      <c r="AD57" s="89"/>
      <c r="AG57" s="1617">
        <f>AG55+1</f>
        <v>46336</v>
      </c>
      <c r="AH57" s="1618"/>
      <c r="AI57" s="1621">
        <f>WEEKDAY(AG57)</f>
        <v>3</v>
      </c>
      <c r="AJ57" s="88"/>
      <c r="AK57" s="28"/>
      <c r="AL57" s="28"/>
      <c r="AM57" s="28"/>
      <c r="AN57" s="28"/>
      <c r="AO57" s="28"/>
      <c r="AP57" s="28"/>
      <c r="AQ57" s="28"/>
      <c r="AR57" s="28"/>
      <c r="AS57" s="28"/>
      <c r="AT57" s="89"/>
      <c r="AW57" s="1617">
        <f>AW55+1</f>
        <v>46352</v>
      </c>
      <c r="AX57" s="1618"/>
      <c r="AY57" s="1621">
        <f>WEEKDAY(AW57)</f>
        <v>5</v>
      </c>
      <c r="AZ57" s="88"/>
      <c r="BA57" s="28"/>
      <c r="BB57" s="28"/>
      <c r="BC57" s="28"/>
      <c r="BD57" s="28"/>
      <c r="BE57" s="28"/>
      <c r="BF57" s="28"/>
      <c r="BG57" s="28"/>
      <c r="BH57" s="28"/>
      <c r="BI57" s="28"/>
      <c r="BJ57" s="89"/>
      <c r="BM57" s="1617">
        <f>BM55+1</f>
        <v>46366</v>
      </c>
      <c r="BN57" s="1618"/>
      <c r="BO57" s="1621">
        <f>WEEKDAY(BM57)</f>
        <v>5</v>
      </c>
      <c r="BP57" s="88"/>
      <c r="BQ57" s="28"/>
      <c r="BR57" s="28"/>
      <c r="BS57" s="28"/>
      <c r="BT57" s="28"/>
      <c r="BU57" s="28"/>
      <c r="BV57" s="28"/>
      <c r="BW57" s="28"/>
      <c r="BX57" s="28"/>
      <c r="BY57" s="28"/>
      <c r="BZ57" s="89"/>
      <c r="CC57" s="1617">
        <f>CC55+1</f>
        <v>46382</v>
      </c>
      <c r="CD57" s="1618"/>
      <c r="CE57" s="1621">
        <f>WEEKDAY(CC57)</f>
        <v>7</v>
      </c>
      <c r="CF57" s="88"/>
      <c r="CG57" s="28"/>
      <c r="CH57" s="28"/>
      <c r="CI57" s="28"/>
      <c r="CJ57" s="28"/>
      <c r="CK57" s="28"/>
      <c r="CL57" s="28"/>
      <c r="CM57" s="28"/>
      <c r="CN57" s="28"/>
      <c r="CO57" s="28"/>
      <c r="CP57" s="89"/>
    </row>
    <row r="58" spans="1:94" ht="24" customHeight="1">
      <c r="A58" s="1619"/>
      <c r="B58" s="1620"/>
      <c r="C58" s="1622"/>
      <c r="D58" s="85"/>
      <c r="E58" s="86"/>
      <c r="F58" s="86"/>
      <c r="G58" s="86"/>
      <c r="H58" s="86"/>
      <c r="I58" s="86"/>
      <c r="J58" s="86"/>
      <c r="K58" s="86"/>
      <c r="L58" s="86"/>
      <c r="M58" s="86"/>
      <c r="N58" s="87"/>
      <c r="Q58" s="1619"/>
      <c r="R58" s="1620"/>
      <c r="S58" s="1622"/>
      <c r="T58" s="85"/>
      <c r="U58" s="86"/>
      <c r="V58" s="86"/>
      <c r="W58" s="86"/>
      <c r="X58" s="86"/>
      <c r="Y58" s="86"/>
      <c r="Z58" s="86"/>
      <c r="AA58" s="86"/>
      <c r="AB58" s="86"/>
      <c r="AC58" s="86"/>
      <c r="AD58" s="87"/>
      <c r="AG58" s="1619"/>
      <c r="AH58" s="1620"/>
      <c r="AI58" s="1622"/>
      <c r="AJ58" s="85"/>
      <c r="AK58" s="86"/>
      <c r="AL58" s="86"/>
      <c r="AM58" s="86"/>
      <c r="AN58" s="86"/>
      <c r="AO58" s="86"/>
      <c r="AP58" s="86"/>
      <c r="AQ58" s="86"/>
      <c r="AR58" s="86"/>
      <c r="AS58" s="86"/>
      <c r="AT58" s="87"/>
      <c r="AW58" s="1619"/>
      <c r="AX58" s="1620"/>
      <c r="AY58" s="1622"/>
      <c r="AZ58" s="85"/>
      <c r="BA58" s="86"/>
      <c r="BB58" s="86"/>
      <c r="BC58" s="86"/>
      <c r="BD58" s="86"/>
      <c r="BE58" s="86"/>
      <c r="BF58" s="86"/>
      <c r="BG58" s="86"/>
      <c r="BH58" s="86"/>
      <c r="BI58" s="86"/>
      <c r="BJ58" s="87"/>
      <c r="BM58" s="1619"/>
      <c r="BN58" s="1620"/>
      <c r="BO58" s="1622"/>
      <c r="BP58" s="85"/>
      <c r="BQ58" s="86"/>
      <c r="BR58" s="86"/>
      <c r="BS58" s="86"/>
      <c r="BT58" s="86"/>
      <c r="BU58" s="86"/>
      <c r="BV58" s="86"/>
      <c r="BW58" s="86"/>
      <c r="BX58" s="86"/>
      <c r="BY58" s="86"/>
      <c r="BZ58" s="87"/>
      <c r="CC58" s="1619"/>
      <c r="CD58" s="1620"/>
      <c r="CE58" s="1622"/>
      <c r="CF58" s="85"/>
      <c r="CG58" s="86"/>
      <c r="CH58" s="86"/>
      <c r="CI58" s="86"/>
      <c r="CJ58" s="86"/>
      <c r="CK58" s="86"/>
      <c r="CL58" s="86"/>
      <c r="CM58" s="86"/>
      <c r="CN58" s="86"/>
      <c r="CO58" s="86"/>
      <c r="CP58" s="87"/>
    </row>
    <row r="59" spans="1:94" ht="24" customHeight="1">
      <c r="A59" s="1617">
        <f>A57+1</f>
        <v>46306</v>
      </c>
      <c r="B59" s="1618"/>
      <c r="C59" s="1621">
        <f>WEEKDAY(A59)</f>
        <v>1</v>
      </c>
      <c r="D59" s="88"/>
      <c r="E59" s="28"/>
      <c r="F59" s="28"/>
      <c r="G59" s="28"/>
      <c r="H59" s="28"/>
      <c r="I59" s="28"/>
      <c r="J59" s="28"/>
      <c r="K59" s="28"/>
      <c r="L59" s="28"/>
      <c r="M59" s="28"/>
      <c r="N59" s="89"/>
      <c r="Q59" s="1617">
        <f>Q57+1</f>
        <v>46322</v>
      </c>
      <c r="R59" s="1618"/>
      <c r="S59" s="1621">
        <f>WEEKDAY(Q59)</f>
        <v>3</v>
      </c>
      <c r="T59" s="88"/>
      <c r="U59" s="28"/>
      <c r="V59" s="28"/>
      <c r="W59" s="28"/>
      <c r="X59" s="28"/>
      <c r="Y59" s="28"/>
      <c r="Z59" s="28"/>
      <c r="AA59" s="28"/>
      <c r="AB59" s="28"/>
      <c r="AC59" s="28"/>
      <c r="AD59" s="89"/>
      <c r="AG59" s="1617">
        <f>AG57+1</f>
        <v>46337</v>
      </c>
      <c r="AH59" s="1618"/>
      <c r="AI59" s="1621">
        <f>WEEKDAY(AG59)</f>
        <v>4</v>
      </c>
      <c r="AJ59" s="88"/>
      <c r="AK59" s="28"/>
      <c r="AL59" s="28"/>
      <c r="AM59" s="28"/>
      <c r="AN59" s="28"/>
      <c r="AO59" s="28"/>
      <c r="AP59" s="28"/>
      <c r="AQ59" s="28"/>
      <c r="AR59" s="28"/>
      <c r="AS59" s="28"/>
      <c r="AT59" s="89"/>
      <c r="AW59" s="1617">
        <f>AW57+1</f>
        <v>46353</v>
      </c>
      <c r="AX59" s="1618"/>
      <c r="AY59" s="1621">
        <f>WEEKDAY(AW59)</f>
        <v>6</v>
      </c>
      <c r="AZ59" s="88"/>
      <c r="BA59" s="28"/>
      <c r="BB59" s="28"/>
      <c r="BC59" s="28"/>
      <c r="BD59" s="28"/>
      <c r="BE59" s="28"/>
      <c r="BF59" s="28"/>
      <c r="BG59" s="28"/>
      <c r="BH59" s="28"/>
      <c r="BI59" s="28"/>
      <c r="BJ59" s="89"/>
      <c r="BM59" s="1617">
        <f>BM57+1</f>
        <v>46367</v>
      </c>
      <c r="BN59" s="1618"/>
      <c r="BO59" s="1621">
        <f>WEEKDAY(BM59)</f>
        <v>6</v>
      </c>
      <c r="BP59" s="88"/>
      <c r="BQ59" s="28"/>
      <c r="BR59" s="28"/>
      <c r="BS59" s="28"/>
      <c r="BT59" s="28"/>
      <c r="BU59" s="28"/>
      <c r="BV59" s="28"/>
      <c r="BW59" s="28"/>
      <c r="BX59" s="28"/>
      <c r="BY59" s="28"/>
      <c r="BZ59" s="89"/>
      <c r="CC59" s="1617">
        <f>CC57+1</f>
        <v>46383</v>
      </c>
      <c r="CD59" s="1618"/>
      <c r="CE59" s="1621">
        <f>WEEKDAY(CC59)</f>
        <v>1</v>
      </c>
      <c r="CF59" s="88"/>
      <c r="CG59" s="28"/>
      <c r="CH59" s="28"/>
      <c r="CI59" s="28"/>
      <c r="CJ59" s="28"/>
      <c r="CK59" s="28"/>
      <c r="CL59" s="28"/>
      <c r="CM59" s="28"/>
      <c r="CN59" s="28"/>
      <c r="CO59" s="28"/>
      <c r="CP59" s="89"/>
    </row>
    <row r="60" spans="1:94" ht="24" customHeight="1">
      <c r="A60" s="1619"/>
      <c r="B60" s="1620"/>
      <c r="C60" s="1622"/>
      <c r="D60" s="85"/>
      <c r="E60" s="86"/>
      <c r="F60" s="86"/>
      <c r="G60" s="86"/>
      <c r="H60" s="86"/>
      <c r="I60" s="86"/>
      <c r="J60" s="86"/>
      <c r="K60" s="86"/>
      <c r="L60" s="86"/>
      <c r="M60" s="86"/>
      <c r="N60" s="87"/>
      <c r="Q60" s="1619"/>
      <c r="R60" s="1620"/>
      <c r="S60" s="1622"/>
      <c r="T60" s="85"/>
      <c r="U60" s="86"/>
      <c r="V60" s="86"/>
      <c r="W60" s="86"/>
      <c r="X60" s="86"/>
      <c r="Y60" s="86"/>
      <c r="Z60" s="86"/>
      <c r="AA60" s="86"/>
      <c r="AB60" s="86"/>
      <c r="AC60" s="86"/>
      <c r="AD60" s="87"/>
      <c r="AG60" s="1619"/>
      <c r="AH60" s="1620"/>
      <c r="AI60" s="1622"/>
      <c r="AJ60" s="85"/>
      <c r="AK60" s="86"/>
      <c r="AL60" s="86"/>
      <c r="AM60" s="86"/>
      <c r="AN60" s="86"/>
      <c r="AO60" s="86"/>
      <c r="AP60" s="86"/>
      <c r="AQ60" s="86"/>
      <c r="AR60" s="86"/>
      <c r="AS60" s="86"/>
      <c r="AT60" s="87"/>
      <c r="AW60" s="1619"/>
      <c r="AX60" s="1620"/>
      <c r="AY60" s="1622"/>
      <c r="AZ60" s="85"/>
      <c r="BA60" s="86"/>
      <c r="BB60" s="86"/>
      <c r="BC60" s="86"/>
      <c r="BD60" s="86"/>
      <c r="BE60" s="86"/>
      <c r="BF60" s="86"/>
      <c r="BG60" s="86"/>
      <c r="BH60" s="86"/>
      <c r="BI60" s="86"/>
      <c r="BJ60" s="87"/>
      <c r="BM60" s="1619"/>
      <c r="BN60" s="1620"/>
      <c r="BO60" s="1622"/>
      <c r="BP60" s="85"/>
      <c r="BQ60" s="86"/>
      <c r="BR60" s="86"/>
      <c r="BS60" s="86"/>
      <c r="BT60" s="86"/>
      <c r="BU60" s="86"/>
      <c r="BV60" s="86"/>
      <c r="BW60" s="86"/>
      <c r="BX60" s="86"/>
      <c r="BY60" s="86"/>
      <c r="BZ60" s="87"/>
      <c r="CC60" s="1619"/>
      <c r="CD60" s="1620"/>
      <c r="CE60" s="1622"/>
      <c r="CF60" s="85"/>
      <c r="CG60" s="86"/>
      <c r="CH60" s="86"/>
      <c r="CI60" s="86"/>
      <c r="CJ60" s="86"/>
      <c r="CK60" s="86"/>
      <c r="CL60" s="86"/>
      <c r="CM60" s="86"/>
      <c r="CN60" s="86"/>
      <c r="CO60" s="86"/>
      <c r="CP60" s="87"/>
    </row>
    <row r="61" spans="1:94" ht="24" customHeight="1">
      <c r="A61" s="1617">
        <f>A59+1</f>
        <v>46307</v>
      </c>
      <c r="B61" s="1618"/>
      <c r="C61" s="1621">
        <f>WEEKDAY(A61)</f>
        <v>2</v>
      </c>
      <c r="D61" s="88"/>
      <c r="E61" s="28"/>
      <c r="F61" s="28"/>
      <c r="G61" s="28"/>
      <c r="H61" s="28"/>
      <c r="I61" s="28"/>
      <c r="J61" s="28"/>
      <c r="K61" s="28"/>
      <c r="L61" s="28"/>
      <c r="M61" s="28"/>
      <c r="N61" s="89"/>
      <c r="Q61" s="1617">
        <f>Q59+1</f>
        <v>46323</v>
      </c>
      <c r="R61" s="1618"/>
      <c r="S61" s="1621">
        <f>WEEKDAY(Q61)</f>
        <v>4</v>
      </c>
      <c r="T61" s="88"/>
      <c r="U61" s="28"/>
      <c r="V61" s="28"/>
      <c r="W61" s="28"/>
      <c r="X61" s="28"/>
      <c r="Y61" s="28"/>
      <c r="Z61" s="28"/>
      <c r="AA61" s="28"/>
      <c r="AB61" s="28"/>
      <c r="AC61" s="28"/>
      <c r="AD61" s="89"/>
      <c r="AG61" s="1617">
        <f>AG59+1</f>
        <v>46338</v>
      </c>
      <c r="AH61" s="1618"/>
      <c r="AI61" s="1621">
        <f>WEEKDAY(AG61)</f>
        <v>5</v>
      </c>
      <c r="AJ61" s="88"/>
      <c r="AK61" s="28"/>
      <c r="AL61" s="28"/>
      <c r="AM61" s="28"/>
      <c r="AN61" s="28"/>
      <c r="AO61" s="28"/>
      <c r="AP61" s="28"/>
      <c r="AQ61" s="28"/>
      <c r="AR61" s="28"/>
      <c r="AS61" s="28"/>
      <c r="AT61" s="89"/>
      <c r="AW61" s="1617">
        <f>AW59+1</f>
        <v>46354</v>
      </c>
      <c r="AX61" s="1618"/>
      <c r="AY61" s="1621">
        <f>WEEKDAY(AW61)</f>
        <v>7</v>
      </c>
      <c r="AZ61" s="88"/>
      <c r="BA61" s="28"/>
      <c r="BB61" s="28"/>
      <c r="BC61" s="28"/>
      <c r="BD61" s="28"/>
      <c r="BE61" s="28"/>
      <c r="BF61" s="28"/>
      <c r="BG61" s="28"/>
      <c r="BH61" s="28"/>
      <c r="BI61" s="28"/>
      <c r="BJ61" s="89"/>
      <c r="BM61" s="1617">
        <f>BM59+1</f>
        <v>46368</v>
      </c>
      <c r="BN61" s="1618"/>
      <c r="BO61" s="1621">
        <f>WEEKDAY(BM61)</f>
        <v>7</v>
      </c>
      <c r="BP61" s="88"/>
      <c r="BQ61" s="28"/>
      <c r="BR61" s="28"/>
      <c r="BS61" s="28"/>
      <c r="BT61" s="28"/>
      <c r="BU61" s="28"/>
      <c r="BV61" s="28"/>
      <c r="BW61" s="28"/>
      <c r="BX61" s="28"/>
      <c r="BY61" s="28"/>
      <c r="BZ61" s="89"/>
      <c r="CC61" s="1617">
        <f>CC59+1</f>
        <v>46384</v>
      </c>
      <c r="CD61" s="1618"/>
      <c r="CE61" s="1621">
        <f>WEEKDAY(CC61)</f>
        <v>2</v>
      </c>
      <c r="CF61" s="88"/>
      <c r="CG61" s="28"/>
      <c r="CH61" s="28"/>
      <c r="CI61" s="28"/>
      <c r="CJ61" s="28"/>
      <c r="CK61" s="28"/>
      <c r="CL61" s="28"/>
      <c r="CM61" s="28"/>
      <c r="CN61" s="28"/>
      <c r="CO61" s="28"/>
      <c r="CP61" s="89"/>
    </row>
    <row r="62" spans="1:94" ht="24" customHeight="1">
      <c r="A62" s="1619"/>
      <c r="B62" s="1620"/>
      <c r="C62" s="1622"/>
      <c r="D62" s="85"/>
      <c r="E62" s="86"/>
      <c r="F62" s="86"/>
      <c r="G62" s="86"/>
      <c r="H62" s="86"/>
      <c r="I62" s="86"/>
      <c r="J62" s="86"/>
      <c r="K62" s="86"/>
      <c r="L62" s="86"/>
      <c r="M62" s="86"/>
      <c r="N62" s="87"/>
      <c r="Q62" s="1619"/>
      <c r="R62" s="1620"/>
      <c r="S62" s="1622"/>
      <c r="T62" s="85"/>
      <c r="U62" s="86"/>
      <c r="V62" s="86"/>
      <c r="W62" s="86"/>
      <c r="X62" s="86"/>
      <c r="Y62" s="86"/>
      <c r="Z62" s="86"/>
      <c r="AA62" s="86"/>
      <c r="AB62" s="86"/>
      <c r="AC62" s="86"/>
      <c r="AD62" s="87"/>
      <c r="AG62" s="1619"/>
      <c r="AH62" s="1620"/>
      <c r="AI62" s="1622"/>
      <c r="AJ62" s="85"/>
      <c r="AK62" s="86"/>
      <c r="AL62" s="86"/>
      <c r="AM62" s="86"/>
      <c r="AN62" s="86"/>
      <c r="AO62" s="86"/>
      <c r="AP62" s="86"/>
      <c r="AQ62" s="86"/>
      <c r="AR62" s="86"/>
      <c r="AS62" s="86"/>
      <c r="AT62" s="87"/>
      <c r="AW62" s="1619"/>
      <c r="AX62" s="1620"/>
      <c r="AY62" s="1622"/>
      <c r="AZ62" s="85"/>
      <c r="BA62" s="86"/>
      <c r="BB62" s="86"/>
      <c r="BC62" s="86"/>
      <c r="BD62" s="86"/>
      <c r="BE62" s="86"/>
      <c r="BF62" s="86"/>
      <c r="BG62" s="86"/>
      <c r="BH62" s="86"/>
      <c r="BI62" s="86"/>
      <c r="BJ62" s="87"/>
      <c r="BM62" s="1619"/>
      <c r="BN62" s="1620"/>
      <c r="BO62" s="1622"/>
      <c r="BP62" s="85"/>
      <c r="BQ62" s="86"/>
      <c r="BR62" s="86"/>
      <c r="BS62" s="86"/>
      <c r="BT62" s="86"/>
      <c r="BU62" s="86"/>
      <c r="BV62" s="86"/>
      <c r="BW62" s="86"/>
      <c r="BX62" s="86"/>
      <c r="BY62" s="86"/>
      <c r="BZ62" s="87"/>
      <c r="CC62" s="1619"/>
      <c r="CD62" s="1620"/>
      <c r="CE62" s="1622"/>
      <c r="CF62" s="85"/>
      <c r="CG62" s="86"/>
      <c r="CH62" s="86"/>
      <c r="CI62" s="86"/>
      <c r="CJ62" s="86"/>
      <c r="CK62" s="86"/>
      <c r="CL62" s="86"/>
      <c r="CM62" s="86"/>
      <c r="CN62" s="86"/>
      <c r="CO62" s="86"/>
      <c r="CP62" s="87"/>
    </row>
    <row r="63" spans="1:94" ht="24" customHeight="1">
      <c r="A63" s="1617">
        <f>A61+1</f>
        <v>46308</v>
      </c>
      <c r="B63" s="1618"/>
      <c r="C63" s="1621">
        <f>WEEKDAY(A63)</f>
        <v>3</v>
      </c>
      <c r="D63" s="88"/>
      <c r="E63" s="28"/>
      <c r="F63" s="28"/>
      <c r="G63" s="28"/>
      <c r="H63" s="28"/>
      <c r="I63" s="28"/>
      <c r="J63" s="28"/>
      <c r="K63" s="28"/>
      <c r="L63" s="28"/>
      <c r="M63" s="28"/>
      <c r="N63" s="89"/>
      <c r="Q63" s="1617">
        <f>IF(OR((DAY(A37+30)=2),(DAY(A37+30)=1),(DAY(A37+30)=31)),Q61+1,"・")</f>
        <v>46324</v>
      </c>
      <c r="R63" s="1618"/>
      <c r="S63" s="1621">
        <f>IF(ISERROR(WEEKDAY(Q63)),"",WEEKDAY(Q63))</f>
        <v>5</v>
      </c>
      <c r="T63" s="88"/>
      <c r="U63" s="28"/>
      <c r="V63" s="28"/>
      <c r="W63" s="28"/>
      <c r="X63" s="28"/>
      <c r="Y63" s="28"/>
      <c r="Z63" s="28"/>
      <c r="AA63" s="28"/>
      <c r="AB63" s="28"/>
      <c r="AC63" s="28"/>
      <c r="AD63" s="89"/>
      <c r="AG63" s="1617">
        <f>AG61+1</f>
        <v>46339</v>
      </c>
      <c r="AH63" s="1618"/>
      <c r="AI63" s="1621">
        <f>WEEKDAY(AG63)</f>
        <v>6</v>
      </c>
      <c r="AJ63" s="88"/>
      <c r="AK63" s="28"/>
      <c r="AL63" s="28"/>
      <c r="AM63" s="28"/>
      <c r="AN63" s="28"/>
      <c r="AO63" s="28"/>
      <c r="AP63" s="28"/>
      <c r="AQ63" s="28"/>
      <c r="AR63" s="28"/>
      <c r="AS63" s="28"/>
      <c r="AT63" s="89"/>
      <c r="AW63" s="1617">
        <f>IF(OR((DAY(AG37+30)=2),(DAY(AG37+30)=1),(DAY(AG37+30)=31)),AW61+1,"・")</f>
        <v>46355</v>
      </c>
      <c r="AX63" s="1618"/>
      <c r="AY63" s="1621">
        <f>IF(ISERROR(WEEKDAY(AW63)),"",WEEKDAY(AW63))</f>
        <v>1</v>
      </c>
      <c r="AZ63" s="88"/>
      <c r="BA63" s="28"/>
      <c r="BB63" s="28"/>
      <c r="BC63" s="28"/>
      <c r="BD63" s="28"/>
      <c r="BE63" s="28"/>
      <c r="BF63" s="28"/>
      <c r="BG63" s="28"/>
      <c r="BH63" s="28"/>
      <c r="BI63" s="28"/>
      <c r="BJ63" s="89"/>
      <c r="BM63" s="1617">
        <f>BM61+1</f>
        <v>46369</v>
      </c>
      <c r="BN63" s="1618"/>
      <c r="BO63" s="1621">
        <f>WEEKDAY(BM63)</f>
        <v>1</v>
      </c>
      <c r="BP63" s="88"/>
      <c r="BQ63" s="28"/>
      <c r="BR63" s="28"/>
      <c r="BS63" s="28"/>
      <c r="BT63" s="28"/>
      <c r="BU63" s="28"/>
      <c r="BV63" s="28"/>
      <c r="BW63" s="28"/>
      <c r="BX63" s="28"/>
      <c r="BY63" s="28"/>
      <c r="BZ63" s="89"/>
      <c r="CC63" s="1617">
        <f>IF(OR((DAY(BM37+30)=2),(DAY(BM37+30)=1),(DAY(BM37+30)=31)),CC61+1,"・")</f>
        <v>46385</v>
      </c>
      <c r="CD63" s="1618"/>
      <c r="CE63" s="1621">
        <f>IF(ISERROR(WEEKDAY(CC63)),"",WEEKDAY(CC63))</f>
        <v>3</v>
      </c>
      <c r="CF63" s="88"/>
      <c r="CG63" s="28"/>
      <c r="CH63" s="28"/>
      <c r="CI63" s="28"/>
      <c r="CJ63" s="28"/>
      <c r="CK63" s="28"/>
      <c r="CL63" s="28"/>
      <c r="CM63" s="28"/>
      <c r="CN63" s="28"/>
      <c r="CO63" s="28"/>
      <c r="CP63" s="89"/>
    </row>
    <row r="64" spans="1:94" ht="24" customHeight="1">
      <c r="A64" s="1619"/>
      <c r="B64" s="1620"/>
      <c r="C64" s="1622"/>
      <c r="D64" s="85"/>
      <c r="E64" s="86"/>
      <c r="F64" s="86"/>
      <c r="G64" s="86"/>
      <c r="H64" s="86"/>
      <c r="I64" s="86"/>
      <c r="J64" s="86"/>
      <c r="K64" s="86"/>
      <c r="L64" s="86"/>
      <c r="M64" s="86"/>
      <c r="N64" s="87"/>
      <c r="Q64" s="1619"/>
      <c r="R64" s="1620"/>
      <c r="S64" s="1622"/>
      <c r="T64" s="85"/>
      <c r="U64" s="86"/>
      <c r="V64" s="86"/>
      <c r="W64" s="86"/>
      <c r="X64" s="86"/>
      <c r="Y64" s="86"/>
      <c r="Z64" s="86"/>
      <c r="AA64" s="86"/>
      <c r="AB64" s="86"/>
      <c r="AC64" s="86"/>
      <c r="AD64" s="87"/>
      <c r="AG64" s="1619"/>
      <c r="AH64" s="1620"/>
      <c r="AI64" s="1622"/>
      <c r="AJ64" s="85"/>
      <c r="AK64" s="86"/>
      <c r="AL64" s="86"/>
      <c r="AM64" s="86"/>
      <c r="AN64" s="86"/>
      <c r="AO64" s="86"/>
      <c r="AP64" s="86"/>
      <c r="AQ64" s="86"/>
      <c r="AR64" s="86"/>
      <c r="AS64" s="86"/>
      <c r="AT64" s="87"/>
      <c r="AW64" s="1619"/>
      <c r="AX64" s="1620"/>
      <c r="AY64" s="1622"/>
      <c r="AZ64" s="85"/>
      <c r="BA64" s="86"/>
      <c r="BB64" s="86"/>
      <c r="BC64" s="86"/>
      <c r="BD64" s="86"/>
      <c r="BE64" s="86"/>
      <c r="BF64" s="86"/>
      <c r="BG64" s="86"/>
      <c r="BH64" s="86"/>
      <c r="BI64" s="86"/>
      <c r="BJ64" s="87"/>
      <c r="BM64" s="1619"/>
      <c r="BN64" s="1620"/>
      <c r="BO64" s="1622"/>
      <c r="BP64" s="85"/>
      <c r="BQ64" s="86"/>
      <c r="BR64" s="86"/>
      <c r="BS64" s="86"/>
      <c r="BT64" s="86"/>
      <c r="BU64" s="86"/>
      <c r="BV64" s="86"/>
      <c r="BW64" s="86"/>
      <c r="BX64" s="86"/>
      <c r="BY64" s="86"/>
      <c r="BZ64" s="87"/>
      <c r="CC64" s="1619"/>
      <c r="CD64" s="1620"/>
      <c r="CE64" s="1622"/>
      <c r="CF64" s="85"/>
      <c r="CG64" s="86"/>
      <c r="CH64" s="86"/>
      <c r="CI64" s="86"/>
      <c r="CJ64" s="86"/>
      <c r="CK64" s="86"/>
      <c r="CL64" s="86"/>
      <c r="CM64" s="86"/>
      <c r="CN64" s="86"/>
      <c r="CO64" s="86"/>
      <c r="CP64" s="87"/>
    </row>
    <row r="65" spans="1:94" ht="24" customHeight="1">
      <c r="A65" s="1617">
        <f>A63+1</f>
        <v>46309</v>
      </c>
      <c r="B65" s="1618"/>
      <c r="C65" s="1621">
        <f>WEEKDAY(A65)</f>
        <v>4</v>
      </c>
      <c r="D65" s="88"/>
      <c r="E65" s="28"/>
      <c r="F65" s="28"/>
      <c r="G65" s="28"/>
      <c r="H65" s="28"/>
      <c r="I65" s="28"/>
      <c r="J65" s="28"/>
      <c r="K65" s="28"/>
      <c r="L65" s="28"/>
      <c r="M65" s="28"/>
      <c r="N65" s="89"/>
      <c r="Q65" s="1617">
        <f>IF(OR((DAY(A37+30)=1),(DAY(A37+30)=31)),Q63+1,"・")</f>
        <v>46325</v>
      </c>
      <c r="R65" s="1618"/>
      <c r="S65" s="1621">
        <f>IF(ISERROR(WEEKDAY(Q65)),"",WEEKDAY(Q65))</f>
        <v>6</v>
      </c>
      <c r="T65" s="88"/>
      <c r="U65" s="28"/>
      <c r="V65" s="28"/>
      <c r="W65" s="28"/>
      <c r="X65" s="28"/>
      <c r="Y65" s="28"/>
      <c r="Z65" s="28"/>
      <c r="AA65" s="28"/>
      <c r="AB65" s="28"/>
      <c r="AC65" s="28"/>
      <c r="AD65" s="89"/>
      <c r="AG65" s="1617">
        <f>AG63+1</f>
        <v>46340</v>
      </c>
      <c r="AH65" s="1618"/>
      <c r="AI65" s="1621">
        <f>WEEKDAY(AG65)</f>
        <v>7</v>
      </c>
      <c r="AJ65" s="88"/>
      <c r="AK65" s="28"/>
      <c r="AL65" s="28"/>
      <c r="AM65" s="28"/>
      <c r="AN65" s="28"/>
      <c r="AO65" s="28"/>
      <c r="AP65" s="28"/>
      <c r="AQ65" s="28"/>
      <c r="AR65" s="28"/>
      <c r="AS65" s="28"/>
      <c r="AT65" s="89"/>
      <c r="AW65" s="1617">
        <f>IF(OR((DAY(AG37+30)=1),(DAY(AG37+30)=31)),AW63+1,"・")</f>
        <v>46356</v>
      </c>
      <c r="AX65" s="1618"/>
      <c r="AY65" s="1621">
        <f>IF(ISERROR(WEEKDAY(AW65)),"",WEEKDAY(AW65))</f>
        <v>2</v>
      </c>
      <c r="AZ65" s="88"/>
      <c r="BA65" s="28"/>
      <c r="BB65" s="28"/>
      <c r="BC65" s="28"/>
      <c r="BD65" s="28"/>
      <c r="BE65" s="28"/>
      <c r="BF65" s="28"/>
      <c r="BG65" s="28"/>
      <c r="BH65" s="28"/>
      <c r="BI65" s="28"/>
      <c r="BJ65" s="89"/>
      <c r="BM65" s="1617">
        <f>BM63+1</f>
        <v>46370</v>
      </c>
      <c r="BN65" s="1618"/>
      <c r="BO65" s="1621">
        <f>WEEKDAY(BM65)</f>
        <v>2</v>
      </c>
      <c r="BP65" s="88"/>
      <c r="BQ65" s="28"/>
      <c r="BR65" s="28"/>
      <c r="BS65" s="28"/>
      <c r="BT65" s="28"/>
      <c r="BU65" s="28"/>
      <c r="BV65" s="28"/>
      <c r="BW65" s="28"/>
      <c r="BX65" s="28"/>
      <c r="BY65" s="28"/>
      <c r="BZ65" s="89"/>
      <c r="CC65" s="1617">
        <f>IF(OR((DAY(BM37+30)=1),(DAY(BM37+30)=31)),CC63+1,"・")</f>
        <v>46386</v>
      </c>
      <c r="CD65" s="1618"/>
      <c r="CE65" s="1621">
        <f>IF(ISERROR(WEEKDAY(CC65)),"",WEEKDAY(CC65))</f>
        <v>4</v>
      </c>
      <c r="CF65" s="88"/>
      <c r="CG65" s="28"/>
      <c r="CH65" s="28"/>
      <c r="CI65" s="28"/>
      <c r="CJ65" s="28"/>
      <c r="CK65" s="28"/>
      <c r="CL65" s="28"/>
      <c r="CM65" s="28"/>
      <c r="CN65" s="28"/>
      <c r="CO65" s="28"/>
      <c r="CP65" s="89"/>
    </row>
    <row r="66" spans="1:94" ht="24" customHeight="1">
      <c r="A66" s="1619"/>
      <c r="B66" s="1620"/>
      <c r="C66" s="1622"/>
      <c r="D66" s="85"/>
      <c r="E66" s="86"/>
      <c r="F66" s="86"/>
      <c r="G66" s="86"/>
      <c r="H66" s="86"/>
      <c r="I66" s="86"/>
      <c r="J66" s="86"/>
      <c r="K66" s="86"/>
      <c r="L66" s="86"/>
      <c r="M66" s="86"/>
      <c r="N66" s="87"/>
      <c r="Q66" s="1619"/>
      <c r="R66" s="1620"/>
      <c r="S66" s="1622"/>
      <c r="T66" s="85"/>
      <c r="U66" s="86"/>
      <c r="V66" s="86"/>
      <c r="W66" s="86"/>
      <c r="X66" s="86"/>
      <c r="Y66" s="86"/>
      <c r="Z66" s="86"/>
      <c r="AA66" s="86"/>
      <c r="AB66" s="86"/>
      <c r="AC66" s="86"/>
      <c r="AD66" s="87"/>
      <c r="AG66" s="1619"/>
      <c r="AH66" s="1620"/>
      <c r="AI66" s="1622"/>
      <c r="AJ66" s="85"/>
      <c r="AK66" s="86"/>
      <c r="AL66" s="86"/>
      <c r="AM66" s="86"/>
      <c r="AN66" s="86"/>
      <c r="AO66" s="86"/>
      <c r="AP66" s="86"/>
      <c r="AQ66" s="86"/>
      <c r="AR66" s="86"/>
      <c r="AS66" s="86"/>
      <c r="AT66" s="87"/>
      <c r="AW66" s="1619"/>
      <c r="AX66" s="1620"/>
      <c r="AY66" s="1622"/>
      <c r="AZ66" s="85"/>
      <c r="BA66" s="86"/>
      <c r="BB66" s="86"/>
      <c r="BC66" s="86"/>
      <c r="BD66" s="86"/>
      <c r="BE66" s="86"/>
      <c r="BF66" s="86"/>
      <c r="BG66" s="86"/>
      <c r="BH66" s="86"/>
      <c r="BI66" s="86"/>
      <c r="BJ66" s="87"/>
      <c r="BM66" s="1619"/>
      <c r="BN66" s="1620"/>
      <c r="BO66" s="1622"/>
      <c r="BP66" s="85"/>
      <c r="BQ66" s="86"/>
      <c r="BR66" s="86"/>
      <c r="BS66" s="86"/>
      <c r="BT66" s="86"/>
      <c r="BU66" s="86"/>
      <c r="BV66" s="86"/>
      <c r="BW66" s="86"/>
      <c r="BX66" s="86"/>
      <c r="BY66" s="86"/>
      <c r="BZ66" s="87"/>
      <c r="CC66" s="1619"/>
      <c r="CD66" s="1620"/>
      <c r="CE66" s="1622"/>
      <c r="CF66" s="85"/>
      <c r="CG66" s="86"/>
      <c r="CH66" s="86"/>
      <c r="CI66" s="86"/>
      <c r="CJ66" s="86"/>
      <c r="CK66" s="86"/>
      <c r="CL66" s="86"/>
      <c r="CM66" s="86"/>
      <c r="CN66" s="86"/>
      <c r="CO66" s="86"/>
      <c r="CP66" s="87"/>
    </row>
    <row r="67" spans="1:94" ht="24" customHeight="1">
      <c r="A67" s="1617">
        <f>A65+1</f>
        <v>46310</v>
      </c>
      <c r="B67" s="1618"/>
      <c r="C67" s="1621">
        <f>WEEKDAY(A67)</f>
        <v>5</v>
      </c>
      <c r="D67" s="88"/>
      <c r="E67" s="28"/>
      <c r="F67" s="28"/>
      <c r="G67" s="28"/>
      <c r="H67" s="28"/>
      <c r="I67" s="28"/>
      <c r="J67" s="28"/>
      <c r="K67" s="28"/>
      <c r="L67" s="28"/>
      <c r="M67" s="28"/>
      <c r="N67" s="89"/>
      <c r="Q67" s="1617">
        <f>IF(DAY(A37+30)=31,Q65+1,"・")</f>
        <v>46326</v>
      </c>
      <c r="R67" s="1618"/>
      <c r="S67" s="1621">
        <f>IF(ISERROR(WEEKDAY(Q67)),"",WEEKDAY(Q67))</f>
        <v>7</v>
      </c>
      <c r="T67" s="88"/>
      <c r="U67" s="28"/>
      <c r="V67" s="28"/>
      <c r="W67" s="28"/>
      <c r="X67" s="28"/>
      <c r="Y67" s="28"/>
      <c r="Z67" s="28"/>
      <c r="AA67" s="28"/>
      <c r="AB67" s="28"/>
      <c r="AC67" s="28"/>
      <c r="AD67" s="89"/>
      <c r="AG67" s="1617">
        <f>AG65+1</f>
        <v>46341</v>
      </c>
      <c r="AH67" s="1618"/>
      <c r="AI67" s="1621">
        <f>WEEKDAY(AG67)</f>
        <v>1</v>
      </c>
      <c r="AJ67" s="88"/>
      <c r="AK67" s="28"/>
      <c r="AL67" s="28"/>
      <c r="AM67" s="28"/>
      <c r="AN67" s="28"/>
      <c r="AO67" s="28"/>
      <c r="AP67" s="28"/>
      <c r="AQ67" s="28"/>
      <c r="AR67" s="28"/>
      <c r="AS67" s="28"/>
      <c r="AT67" s="89"/>
      <c r="AW67" s="1617" t="str">
        <f>IF(DAY(AG37+30)=31,AW65+1,"・")</f>
        <v>・</v>
      </c>
      <c r="AX67" s="1618"/>
      <c r="AY67" s="1621" t="str">
        <f>IF(ISERROR(WEEKDAY(AW67)),"",WEEKDAY(AW67))</f>
        <v/>
      </c>
      <c r="AZ67" s="88"/>
      <c r="BA67" s="28"/>
      <c r="BB67" s="28"/>
      <c r="BC67" s="28"/>
      <c r="BD67" s="28"/>
      <c r="BE67" s="28"/>
      <c r="BF67" s="28"/>
      <c r="BG67" s="28"/>
      <c r="BH67" s="28"/>
      <c r="BI67" s="28"/>
      <c r="BJ67" s="89"/>
      <c r="BM67" s="1617">
        <f>BM65+1</f>
        <v>46371</v>
      </c>
      <c r="BN67" s="1618"/>
      <c r="BO67" s="1621">
        <f>WEEKDAY(BM67)</f>
        <v>3</v>
      </c>
      <c r="BP67" s="88"/>
      <c r="BQ67" s="28"/>
      <c r="BR67" s="28"/>
      <c r="BS67" s="28"/>
      <c r="BT67" s="28"/>
      <c r="BU67" s="28"/>
      <c r="BV67" s="28"/>
      <c r="BW67" s="28"/>
      <c r="BX67" s="28"/>
      <c r="BY67" s="28"/>
      <c r="BZ67" s="89"/>
      <c r="CC67" s="1617">
        <f>IF(DAY(BM37+30)=31,CC65+1,"・")</f>
        <v>46387</v>
      </c>
      <c r="CD67" s="1618"/>
      <c r="CE67" s="1621">
        <f>IF(ISERROR(WEEKDAY(CC67)),"",WEEKDAY(CC67))</f>
        <v>5</v>
      </c>
      <c r="CF67" s="88"/>
      <c r="CG67" s="28"/>
      <c r="CH67" s="28"/>
      <c r="CI67" s="28"/>
      <c r="CJ67" s="28"/>
      <c r="CK67" s="28"/>
      <c r="CL67" s="28"/>
      <c r="CM67" s="28"/>
      <c r="CN67" s="28"/>
      <c r="CO67" s="28"/>
      <c r="CP67" s="89"/>
    </row>
    <row r="68" spans="1:94" ht="23.25" customHeight="1">
      <c r="A68" s="1619"/>
      <c r="B68" s="1620"/>
      <c r="C68" s="1622"/>
      <c r="D68" s="85"/>
      <c r="E68" s="86"/>
      <c r="F68" s="86"/>
      <c r="G68" s="86"/>
      <c r="H68" s="86"/>
      <c r="I68" s="86"/>
      <c r="J68" s="86"/>
      <c r="K68" s="86"/>
      <c r="L68" s="86"/>
      <c r="M68" s="86"/>
      <c r="N68" s="87"/>
      <c r="P68" s="84"/>
      <c r="Q68" s="1619"/>
      <c r="R68" s="1620"/>
      <c r="S68" s="1622"/>
      <c r="T68" s="85"/>
      <c r="U68" s="86"/>
      <c r="V68" s="86"/>
      <c r="W68" s="86"/>
      <c r="X68" s="86"/>
      <c r="Y68" s="86"/>
      <c r="Z68" s="86"/>
      <c r="AA68" s="86"/>
      <c r="AB68" s="86"/>
      <c r="AC68" s="86"/>
      <c r="AD68" s="87"/>
      <c r="AF68" s="84"/>
      <c r="AG68" s="1619"/>
      <c r="AH68" s="1620"/>
      <c r="AI68" s="1622"/>
      <c r="AJ68" s="85"/>
      <c r="AK68" s="86"/>
      <c r="AL68" s="86"/>
      <c r="AM68" s="86"/>
      <c r="AN68" s="86"/>
      <c r="AO68" s="86"/>
      <c r="AP68" s="86"/>
      <c r="AQ68" s="86"/>
      <c r="AR68" s="86"/>
      <c r="AS68" s="86"/>
      <c r="AT68" s="87"/>
      <c r="AW68" s="1619"/>
      <c r="AX68" s="1620"/>
      <c r="AY68" s="1622"/>
      <c r="AZ68" s="85"/>
      <c r="BA68" s="86"/>
      <c r="BB68" s="86"/>
      <c r="BC68" s="86"/>
      <c r="BD68" s="86"/>
      <c r="BE68" s="86"/>
      <c r="BF68" s="86"/>
      <c r="BG68" s="86"/>
      <c r="BH68" s="86"/>
      <c r="BI68" s="86"/>
      <c r="BJ68" s="87"/>
      <c r="BL68" s="84"/>
      <c r="BM68" s="1619"/>
      <c r="BN68" s="1620"/>
      <c r="BO68" s="1622"/>
      <c r="BP68" s="85"/>
      <c r="BQ68" s="86"/>
      <c r="BR68" s="86"/>
      <c r="BS68" s="86"/>
      <c r="BT68" s="86"/>
      <c r="BU68" s="86"/>
      <c r="BV68" s="86"/>
      <c r="BW68" s="86"/>
      <c r="BX68" s="86"/>
      <c r="BY68" s="86"/>
      <c r="BZ68" s="87"/>
      <c r="CB68" s="84"/>
      <c r="CC68" s="1619"/>
      <c r="CD68" s="1620"/>
      <c r="CE68" s="1622"/>
      <c r="CF68" s="85"/>
      <c r="CG68" s="86"/>
      <c r="CH68" s="86"/>
      <c r="CI68" s="86"/>
      <c r="CJ68" s="86"/>
      <c r="CK68" s="86"/>
      <c r="CL68" s="86"/>
      <c r="CM68" s="86"/>
      <c r="CN68" s="86"/>
      <c r="CO68" s="86"/>
      <c r="CP68" s="87"/>
    </row>
  </sheetData>
  <mergeCells count="450">
    <mergeCell ref="AW67:AX68"/>
    <mergeCell ref="AY67:AY68"/>
    <mergeCell ref="BM67:BN68"/>
    <mergeCell ref="BO67:BO68"/>
    <mergeCell ref="CC67:CD68"/>
    <mergeCell ref="CE67:CE68"/>
    <mergeCell ref="A67:B68"/>
    <mergeCell ref="C67:C68"/>
    <mergeCell ref="Q67:R68"/>
    <mergeCell ref="S67:S68"/>
    <mergeCell ref="AG67:AH68"/>
    <mergeCell ref="AI67:AI68"/>
    <mergeCell ref="AW65:AX66"/>
    <mergeCell ref="AY65:AY66"/>
    <mergeCell ref="BM65:BN66"/>
    <mergeCell ref="BO65:BO66"/>
    <mergeCell ref="CC65:CD66"/>
    <mergeCell ref="CE65:CE66"/>
    <mergeCell ref="A65:B66"/>
    <mergeCell ref="C65:C66"/>
    <mergeCell ref="Q65:R66"/>
    <mergeCell ref="S65:S66"/>
    <mergeCell ref="AG65:AH66"/>
    <mergeCell ref="AI65:AI66"/>
    <mergeCell ref="AW63:AX64"/>
    <mergeCell ref="AY63:AY64"/>
    <mergeCell ref="BM63:BN64"/>
    <mergeCell ref="BO63:BO64"/>
    <mergeCell ref="CC63:CD64"/>
    <mergeCell ref="CE63:CE64"/>
    <mergeCell ref="A63:B64"/>
    <mergeCell ref="C63:C64"/>
    <mergeCell ref="Q63:R64"/>
    <mergeCell ref="S63:S64"/>
    <mergeCell ref="AG63:AH64"/>
    <mergeCell ref="AI63:AI64"/>
    <mergeCell ref="AW61:AX62"/>
    <mergeCell ref="AY61:AY62"/>
    <mergeCell ref="BM61:BN62"/>
    <mergeCell ref="BO61:BO62"/>
    <mergeCell ref="CC61:CD62"/>
    <mergeCell ref="CE61:CE62"/>
    <mergeCell ref="A61:B62"/>
    <mergeCell ref="C61:C62"/>
    <mergeCell ref="Q61:R62"/>
    <mergeCell ref="S61:S62"/>
    <mergeCell ref="AG61:AH62"/>
    <mergeCell ref="AI61:AI62"/>
    <mergeCell ref="AW59:AX60"/>
    <mergeCell ref="AY59:AY60"/>
    <mergeCell ref="BM59:BN60"/>
    <mergeCell ref="BO59:BO60"/>
    <mergeCell ref="CC59:CD60"/>
    <mergeCell ref="CE59:CE60"/>
    <mergeCell ref="A59:B60"/>
    <mergeCell ref="C59:C60"/>
    <mergeCell ref="Q59:R60"/>
    <mergeCell ref="S59:S60"/>
    <mergeCell ref="AG59:AH60"/>
    <mergeCell ref="AI59:AI60"/>
    <mergeCell ref="AW57:AX58"/>
    <mergeCell ref="AY57:AY58"/>
    <mergeCell ref="BM57:BN58"/>
    <mergeCell ref="BO57:BO58"/>
    <mergeCell ref="CC57:CD58"/>
    <mergeCell ref="CE57:CE58"/>
    <mergeCell ref="A57:B58"/>
    <mergeCell ref="C57:C58"/>
    <mergeCell ref="Q57:R58"/>
    <mergeCell ref="S57:S58"/>
    <mergeCell ref="AG57:AH58"/>
    <mergeCell ref="AI57:AI58"/>
    <mergeCell ref="AW55:AX56"/>
    <mergeCell ref="AY55:AY56"/>
    <mergeCell ref="BM55:BN56"/>
    <mergeCell ref="BO55:BO56"/>
    <mergeCell ref="CC55:CD56"/>
    <mergeCell ref="CE55:CE56"/>
    <mergeCell ref="A55:B56"/>
    <mergeCell ref="C55:C56"/>
    <mergeCell ref="Q55:R56"/>
    <mergeCell ref="S55:S56"/>
    <mergeCell ref="AG55:AH56"/>
    <mergeCell ref="AI55:AI56"/>
    <mergeCell ref="AW53:AX54"/>
    <mergeCell ref="AY53:AY54"/>
    <mergeCell ref="BM53:BN54"/>
    <mergeCell ref="BO53:BO54"/>
    <mergeCell ref="CC53:CD54"/>
    <mergeCell ref="CE53:CE54"/>
    <mergeCell ref="A53:B54"/>
    <mergeCell ref="C53:C54"/>
    <mergeCell ref="Q53:R54"/>
    <mergeCell ref="S53:S54"/>
    <mergeCell ref="AG53:AH54"/>
    <mergeCell ref="AI53:AI54"/>
    <mergeCell ref="AW51:AX52"/>
    <mergeCell ref="AY51:AY52"/>
    <mergeCell ref="BM51:BN52"/>
    <mergeCell ref="BO51:BO52"/>
    <mergeCell ref="CC51:CD52"/>
    <mergeCell ref="CE51:CE52"/>
    <mergeCell ref="A51:B52"/>
    <mergeCell ref="C51:C52"/>
    <mergeCell ref="Q51:R52"/>
    <mergeCell ref="S51:S52"/>
    <mergeCell ref="AG51:AH52"/>
    <mergeCell ref="AI51:AI52"/>
    <mergeCell ref="AW49:AX50"/>
    <mergeCell ref="AY49:AY50"/>
    <mergeCell ref="BM49:BN50"/>
    <mergeCell ref="BO49:BO50"/>
    <mergeCell ref="CC49:CD50"/>
    <mergeCell ref="CE49:CE50"/>
    <mergeCell ref="A49:B50"/>
    <mergeCell ref="C49:C50"/>
    <mergeCell ref="Q49:R50"/>
    <mergeCell ref="S49:S50"/>
    <mergeCell ref="AG49:AH50"/>
    <mergeCell ref="AI49:AI50"/>
    <mergeCell ref="AW47:AX48"/>
    <mergeCell ref="AY47:AY48"/>
    <mergeCell ref="BM47:BN48"/>
    <mergeCell ref="BO47:BO48"/>
    <mergeCell ref="CC47:CD48"/>
    <mergeCell ref="CE47:CE48"/>
    <mergeCell ref="A47:B48"/>
    <mergeCell ref="C47:C48"/>
    <mergeCell ref="Q47:R48"/>
    <mergeCell ref="S47:S48"/>
    <mergeCell ref="AG47:AH48"/>
    <mergeCell ref="AI47:AI48"/>
    <mergeCell ref="AW45:AX46"/>
    <mergeCell ref="AY45:AY46"/>
    <mergeCell ref="BM45:BN46"/>
    <mergeCell ref="BO45:BO46"/>
    <mergeCell ref="CC45:CD46"/>
    <mergeCell ref="CE45:CE46"/>
    <mergeCell ref="A45:B46"/>
    <mergeCell ref="C45:C46"/>
    <mergeCell ref="Q45:R46"/>
    <mergeCell ref="S45:S46"/>
    <mergeCell ref="AG45:AH46"/>
    <mergeCell ref="AI45:AI46"/>
    <mergeCell ref="AW43:AX44"/>
    <mergeCell ref="AY43:AY44"/>
    <mergeCell ref="BM43:BN44"/>
    <mergeCell ref="BO43:BO44"/>
    <mergeCell ref="CC43:CD44"/>
    <mergeCell ref="CE43:CE44"/>
    <mergeCell ref="A43:B44"/>
    <mergeCell ref="C43:C44"/>
    <mergeCell ref="Q43:R44"/>
    <mergeCell ref="S43:S44"/>
    <mergeCell ref="AG43:AH44"/>
    <mergeCell ref="AI43:AI44"/>
    <mergeCell ref="AW41:AX42"/>
    <mergeCell ref="AY41:AY42"/>
    <mergeCell ref="BM41:BN42"/>
    <mergeCell ref="BO41:BO42"/>
    <mergeCell ref="CC41:CD42"/>
    <mergeCell ref="CE41:CE42"/>
    <mergeCell ref="A41:B42"/>
    <mergeCell ref="C41:C42"/>
    <mergeCell ref="Q41:R42"/>
    <mergeCell ref="S41:S42"/>
    <mergeCell ref="AG41:AH42"/>
    <mergeCell ref="AI41:AI42"/>
    <mergeCell ref="AW39:AX40"/>
    <mergeCell ref="AY39:AY40"/>
    <mergeCell ref="BM39:BN40"/>
    <mergeCell ref="BO39:BO40"/>
    <mergeCell ref="CC39:CD40"/>
    <mergeCell ref="CE39:CE40"/>
    <mergeCell ref="A39:B40"/>
    <mergeCell ref="C39:C40"/>
    <mergeCell ref="Q39:R40"/>
    <mergeCell ref="S39:S40"/>
    <mergeCell ref="AG39:AH40"/>
    <mergeCell ref="AI39:AI40"/>
    <mergeCell ref="CE37:CE38"/>
    <mergeCell ref="A38:C38"/>
    <mergeCell ref="G38:N38"/>
    <mergeCell ref="AG38:AI38"/>
    <mergeCell ref="AM38:AT38"/>
    <mergeCell ref="BM38:BO38"/>
    <mergeCell ref="BS38:BZ38"/>
    <mergeCell ref="AO37:AT37"/>
    <mergeCell ref="AW37:AX38"/>
    <mergeCell ref="AY37:AY38"/>
    <mergeCell ref="BM37:BO37"/>
    <mergeCell ref="BP37:BR38"/>
    <mergeCell ref="BS37:BT37"/>
    <mergeCell ref="CL36:CP36"/>
    <mergeCell ref="A37:C37"/>
    <mergeCell ref="D37:F38"/>
    <mergeCell ref="G37:H37"/>
    <mergeCell ref="I37:N37"/>
    <mergeCell ref="Q37:R38"/>
    <mergeCell ref="S37:S38"/>
    <mergeCell ref="AG37:AI37"/>
    <mergeCell ref="AJ37:AL38"/>
    <mergeCell ref="AM37:AN37"/>
    <mergeCell ref="BM36:BR36"/>
    <mergeCell ref="BS36:BT36"/>
    <mergeCell ref="BU36:BZ36"/>
    <mergeCell ref="CC36:CE36"/>
    <mergeCell ref="CF36:CH36"/>
    <mergeCell ref="CI36:CK36"/>
    <mergeCell ref="AM36:AN36"/>
    <mergeCell ref="AO36:AT36"/>
    <mergeCell ref="AW36:AY36"/>
    <mergeCell ref="AZ36:BB36"/>
    <mergeCell ref="BC36:BE36"/>
    <mergeCell ref="BF36:BJ36"/>
    <mergeCell ref="BU37:BZ37"/>
    <mergeCell ref="CC37:CD38"/>
    <mergeCell ref="A32:B33"/>
    <mergeCell ref="C32:C33"/>
    <mergeCell ref="Q32:R33"/>
    <mergeCell ref="S32:S33"/>
    <mergeCell ref="AG32:AH33"/>
    <mergeCell ref="CE32:CE33"/>
    <mergeCell ref="A36:F36"/>
    <mergeCell ref="G36:H36"/>
    <mergeCell ref="I36:N36"/>
    <mergeCell ref="Q36:S36"/>
    <mergeCell ref="T36:V36"/>
    <mergeCell ref="W36:Y36"/>
    <mergeCell ref="Z36:AD36"/>
    <mergeCell ref="AG36:AL36"/>
    <mergeCell ref="AI32:AI33"/>
    <mergeCell ref="AW32:AX33"/>
    <mergeCell ref="AY32:AY33"/>
    <mergeCell ref="BM32:BN33"/>
    <mergeCell ref="BO32:BO33"/>
    <mergeCell ref="CC32:CD33"/>
    <mergeCell ref="BO28:BO29"/>
    <mergeCell ref="CC28:CD29"/>
    <mergeCell ref="CE28:CE29"/>
    <mergeCell ref="A30:B31"/>
    <mergeCell ref="C30:C31"/>
    <mergeCell ref="Q30:R31"/>
    <mergeCell ref="S30:S31"/>
    <mergeCell ref="AG30:AH31"/>
    <mergeCell ref="AI30:AI31"/>
    <mergeCell ref="AW30:AX31"/>
    <mergeCell ref="AY30:AY31"/>
    <mergeCell ref="BM30:BN31"/>
    <mergeCell ref="BO30:BO31"/>
    <mergeCell ref="CC30:CD31"/>
    <mergeCell ref="CE30:CE31"/>
    <mergeCell ref="A28:B29"/>
    <mergeCell ref="C28:C29"/>
    <mergeCell ref="Q28:R29"/>
    <mergeCell ref="S28:S29"/>
    <mergeCell ref="AG28:AH29"/>
    <mergeCell ref="AI28:AI29"/>
    <mergeCell ref="AW28:AX29"/>
    <mergeCell ref="AY28:AY29"/>
    <mergeCell ref="BM28:BN29"/>
    <mergeCell ref="BO24:BO25"/>
    <mergeCell ref="CC24:CD25"/>
    <mergeCell ref="CE24:CE25"/>
    <mergeCell ref="A26:B27"/>
    <mergeCell ref="C26:C27"/>
    <mergeCell ref="Q26:R27"/>
    <mergeCell ref="S26:S27"/>
    <mergeCell ref="AG26:AH27"/>
    <mergeCell ref="CE26:CE27"/>
    <mergeCell ref="AI26:AI27"/>
    <mergeCell ref="AW26:AX27"/>
    <mergeCell ref="AY26:AY27"/>
    <mergeCell ref="BM26:BN27"/>
    <mergeCell ref="BO26:BO27"/>
    <mergeCell ref="CC26:CD27"/>
    <mergeCell ref="A24:B25"/>
    <mergeCell ref="C24:C25"/>
    <mergeCell ref="Q24:R25"/>
    <mergeCell ref="S24:S25"/>
    <mergeCell ref="AG24:AH25"/>
    <mergeCell ref="AI24:AI25"/>
    <mergeCell ref="AW24:AX25"/>
    <mergeCell ref="AY24:AY25"/>
    <mergeCell ref="BM24:BN25"/>
    <mergeCell ref="A20:B21"/>
    <mergeCell ref="C20:C21"/>
    <mergeCell ref="Q20:R21"/>
    <mergeCell ref="S20:S21"/>
    <mergeCell ref="AG20:AH21"/>
    <mergeCell ref="CE20:CE21"/>
    <mergeCell ref="A22:B23"/>
    <mergeCell ref="C22:C23"/>
    <mergeCell ref="Q22:R23"/>
    <mergeCell ref="S22:S23"/>
    <mergeCell ref="AG22:AH23"/>
    <mergeCell ref="AI22:AI23"/>
    <mergeCell ref="AW22:AX23"/>
    <mergeCell ref="AY22:AY23"/>
    <mergeCell ref="BM22:BN23"/>
    <mergeCell ref="AI20:AI21"/>
    <mergeCell ref="AW20:AX21"/>
    <mergeCell ref="AY20:AY21"/>
    <mergeCell ref="BM20:BN21"/>
    <mergeCell ref="BO20:BO21"/>
    <mergeCell ref="CC20:CD21"/>
    <mergeCell ref="BO22:BO23"/>
    <mergeCell ref="CC22:CD23"/>
    <mergeCell ref="CE22:CE23"/>
    <mergeCell ref="BO16:BO17"/>
    <mergeCell ref="CC16:CD17"/>
    <mergeCell ref="CE16:CE17"/>
    <mergeCell ref="A18:B19"/>
    <mergeCell ref="C18:C19"/>
    <mergeCell ref="Q18:R19"/>
    <mergeCell ref="S18:S19"/>
    <mergeCell ref="AG18:AH19"/>
    <mergeCell ref="AI18:AI19"/>
    <mergeCell ref="AW18:AX19"/>
    <mergeCell ref="AY18:AY19"/>
    <mergeCell ref="BM18:BN19"/>
    <mergeCell ref="BO18:BO19"/>
    <mergeCell ref="CC18:CD19"/>
    <mergeCell ref="CE18:CE19"/>
    <mergeCell ref="A16:B17"/>
    <mergeCell ref="C16:C17"/>
    <mergeCell ref="Q16:R17"/>
    <mergeCell ref="S16:S17"/>
    <mergeCell ref="AG16:AH17"/>
    <mergeCell ref="AI16:AI17"/>
    <mergeCell ref="AW16:AX17"/>
    <mergeCell ref="AY16:AY17"/>
    <mergeCell ref="BM16:BN17"/>
    <mergeCell ref="BO12:BO13"/>
    <mergeCell ref="CC12:CD13"/>
    <mergeCell ref="CE12:CE13"/>
    <mergeCell ref="A14:B15"/>
    <mergeCell ref="C14:C15"/>
    <mergeCell ref="Q14:R15"/>
    <mergeCell ref="S14:S15"/>
    <mergeCell ref="AG14:AH15"/>
    <mergeCell ref="CE14:CE15"/>
    <mergeCell ref="AI14:AI15"/>
    <mergeCell ref="AW14:AX15"/>
    <mergeCell ref="AY14:AY15"/>
    <mergeCell ref="BM14:BN15"/>
    <mergeCell ref="BO14:BO15"/>
    <mergeCell ref="CC14:CD15"/>
    <mergeCell ref="A12:B13"/>
    <mergeCell ref="C12:C13"/>
    <mergeCell ref="Q12:R13"/>
    <mergeCell ref="S12:S13"/>
    <mergeCell ref="AG12:AH13"/>
    <mergeCell ref="AI12:AI13"/>
    <mergeCell ref="AW12:AX13"/>
    <mergeCell ref="AY12:AY13"/>
    <mergeCell ref="BM12:BN13"/>
    <mergeCell ref="CE8:CE9"/>
    <mergeCell ref="A10:B11"/>
    <mergeCell ref="C10:C11"/>
    <mergeCell ref="Q10:R11"/>
    <mergeCell ref="S10:S11"/>
    <mergeCell ref="AG10:AH11"/>
    <mergeCell ref="AI10:AI11"/>
    <mergeCell ref="AW10:AX11"/>
    <mergeCell ref="AY10:AY11"/>
    <mergeCell ref="BM10:BN11"/>
    <mergeCell ref="AI8:AI9"/>
    <mergeCell ref="AW8:AX9"/>
    <mergeCell ref="AY8:AY9"/>
    <mergeCell ref="BM8:BN9"/>
    <mergeCell ref="BO8:BO9"/>
    <mergeCell ref="CC8:CD9"/>
    <mergeCell ref="BO10:BO11"/>
    <mergeCell ref="CC10:CD11"/>
    <mergeCell ref="CE10:CE11"/>
    <mergeCell ref="AI4:AI5"/>
    <mergeCell ref="AW4:AX5"/>
    <mergeCell ref="AY4:AY5"/>
    <mergeCell ref="BM4:BN5"/>
    <mergeCell ref="A8:B9"/>
    <mergeCell ref="C8:C9"/>
    <mergeCell ref="Q8:R9"/>
    <mergeCell ref="S8:S9"/>
    <mergeCell ref="AG8:AH9"/>
    <mergeCell ref="I1:N1"/>
    <mergeCell ref="Q1:S1"/>
    <mergeCell ref="T1:V1"/>
    <mergeCell ref="W1:Y1"/>
    <mergeCell ref="BO4:BO5"/>
    <mergeCell ref="CC4:CD5"/>
    <mergeCell ref="CE4:CE5"/>
    <mergeCell ref="A6:B7"/>
    <mergeCell ref="C6:C7"/>
    <mergeCell ref="Q6:R7"/>
    <mergeCell ref="S6:S7"/>
    <mergeCell ref="AG6:AH7"/>
    <mergeCell ref="AI6:AI7"/>
    <mergeCell ref="AW6:AX7"/>
    <mergeCell ref="AY6:AY7"/>
    <mergeCell ref="BM6:BN7"/>
    <mergeCell ref="BO6:BO7"/>
    <mergeCell ref="CC6:CD7"/>
    <mergeCell ref="CE6:CE7"/>
    <mergeCell ref="A4:B5"/>
    <mergeCell ref="C4:C5"/>
    <mergeCell ref="Q4:R5"/>
    <mergeCell ref="S4:S5"/>
    <mergeCell ref="AG4:AH5"/>
    <mergeCell ref="CC2:CD3"/>
    <mergeCell ref="CE2:CE3"/>
    <mergeCell ref="A3:C3"/>
    <mergeCell ref="G3:N3"/>
    <mergeCell ref="AG3:AI3"/>
    <mergeCell ref="AM3:AT3"/>
    <mergeCell ref="BM3:BO3"/>
    <mergeCell ref="AJ2:AL3"/>
    <mergeCell ref="AM2:AN2"/>
    <mergeCell ref="AO2:AT2"/>
    <mergeCell ref="AW2:AX3"/>
    <mergeCell ref="AY2:AY3"/>
    <mergeCell ref="BM2:BO2"/>
    <mergeCell ref="BS3:BZ3"/>
    <mergeCell ref="BP2:BR3"/>
    <mergeCell ref="BS2:BT2"/>
    <mergeCell ref="BU2:BZ2"/>
    <mergeCell ref="CF1:CH1"/>
    <mergeCell ref="CI1:CK1"/>
    <mergeCell ref="CL1:CP1"/>
    <mergeCell ref="A2:C2"/>
    <mergeCell ref="D2:F3"/>
    <mergeCell ref="G2:H2"/>
    <mergeCell ref="I2:N2"/>
    <mergeCell ref="Q2:R3"/>
    <mergeCell ref="S2:S3"/>
    <mergeCell ref="AG2:AI2"/>
    <mergeCell ref="BC1:BE1"/>
    <mergeCell ref="BF1:BJ1"/>
    <mergeCell ref="BM1:BR1"/>
    <mergeCell ref="BS1:BT1"/>
    <mergeCell ref="BU1:BZ1"/>
    <mergeCell ref="CC1:CE1"/>
    <mergeCell ref="Z1:AD1"/>
    <mergeCell ref="AG1:AL1"/>
    <mergeCell ref="AM1:AN1"/>
    <mergeCell ref="AO1:AT1"/>
    <mergeCell ref="AW1:AY1"/>
    <mergeCell ref="AZ1:BB1"/>
    <mergeCell ref="A1:F1"/>
    <mergeCell ref="G1:H1"/>
  </mergeCells>
  <phoneticPr fontId="2"/>
  <conditionalFormatting sqref="A4:B5">
    <cfRule type="expression" dxfId="5020" priority="741" stopIfTrue="1">
      <formula>OR(A4=祝色,WEEKDAY(A4)=1)</formula>
    </cfRule>
    <cfRule type="expression" dxfId="5019" priority="742" stopIfTrue="1">
      <formula>WEEKDAY(A4)=7</formula>
    </cfRule>
  </conditionalFormatting>
  <conditionalFormatting sqref="C4:C5">
    <cfRule type="expression" dxfId="5018" priority="743" stopIfTrue="1">
      <formula>OR(A4=祝色,WEEKDAY(A4)=1)</formula>
    </cfRule>
    <cfRule type="expression" dxfId="5017" priority="744" stopIfTrue="1">
      <formula>WEEKDAY(A4)=7</formula>
    </cfRule>
  </conditionalFormatting>
  <conditionalFormatting sqref="A6:B7">
    <cfRule type="expression" dxfId="5016" priority="737" stopIfTrue="1">
      <formula>OR(A6=祝色,WEEKDAY(A6)=1)</formula>
    </cfRule>
    <cfRule type="expression" dxfId="5015" priority="738" stopIfTrue="1">
      <formula>WEEKDAY(A6)=7</formula>
    </cfRule>
  </conditionalFormatting>
  <conditionalFormatting sqref="C6:C7">
    <cfRule type="expression" dxfId="5014" priority="739" stopIfTrue="1">
      <formula>OR(A6=祝色,WEEKDAY(A6)=1)</formula>
    </cfRule>
    <cfRule type="expression" dxfId="5013" priority="740" stopIfTrue="1">
      <formula>WEEKDAY(A6)=7</formula>
    </cfRule>
  </conditionalFormatting>
  <conditionalFormatting sqref="A8:B9">
    <cfRule type="expression" dxfId="5012" priority="733" stopIfTrue="1">
      <formula>OR(A8=祝色,WEEKDAY(A8)=1)</formula>
    </cfRule>
    <cfRule type="expression" dxfId="5011" priority="734" stopIfTrue="1">
      <formula>WEEKDAY(A8)=7</formula>
    </cfRule>
  </conditionalFormatting>
  <conditionalFormatting sqref="C8:C9">
    <cfRule type="expression" dxfId="5010" priority="735" stopIfTrue="1">
      <formula>OR(A8=祝色,WEEKDAY(A8)=1)</formula>
    </cfRule>
    <cfRule type="expression" dxfId="5009" priority="736" stopIfTrue="1">
      <formula>WEEKDAY(A8)=7</formula>
    </cfRule>
  </conditionalFormatting>
  <conditionalFormatting sqref="A10:B11">
    <cfRule type="expression" dxfId="5008" priority="729" stopIfTrue="1">
      <formula>OR(A10=祝色,WEEKDAY(A10)=1)</formula>
    </cfRule>
    <cfRule type="expression" dxfId="5007" priority="730" stopIfTrue="1">
      <formula>WEEKDAY(A10)=7</formula>
    </cfRule>
  </conditionalFormatting>
  <conditionalFormatting sqref="C10:C11">
    <cfRule type="expression" dxfId="5006" priority="731" stopIfTrue="1">
      <formula>OR(A10=祝色,WEEKDAY(A10)=1)</formula>
    </cfRule>
    <cfRule type="expression" dxfId="5005" priority="732" stopIfTrue="1">
      <formula>WEEKDAY(A10)=7</formula>
    </cfRule>
  </conditionalFormatting>
  <conditionalFormatting sqref="A12:B13">
    <cfRule type="expression" dxfId="5004" priority="725" stopIfTrue="1">
      <formula>OR(A12=祝色,WEEKDAY(A12)=1)</formula>
    </cfRule>
    <cfRule type="expression" dxfId="5003" priority="726" stopIfTrue="1">
      <formula>WEEKDAY(A12)=7</formula>
    </cfRule>
  </conditionalFormatting>
  <conditionalFormatting sqref="C12:C13">
    <cfRule type="expression" dxfId="5002" priority="727" stopIfTrue="1">
      <formula>OR(A12=祝色,WEEKDAY(A12)=1)</formula>
    </cfRule>
    <cfRule type="expression" dxfId="5001" priority="728" stopIfTrue="1">
      <formula>WEEKDAY(A12)=7</formula>
    </cfRule>
  </conditionalFormatting>
  <conditionalFormatting sqref="A14:B15">
    <cfRule type="expression" dxfId="5000" priority="721" stopIfTrue="1">
      <formula>OR(A14=祝色,WEEKDAY(A14)=1)</formula>
    </cfRule>
    <cfRule type="expression" dxfId="4999" priority="722" stopIfTrue="1">
      <formula>WEEKDAY(A14)=7</formula>
    </cfRule>
  </conditionalFormatting>
  <conditionalFormatting sqref="C14:C15">
    <cfRule type="expression" dxfId="4998" priority="723" stopIfTrue="1">
      <formula>OR(A14=祝色,WEEKDAY(A14)=1)</formula>
    </cfRule>
    <cfRule type="expression" dxfId="4997" priority="724" stopIfTrue="1">
      <formula>WEEKDAY(A14)=7</formula>
    </cfRule>
  </conditionalFormatting>
  <conditionalFormatting sqref="A16:B17">
    <cfRule type="expression" dxfId="4996" priority="717" stopIfTrue="1">
      <formula>OR(A16=祝色,WEEKDAY(A16)=1)</formula>
    </cfRule>
    <cfRule type="expression" dxfId="4995" priority="718" stopIfTrue="1">
      <formula>WEEKDAY(A16)=7</formula>
    </cfRule>
  </conditionalFormatting>
  <conditionalFormatting sqref="C16:C17">
    <cfRule type="expression" dxfId="4994" priority="719" stopIfTrue="1">
      <formula>OR(A16=祝色,WEEKDAY(A16)=1)</formula>
    </cfRule>
    <cfRule type="expression" dxfId="4993" priority="720" stopIfTrue="1">
      <formula>WEEKDAY(A16)=7</formula>
    </cfRule>
  </conditionalFormatting>
  <conditionalFormatting sqref="A18:B19">
    <cfRule type="expression" dxfId="4992" priority="713" stopIfTrue="1">
      <formula>OR(A18=祝色,WEEKDAY(A18)=1)</formula>
    </cfRule>
    <cfRule type="expression" dxfId="4991" priority="714" stopIfTrue="1">
      <formula>WEEKDAY(A18)=7</formula>
    </cfRule>
  </conditionalFormatting>
  <conditionalFormatting sqref="C18:C19">
    <cfRule type="expression" dxfId="4990" priority="715" stopIfTrue="1">
      <formula>OR(A18=祝色,WEEKDAY(A18)=1)</formula>
    </cfRule>
    <cfRule type="expression" dxfId="4989" priority="716" stopIfTrue="1">
      <formula>WEEKDAY(A18)=7</formula>
    </cfRule>
  </conditionalFormatting>
  <conditionalFormatting sqref="A20:B21">
    <cfRule type="expression" dxfId="4988" priority="709" stopIfTrue="1">
      <formula>OR(A20=祝色,WEEKDAY(A20)=1)</formula>
    </cfRule>
    <cfRule type="expression" dxfId="4987" priority="710" stopIfTrue="1">
      <formula>WEEKDAY(A20)=7</formula>
    </cfRule>
  </conditionalFormatting>
  <conditionalFormatting sqref="C20:C21">
    <cfRule type="expression" dxfId="4986" priority="711" stopIfTrue="1">
      <formula>OR(A20=祝色,WEEKDAY(A20)=1)</formula>
    </cfRule>
    <cfRule type="expression" dxfId="4985" priority="712" stopIfTrue="1">
      <formula>WEEKDAY(A20)=7</formula>
    </cfRule>
  </conditionalFormatting>
  <conditionalFormatting sqref="A22:B23">
    <cfRule type="expression" dxfId="4984" priority="705" stopIfTrue="1">
      <formula>OR(A22=祝色,WEEKDAY(A22)=1)</formula>
    </cfRule>
    <cfRule type="expression" dxfId="4983" priority="706" stopIfTrue="1">
      <formula>WEEKDAY(A22)=7</formula>
    </cfRule>
  </conditionalFormatting>
  <conditionalFormatting sqref="C22:C23">
    <cfRule type="expression" dxfId="4982" priority="707" stopIfTrue="1">
      <formula>OR(A22=祝色,WEEKDAY(A22)=1)</formula>
    </cfRule>
    <cfRule type="expression" dxfId="4981" priority="708" stopIfTrue="1">
      <formula>WEEKDAY(A22)=7</formula>
    </cfRule>
  </conditionalFormatting>
  <conditionalFormatting sqref="A24:B25">
    <cfRule type="expression" dxfId="4980" priority="701" stopIfTrue="1">
      <formula>OR(A24=祝色,WEEKDAY(A24)=1)</formula>
    </cfRule>
    <cfRule type="expression" dxfId="4979" priority="702" stopIfTrue="1">
      <formula>WEEKDAY(A24)=7</formula>
    </cfRule>
  </conditionalFormatting>
  <conditionalFormatting sqref="C24:C25">
    <cfRule type="expression" dxfId="4978" priority="703" stopIfTrue="1">
      <formula>OR(A24=祝色,WEEKDAY(A24)=1)</formula>
    </cfRule>
    <cfRule type="expression" dxfId="4977" priority="704" stopIfTrue="1">
      <formula>WEEKDAY(A24)=7</formula>
    </cfRule>
  </conditionalFormatting>
  <conditionalFormatting sqref="A26:B27">
    <cfRule type="expression" dxfId="4976" priority="697" stopIfTrue="1">
      <formula>OR(A26=祝色,WEEKDAY(A26)=1)</formula>
    </cfRule>
    <cfRule type="expression" dxfId="4975" priority="698" stopIfTrue="1">
      <formula>WEEKDAY(A26)=7</formula>
    </cfRule>
  </conditionalFormatting>
  <conditionalFormatting sqref="C26:C27">
    <cfRule type="expression" dxfId="4974" priority="699" stopIfTrue="1">
      <formula>OR(A26=祝色,WEEKDAY(A26)=1)</formula>
    </cfRule>
    <cfRule type="expression" dxfId="4973" priority="700" stopIfTrue="1">
      <formula>WEEKDAY(A26)=7</formula>
    </cfRule>
  </conditionalFormatting>
  <conditionalFormatting sqref="A28:B29">
    <cfRule type="expression" dxfId="4972" priority="693" stopIfTrue="1">
      <formula>OR(A28=祝色,WEEKDAY(A28)=1)</formula>
    </cfRule>
    <cfRule type="expression" dxfId="4971" priority="694" stopIfTrue="1">
      <formula>WEEKDAY(A28)=7</formula>
    </cfRule>
  </conditionalFormatting>
  <conditionalFormatting sqref="C28:C29">
    <cfRule type="expression" dxfId="4970" priority="695" stopIfTrue="1">
      <formula>OR(A28=祝色,WEEKDAY(A28)=1)</formula>
    </cfRule>
    <cfRule type="expression" dxfId="4969" priority="696" stopIfTrue="1">
      <formula>WEEKDAY(A28)=7</formula>
    </cfRule>
  </conditionalFormatting>
  <conditionalFormatting sqref="A30:B31">
    <cfRule type="expression" dxfId="4968" priority="689" stopIfTrue="1">
      <formula>OR(A30=祝色,WEEKDAY(A30)=1)</formula>
    </cfRule>
    <cfRule type="expression" dxfId="4967" priority="690" stopIfTrue="1">
      <formula>WEEKDAY(A30)=7</formula>
    </cfRule>
  </conditionalFormatting>
  <conditionalFormatting sqref="C30:C31">
    <cfRule type="expression" dxfId="4966" priority="691" stopIfTrue="1">
      <formula>OR(A30=祝色,WEEKDAY(A30)=1)</formula>
    </cfRule>
    <cfRule type="expression" dxfId="4965" priority="692" stopIfTrue="1">
      <formula>WEEKDAY(A30)=7</formula>
    </cfRule>
  </conditionalFormatting>
  <conditionalFormatting sqref="A32:B33">
    <cfRule type="expression" dxfId="4964" priority="685" stopIfTrue="1">
      <formula>OR(A32=祝色,WEEKDAY(A32)=1)</formula>
    </cfRule>
    <cfRule type="expression" dxfId="4963" priority="686" stopIfTrue="1">
      <formula>WEEKDAY(A32)=7</formula>
    </cfRule>
  </conditionalFormatting>
  <conditionalFormatting sqref="C32:C33">
    <cfRule type="expression" dxfId="4962" priority="687" stopIfTrue="1">
      <formula>OR(A32=祝色,WEEKDAY(A32)=1)</formula>
    </cfRule>
    <cfRule type="expression" dxfId="4961" priority="688" stopIfTrue="1">
      <formula>WEEKDAY(A32)=7</formula>
    </cfRule>
  </conditionalFormatting>
  <conditionalFormatting sqref="AG4:AH5">
    <cfRule type="expression" dxfId="4960" priority="681" stopIfTrue="1">
      <formula>OR(AG4=祝色,WEEKDAY(AG4)=1)</formula>
    </cfRule>
    <cfRule type="expression" dxfId="4959" priority="682" stopIfTrue="1">
      <formula>WEEKDAY(AG4)=7</formula>
    </cfRule>
  </conditionalFormatting>
  <conditionalFormatting sqref="AI4:AI5">
    <cfRule type="expression" dxfId="4958" priority="683" stopIfTrue="1">
      <formula>OR(AG4=祝色,WEEKDAY(AG4)=1)</formula>
    </cfRule>
    <cfRule type="expression" dxfId="4957" priority="684" stopIfTrue="1">
      <formula>WEEKDAY(AG4)=7</formula>
    </cfRule>
  </conditionalFormatting>
  <conditionalFormatting sqref="AG6:AH7">
    <cfRule type="expression" dxfId="4956" priority="677" stopIfTrue="1">
      <formula>OR(AG6=祝色,WEEKDAY(AG6)=1)</formula>
    </cfRule>
    <cfRule type="expression" dxfId="4955" priority="678" stopIfTrue="1">
      <formula>WEEKDAY(AG6)=7</formula>
    </cfRule>
  </conditionalFormatting>
  <conditionalFormatting sqref="AI6:AI7">
    <cfRule type="expression" dxfId="4954" priority="679" stopIfTrue="1">
      <formula>OR(AG6=祝色,WEEKDAY(AG6)=1)</formula>
    </cfRule>
    <cfRule type="expression" dxfId="4953" priority="680" stopIfTrue="1">
      <formula>WEEKDAY(AG6)=7</formula>
    </cfRule>
  </conditionalFormatting>
  <conditionalFormatting sqref="AG8:AH9">
    <cfRule type="expression" dxfId="4952" priority="673" stopIfTrue="1">
      <formula>OR(AG8=祝色,WEEKDAY(AG8)=1)</formula>
    </cfRule>
    <cfRule type="expression" dxfId="4951" priority="674" stopIfTrue="1">
      <formula>WEEKDAY(AG8)=7</formula>
    </cfRule>
  </conditionalFormatting>
  <conditionalFormatting sqref="AI8:AI9">
    <cfRule type="expression" dxfId="4950" priority="675" stopIfTrue="1">
      <formula>OR(AG8=祝色,WEEKDAY(AG8)=1)</formula>
    </cfRule>
    <cfRule type="expression" dxfId="4949" priority="676" stopIfTrue="1">
      <formula>WEEKDAY(AG8)=7</formula>
    </cfRule>
  </conditionalFormatting>
  <conditionalFormatting sqref="AG10:AH11">
    <cfRule type="expression" dxfId="4948" priority="669" stopIfTrue="1">
      <formula>OR(AG10=祝色,WEEKDAY(AG10)=1)</formula>
    </cfRule>
    <cfRule type="expression" dxfId="4947" priority="670" stopIfTrue="1">
      <formula>WEEKDAY(AG10)=7</formula>
    </cfRule>
  </conditionalFormatting>
  <conditionalFormatting sqref="AI10:AI11">
    <cfRule type="expression" dxfId="4946" priority="671" stopIfTrue="1">
      <formula>OR(AG10=祝色,WEEKDAY(AG10)=1)</formula>
    </cfRule>
    <cfRule type="expression" dxfId="4945" priority="672" stopIfTrue="1">
      <formula>WEEKDAY(AG10)=7</formula>
    </cfRule>
  </conditionalFormatting>
  <conditionalFormatting sqref="AG12:AH13">
    <cfRule type="expression" dxfId="4944" priority="665" stopIfTrue="1">
      <formula>OR(AG12=祝色,WEEKDAY(AG12)=1)</formula>
    </cfRule>
    <cfRule type="expression" dxfId="4943" priority="666" stopIfTrue="1">
      <formula>WEEKDAY(AG12)=7</formula>
    </cfRule>
  </conditionalFormatting>
  <conditionalFormatting sqref="AI12:AI13">
    <cfRule type="expression" dxfId="4942" priority="667" stopIfTrue="1">
      <formula>OR(AG12=祝色,WEEKDAY(AG12)=1)</formula>
    </cfRule>
    <cfRule type="expression" dxfId="4941" priority="668" stopIfTrue="1">
      <formula>WEEKDAY(AG12)=7</formula>
    </cfRule>
  </conditionalFormatting>
  <conditionalFormatting sqref="AG14:AH15">
    <cfRule type="expression" dxfId="4940" priority="661" stopIfTrue="1">
      <formula>OR(AG14=祝色,WEEKDAY(AG14)=1)</formula>
    </cfRule>
    <cfRule type="expression" dxfId="4939" priority="662" stopIfTrue="1">
      <formula>WEEKDAY(AG14)=7</formula>
    </cfRule>
  </conditionalFormatting>
  <conditionalFormatting sqref="AI14:AI15">
    <cfRule type="expression" dxfId="4938" priority="663" stopIfTrue="1">
      <formula>OR(AG14=祝色,WEEKDAY(AG14)=1)</formula>
    </cfRule>
    <cfRule type="expression" dxfId="4937" priority="664" stopIfTrue="1">
      <formula>WEEKDAY(AG14)=7</formula>
    </cfRule>
  </conditionalFormatting>
  <conditionalFormatting sqref="AG16:AH17">
    <cfRule type="expression" dxfId="4936" priority="657" stopIfTrue="1">
      <formula>OR(AG16=祝色,WEEKDAY(AG16)=1)</formula>
    </cfRule>
    <cfRule type="expression" dxfId="4935" priority="658" stopIfTrue="1">
      <formula>WEEKDAY(AG16)=7</formula>
    </cfRule>
  </conditionalFormatting>
  <conditionalFormatting sqref="AI16:AI17">
    <cfRule type="expression" dxfId="4934" priority="659" stopIfTrue="1">
      <formula>OR(AG16=祝色,WEEKDAY(AG16)=1)</formula>
    </cfRule>
    <cfRule type="expression" dxfId="4933" priority="660" stopIfTrue="1">
      <formula>WEEKDAY(AG16)=7</formula>
    </cfRule>
  </conditionalFormatting>
  <conditionalFormatting sqref="AG18:AH19">
    <cfRule type="expression" dxfId="4932" priority="653" stopIfTrue="1">
      <formula>OR(AG18=祝色,WEEKDAY(AG18)=1)</formula>
    </cfRule>
    <cfRule type="expression" dxfId="4931" priority="654" stopIfTrue="1">
      <formula>WEEKDAY(AG18)=7</formula>
    </cfRule>
  </conditionalFormatting>
  <conditionalFormatting sqref="AI18:AI19">
    <cfRule type="expression" dxfId="4930" priority="655" stopIfTrue="1">
      <formula>OR(AG18=祝色,WEEKDAY(AG18)=1)</formula>
    </cfRule>
    <cfRule type="expression" dxfId="4929" priority="656" stopIfTrue="1">
      <formula>WEEKDAY(AG18)=7</formula>
    </cfRule>
  </conditionalFormatting>
  <conditionalFormatting sqref="AG20:AH21">
    <cfRule type="expression" dxfId="4928" priority="649" stopIfTrue="1">
      <formula>OR(AG20=祝色,WEEKDAY(AG20)=1)</formula>
    </cfRule>
    <cfRule type="expression" dxfId="4927" priority="650" stopIfTrue="1">
      <formula>WEEKDAY(AG20)=7</formula>
    </cfRule>
  </conditionalFormatting>
  <conditionalFormatting sqref="AI20:AI21">
    <cfRule type="expression" dxfId="4926" priority="651" stopIfTrue="1">
      <formula>OR(AG20=祝色,WEEKDAY(AG20)=1)</formula>
    </cfRule>
    <cfRule type="expression" dxfId="4925" priority="652" stopIfTrue="1">
      <formula>WEEKDAY(AG20)=7</formula>
    </cfRule>
  </conditionalFormatting>
  <conditionalFormatting sqref="AG22:AH23">
    <cfRule type="expression" dxfId="4924" priority="645" stopIfTrue="1">
      <formula>OR(AG22=祝色,WEEKDAY(AG22)=1)</formula>
    </cfRule>
    <cfRule type="expression" dxfId="4923" priority="646" stopIfTrue="1">
      <formula>WEEKDAY(AG22)=7</formula>
    </cfRule>
  </conditionalFormatting>
  <conditionalFormatting sqref="AI22:AI23">
    <cfRule type="expression" dxfId="4922" priority="647" stopIfTrue="1">
      <formula>OR(AG22=祝色,WEEKDAY(AG22)=1)</formula>
    </cfRule>
    <cfRule type="expression" dxfId="4921" priority="648" stopIfTrue="1">
      <formula>WEEKDAY(AG22)=7</formula>
    </cfRule>
  </conditionalFormatting>
  <conditionalFormatting sqref="AG24:AH25">
    <cfRule type="expression" dxfId="4920" priority="641" stopIfTrue="1">
      <formula>OR(AG24=祝色,WEEKDAY(AG24)=1)</formula>
    </cfRule>
    <cfRule type="expression" dxfId="4919" priority="642" stopIfTrue="1">
      <formula>WEEKDAY(AG24)=7</formula>
    </cfRule>
  </conditionalFormatting>
  <conditionalFormatting sqref="AI24:AI25">
    <cfRule type="expression" dxfId="4918" priority="643" stopIfTrue="1">
      <formula>OR(AG24=祝色,WEEKDAY(AG24)=1)</formula>
    </cfRule>
    <cfRule type="expression" dxfId="4917" priority="644" stopIfTrue="1">
      <formula>WEEKDAY(AG24)=7</formula>
    </cfRule>
  </conditionalFormatting>
  <conditionalFormatting sqref="AG26:AH27">
    <cfRule type="expression" dxfId="4916" priority="637" stopIfTrue="1">
      <formula>OR(AG26=祝色,WEEKDAY(AG26)=1)</formula>
    </cfRule>
    <cfRule type="expression" dxfId="4915" priority="638" stopIfTrue="1">
      <formula>WEEKDAY(AG26)=7</formula>
    </cfRule>
  </conditionalFormatting>
  <conditionalFormatting sqref="AI26:AI27">
    <cfRule type="expression" dxfId="4914" priority="639" stopIfTrue="1">
      <formula>OR(AG26=祝色,WEEKDAY(AG26)=1)</formula>
    </cfRule>
    <cfRule type="expression" dxfId="4913" priority="640" stopIfTrue="1">
      <formula>WEEKDAY(AG26)=7</formula>
    </cfRule>
  </conditionalFormatting>
  <conditionalFormatting sqref="AG28:AH29">
    <cfRule type="expression" dxfId="4912" priority="633" stopIfTrue="1">
      <formula>OR(AG28=祝色,WEEKDAY(AG28)=1)</formula>
    </cfRule>
    <cfRule type="expression" dxfId="4911" priority="634" stopIfTrue="1">
      <formula>WEEKDAY(AG28)=7</formula>
    </cfRule>
  </conditionalFormatting>
  <conditionalFormatting sqref="AI28:AI29">
    <cfRule type="expression" dxfId="4910" priority="635" stopIfTrue="1">
      <formula>OR(AG28=祝色,WEEKDAY(AG28)=1)</formula>
    </cfRule>
    <cfRule type="expression" dxfId="4909" priority="636" stopIfTrue="1">
      <formula>WEEKDAY(AG28)=7</formula>
    </cfRule>
  </conditionalFormatting>
  <conditionalFormatting sqref="AG30:AH31">
    <cfRule type="expression" dxfId="4908" priority="629" stopIfTrue="1">
      <formula>OR(AG30=祝色,WEEKDAY(AG30)=1)</formula>
    </cfRule>
    <cfRule type="expression" dxfId="4907" priority="630" stopIfTrue="1">
      <formula>WEEKDAY(AG30)=7</formula>
    </cfRule>
  </conditionalFormatting>
  <conditionalFormatting sqref="AI30:AI31">
    <cfRule type="expression" dxfId="4906" priority="631" stopIfTrue="1">
      <formula>OR(AG30=祝色,WEEKDAY(AG30)=1)</formula>
    </cfRule>
    <cfRule type="expression" dxfId="4905" priority="632" stopIfTrue="1">
      <formula>WEEKDAY(AG30)=7</formula>
    </cfRule>
  </conditionalFormatting>
  <conditionalFormatting sqref="AG32:AH33">
    <cfRule type="expression" dxfId="4904" priority="625" stopIfTrue="1">
      <formula>OR(AG32=祝色,WEEKDAY(AG32)=1)</formula>
    </cfRule>
    <cfRule type="expression" dxfId="4903" priority="626" stopIfTrue="1">
      <formula>WEEKDAY(AG32)=7</formula>
    </cfRule>
  </conditionalFormatting>
  <conditionalFormatting sqref="AI32:AI33">
    <cfRule type="expression" dxfId="4902" priority="627" stopIfTrue="1">
      <formula>OR(AG32=祝色,WEEKDAY(AG32)=1)</formula>
    </cfRule>
    <cfRule type="expression" dxfId="4901" priority="628" stopIfTrue="1">
      <formula>WEEKDAY(AG32)=7</formula>
    </cfRule>
  </conditionalFormatting>
  <conditionalFormatting sqref="BM4:BN5">
    <cfRule type="expression" dxfId="4900" priority="621" stopIfTrue="1">
      <formula>OR(BM4=祝色,WEEKDAY(BM4)=1)</formula>
    </cfRule>
    <cfRule type="expression" dxfId="4899" priority="622" stopIfTrue="1">
      <formula>WEEKDAY(BM4)=7</formula>
    </cfRule>
  </conditionalFormatting>
  <conditionalFormatting sqref="BO4:BO5">
    <cfRule type="expression" dxfId="4898" priority="623" stopIfTrue="1">
      <formula>OR(BM4=祝色,WEEKDAY(BM4)=1)</formula>
    </cfRule>
    <cfRule type="expression" dxfId="4897" priority="624" stopIfTrue="1">
      <formula>WEEKDAY(BM4)=7</formula>
    </cfRule>
  </conditionalFormatting>
  <conditionalFormatting sqref="BM6:BN7">
    <cfRule type="expression" dxfId="4896" priority="617" stopIfTrue="1">
      <formula>OR(BM6=祝色,WEEKDAY(BM6)=1)</formula>
    </cfRule>
    <cfRule type="expression" dxfId="4895" priority="618" stopIfTrue="1">
      <formula>WEEKDAY(BM6)=7</formula>
    </cfRule>
  </conditionalFormatting>
  <conditionalFormatting sqref="BO6:BO7">
    <cfRule type="expression" dxfId="4894" priority="619" stopIfTrue="1">
      <formula>OR(BM6=祝色,WEEKDAY(BM6)=1)</formula>
    </cfRule>
    <cfRule type="expression" dxfId="4893" priority="620" stopIfTrue="1">
      <formula>WEEKDAY(BM6)=7</formula>
    </cfRule>
  </conditionalFormatting>
  <conditionalFormatting sqref="BM8:BN9">
    <cfRule type="expression" dxfId="4892" priority="613" stopIfTrue="1">
      <formula>OR(BM8=祝色,WEEKDAY(BM8)=1)</formula>
    </cfRule>
    <cfRule type="expression" dxfId="4891" priority="614" stopIfTrue="1">
      <formula>WEEKDAY(BM8)=7</formula>
    </cfRule>
  </conditionalFormatting>
  <conditionalFormatting sqref="BO8:BO9">
    <cfRule type="expression" dxfId="4890" priority="615" stopIfTrue="1">
      <formula>OR(BM8=祝色,WEEKDAY(BM8)=1)</formula>
    </cfRule>
    <cfRule type="expression" dxfId="4889" priority="616" stopIfTrue="1">
      <formula>WEEKDAY(BM8)=7</formula>
    </cfRule>
  </conditionalFormatting>
  <conditionalFormatting sqref="BM10:BN11">
    <cfRule type="expression" dxfId="4888" priority="609" stopIfTrue="1">
      <formula>OR(BM10=祝色,WEEKDAY(BM10)=1)</formula>
    </cfRule>
    <cfRule type="expression" dxfId="4887" priority="610" stopIfTrue="1">
      <formula>WEEKDAY(BM10)=7</formula>
    </cfRule>
  </conditionalFormatting>
  <conditionalFormatting sqref="BO10:BO11">
    <cfRule type="expression" dxfId="4886" priority="611" stopIfTrue="1">
      <formula>OR(BM10=祝色,WEEKDAY(BM10)=1)</formula>
    </cfRule>
    <cfRule type="expression" dxfId="4885" priority="612" stopIfTrue="1">
      <formula>WEEKDAY(BM10)=7</formula>
    </cfRule>
  </conditionalFormatting>
  <conditionalFormatting sqref="BM12:BN13">
    <cfRule type="expression" dxfId="4884" priority="605" stopIfTrue="1">
      <formula>OR(BM12=祝色,WEEKDAY(BM12)=1)</formula>
    </cfRule>
    <cfRule type="expression" dxfId="4883" priority="606" stopIfTrue="1">
      <formula>WEEKDAY(BM12)=7</formula>
    </cfRule>
  </conditionalFormatting>
  <conditionalFormatting sqref="BO12:BO13">
    <cfRule type="expression" dxfId="4882" priority="607" stopIfTrue="1">
      <formula>OR(BM12=祝色,WEEKDAY(BM12)=1)</formula>
    </cfRule>
    <cfRule type="expression" dxfId="4881" priority="608" stopIfTrue="1">
      <formula>WEEKDAY(BM12)=7</formula>
    </cfRule>
  </conditionalFormatting>
  <conditionalFormatting sqref="BM14:BN15">
    <cfRule type="expression" dxfId="4880" priority="601" stopIfTrue="1">
      <formula>OR(BM14=祝色,WEEKDAY(BM14)=1)</formula>
    </cfRule>
    <cfRule type="expression" dxfId="4879" priority="602" stopIfTrue="1">
      <formula>WEEKDAY(BM14)=7</formula>
    </cfRule>
  </conditionalFormatting>
  <conditionalFormatting sqref="BO14:BO15">
    <cfRule type="expression" dxfId="4878" priority="603" stopIfTrue="1">
      <formula>OR(BM14=祝色,WEEKDAY(BM14)=1)</formula>
    </cfRule>
    <cfRule type="expression" dxfId="4877" priority="604" stopIfTrue="1">
      <formula>WEEKDAY(BM14)=7</formula>
    </cfRule>
  </conditionalFormatting>
  <conditionalFormatting sqref="BM16:BN17">
    <cfRule type="expression" dxfId="4876" priority="597" stopIfTrue="1">
      <formula>OR(BM16=祝色,WEEKDAY(BM16)=1)</formula>
    </cfRule>
    <cfRule type="expression" dxfId="4875" priority="598" stopIfTrue="1">
      <formula>WEEKDAY(BM16)=7</formula>
    </cfRule>
  </conditionalFormatting>
  <conditionalFormatting sqref="BO16:BO17">
    <cfRule type="expression" dxfId="4874" priority="599" stopIfTrue="1">
      <formula>OR(BM16=祝色,WEEKDAY(BM16)=1)</formula>
    </cfRule>
    <cfRule type="expression" dxfId="4873" priority="600" stopIfTrue="1">
      <formula>WEEKDAY(BM16)=7</formula>
    </cfRule>
  </conditionalFormatting>
  <conditionalFormatting sqref="BM18:BN19">
    <cfRule type="expression" dxfId="4872" priority="593" stopIfTrue="1">
      <formula>OR(BM18=祝色,WEEKDAY(BM18)=1)</formula>
    </cfRule>
    <cfRule type="expression" dxfId="4871" priority="594" stopIfTrue="1">
      <formula>WEEKDAY(BM18)=7</formula>
    </cfRule>
  </conditionalFormatting>
  <conditionalFormatting sqref="BO18:BO19">
    <cfRule type="expression" dxfId="4870" priority="595" stopIfTrue="1">
      <formula>OR(BM18=祝色,WEEKDAY(BM18)=1)</formula>
    </cfRule>
    <cfRule type="expression" dxfId="4869" priority="596" stopIfTrue="1">
      <formula>WEEKDAY(BM18)=7</formula>
    </cfRule>
  </conditionalFormatting>
  <conditionalFormatting sqref="BM20:BN21">
    <cfRule type="expression" dxfId="4868" priority="589" stopIfTrue="1">
      <formula>OR(BM20=祝色,WEEKDAY(BM20)=1)</formula>
    </cfRule>
    <cfRule type="expression" dxfId="4867" priority="590" stopIfTrue="1">
      <formula>WEEKDAY(BM20)=7</formula>
    </cfRule>
  </conditionalFormatting>
  <conditionalFormatting sqref="BO20:BO21">
    <cfRule type="expression" dxfId="4866" priority="591" stopIfTrue="1">
      <formula>OR(BM20=祝色,WEEKDAY(BM20)=1)</formula>
    </cfRule>
    <cfRule type="expression" dxfId="4865" priority="592" stopIfTrue="1">
      <formula>WEEKDAY(BM20)=7</formula>
    </cfRule>
  </conditionalFormatting>
  <conditionalFormatting sqref="BM22:BN23">
    <cfRule type="expression" dxfId="4864" priority="585" stopIfTrue="1">
      <formula>OR(BM22=祝色,WEEKDAY(BM22)=1)</formula>
    </cfRule>
    <cfRule type="expression" dxfId="4863" priority="586" stopIfTrue="1">
      <formula>WEEKDAY(BM22)=7</formula>
    </cfRule>
  </conditionalFormatting>
  <conditionalFormatting sqref="BO22:BO23">
    <cfRule type="expression" dxfId="4862" priority="587" stopIfTrue="1">
      <formula>OR(BM22=祝色,WEEKDAY(BM22)=1)</formula>
    </cfRule>
    <cfRule type="expression" dxfId="4861" priority="588" stopIfTrue="1">
      <formula>WEEKDAY(BM22)=7</formula>
    </cfRule>
  </conditionalFormatting>
  <conditionalFormatting sqref="BM24:BN25">
    <cfRule type="expression" dxfId="4860" priority="581" stopIfTrue="1">
      <formula>OR(BM24=祝色,WEEKDAY(BM24)=1)</formula>
    </cfRule>
    <cfRule type="expression" dxfId="4859" priority="582" stopIfTrue="1">
      <formula>WEEKDAY(BM24)=7</formula>
    </cfRule>
  </conditionalFormatting>
  <conditionalFormatting sqref="BO24:BO25">
    <cfRule type="expression" dxfId="4858" priority="583" stopIfTrue="1">
      <formula>OR(BM24=祝色,WEEKDAY(BM24)=1)</formula>
    </cfRule>
    <cfRule type="expression" dxfId="4857" priority="584" stopIfTrue="1">
      <formula>WEEKDAY(BM24)=7</formula>
    </cfRule>
  </conditionalFormatting>
  <conditionalFormatting sqref="BM26:BN27">
    <cfRule type="expression" dxfId="4856" priority="577" stopIfTrue="1">
      <formula>OR(BM26=祝色,WEEKDAY(BM26)=1)</formula>
    </cfRule>
    <cfRule type="expression" dxfId="4855" priority="578" stopIfTrue="1">
      <formula>WEEKDAY(BM26)=7</formula>
    </cfRule>
  </conditionalFormatting>
  <conditionalFormatting sqref="BO26:BO27">
    <cfRule type="expression" dxfId="4854" priority="579" stopIfTrue="1">
      <formula>OR(BM26=祝色,WEEKDAY(BM26)=1)</formula>
    </cfRule>
    <cfRule type="expression" dxfId="4853" priority="580" stopIfTrue="1">
      <formula>WEEKDAY(BM26)=7</formula>
    </cfRule>
  </conditionalFormatting>
  <conditionalFormatting sqref="BM28:BN29">
    <cfRule type="expression" dxfId="4852" priority="573" stopIfTrue="1">
      <formula>OR(BM28=祝色,WEEKDAY(BM28)=1)</formula>
    </cfRule>
    <cfRule type="expression" dxfId="4851" priority="574" stopIfTrue="1">
      <formula>WEEKDAY(BM28)=7</formula>
    </cfRule>
  </conditionalFormatting>
  <conditionalFormatting sqref="BO28:BO29">
    <cfRule type="expression" dxfId="4850" priority="575" stopIfTrue="1">
      <formula>OR(BM28=祝色,WEEKDAY(BM28)=1)</formula>
    </cfRule>
    <cfRule type="expression" dxfId="4849" priority="576" stopIfTrue="1">
      <formula>WEEKDAY(BM28)=7</formula>
    </cfRule>
  </conditionalFormatting>
  <conditionalFormatting sqref="BM30:BN31">
    <cfRule type="expression" dxfId="4848" priority="569" stopIfTrue="1">
      <formula>OR(BM30=祝色,WEEKDAY(BM30)=1)</formula>
    </cfRule>
    <cfRule type="expression" dxfId="4847" priority="570" stopIfTrue="1">
      <formula>WEEKDAY(BM30)=7</formula>
    </cfRule>
  </conditionalFormatting>
  <conditionalFormatting sqref="BO30:BO31">
    <cfRule type="expression" dxfId="4846" priority="571" stopIfTrue="1">
      <formula>OR(BM30=祝色,WEEKDAY(BM30)=1)</formula>
    </cfRule>
    <cfRule type="expression" dxfId="4845" priority="572" stopIfTrue="1">
      <formula>WEEKDAY(BM30)=7</formula>
    </cfRule>
  </conditionalFormatting>
  <conditionalFormatting sqref="BM32:BN33">
    <cfRule type="expression" dxfId="4844" priority="565" stopIfTrue="1">
      <formula>OR(BM32=祝色,WEEKDAY(BM32)=1)</formula>
    </cfRule>
    <cfRule type="expression" dxfId="4843" priority="566" stopIfTrue="1">
      <formula>WEEKDAY(BM32)=7</formula>
    </cfRule>
  </conditionalFormatting>
  <conditionalFormatting sqref="BO32:BO33">
    <cfRule type="expression" dxfId="4842" priority="567" stopIfTrue="1">
      <formula>OR(BM32=祝色,WEEKDAY(BM32)=1)</formula>
    </cfRule>
    <cfRule type="expression" dxfId="4841" priority="568" stopIfTrue="1">
      <formula>WEEKDAY(BM32)=7</formula>
    </cfRule>
  </conditionalFormatting>
  <conditionalFormatting sqref="A39:B40">
    <cfRule type="expression" dxfId="4840" priority="561" stopIfTrue="1">
      <formula>OR(A39=祝色,WEEKDAY(A39)=1)</formula>
    </cfRule>
    <cfRule type="expression" dxfId="4839" priority="562" stopIfTrue="1">
      <formula>WEEKDAY(A39)=7</formula>
    </cfRule>
  </conditionalFormatting>
  <conditionalFormatting sqref="C39:C40">
    <cfRule type="expression" dxfId="4838" priority="563" stopIfTrue="1">
      <formula>OR(A39=祝色,WEEKDAY(A39)=1)</formula>
    </cfRule>
    <cfRule type="expression" dxfId="4837" priority="564" stopIfTrue="1">
      <formula>WEEKDAY(A39)=7</formula>
    </cfRule>
  </conditionalFormatting>
  <conditionalFormatting sqref="A41:B42">
    <cfRule type="expression" dxfId="4836" priority="557" stopIfTrue="1">
      <formula>OR(A41=祝色,WEEKDAY(A41)=1)</formula>
    </cfRule>
    <cfRule type="expression" dxfId="4835" priority="558" stopIfTrue="1">
      <formula>WEEKDAY(A41)=7</formula>
    </cfRule>
  </conditionalFormatting>
  <conditionalFormatting sqref="C41:C42">
    <cfRule type="expression" dxfId="4834" priority="559" stopIfTrue="1">
      <formula>OR(A41=祝色,WEEKDAY(A41)=1)</formula>
    </cfRule>
    <cfRule type="expression" dxfId="4833" priority="560" stopIfTrue="1">
      <formula>WEEKDAY(A41)=7</formula>
    </cfRule>
  </conditionalFormatting>
  <conditionalFormatting sqref="A43:B44">
    <cfRule type="expression" dxfId="4832" priority="553" stopIfTrue="1">
      <formula>OR(A43=祝色,WEEKDAY(A43)=1)</formula>
    </cfRule>
    <cfRule type="expression" dxfId="4831" priority="554" stopIfTrue="1">
      <formula>WEEKDAY(A43)=7</formula>
    </cfRule>
  </conditionalFormatting>
  <conditionalFormatting sqref="C43:C44">
    <cfRule type="expression" dxfId="4830" priority="555" stopIfTrue="1">
      <formula>OR(A43=祝色,WEEKDAY(A43)=1)</formula>
    </cfRule>
    <cfRule type="expression" dxfId="4829" priority="556" stopIfTrue="1">
      <formula>WEEKDAY(A43)=7</formula>
    </cfRule>
  </conditionalFormatting>
  <conditionalFormatting sqref="A45:B46">
    <cfRule type="expression" dxfId="4828" priority="549" stopIfTrue="1">
      <formula>OR(A45=祝色,WEEKDAY(A45)=1)</formula>
    </cfRule>
    <cfRule type="expression" dxfId="4827" priority="550" stopIfTrue="1">
      <formula>WEEKDAY(A45)=7</formula>
    </cfRule>
  </conditionalFormatting>
  <conditionalFormatting sqref="C45:C46">
    <cfRule type="expression" dxfId="4826" priority="551" stopIfTrue="1">
      <formula>OR(A45=祝色,WEEKDAY(A45)=1)</formula>
    </cfRule>
    <cfRule type="expression" dxfId="4825" priority="552" stopIfTrue="1">
      <formula>WEEKDAY(A45)=7</formula>
    </cfRule>
  </conditionalFormatting>
  <conditionalFormatting sqref="A47:B48">
    <cfRule type="expression" dxfId="4824" priority="545" stopIfTrue="1">
      <formula>OR(A47=祝色,WEEKDAY(A47)=1)</formula>
    </cfRule>
    <cfRule type="expression" dxfId="4823" priority="546" stopIfTrue="1">
      <formula>WEEKDAY(A47)=7</formula>
    </cfRule>
  </conditionalFormatting>
  <conditionalFormatting sqref="C47:C48">
    <cfRule type="expression" dxfId="4822" priority="547" stopIfTrue="1">
      <formula>OR(A47=祝色,WEEKDAY(A47)=1)</formula>
    </cfRule>
    <cfRule type="expression" dxfId="4821" priority="548" stopIfTrue="1">
      <formula>WEEKDAY(A47)=7</formula>
    </cfRule>
  </conditionalFormatting>
  <conditionalFormatting sqref="A49:B50">
    <cfRule type="expression" dxfId="4820" priority="541" stopIfTrue="1">
      <formula>OR(A49=祝色,WEEKDAY(A49)=1)</formula>
    </cfRule>
    <cfRule type="expression" dxfId="4819" priority="542" stopIfTrue="1">
      <formula>WEEKDAY(A49)=7</formula>
    </cfRule>
  </conditionalFormatting>
  <conditionalFormatting sqref="C49:C50">
    <cfRule type="expression" dxfId="4818" priority="543" stopIfTrue="1">
      <formula>OR(A49=祝色,WEEKDAY(A49)=1)</formula>
    </cfRule>
    <cfRule type="expression" dxfId="4817" priority="544" stopIfTrue="1">
      <formula>WEEKDAY(A49)=7</formula>
    </cfRule>
  </conditionalFormatting>
  <conditionalFormatting sqref="A51:B52">
    <cfRule type="expression" dxfId="4816" priority="537" stopIfTrue="1">
      <formula>OR(A51=祝色,WEEKDAY(A51)=1)</formula>
    </cfRule>
    <cfRule type="expression" dxfId="4815" priority="538" stopIfTrue="1">
      <formula>WEEKDAY(A51)=7</formula>
    </cfRule>
  </conditionalFormatting>
  <conditionalFormatting sqref="C51:C52">
    <cfRule type="expression" dxfId="4814" priority="539" stopIfTrue="1">
      <formula>OR(A51=祝色,WEEKDAY(A51)=1)</formula>
    </cfRule>
    <cfRule type="expression" dxfId="4813" priority="540" stopIfTrue="1">
      <formula>WEEKDAY(A51)=7</formula>
    </cfRule>
  </conditionalFormatting>
  <conditionalFormatting sqref="A53:B54">
    <cfRule type="expression" dxfId="4812" priority="533" stopIfTrue="1">
      <formula>OR(A53=祝色,WEEKDAY(A53)=1)</formula>
    </cfRule>
    <cfRule type="expression" dxfId="4811" priority="534" stopIfTrue="1">
      <formula>WEEKDAY(A53)=7</formula>
    </cfRule>
  </conditionalFormatting>
  <conditionalFormatting sqref="C53:C54">
    <cfRule type="expression" dxfId="4810" priority="535" stopIfTrue="1">
      <formula>OR(A53=祝色,WEEKDAY(A53)=1)</formula>
    </cfRule>
    <cfRule type="expression" dxfId="4809" priority="536" stopIfTrue="1">
      <formula>WEEKDAY(A53)=7</formula>
    </cfRule>
  </conditionalFormatting>
  <conditionalFormatting sqref="A55:B56">
    <cfRule type="expression" dxfId="4808" priority="529" stopIfTrue="1">
      <formula>OR(A55=祝色,WEEKDAY(A55)=1)</formula>
    </cfRule>
    <cfRule type="expression" dxfId="4807" priority="530" stopIfTrue="1">
      <formula>WEEKDAY(A55)=7</formula>
    </cfRule>
  </conditionalFormatting>
  <conditionalFormatting sqref="C55:C56">
    <cfRule type="expression" dxfId="4806" priority="531" stopIfTrue="1">
      <formula>OR(A55=祝色,WEEKDAY(A55)=1)</formula>
    </cfRule>
    <cfRule type="expression" dxfId="4805" priority="532" stopIfTrue="1">
      <formula>WEEKDAY(A55)=7</formula>
    </cfRule>
  </conditionalFormatting>
  <conditionalFormatting sqref="A57:B58">
    <cfRule type="expression" dxfId="4804" priority="525" stopIfTrue="1">
      <formula>OR(A57=祝色,WEEKDAY(A57)=1)</formula>
    </cfRule>
    <cfRule type="expression" dxfId="4803" priority="526" stopIfTrue="1">
      <formula>WEEKDAY(A57)=7</formula>
    </cfRule>
  </conditionalFormatting>
  <conditionalFormatting sqref="C57:C58">
    <cfRule type="expression" dxfId="4802" priority="527" stopIfTrue="1">
      <formula>OR(A57=祝色,WEEKDAY(A57)=1)</formula>
    </cfRule>
    <cfRule type="expression" dxfId="4801" priority="528" stopIfTrue="1">
      <formula>WEEKDAY(A57)=7</formula>
    </cfRule>
  </conditionalFormatting>
  <conditionalFormatting sqref="A59:B60">
    <cfRule type="expression" dxfId="4800" priority="521" stopIfTrue="1">
      <formula>OR(A59=祝色,WEEKDAY(A59)=1)</formula>
    </cfRule>
    <cfRule type="expression" dxfId="4799" priority="522" stopIfTrue="1">
      <formula>WEEKDAY(A59)=7</formula>
    </cfRule>
  </conditionalFormatting>
  <conditionalFormatting sqref="C59:C60">
    <cfRule type="expression" dxfId="4798" priority="523" stopIfTrue="1">
      <formula>OR(A59=祝色,WEEKDAY(A59)=1)</formula>
    </cfRule>
    <cfRule type="expression" dxfId="4797" priority="524" stopIfTrue="1">
      <formula>WEEKDAY(A59)=7</formula>
    </cfRule>
  </conditionalFormatting>
  <conditionalFormatting sqref="A61:B62">
    <cfRule type="expression" dxfId="4796" priority="517" stopIfTrue="1">
      <formula>OR(A61=祝色,WEEKDAY(A61)=1)</formula>
    </cfRule>
    <cfRule type="expression" dxfId="4795" priority="518" stopIfTrue="1">
      <formula>WEEKDAY(A61)=7</formula>
    </cfRule>
  </conditionalFormatting>
  <conditionalFormatting sqref="C61:C62">
    <cfRule type="expression" dxfId="4794" priority="519" stopIfTrue="1">
      <formula>OR(A61=祝色,WEEKDAY(A61)=1)</formula>
    </cfRule>
    <cfRule type="expression" dxfId="4793" priority="520" stopIfTrue="1">
      <formula>WEEKDAY(A61)=7</formula>
    </cfRule>
  </conditionalFormatting>
  <conditionalFormatting sqref="A63:B64">
    <cfRule type="expression" dxfId="4792" priority="513" stopIfTrue="1">
      <formula>OR(A63=祝色,WEEKDAY(A63)=1)</formula>
    </cfRule>
    <cfRule type="expression" dxfId="4791" priority="514" stopIfTrue="1">
      <formula>WEEKDAY(A63)=7</formula>
    </cfRule>
  </conditionalFormatting>
  <conditionalFormatting sqref="C63:C64">
    <cfRule type="expression" dxfId="4790" priority="515" stopIfTrue="1">
      <formula>OR(A63=祝色,WEEKDAY(A63)=1)</formula>
    </cfRule>
    <cfRule type="expression" dxfId="4789" priority="516" stopIfTrue="1">
      <formula>WEEKDAY(A63)=7</formula>
    </cfRule>
  </conditionalFormatting>
  <conditionalFormatting sqref="A65:B66">
    <cfRule type="expression" dxfId="4788" priority="509" stopIfTrue="1">
      <formula>OR(A65=祝色,WEEKDAY(A65)=1)</formula>
    </cfRule>
    <cfRule type="expression" dxfId="4787" priority="510" stopIfTrue="1">
      <formula>WEEKDAY(A65)=7</formula>
    </cfRule>
  </conditionalFormatting>
  <conditionalFormatting sqref="C65:C66">
    <cfRule type="expression" dxfId="4786" priority="511" stopIfTrue="1">
      <formula>OR(A65=祝色,WEEKDAY(A65)=1)</formula>
    </cfRule>
    <cfRule type="expression" dxfId="4785" priority="512" stopIfTrue="1">
      <formula>WEEKDAY(A65)=7</formula>
    </cfRule>
  </conditionalFormatting>
  <conditionalFormatting sqref="A67:B68">
    <cfRule type="expression" dxfId="4784" priority="505" stopIfTrue="1">
      <formula>OR(A67=祝色,WEEKDAY(A67)=1)</formula>
    </cfRule>
    <cfRule type="expression" dxfId="4783" priority="506" stopIfTrue="1">
      <formula>WEEKDAY(A67)=7</formula>
    </cfRule>
  </conditionalFormatting>
  <conditionalFormatting sqref="C67:C68">
    <cfRule type="expression" dxfId="4782" priority="507" stopIfTrue="1">
      <formula>OR(A67=祝色,WEEKDAY(A67)=1)</formula>
    </cfRule>
    <cfRule type="expression" dxfId="4781" priority="508" stopIfTrue="1">
      <formula>WEEKDAY(A67)=7</formula>
    </cfRule>
  </conditionalFormatting>
  <conditionalFormatting sqref="AG39:AH40">
    <cfRule type="expression" dxfId="4780" priority="501" stopIfTrue="1">
      <formula>OR(AG39=祝色,WEEKDAY(AG39)=1)</formula>
    </cfRule>
    <cfRule type="expression" dxfId="4779" priority="502" stopIfTrue="1">
      <formula>WEEKDAY(AG39)=7</formula>
    </cfRule>
  </conditionalFormatting>
  <conditionalFormatting sqref="AI39:AI40">
    <cfRule type="expression" dxfId="4778" priority="503" stopIfTrue="1">
      <formula>OR(AG39=祝色,WEEKDAY(AG39)=1)</formula>
    </cfRule>
    <cfRule type="expression" dxfId="4777" priority="504" stopIfTrue="1">
      <formula>WEEKDAY(AG39)=7</formula>
    </cfRule>
  </conditionalFormatting>
  <conditionalFormatting sqref="AG41:AH42">
    <cfRule type="expression" dxfId="4776" priority="497" stopIfTrue="1">
      <formula>OR(AG41=祝色,WEEKDAY(AG41)=1)</formula>
    </cfRule>
    <cfRule type="expression" dxfId="4775" priority="498" stopIfTrue="1">
      <formula>WEEKDAY(AG41)=7</formula>
    </cfRule>
  </conditionalFormatting>
  <conditionalFormatting sqref="AI41:AI42">
    <cfRule type="expression" dxfId="4774" priority="499" stopIfTrue="1">
      <formula>OR(AG41=祝色,WEEKDAY(AG41)=1)</formula>
    </cfRule>
    <cfRule type="expression" dxfId="4773" priority="500" stopIfTrue="1">
      <formula>WEEKDAY(AG41)=7</formula>
    </cfRule>
  </conditionalFormatting>
  <conditionalFormatting sqref="AG43:AH44">
    <cfRule type="expression" dxfId="4772" priority="493" stopIfTrue="1">
      <formula>OR(AG43=祝色,WEEKDAY(AG43)=1)</formula>
    </cfRule>
    <cfRule type="expression" dxfId="4771" priority="494" stopIfTrue="1">
      <formula>WEEKDAY(AG43)=7</formula>
    </cfRule>
  </conditionalFormatting>
  <conditionalFormatting sqref="AI43:AI44">
    <cfRule type="expression" dxfId="4770" priority="495" stopIfTrue="1">
      <formula>OR(AG43=祝色,WEEKDAY(AG43)=1)</formula>
    </cfRule>
    <cfRule type="expression" dxfId="4769" priority="496" stopIfTrue="1">
      <formula>WEEKDAY(AG43)=7</formula>
    </cfRule>
  </conditionalFormatting>
  <conditionalFormatting sqref="AG45:AH46">
    <cfRule type="expression" dxfId="4768" priority="489" stopIfTrue="1">
      <formula>OR(AG45=祝色,WEEKDAY(AG45)=1)</formula>
    </cfRule>
    <cfRule type="expression" dxfId="4767" priority="490" stopIfTrue="1">
      <formula>WEEKDAY(AG45)=7</formula>
    </cfRule>
  </conditionalFormatting>
  <conditionalFormatting sqref="AI45:AI46">
    <cfRule type="expression" dxfId="4766" priority="491" stopIfTrue="1">
      <formula>OR(AG45=祝色,WEEKDAY(AG45)=1)</formula>
    </cfRule>
    <cfRule type="expression" dxfId="4765" priority="492" stopIfTrue="1">
      <formula>WEEKDAY(AG45)=7</formula>
    </cfRule>
  </conditionalFormatting>
  <conditionalFormatting sqref="AG47:AH48">
    <cfRule type="expression" dxfId="4764" priority="485" stopIfTrue="1">
      <formula>OR(AG47=祝色,WEEKDAY(AG47)=1)</formula>
    </cfRule>
    <cfRule type="expression" dxfId="4763" priority="486" stopIfTrue="1">
      <formula>WEEKDAY(AG47)=7</formula>
    </cfRule>
  </conditionalFormatting>
  <conditionalFormatting sqref="AI47:AI48">
    <cfRule type="expression" dxfId="4762" priority="487" stopIfTrue="1">
      <formula>OR(AG47=祝色,WEEKDAY(AG47)=1)</formula>
    </cfRule>
    <cfRule type="expression" dxfId="4761" priority="488" stopIfTrue="1">
      <formula>WEEKDAY(AG47)=7</formula>
    </cfRule>
  </conditionalFormatting>
  <conditionalFormatting sqref="AG49:AH50">
    <cfRule type="expression" dxfId="4760" priority="481" stopIfTrue="1">
      <formula>OR(AG49=祝色,WEEKDAY(AG49)=1)</formula>
    </cfRule>
    <cfRule type="expression" dxfId="4759" priority="482" stopIfTrue="1">
      <formula>WEEKDAY(AG49)=7</formula>
    </cfRule>
  </conditionalFormatting>
  <conditionalFormatting sqref="AI49:AI50">
    <cfRule type="expression" dxfId="4758" priority="483" stopIfTrue="1">
      <formula>OR(AG49=祝色,WEEKDAY(AG49)=1)</formula>
    </cfRule>
    <cfRule type="expression" dxfId="4757" priority="484" stopIfTrue="1">
      <formula>WEEKDAY(AG49)=7</formula>
    </cfRule>
  </conditionalFormatting>
  <conditionalFormatting sqref="AG51:AH52">
    <cfRule type="expression" dxfId="4756" priority="477" stopIfTrue="1">
      <formula>OR(AG51=祝色,WEEKDAY(AG51)=1)</formula>
    </cfRule>
    <cfRule type="expression" dxfId="4755" priority="478" stopIfTrue="1">
      <formula>WEEKDAY(AG51)=7</formula>
    </cfRule>
  </conditionalFormatting>
  <conditionalFormatting sqref="AI51:AI52">
    <cfRule type="expression" dxfId="4754" priority="479" stopIfTrue="1">
      <formula>OR(AG51=祝色,WEEKDAY(AG51)=1)</formula>
    </cfRule>
    <cfRule type="expression" dxfId="4753" priority="480" stopIfTrue="1">
      <formula>WEEKDAY(AG51)=7</formula>
    </cfRule>
  </conditionalFormatting>
  <conditionalFormatting sqref="AG53:AH54">
    <cfRule type="expression" dxfId="4752" priority="473" stopIfTrue="1">
      <formula>OR(AG53=祝色,WEEKDAY(AG53)=1)</formula>
    </cfRule>
    <cfRule type="expression" dxfId="4751" priority="474" stopIfTrue="1">
      <formula>WEEKDAY(AG53)=7</formula>
    </cfRule>
  </conditionalFormatting>
  <conditionalFormatting sqref="AI53:AI54">
    <cfRule type="expression" dxfId="4750" priority="475" stopIfTrue="1">
      <formula>OR(AG53=祝色,WEEKDAY(AG53)=1)</formula>
    </cfRule>
    <cfRule type="expression" dxfId="4749" priority="476" stopIfTrue="1">
      <formula>WEEKDAY(AG53)=7</formula>
    </cfRule>
  </conditionalFormatting>
  <conditionalFormatting sqref="AG55:AH56">
    <cfRule type="expression" dxfId="4748" priority="469" stopIfTrue="1">
      <formula>OR(AG55=祝色,WEEKDAY(AG55)=1)</formula>
    </cfRule>
    <cfRule type="expression" dxfId="4747" priority="470" stopIfTrue="1">
      <formula>WEEKDAY(AG55)=7</formula>
    </cfRule>
  </conditionalFormatting>
  <conditionalFormatting sqref="AI55:AI56">
    <cfRule type="expression" dxfId="4746" priority="471" stopIfTrue="1">
      <formula>OR(AG55=祝色,WEEKDAY(AG55)=1)</formula>
    </cfRule>
    <cfRule type="expression" dxfId="4745" priority="472" stopIfTrue="1">
      <formula>WEEKDAY(AG55)=7</formula>
    </cfRule>
  </conditionalFormatting>
  <conditionalFormatting sqref="AG57:AH58">
    <cfRule type="expression" dxfId="4744" priority="465" stopIfTrue="1">
      <formula>OR(AG57=祝色,WEEKDAY(AG57)=1)</formula>
    </cfRule>
    <cfRule type="expression" dxfId="4743" priority="466" stopIfTrue="1">
      <formula>WEEKDAY(AG57)=7</formula>
    </cfRule>
  </conditionalFormatting>
  <conditionalFormatting sqref="AI57:AI58">
    <cfRule type="expression" dxfId="4742" priority="467" stopIfTrue="1">
      <formula>OR(AG57=祝色,WEEKDAY(AG57)=1)</formula>
    </cfRule>
    <cfRule type="expression" dxfId="4741" priority="468" stopIfTrue="1">
      <formula>WEEKDAY(AG57)=7</formula>
    </cfRule>
  </conditionalFormatting>
  <conditionalFormatting sqref="AG59:AH60">
    <cfRule type="expression" dxfId="4740" priority="461" stopIfTrue="1">
      <formula>OR(AG59=祝色,WEEKDAY(AG59)=1)</formula>
    </cfRule>
    <cfRule type="expression" dxfId="4739" priority="462" stopIfTrue="1">
      <formula>WEEKDAY(AG59)=7</formula>
    </cfRule>
  </conditionalFormatting>
  <conditionalFormatting sqref="AI59:AI60">
    <cfRule type="expression" dxfId="4738" priority="463" stopIfTrue="1">
      <formula>OR(AG59=祝色,WEEKDAY(AG59)=1)</formula>
    </cfRule>
    <cfRule type="expression" dxfId="4737" priority="464" stopIfTrue="1">
      <formula>WEEKDAY(AG59)=7</formula>
    </cfRule>
  </conditionalFormatting>
  <conditionalFormatting sqref="AG61:AH62">
    <cfRule type="expression" dxfId="4736" priority="457" stopIfTrue="1">
      <formula>OR(AG61=祝色,WEEKDAY(AG61)=1)</formula>
    </cfRule>
    <cfRule type="expression" dxfId="4735" priority="458" stopIfTrue="1">
      <formula>WEEKDAY(AG61)=7</formula>
    </cfRule>
  </conditionalFormatting>
  <conditionalFormatting sqref="AI61:AI62">
    <cfRule type="expression" dxfId="4734" priority="459" stopIfTrue="1">
      <formula>OR(AG61=祝色,WEEKDAY(AG61)=1)</formula>
    </cfRule>
    <cfRule type="expression" dxfId="4733" priority="460" stopIfTrue="1">
      <formula>WEEKDAY(AG61)=7</formula>
    </cfRule>
  </conditionalFormatting>
  <conditionalFormatting sqref="AG63:AH64">
    <cfRule type="expression" dxfId="4732" priority="453" stopIfTrue="1">
      <formula>OR(AG63=祝色,WEEKDAY(AG63)=1)</formula>
    </cfRule>
    <cfRule type="expression" dxfId="4731" priority="454" stopIfTrue="1">
      <formula>WEEKDAY(AG63)=7</formula>
    </cfRule>
  </conditionalFormatting>
  <conditionalFormatting sqref="AI63:AI64">
    <cfRule type="expression" dxfId="4730" priority="455" stopIfTrue="1">
      <formula>OR(AG63=祝色,WEEKDAY(AG63)=1)</formula>
    </cfRule>
    <cfRule type="expression" dxfId="4729" priority="456" stopIfTrue="1">
      <formula>WEEKDAY(AG63)=7</formula>
    </cfRule>
  </conditionalFormatting>
  <conditionalFormatting sqref="AG65:AH66">
    <cfRule type="expression" dxfId="4728" priority="449" stopIfTrue="1">
      <formula>OR(AG65=祝色,WEEKDAY(AG65)=1)</formula>
    </cfRule>
    <cfRule type="expression" dxfId="4727" priority="450" stopIfTrue="1">
      <formula>WEEKDAY(AG65)=7</formula>
    </cfRule>
  </conditionalFormatting>
  <conditionalFormatting sqref="AI65:AI66">
    <cfRule type="expression" dxfId="4726" priority="451" stopIfTrue="1">
      <formula>OR(AG65=祝色,WEEKDAY(AG65)=1)</formula>
    </cfRule>
    <cfRule type="expression" dxfId="4725" priority="452" stopIfTrue="1">
      <formula>WEEKDAY(AG65)=7</formula>
    </cfRule>
  </conditionalFormatting>
  <conditionalFormatting sqref="AG67:AH68">
    <cfRule type="expression" dxfId="4724" priority="445" stopIfTrue="1">
      <formula>OR(AG67=祝色,WEEKDAY(AG67)=1)</formula>
    </cfRule>
    <cfRule type="expression" dxfId="4723" priority="446" stopIfTrue="1">
      <formula>WEEKDAY(AG67)=7</formula>
    </cfRule>
  </conditionalFormatting>
  <conditionalFormatting sqref="AI67:AI68">
    <cfRule type="expression" dxfId="4722" priority="447" stopIfTrue="1">
      <formula>OR(AG67=祝色,WEEKDAY(AG67)=1)</formula>
    </cfRule>
    <cfRule type="expression" dxfId="4721" priority="448" stopIfTrue="1">
      <formula>WEEKDAY(AG67)=7</formula>
    </cfRule>
  </conditionalFormatting>
  <conditionalFormatting sqref="BM39:BN40">
    <cfRule type="expression" dxfId="4720" priority="441" stopIfTrue="1">
      <formula>OR(BM39=祝色,WEEKDAY(BM39)=1)</formula>
    </cfRule>
    <cfRule type="expression" dxfId="4719" priority="442" stopIfTrue="1">
      <formula>WEEKDAY(BM39)=7</formula>
    </cfRule>
  </conditionalFormatting>
  <conditionalFormatting sqref="BO39:BO40">
    <cfRule type="expression" dxfId="4718" priority="443" stopIfTrue="1">
      <formula>OR(BM39=祝色,WEEKDAY(BM39)=1)</formula>
    </cfRule>
    <cfRule type="expression" dxfId="4717" priority="444" stopIfTrue="1">
      <formula>WEEKDAY(BM39)=7</formula>
    </cfRule>
  </conditionalFormatting>
  <conditionalFormatting sqref="BM41:BN42">
    <cfRule type="expression" dxfId="4716" priority="437" stopIfTrue="1">
      <formula>OR(BM41=祝色,WEEKDAY(BM41)=1)</formula>
    </cfRule>
    <cfRule type="expression" dxfId="4715" priority="438" stopIfTrue="1">
      <formula>WEEKDAY(BM41)=7</formula>
    </cfRule>
  </conditionalFormatting>
  <conditionalFormatting sqref="BO41:BO42">
    <cfRule type="expression" dxfId="4714" priority="439" stopIfTrue="1">
      <formula>OR(BM41=祝色,WEEKDAY(BM41)=1)</formula>
    </cfRule>
    <cfRule type="expression" dxfId="4713" priority="440" stopIfTrue="1">
      <formula>WEEKDAY(BM41)=7</formula>
    </cfRule>
  </conditionalFormatting>
  <conditionalFormatting sqref="BM43:BN44">
    <cfRule type="expression" dxfId="4712" priority="433" stopIfTrue="1">
      <formula>OR(BM43=祝色,WEEKDAY(BM43)=1)</formula>
    </cfRule>
    <cfRule type="expression" dxfId="4711" priority="434" stopIfTrue="1">
      <formula>WEEKDAY(BM43)=7</formula>
    </cfRule>
  </conditionalFormatting>
  <conditionalFormatting sqref="BO43:BO44">
    <cfRule type="expression" dxfId="4710" priority="435" stopIfTrue="1">
      <formula>OR(BM43=祝色,WEEKDAY(BM43)=1)</formula>
    </cfRule>
    <cfRule type="expression" dxfId="4709" priority="436" stopIfTrue="1">
      <formula>WEEKDAY(BM43)=7</formula>
    </cfRule>
  </conditionalFormatting>
  <conditionalFormatting sqref="BM45:BN46">
    <cfRule type="expression" dxfId="4708" priority="429" stopIfTrue="1">
      <formula>OR(BM45=祝色,WEEKDAY(BM45)=1)</formula>
    </cfRule>
    <cfRule type="expression" dxfId="4707" priority="430" stopIfTrue="1">
      <formula>WEEKDAY(BM45)=7</formula>
    </cfRule>
  </conditionalFormatting>
  <conditionalFormatting sqref="BO45:BO46">
    <cfRule type="expression" dxfId="4706" priority="431" stopIfTrue="1">
      <formula>OR(BM45=祝色,WEEKDAY(BM45)=1)</formula>
    </cfRule>
    <cfRule type="expression" dxfId="4705" priority="432" stopIfTrue="1">
      <formula>WEEKDAY(BM45)=7</formula>
    </cfRule>
  </conditionalFormatting>
  <conditionalFormatting sqref="BM47:BN48">
    <cfRule type="expression" dxfId="4704" priority="425" stopIfTrue="1">
      <formula>OR(BM47=祝色,WEEKDAY(BM47)=1)</formula>
    </cfRule>
    <cfRule type="expression" dxfId="4703" priority="426" stopIfTrue="1">
      <formula>WEEKDAY(BM47)=7</formula>
    </cfRule>
  </conditionalFormatting>
  <conditionalFormatting sqref="BO47:BO48">
    <cfRule type="expression" dxfId="4702" priority="427" stopIfTrue="1">
      <formula>OR(BM47=祝色,WEEKDAY(BM47)=1)</formula>
    </cfRule>
    <cfRule type="expression" dxfId="4701" priority="428" stopIfTrue="1">
      <formula>WEEKDAY(BM47)=7</formula>
    </cfRule>
  </conditionalFormatting>
  <conditionalFormatting sqref="BM49:BN50">
    <cfRule type="expression" dxfId="4700" priority="421" stopIfTrue="1">
      <formula>OR(BM49=祝色,WEEKDAY(BM49)=1)</formula>
    </cfRule>
    <cfRule type="expression" dxfId="4699" priority="422" stopIfTrue="1">
      <formula>WEEKDAY(BM49)=7</formula>
    </cfRule>
  </conditionalFormatting>
  <conditionalFormatting sqref="BO49:BO50">
    <cfRule type="expression" dxfId="4698" priority="423" stopIfTrue="1">
      <formula>OR(BM49=祝色,WEEKDAY(BM49)=1)</formula>
    </cfRule>
    <cfRule type="expression" dxfId="4697" priority="424" stopIfTrue="1">
      <formula>WEEKDAY(BM49)=7</formula>
    </cfRule>
  </conditionalFormatting>
  <conditionalFormatting sqref="BM51:BN52">
    <cfRule type="expression" dxfId="4696" priority="417" stopIfTrue="1">
      <formula>OR(BM51=祝色,WEEKDAY(BM51)=1)</formula>
    </cfRule>
    <cfRule type="expression" dxfId="4695" priority="418" stopIfTrue="1">
      <formula>WEEKDAY(BM51)=7</formula>
    </cfRule>
  </conditionalFormatting>
  <conditionalFormatting sqref="BO51:BO52">
    <cfRule type="expression" dxfId="4694" priority="419" stopIfTrue="1">
      <formula>OR(BM51=祝色,WEEKDAY(BM51)=1)</formula>
    </cfRule>
    <cfRule type="expression" dxfId="4693" priority="420" stopIfTrue="1">
      <formula>WEEKDAY(BM51)=7</formula>
    </cfRule>
  </conditionalFormatting>
  <conditionalFormatting sqref="BM53:BN54">
    <cfRule type="expression" dxfId="4692" priority="413" stopIfTrue="1">
      <formula>OR(BM53=祝色,WEEKDAY(BM53)=1)</formula>
    </cfRule>
    <cfRule type="expression" dxfId="4691" priority="414" stopIfTrue="1">
      <formula>WEEKDAY(BM53)=7</formula>
    </cfRule>
  </conditionalFormatting>
  <conditionalFormatting sqref="BO53:BO54">
    <cfRule type="expression" dxfId="4690" priority="415" stopIfTrue="1">
      <formula>OR(BM53=祝色,WEEKDAY(BM53)=1)</formula>
    </cfRule>
    <cfRule type="expression" dxfId="4689" priority="416" stopIfTrue="1">
      <formula>WEEKDAY(BM53)=7</formula>
    </cfRule>
  </conditionalFormatting>
  <conditionalFormatting sqref="BM55:BN56">
    <cfRule type="expression" dxfId="4688" priority="409" stopIfTrue="1">
      <formula>OR(BM55=祝色,WEEKDAY(BM55)=1)</formula>
    </cfRule>
    <cfRule type="expression" dxfId="4687" priority="410" stopIfTrue="1">
      <formula>WEEKDAY(BM55)=7</formula>
    </cfRule>
  </conditionalFormatting>
  <conditionalFormatting sqref="BO55:BO56">
    <cfRule type="expression" dxfId="4686" priority="411" stopIfTrue="1">
      <formula>OR(BM55=祝色,WEEKDAY(BM55)=1)</formula>
    </cfRule>
    <cfRule type="expression" dxfId="4685" priority="412" stopIfTrue="1">
      <formula>WEEKDAY(BM55)=7</formula>
    </cfRule>
  </conditionalFormatting>
  <conditionalFormatting sqref="BM57:BN58">
    <cfRule type="expression" dxfId="4684" priority="405" stopIfTrue="1">
      <formula>OR(BM57=祝色,WEEKDAY(BM57)=1)</formula>
    </cfRule>
    <cfRule type="expression" dxfId="4683" priority="406" stopIfTrue="1">
      <formula>WEEKDAY(BM57)=7</formula>
    </cfRule>
  </conditionalFormatting>
  <conditionalFormatting sqref="BO57:BO58">
    <cfRule type="expression" dxfId="4682" priority="407" stopIfTrue="1">
      <formula>OR(BM57=祝色,WEEKDAY(BM57)=1)</formula>
    </cfRule>
    <cfRule type="expression" dxfId="4681" priority="408" stopIfTrue="1">
      <formula>WEEKDAY(BM57)=7</formula>
    </cfRule>
  </conditionalFormatting>
  <conditionalFormatting sqref="BM59:BN60">
    <cfRule type="expression" dxfId="4680" priority="401" stopIfTrue="1">
      <formula>OR(BM59=祝色,WEEKDAY(BM59)=1)</formula>
    </cfRule>
    <cfRule type="expression" dxfId="4679" priority="402" stopIfTrue="1">
      <formula>WEEKDAY(BM59)=7</formula>
    </cfRule>
  </conditionalFormatting>
  <conditionalFormatting sqref="BO59:BO60">
    <cfRule type="expression" dxfId="4678" priority="403" stopIfTrue="1">
      <formula>OR(BM59=祝色,WEEKDAY(BM59)=1)</formula>
    </cfRule>
    <cfRule type="expression" dxfId="4677" priority="404" stopIfTrue="1">
      <formula>WEEKDAY(BM59)=7</formula>
    </cfRule>
  </conditionalFormatting>
  <conditionalFormatting sqref="BM61:BN62">
    <cfRule type="expression" dxfId="4676" priority="397" stopIfTrue="1">
      <formula>OR(BM61=祝色,WEEKDAY(BM61)=1)</formula>
    </cfRule>
    <cfRule type="expression" dxfId="4675" priority="398" stopIfTrue="1">
      <formula>WEEKDAY(BM61)=7</formula>
    </cfRule>
  </conditionalFormatting>
  <conditionalFormatting sqref="BO61:BO62">
    <cfRule type="expression" dxfId="4674" priority="399" stopIfTrue="1">
      <formula>OR(BM61=祝色,WEEKDAY(BM61)=1)</formula>
    </cfRule>
    <cfRule type="expression" dxfId="4673" priority="400" stopIfTrue="1">
      <formula>WEEKDAY(BM61)=7</formula>
    </cfRule>
  </conditionalFormatting>
  <conditionalFormatting sqref="BM63:BN64">
    <cfRule type="expression" dxfId="4672" priority="393" stopIfTrue="1">
      <formula>OR(BM63=祝色,WEEKDAY(BM63)=1)</formula>
    </cfRule>
    <cfRule type="expression" dxfId="4671" priority="394" stopIfTrue="1">
      <formula>WEEKDAY(BM63)=7</formula>
    </cfRule>
  </conditionalFormatting>
  <conditionalFormatting sqref="BO63:BO64">
    <cfRule type="expression" dxfId="4670" priority="395" stopIfTrue="1">
      <formula>OR(BM63=祝色,WEEKDAY(BM63)=1)</formula>
    </cfRule>
    <cfRule type="expression" dxfId="4669" priority="396" stopIfTrue="1">
      <formula>WEEKDAY(BM63)=7</formula>
    </cfRule>
  </conditionalFormatting>
  <conditionalFormatting sqref="BM65:BN66">
    <cfRule type="expression" dxfId="4668" priority="389" stopIfTrue="1">
      <formula>OR(BM65=祝色,WEEKDAY(BM65)=1)</formula>
    </cfRule>
    <cfRule type="expression" dxfId="4667" priority="390" stopIfTrue="1">
      <formula>WEEKDAY(BM65)=7</formula>
    </cfRule>
  </conditionalFormatting>
  <conditionalFormatting sqref="BO65:BO66">
    <cfRule type="expression" dxfId="4666" priority="391" stopIfTrue="1">
      <formula>OR(BM65=祝色,WEEKDAY(BM65)=1)</formula>
    </cfRule>
    <cfRule type="expression" dxfId="4665" priority="392" stopIfTrue="1">
      <formula>WEEKDAY(BM65)=7</formula>
    </cfRule>
  </conditionalFormatting>
  <conditionalFormatting sqref="BM67:BN68">
    <cfRule type="expression" dxfId="4664" priority="385" stopIfTrue="1">
      <formula>OR(BM67=祝色,WEEKDAY(BM67)=1)</formula>
    </cfRule>
    <cfRule type="expression" dxfId="4663" priority="386" stopIfTrue="1">
      <formula>WEEKDAY(BM67)=7</formula>
    </cfRule>
  </conditionalFormatting>
  <conditionalFormatting sqref="BO67:BO68">
    <cfRule type="expression" dxfId="4662" priority="387" stopIfTrue="1">
      <formula>OR(BM67=祝色,WEEKDAY(BM67)=1)</formula>
    </cfRule>
    <cfRule type="expression" dxfId="4661" priority="388" stopIfTrue="1">
      <formula>WEEKDAY(BM67)=7</formula>
    </cfRule>
  </conditionalFormatting>
  <conditionalFormatting sqref="Q2:R3">
    <cfRule type="expression" dxfId="4660" priority="381" stopIfTrue="1">
      <formula>OR(Q2=祝色,WEEKDAY(Q2)=1)</formula>
    </cfRule>
    <cfRule type="expression" dxfId="4659" priority="382" stopIfTrue="1">
      <formula>WEEKDAY(Q2)=7</formula>
    </cfRule>
  </conditionalFormatting>
  <conditionalFormatting sqref="S2:S3">
    <cfRule type="expression" dxfId="4658" priority="383" stopIfTrue="1">
      <formula>OR(Q2=祝色,WEEKDAY(Q2)=1)</formula>
    </cfRule>
    <cfRule type="expression" dxfId="4657" priority="384" stopIfTrue="1">
      <formula>WEEKDAY(Q2)=7</formula>
    </cfRule>
  </conditionalFormatting>
  <conditionalFormatting sqref="Q4:R5">
    <cfRule type="expression" dxfId="4656" priority="377" stopIfTrue="1">
      <formula>OR(Q4=祝色,WEEKDAY(Q4)=1)</formula>
    </cfRule>
    <cfRule type="expression" dxfId="4655" priority="378" stopIfTrue="1">
      <formula>WEEKDAY(Q4)=7</formula>
    </cfRule>
  </conditionalFormatting>
  <conditionalFormatting sqref="S4:S5">
    <cfRule type="expression" dxfId="4654" priority="379" stopIfTrue="1">
      <formula>OR(Q4=祝色,WEEKDAY(Q4)=1)</formula>
    </cfRule>
    <cfRule type="expression" dxfId="4653" priority="380" stopIfTrue="1">
      <formula>WEEKDAY(Q4)=7</formula>
    </cfRule>
  </conditionalFormatting>
  <conditionalFormatting sqref="Q6:R7">
    <cfRule type="expression" dxfId="4652" priority="373" stopIfTrue="1">
      <formula>OR(Q6=祝色,WEEKDAY(Q6)=1)</formula>
    </cfRule>
    <cfRule type="expression" dxfId="4651" priority="374" stopIfTrue="1">
      <formula>WEEKDAY(Q6)=7</formula>
    </cfRule>
  </conditionalFormatting>
  <conditionalFormatting sqref="S6:S7">
    <cfRule type="expression" dxfId="4650" priority="375" stopIfTrue="1">
      <formula>OR(Q6=祝色,WEEKDAY(Q6)=1)</formula>
    </cfRule>
    <cfRule type="expression" dxfId="4649" priority="376" stopIfTrue="1">
      <formula>WEEKDAY(Q6)=7</formula>
    </cfRule>
  </conditionalFormatting>
  <conditionalFormatting sqref="Q8:R9">
    <cfRule type="expression" dxfId="4648" priority="369" stopIfTrue="1">
      <formula>OR(Q8=祝色,WEEKDAY(Q8)=1)</formula>
    </cfRule>
    <cfRule type="expression" dxfId="4647" priority="370" stopIfTrue="1">
      <formula>WEEKDAY(Q8)=7</formula>
    </cfRule>
  </conditionalFormatting>
  <conditionalFormatting sqref="S8:S9">
    <cfRule type="expression" dxfId="4646" priority="371" stopIfTrue="1">
      <formula>OR(Q8=祝色,WEEKDAY(Q8)=1)</formula>
    </cfRule>
    <cfRule type="expression" dxfId="4645" priority="372" stopIfTrue="1">
      <formula>WEEKDAY(Q8)=7</formula>
    </cfRule>
  </conditionalFormatting>
  <conditionalFormatting sqref="Q10:R11">
    <cfRule type="expression" dxfId="4644" priority="365" stopIfTrue="1">
      <formula>OR(Q10=祝色,WEEKDAY(Q10)=1)</formula>
    </cfRule>
    <cfRule type="expression" dxfId="4643" priority="366" stopIfTrue="1">
      <formula>WEEKDAY(Q10)=7</formula>
    </cfRule>
  </conditionalFormatting>
  <conditionalFormatting sqref="S10:S11">
    <cfRule type="expression" dxfId="4642" priority="367" stopIfTrue="1">
      <formula>OR(Q10=祝色,WEEKDAY(Q10)=1)</formula>
    </cfRule>
    <cfRule type="expression" dxfId="4641" priority="368" stopIfTrue="1">
      <formula>WEEKDAY(Q10)=7</formula>
    </cfRule>
  </conditionalFormatting>
  <conditionalFormatting sqref="Q12:R13">
    <cfRule type="expression" dxfId="4640" priority="361" stopIfTrue="1">
      <formula>OR(Q12=祝色,WEEKDAY(Q12)=1)</formula>
    </cfRule>
    <cfRule type="expression" dxfId="4639" priority="362" stopIfTrue="1">
      <formula>WEEKDAY(Q12)=7</formula>
    </cfRule>
  </conditionalFormatting>
  <conditionalFormatting sqref="S12:S13">
    <cfRule type="expression" dxfId="4638" priority="363" stopIfTrue="1">
      <formula>OR(Q12=祝色,WEEKDAY(Q12)=1)</formula>
    </cfRule>
    <cfRule type="expression" dxfId="4637" priority="364" stopIfTrue="1">
      <formula>WEEKDAY(Q12)=7</formula>
    </cfRule>
  </conditionalFormatting>
  <conditionalFormatting sqref="Q14:R15">
    <cfRule type="expression" dxfId="4636" priority="357" stopIfTrue="1">
      <formula>OR(Q14=祝色,WEEKDAY(Q14)=1)</formula>
    </cfRule>
    <cfRule type="expression" dxfId="4635" priority="358" stopIfTrue="1">
      <formula>WEEKDAY(Q14)=7</formula>
    </cfRule>
  </conditionalFormatting>
  <conditionalFormatting sqref="S14:S15">
    <cfRule type="expression" dxfId="4634" priority="359" stopIfTrue="1">
      <formula>OR(Q14=祝色,WEEKDAY(Q14)=1)</formula>
    </cfRule>
    <cfRule type="expression" dxfId="4633" priority="360" stopIfTrue="1">
      <formula>WEEKDAY(Q14)=7</formula>
    </cfRule>
  </conditionalFormatting>
  <conditionalFormatting sqref="Q16:R17">
    <cfRule type="expression" dxfId="4632" priority="353" stopIfTrue="1">
      <formula>OR(Q16=祝色,WEEKDAY(Q16)=1)</formula>
    </cfRule>
    <cfRule type="expression" dxfId="4631" priority="354" stopIfTrue="1">
      <formula>WEEKDAY(Q16)=7</formula>
    </cfRule>
  </conditionalFormatting>
  <conditionalFormatting sqref="S16:S17">
    <cfRule type="expression" dxfId="4630" priority="355" stopIfTrue="1">
      <formula>OR(Q16=祝色,WEEKDAY(Q16)=1)</formula>
    </cfRule>
    <cfRule type="expression" dxfId="4629" priority="356" stopIfTrue="1">
      <formula>WEEKDAY(Q16)=7</formula>
    </cfRule>
  </conditionalFormatting>
  <conditionalFormatting sqref="Q18:R19">
    <cfRule type="expression" dxfId="4628" priority="349" stopIfTrue="1">
      <formula>OR(Q18=祝色,WEEKDAY(Q18)=1)</formula>
    </cfRule>
    <cfRule type="expression" dxfId="4627" priority="350" stopIfTrue="1">
      <formula>WEEKDAY(Q18)=7</formula>
    </cfRule>
  </conditionalFormatting>
  <conditionalFormatting sqref="S18:S19">
    <cfRule type="expression" dxfId="4626" priority="351" stopIfTrue="1">
      <formula>OR(Q18=祝色,WEEKDAY(Q18)=1)</formula>
    </cfRule>
    <cfRule type="expression" dxfId="4625" priority="352" stopIfTrue="1">
      <formula>WEEKDAY(Q18)=7</formula>
    </cfRule>
  </conditionalFormatting>
  <conditionalFormatting sqref="Q20:R21">
    <cfRule type="expression" dxfId="4624" priority="345" stopIfTrue="1">
      <formula>OR(Q20=祝色,WEEKDAY(Q20)=1)</formula>
    </cfRule>
    <cfRule type="expression" dxfId="4623" priority="346" stopIfTrue="1">
      <formula>WEEKDAY(Q20)=7</formula>
    </cfRule>
  </conditionalFormatting>
  <conditionalFormatting sqref="S20:S21">
    <cfRule type="expression" dxfId="4622" priority="347" stopIfTrue="1">
      <formula>OR(Q20=祝色,WEEKDAY(Q20)=1)</formula>
    </cfRule>
    <cfRule type="expression" dxfId="4621" priority="348" stopIfTrue="1">
      <formula>WEEKDAY(Q20)=7</formula>
    </cfRule>
  </conditionalFormatting>
  <conditionalFormatting sqref="Q22:R23">
    <cfRule type="expression" dxfId="4620" priority="341" stopIfTrue="1">
      <formula>OR(Q22=祝色,WEEKDAY(Q22)=1)</formula>
    </cfRule>
    <cfRule type="expression" dxfId="4619" priority="342" stopIfTrue="1">
      <formula>WEEKDAY(Q22)=7</formula>
    </cfRule>
  </conditionalFormatting>
  <conditionalFormatting sqref="S22:S23">
    <cfRule type="expression" dxfId="4618" priority="343" stopIfTrue="1">
      <formula>OR(Q22=祝色,WEEKDAY(Q22)=1)</formula>
    </cfRule>
    <cfRule type="expression" dxfId="4617" priority="344" stopIfTrue="1">
      <formula>WEEKDAY(Q22)=7</formula>
    </cfRule>
  </conditionalFormatting>
  <conditionalFormatting sqref="Q24:R25">
    <cfRule type="expression" dxfId="4616" priority="337" stopIfTrue="1">
      <formula>OR(Q24=祝色,WEEKDAY(Q24)=1)</formula>
    </cfRule>
    <cfRule type="expression" dxfId="4615" priority="338" stopIfTrue="1">
      <formula>WEEKDAY(Q24)=7</formula>
    </cfRule>
  </conditionalFormatting>
  <conditionalFormatting sqref="S24:S25">
    <cfRule type="expression" dxfId="4614" priority="339" stopIfTrue="1">
      <formula>OR(Q24=祝色,WEEKDAY(Q24)=1)</formula>
    </cfRule>
    <cfRule type="expression" dxfId="4613" priority="340" stopIfTrue="1">
      <formula>WEEKDAY(Q24)=7</formula>
    </cfRule>
  </conditionalFormatting>
  <conditionalFormatting sqref="Q26:R27">
    <cfRule type="expression" dxfId="4612" priority="333" stopIfTrue="1">
      <formula>OR(Q26=祝色,WEEKDAY(Q26)=1)</formula>
    </cfRule>
    <cfRule type="expression" dxfId="4611" priority="334" stopIfTrue="1">
      <formula>WEEKDAY(Q26)=7</formula>
    </cfRule>
  </conditionalFormatting>
  <conditionalFormatting sqref="S26:S27">
    <cfRule type="expression" dxfId="4610" priority="335" stopIfTrue="1">
      <formula>OR(Q26=祝色,WEEKDAY(Q26)=1)</formula>
    </cfRule>
    <cfRule type="expression" dxfId="4609" priority="336" stopIfTrue="1">
      <formula>WEEKDAY(Q26)=7</formula>
    </cfRule>
  </conditionalFormatting>
  <conditionalFormatting sqref="Q28:R29">
    <cfRule type="expression" dxfId="4608" priority="329" stopIfTrue="1">
      <formula>OR(Q28=祝色,WEEKDAY(Q28)=1)</formula>
    </cfRule>
    <cfRule type="expression" dxfId="4607" priority="330" stopIfTrue="1">
      <formula>WEEKDAY(Q28)=7</formula>
    </cfRule>
  </conditionalFormatting>
  <conditionalFormatting sqref="S28:S29">
    <cfRule type="expression" dxfId="4606" priority="331" stopIfTrue="1">
      <formula>OR(Q28=祝色,WEEKDAY(Q28)=1)</formula>
    </cfRule>
    <cfRule type="expression" dxfId="4605" priority="332" stopIfTrue="1">
      <formula>WEEKDAY(Q28)=7</formula>
    </cfRule>
  </conditionalFormatting>
  <conditionalFormatting sqref="Q30:R31">
    <cfRule type="expression" dxfId="4604" priority="325" stopIfTrue="1">
      <formula>OR(Q30=祝色,WEEKDAY(Q30)=1)</formula>
    </cfRule>
    <cfRule type="expression" dxfId="4603" priority="326" stopIfTrue="1">
      <formula>WEEKDAY(Q30)=7</formula>
    </cfRule>
  </conditionalFormatting>
  <conditionalFormatting sqref="S30:S31">
    <cfRule type="expression" dxfId="4602" priority="327" stopIfTrue="1">
      <formula>OR(Q30=祝色,WEEKDAY(Q30)=1)</formula>
    </cfRule>
    <cfRule type="expression" dxfId="4601" priority="328" stopIfTrue="1">
      <formula>WEEKDAY(Q30)=7</formula>
    </cfRule>
  </conditionalFormatting>
  <conditionalFormatting sqref="Q32:R33">
    <cfRule type="expression" dxfId="4600" priority="321" stopIfTrue="1">
      <formula>OR(Q32=祝色,WEEKDAY(Q32)=1)</formula>
    </cfRule>
    <cfRule type="expression" dxfId="4599" priority="322" stopIfTrue="1">
      <formula>WEEKDAY(Q32)=7</formula>
    </cfRule>
  </conditionalFormatting>
  <conditionalFormatting sqref="S32:S33">
    <cfRule type="expression" dxfId="4598" priority="323" stopIfTrue="1">
      <formula>OR(Q32=祝色,WEEKDAY(Q32)=1)</formula>
    </cfRule>
    <cfRule type="expression" dxfId="4597" priority="324" stopIfTrue="1">
      <formula>WEEKDAY(Q32)=7</formula>
    </cfRule>
  </conditionalFormatting>
  <conditionalFormatting sqref="AW2:AX3">
    <cfRule type="expression" dxfId="4596" priority="317" stopIfTrue="1">
      <formula>OR(AW2=祝色,WEEKDAY(AW2)=1)</formula>
    </cfRule>
    <cfRule type="expression" dxfId="4595" priority="318" stopIfTrue="1">
      <formula>WEEKDAY(AW2)=7</formula>
    </cfRule>
  </conditionalFormatting>
  <conditionalFormatting sqref="AY2:AY3">
    <cfRule type="expression" dxfId="4594" priority="319" stopIfTrue="1">
      <formula>OR(AW2=祝色,WEEKDAY(AW2)=1)</formula>
    </cfRule>
    <cfRule type="expression" dxfId="4593" priority="320" stopIfTrue="1">
      <formula>WEEKDAY(AW2)=7</formula>
    </cfRule>
  </conditionalFormatting>
  <conditionalFormatting sqref="AW4:AX5">
    <cfRule type="expression" dxfId="4592" priority="313" stopIfTrue="1">
      <formula>OR(AW4=祝色,WEEKDAY(AW4)=1)</formula>
    </cfRule>
    <cfRule type="expression" dxfId="4591" priority="314" stopIfTrue="1">
      <formula>WEEKDAY(AW4)=7</formula>
    </cfRule>
  </conditionalFormatting>
  <conditionalFormatting sqref="AY4:AY5">
    <cfRule type="expression" dxfId="4590" priority="315" stopIfTrue="1">
      <formula>OR(AW4=祝色,WEEKDAY(AW4)=1)</formula>
    </cfRule>
    <cfRule type="expression" dxfId="4589" priority="316" stopIfTrue="1">
      <formula>WEEKDAY(AW4)=7</formula>
    </cfRule>
  </conditionalFormatting>
  <conditionalFormatting sqref="AW6:AX7">
    <cfRule type="expression" dxfId="4588" priority="309" stopIfTrue="1">
      <formula>OR(AW6=祝色,WEEKDAY(AW6)=1)</formula>
    </cfRule>
    <cfRule type="expression" dxfId="4587" priority="310" stopIfTrue="1">
      <formula>WEEKDAY(AW6)=7</formula>
    </cfRule>
  </conditionalFormatting>
  <conditionalFormatting sqref="AY6:AY7">
    <cfRule type="expression" dxfId="4586" priority="311" stopIfTrue="1">
      <formula>OR(AW6=祝色,WEEKDAY(AW6)=1)</formula>
    </cfRule>
    <cfRule type="expression" dxfId="4585" priority="312" stopIfTrue="1">
      <formula>WEEKDAY(AW6)=7</formula>
    </cfRule>
  </conditionalFormatting>
  <conditionalFormatting sqref="AW8:AX9">
    <cfRule type="expression" dxfId="4584" priority="305" stopIfTrue="1">
      <formula>OR(AW8=祝色,WEEKDAY(AW8)=1)</formula>
    </cfRule>
    <cfRule type="expression" dxfId="4583" priority="306" stopIfTrue="1">
      <formula>WEEKDAY(AW8)=7</formula>
    </cfRule>
  </conditionalFormatting>
  <conditionalFormatting sqref="AY8:AY9">
    <cfRule type="expression" dxfId="4582" priority="307" stopIfTrue="1">
      <formula>OR(AW8=祝色,WEEKDAY(AW8)=1)</formula>
    </cfRule>
    <cfRule type="expression" dxfId="4581" priority="308" stopIfTrue="1">
      <formula>WEEKDAY(AW8)=7</formula>
    </cfRule>
  </conditionalFormatting>
  <conditionalFormatting sqref="AW10:AX11">
    <cfRule type="expression" dxfId="4580" priority="301" stopIfTrue="1">
      <formula>OR(AW10=祝色,WEEKDAY(AW10)=1)</formula>
    </cfRule>
    <cfRule type="expression" dxfId="4579" priority="302" stopIfTrue="1">
      <formula>WEEKDAY(AW10)=7</formula>
    </cfRule>
  </conditionalFormatting>
  <conditionalFormatting sqref="AY10:AY11">
    <cfRule type="expression" dxfId="4578" priority="303" stopIfTrue="1">
      <formula>OR(AW10=祝色,WEEKDAY(AW10)=1)</formula>
    </cfRule>
    <cfRule type="expression" dxfId="4577" priority="304" stopIfTrue="1">
      <formula>WEEKDAY(AW10)=7</formula>
    </cfRule>
  </conditionalFormatting>
  <conditionalFormatting sqref="AW12:AX13">
    <cfRule type="expression" dxfId="4576" priority="297" stopIfTrue="1">
      <formula>OR(AW12=祝色,WEEKDAY(AW12)=1)</formula>
    </cfRule>
    <cfRule type="expression" dxfId="4575" priority="298" stopIfTrue="1">
      <formula>WEEKDAY(AW12)=7</formula>
    </cfRule>
  </conditionalFormatting>
  <conditionalFormatting sqref="AY12:AY13">
    <cfRule type="expression" dxfId="4574" priority="299" stopIfTrue="1">
      <formula>OR(AW12=祝色,WEEKDAY(AW12)=1)</formula>
    </cfRule>
    <cfRule type="expression" dxfId="4573" priority="300" stopIfTrue="1">
      <formula>WEEKDAY(AW12)=7</formula>
    </cfRule>
  </conditionalFormatting>
  <conditionalFormatting sqref="AW14:AX15">
    <cfRule type="expression" dxfId="4572" priority="293" stopIfTrue="1">
      <formula>OR(AW14=祝色,WEEKDAY(AW14)=1)</formula>
    </cfRule>
    <cfRule type="expression" dxfId="4571" priority="294" stopIfTrue="1">
      <formula>WEEKDAY(AW14)=7</formula>
    </cfRule>
  </conditionalFormatting>
  <conditionalFormatting sqref="AY14:AY15">
    <cfRule type="expression" dxfId="4570" priority="295" stopIfTrue="1">
      <formula>OR(AW14=祝色,WEEKDAY(AW14)=1)</formula>
    </cfRule>
    <cfRule type="expression" dxfId="4569" priority="296" stopIfTrue="1">
      <formula>WEEKDAY(AW14)=7</formula>
    </cfRule>
  </conditionalFormatting>
  <conditionalFormatting sqref="AW16:AX17">
    <cfRule type="expression" dxfId="4568" priority="289" stopIfTrue="1">
      <formula>OR(AW16=祝色,WEEKDAY(AW16)=1)</formula>
    </cfRule>
    <cfRule type="expression" dxfId="4567" priority="290" stopIfTrue="1">
      <formula>WEEKDAY(AW16)=7</formula>
    </cfRule>
  </conditionalFormatting>
  <conditionalFormatting sqref="AY16:AY17">
    <cfRule type="expression" dxfId="4566" priority="291" stopIfTrue="1">
      <formula>OR(AW16=祝色,WEEKDAY(AW16)=1)</formula>
    </cfRule>
    <cfRule type="expression" dxfId="4565" priority="292" stopIfTrue="1">
      <formula>WEEKDAY(AW16)=7</formula>
    </cfRule>
  </conditionalFormatting>
  <conditionalFormatting sqref="AW18:AX19">
    <cfRule type="expression" dxfId="4564" priority="285" stopIfTrue="1">
      <formula>OR(AW18=祝色,WEEKDAY(AW18)=1)</formula>
    </cfRule>
    <cfRule type="expression" dxfId="4563" priority="286" stopIfTrue="1">
      <formula>WEEKDAY(AW18)=7</formula>
    </cfRule>
  </conditionalFormatting>
  <conditionalFormatting sqref="AY18:AY19">
    <cfRule type="expression" dxfId="4562" priority="287" stopIfTrue="1">
      <formula>OR(AW18=祝色,WEEKDAY(AW18)=1)</formula>
    </cfRule>
    <cfRule type="expression" dxfId="4561" priority="288" stopIfTrue="1">
      <formula>WEEKDAY(AW18)=7</formula>
    </cfRule>
  </conditionalFormatting>
  <conditionalFormatting sqref="AW20:AX21">
    <cfRule type="expression" dxfId="4560" priority="281" stopIfTrue="1">
      <formula>OR(AW20=祝色,WEEKDAY(AW20)=1)</formula>
    </cfRule>
    <cfRule type="expression" dxfId="4559" priority="282" stopIfTrue="1">
      <formula>WEEKDAY(AW20)=7</formula>
    </cfRule>
  </conditionalFormatting>
  <conditionalFormatting sqref="AY20:AY21">
    <cfRule type="expression" dxfId="4558" priority="283" stopIfTrue="1">
      <formula>OR(AW20=祝色,WEEKDAY(AW20)=1)</formula>
    </cfRule>
    <cfRule type="expression" dxfId="4557" priority="284" stopIfTrue="1">
      <formula>WEEKDAY(AW20)=7</formula>
    </cfRule>
  </conditionalFormatting>
  <conditionalFormatting sqref="AW22:AX23">
    <cfRule type="expression" dxfId="4556" priority="277" stopIfTrue="1">
      <formula>OR(AW22=祝色,WEEKDAY(AW22)=1)</formula>
    </cfRule>
    <cfRule type="expression" dxfId="4555" priority="278" stopIfTrue="1">
      <formula>WEEKDAY(AW22)=7</formula>
    </cfRule>
  </conditionalFormatting>
  <conditionalFormatting sqref="AY22:AY23">
    <cfRule type="expression" dxfId="4554" priority="279" stopIfTrue="1">
      <formula>OR(AW22=祝色,WEEKDAY(AW22)=1)</formula>
    </cfRule>
    <cfRule type="expression" dxfId="4553" priority="280" stopIfTrue="1">
      <formula>WEEKDAY(AW22)=7</formula>
    </cfRule>
  </conditionalFormatting>
  <conditionalFormatting sqref="AW24:AX25">
    <cfRule type="expression" dxfId="4552" priority="273" stopIfTrue="1">
      <formula>OR(AW24=祝色,WEEKDAY(AW24)=1)</formula>
    </cfRule>
    <cfRule type="expression" dxfId="4551" priority="274" stopIfTrue="1">
      <formula>WEEKDAY(AW24)=7</formula>
    </cfRule>
  </conditionalFormatting>
  <conditionalFormatting sqref="AY24:AY25">
    <cfRule type="expression" dxfId="4550" priority="275" stopIfTrue="1">
      <formula>OR(AW24=祝色,WEEKDAY(AW24)=1)</formula>
    </cfRule>
    <cfRule type="expression" dxfId="4549" priority="276" stopIfTrue="1">
      <formula>WEEKDAY(AW24)=7</formula>
    </cfRule>
  </conditionalFormatting>
  <conditionalFormatting sqref="AW26:AX27">
    <cfRule type="expression" dxfId="4548" priority="269" stopIfTrue="1">
      <formula>OR(AW26=祝色,WEEKDAY(AW26)=1)</formula>
    </cfRule>
    <cfRule type="expression" dxfId="4547" priority="270" stopIfTrue="1">
      <formula>WEEKDAY(AW26)=7</formula>
    </cfRule>
  </conditionalFormatting>
  <conditionalFormatting sqref="AY26:AY27">
    <cfRule type="expression" dxfId="4546" priority="271" stopIfTrue="1">
      <formula>OR(AW26=祝色,WEEKDAY(AW26)=1)</formula>
    </cfRule>
    <cfRule type="expression" dxfId="4545" priority="272" stopIfTrue="1">
      <formula>WEEKDAY(AW26)=7</formula>
    </cfRule>
  </conditionalFormatting>
  <conditionalFormatting sqref="AW28:AX29">
    <cfRule type="expression" dxfId="4544" priority="265" stopIfTrue="1">
      <formula>OR(AW28=祝色,WEEKDAY(AW28)=1)</formula>
    </cfRule>
    <cfRule type="expression" dxfId="4543" priority="266" stopIfTrue="1">
      <formula>WEEKDAY(AW28)=7</formula>
    </cfRule>
  </conditionalFormatting>
  <conditionalFormatting sqref="AY28:AY29">
    <cfRule type="expression" dxfId="4542" priority="267" stopIfTrue="1">
      <formula>OR(AW28=祝色,WEEKDAY(AW28)=1)</formula>
    </cfRule>
    <cfRule type="expression" dxfId="4541" priority="268" stopIfTrue="1">
      <formula>WEEKDAY(AW28)=7</formula>
    </cfRule>
  </conditionalFormatting>
  <conditionalFormatting sqref="AW30:AX31">
    <cfRule type="expression" dxfId="4540" priority="261" stopIfTrue="1">
      <formula>OR(AW30=祝色,WEEKDAY(AW30)=1)</formula>
    </cfRule>
    <cfRule type="expression" dxfId="4539" priority="262" stopIfTrue="1">
      <formula>WEEKDAY(AW30)=7</formula>
    </cfRule>
  </conditionalFormatting>
  <conditionalFormatting sqref="AY30:AY31">
    <cfRule type="expression" dxfId="4538" priority="263" stopIfTrue="1">
      <formula>OR(AW30=祝色,WEEKDAY(AW30)=1)</formula>
    </cfRule>
    <cfRule type="expression" dxfId="4537" priority="264" stopIfTrue="1">
      <formula>WEEKDAY(AW30)=7</formula>
    </cfRule>
  </conditionalFormatting>
  <conditionalFormatting sqref="AW32:AX33">
    <cfRule type="expression" dxfId="4536" priority="257" stopIfTrue="1">
      <formula>OR(AW32=祝色,WEEKDAY(AW32)=1)</formula>
    </cfRule>
    <cfRule type="expression" dxfId="4535" priority="258" stopIfTrue="1">
      <formula>WEEKDAY(AW32)=7</formula>
    </cfRule>
  </conditionalFormatting>
  <conditionalFormatting sqref="AY32:AY33">
    <cfRule type="expression" dxfId="4534" priority="259" stopIfTrue="1">
      <formula>OR(AW32=祝色,WEEKDAY(AW32)=1)</formula>
    </cfRule>
    <cfRule type="expression" dxfId="4533" priority="260" stopIfTrue="1">
      <formula>WEEKDAY(AW32)=7</formula>
    </cfRule>
  </conditionalFormatting>
  <conditionalFormatting sqref="CC2:CD3">
    <cfRule type="expression" dxfId="4532" priority="253" stopIfTrue="1">
      <formula>OR(CC2=祝色,WEEKDAY(CC2)=1)</formula>
    </cfRule>
    <cfRule type="expression" dxfId="4531" priority="254" stopIfTrue="1">
      <formula>WEEKDAY(CC2)=7</formula>
    </cfRule>
  </conditionalFormatting>
  <conditionalFormatting sqref="CE2:CE3">
    <cfRule type="expression" dxfId="4530" priority="255" stopIfTrue="1">
      <formula>OR(CC2=祝色,WEEKDAY(CC2)=1)</formula>
    </cfRule>
    <cfRule type="expression" dxfId="4529" priority="256" stopIfTrue="1">
      <formula>WEEKDAY(CC2)=7</formula>
    </cfRule>
  </conditionalFormatting>
  <conditionalFormatting sqref="CC4:CD5">
    <cfRule type="expression" dxfId="4528" priority="249" stopIfTrue="1">
      <formula>OR(CC4=祝色,WEEKDAY(CC4)=1)</formula>
    </cfRule>
    <cfRule type="expression" dxfId="4527" priority="250" stopIfTrue="1">
      <formula>WEEKDAY(CC4)=7</formula>
    </cfRule>
  </conditionalFormatting>
  <conditionalFormatting sqref="CE4:CE5">
    <cfRule type="expression" dxfId="4526" priority="251" stopIfTrue="1">
      <formula>OR(CC4=祝色,WEEKDAY(CC4)=1)</formula>
    </cfRule>
    <cfRule type="expression" dxfId="4525" priority="252" stopIfTrue="1">
      <formula>WEEKDAY(CC4)=7</formula>
    </cfRule>
  </conditionalFormatting>
  <conditionalFormatting sqref="CC6:CD7">
    <cfRule type="expression" dxfId="4524" priority="245" stopIfTrue="1">
      <formula>OR(CC6=祝色,WEEKDAY(CC6)=1)</formula>
    </cfRule>
    <cfRule type="expression" dxfId="4523" priority="246" stopIfTrue="1">
      <formula>WEEKDAY(CC6)=7</formula>
    </cfRule>
  </conditionalFormatting>
  <conditionalFormatting sqref="CE6:CE7">
    <cfRule type="expression" dxfId="4522" priority="247" stopIfTrue="1">
      <formula>OR(CC6=祝色,WEEKDAY(CC6)=1)</formula>
    </cfRule>
    <cfRule type="expression" dxfId="4521" priority="248" stopIfTrue="1">
      <formula>WEEKDAY(CC6)=7</formula>
    </cfRule>
  </conditionalFormatting>
  <conditionalFormatting sqref="CC8:CD9">
    <cfRule type="expression" dxfId="4520" priority="241" stopIfTrue="1">
      <formula>OR(CC8=祝色,WEEKDAY(CC8)=1)</formula>
    </cfRule>
    <cfRule type="expression" dxfId="4519" priority="242" stopIfTrue="1">
      <formula>WEEKDAY(CC8)=7</formula>
    </cfRule>
  </conditionalFormatting>
  <conditionalFormatting sqref="CE8:CE9">
    <cfRule type="expression" dxfId="4518" priority="243" stopIfTrue="1">
      <formula>OR(CC8=祝色,WEEKDAY(CC8)=1)</formula>
    </cfRule>
    <cfRule type="expression" dxfId="4517" priority="244" stopIfTrue="1">
      <formula>WEEKDAY(CC8)=7</formula>
    </cfRule>
  </conditionalFormatting>
  <conditionalFormatting sqref="CC10:CD11">
    <cfRule type="expression" dxfId="4516" priority="237" stopIfTrue="1">
      <formula>OR(CC10=祝色,WEEKDAY(CC10)=1)</formula>
    </cfRule>
    <cfRule type="expression" dxfId="4515" priority="238" stopIfTrue="1">
      <formula>WEEKDAY(CC10)=7</formula>
    </cfRule>
  </conditionalFormatting>
  <conditionalFormatting sqref="CE10:CE11">
    <cfRule type="expression" dxfId="4514" priority="239" stopIfTrue="1">
      <formula>OR(CC10=祝色,WEEKDAY(CC10)=1)</formula>
    </cfRule>
    <cfRule type="expression" dxfId="4513" priority="240" stopIfTrue="1">
      <formula>WEEKDAY(CC10)=7</formula>
    </cfRule>
  </conditionalFormatting>
  <conditionalFormatting sqref="CC12:CD13">
    <cfRule type="expression" dxfId="4512" priority="233" stopIfTrue="1">
      <formula>OR(CC12=祝色,WEEKDAY(CC12)=1)</formula>
    </cfRule>
    <cfRule type="expression" dxfId="4511" priority="234" stopIfTrue="1">
      <formula>WEEKDAY(CC12)=7</formula>
    </cfRule>
  </conditionalFormatting>
  <conditionalFormatting sqref="CE12:CE13">
    <cfRule type="expression" dxfId="4510" priority="235" stopIfTrue="1">
      <formula>OR(CC12=祝色,WEEKDAY(CC12)=1)</formula>
    </cfRule>
    <cfRule type="expression" dxfId="4509" priority="236" stopIfTrue="1">
      <formula>WEEKDAY(CC12)=7</formula>
    </cfRule>
  </conditionalFormatting>
  <conditionalFormatting sqref="CC14:CD15">
    <cfRule type="expression" dxfId="4508" priority="229" stopIfTrue="1">
      <formula>OR(CC14=祝色,WEEKDAY(CC14)=1)</formula>
    </cfRule>
    <cfRule type="expression" dxfId="4507" priority="230" stopIfTrue="1">
      <formula>WEEKDAY(CC14)=7</formula>
    </cfRule>
  </conditionalFormatting>
  <conditionalFormatting sqref="CE14:CE15">
    <cfRule type="expression" dxfId="4506" priority="231" stopIfTrue="1">
      <formula>OR(CC14=祝色,WEEKDAY(CC14)=1)</formula>
    </cfRule>
    <cfRule type="expression" dxfId="4505" priority="232" stopIfTrue="1">
      <formula>WEEKDAY(CC14)=7</formula>
    </cfRule>
  </conditionalFormatting>
  <conditionalFormatting sqref="CC16:CD17">
    <cfRule type="expression" dxfId="4504" priority="225" stopIfTrue="1">
      <formula>OR(CC16=祝色,WEEKDAY(CC16)=1)</formula>
    </cfRule>
    <cfRule type="expression" dxfId="4503" priority="226" stopIfTrue="1">
      <formula>WEEKDAY(CC16)=7</formula>
    </cfRule>
  </conditionalFormatting>
  <conditionalFormatting sqref="CE16:CE17">
    <cfRule type="expression" dxfId="4502" priority="227" stopIfTrue="1">
      <formula>OR(CC16=祝色,WEEKDAY(CC16)=1)</formula>
    </cfRule>
    <cfRule type="expression" dxfId="4501" priority="228" stopIfTrue="1">
      <formula>WEEKDAY(CC16)=7</formula>
    </cfRule>
  </conditionalFormatting>
  <conditionalFormatting sqref="CC18:CD19">
    <cfRule type="expression" dxfId="4500" priority="221" stopIfTrue="1">
      <formula>OR(CC18=祝色,WEEKDAY(CC18)=1)</formula>
    </cfRule>
    <cfRule type="expression" dxfId="4499" priority="222" stopIfTrue="1">
      <formula>WEEKDAY(CC18)=7</formula>
    </cfRule>
  </conditionalFormatting>
  <conditionalFormatting sqref="CE18:CE19">
    <cfRule type="expression" dxfId="4498" priority="223" stopIfTrue="1">
      <formula>OR(CC18=祝色,WEEKDAY(CC18)=1)</formula>
    </cfRule>
    <cfRule type="expression" dxfId="4497" priority="224" stopIfTrue="1">
      <formula>WEEKDAY(CC18)=7</formula>
    </cfRule>
  </conditionalFormatting>
  <conditionalFormatting sqref="CC20:CD21">
    <cfRule type="expression" dxfId="4496" priority="217" stopIfTrue="1">
      <formula>OR(CC20=祝色,WEEKDAY(CC20)=1)</formula>
    </cfRule>
    <cfRule type="expression" dxfId="4495" priority="218" stopIfTrue="1">
      <formula>WEEKDAY(CC20)=7</formula>
    </cfRule>
  </conditionalFormatting>
  <conditionalFormatting sqref="CE20:CE21">
    <cfRule type="expression" dxfId="4494" priority="219" stopIfTrue="1">
      <formula>OR(CC20=祝色,WEEKDAY(CC20)=1)</formula>
    </cfRule>
    <cfRule type="expression" dxfId="4493" priority="220" stopIfTrue="1">
      <formula>WEEKDAY(CC20)=7</formula>
    </cfRule>
  </conditionalFormatting>
  <conditionalFormatting sqref="CC22:CD23">
    <cfRule type="expression" dxfId="4492" priority="213" stopIfTrue="1">
      <formula>OR(CC22=祝色,WEEKDAY(CC22)=1)</formula>
    </cfRule>
    <cfRule type="expression" dxfId="4491" priority="214" stopIfTrue="1">
      <formula>WEEKDAY(CC22)=7</formula>
    </cfRule>
  </conditionalFormatting>
  <conditionalFormatting sqref="CE22:CE23">
    <cfRule type="expression" dxfId="4490" priority="215" stopIfTrue="1">
      <formula>OR(CC22=祝色,WEEKDAY(CC22)=1)</formula>
    </cfRule>
    <cfRule type="expression" dxfId="4489" priority="216" stopIfTrue="1">
      <formula>WEEKDAY(CC22)=7</formula>
    </cfRule>
  </conditionalFormatting>
  <conditionalFormatting sqref="CC24:CD25">
    <cfRule type="expression" dxfId="4488" priority="209" stopIfTrue="1">
      <formula>OR(CC24=祝色,WEEKDAY(CC24)=1)</formula>
    </cfRule>
    <cfRule type="expression" dxfId="4487" priority="210" stopIfTrue="1">
      <formula>WEEKDAY(CC24)=7</formula>
    </cfRule>
  </conditionalFormatting>
  <conditionalFormatting sqref="CE24:CE25">
    <cfRule type="expression" dxfId="4486" priority="211" stopIfTrue="1">
      <formula>OR(CC24=祝色,WEEKDAY(CC24)=1)</formula>
    </cfRule>
    <cfRule type="expression" dxfId="4485" priority="212" stopIfTrue="1">
      <formula>WEEKDAY(CC24)=7</formula>
    </cfRule>
  </conditionalFormatting>
  <conditionalFormatting sqref="CC26:CD27">
    <cfRule type="expression" dxfId="4484" priority="205" stopIfTrue="1">
      <formula>OR(CC26=祝色,WEEKDAY(CC26)=1)</formula>
    </cfRule>
    <cfRule type="expression" dxfId="4483" priority="206" stopIfTrue="1">
      <formula>WEEKDAY(CC26)=7</formula>
    </cfRule>
  </conditionalFormatting>
  <conditionalFormatting sqref="CE26:CE27">
    <cfRule type="expression" dxfId="4482" priority="207" stopIfTrue="1">
      <formula>OR(CC26=祝色,WEEKDAY(CC26)=1)</formula>
    </cfRule>
    <cfRule type="expression" dxfId="4481" priority="208" stopIfTrue="1">
      <formula>WEEKDAY(CC26)=7</formula>
    </cfRule>
  </conditionalFormatting>
  <conditionalFormatting sqref="CC28:CD29">
    <cfRule type="expression" dxfId="4480" priority="201" stopIfTrue="1">
      <formula>OR(CC28=祝色,WEEKDAY(CC28)=1)</formula>
    </cfRule>
    <cfRule type="expression" dxfId="4479" priority="202" stopIfTrue="1">
      <formula>WEEKDAY(CC28)=7</formula>
    </cfRule>
  </conditionalFormatting>
  <conditionalFormatting sqref="CE28:CE29">
    <cfRule type="expression" dxfId="4478" priority="203" stopIfTrue="1">
      <formula>OR(CC28=祝色,WEEKDAY(CC28)=1)</formula>
    </cfRule>
    <cfRule type="expression" dxfId="4477" priority="204" stopIfTrue="1">
      <formula>WEEKDAY(CC28)=7</formula>
    </cfRule>
  </conditionalFormatting>
  <conditionalFormatting sqref="CC30:CD31">
    <cfRule type="expression" dxfId="4476" priority="197" stopIfTrue="1">
      <formula>OR(CC30=祝色,WEEKDAY(CC30)=1)</formula>
    </cfRule>
    <cfRule type="expression" dxfId="4475" priority="198" stopIfTrue="1">
      <formula>WEEKDAY(CC30)=7</formula>
    </cfRule>
  </conditionalFormatting>
  <conditionalFormatting sqref="CE30:CE31">
    <cfRule type="expression" dxfId="4474" priority="199" stopIfTrue="1">
      <formula>OR(CC30=祝色,WEEKDAY(CC30)=1)</formula>
    </cfRule>
    <cfRule type="expression" dxfId="4473" priority="200" stopIfTrue="1">
      <formula>WEEKDAY(CC30)=7</formula>
    </cfRule>
  </conditionalFormatting>
  <conditionalFormatting sqref="CC32:CD33">
    <cfRule type="expression" dxfId="4472" priority="193" stopIfTrue="1">
      <formula>OR(CC32=祝色,WEEKDAY(CC32)=1)</formula>
    </cfRule>
    <cfRule type="expression" dxfId="4471" priority="194" stopIfTrue="1">
      <formula>WEEKDAY(CC32)=7</formula>
    </cfRule>
  </conditionalFormatting>
  <conditionalFormatting sqref="CE32:CE33">
    <cfRule type="expression" dxfId="4470" priority="195" stopIfTrue="1">
      <formula>OR(CC32=祝色,WEEKDAY(CC32)=1)</formula>
    </cfRule>
    <cfRule type="expression" dxfId="4469" priority="196" stopIfTrue="1">
      <formula>WEEKDAY(CC32)=7</formula>
    </cfRule>
  </conditionalFormatting>
  <conditionalFormatting sqref="Q37:R38">
    <cfRule type="expression" dxfId="4468" priority="189" stopIfTrue="1">
      <formula>OR(Q37=祝色,WEEKDAY(Q37)=1)</formula>
    </cfRule>
    <cfRule type="expression" dxfId="4467" priority="190" stopIfTrue="1">
      <formula>WEEKDAY(Q37)=7</formula>
    </cfRule>
  </conditionalFormatting>
  <conditionalFormatting sqref="S37:S38">
    <cfRule type="expression" dxfId="4466" priority="191" stopIfTrue="1">
      <formula>OR(Q37=祝色,WEEKDAY(Q37)=1)</formula>
    </cfRule>
    <cfRule type="expression" dxfId="4465" priority="192" stopIfTrue="1">
      <formula>WEEKDAY(Q37)=7</formula>
    </cfRule>
  </conditionalFormatting>
  <conditionalFormatting sqref="Q39:R40">
    <cfRule type="expression" dxfId="4464" priority="185" stopIfTrue="1">
      <formula>OR(Q39=祝色,WEEKDAY(Q39)=1)</formula>
    </cfRule>
    <cfRule type="expression" dxfId="4463" priority="186" stopIfTrue="1">
      <formula>WEEKDAY(Q39)=7</formula>
    </cfRule>
  </conditionalFormatting>
  <conditionalFormatting sqref="S39:S40">
    <cfRule type="expression" dxfId="4462" priority="187" stopIfTrue="1">
      <formula>OR(Q39=祝色,WEEKDAY(Q39)=1)</formula>
    </cfRule>
    <cfRule type="expression" dxfId="4461" priority="188" stopIfTrue="1">
      <formula>WEEKDAY(Q39)=7</formula>
    </cfRule>
  </conditionalFormatting>
  <conditionalFormatting sqref="Q41:R42">
    <cfRule type="expression" dxfId="4460" priority="181" stopIfTrue="1">
      <formula>OR(Q41=祝色,WEEKDAY(Q41)=1)</formula>
    </cfRule>
    <cfRule type="expression" dxfId="4459" priority="182" stopIfTrue="1">
      <formula>WEEKDAY(Q41)=7</formula>
    </cfRule>
  </conditionalFormatting>
  <conditionalFormatting sqref="S41:S42">
    <cfRule type="expression" dxfId="4458" priority="183" stopIfTrue="1">
      <formula>OR(Q41=祝色,WEEKDAY(Q41)=1)</formula>
    </cfRule>
    <cfRule type="expression" dxfId="4457" priority="184" stopIfTrue="1">
      <formula>WEEKDAY(Q41)=7</formula>
    </cfRule>
  </conditionalFormatting>
  <conditionalFormatting sqref="Q43:R44">
    <cfRule type="expression" dxfId="4456" priority="177" stopIfTrue="1">
      <formula>OR(Q43=祝色,WEEKDAY(Q43)=1)</formula>
    </cfRule>
    <cfRule type="expression" dxfId="4455" priority="178" stopIfTrue="1">
      <formula>WEEKDAY(Q43)=7</formula>
    </cfRule>
  </conditionalFormatting>
  <conditionalFormatting sqref="S43:S44">
    <cfRule type="expression" dxfId="4454" priority="179" stopIfTrue="1">
      <formula>OR(Q43=祝色,WEEKDAY(Q43)=1)</formula>
    </cfRule>
    <cfRule type="expression" dxfId="4453" priority="180" stopIfTrue="1">
      <formula>WEEKDAY(Q43)=7</formula>
    </cfRule>
  </conditionalFormatting>
  <conditionalFormatting sqref="Q45:R46">
    <cfRule type="expression" dxfId="4452" priority="173" stopIfTrue="1">
      <formula>OR(Q45=祝色,WEEKDAY(Q45)=1)</formula>
    </cfRule>
    <cfRule type="expression" dxfId="4451" priority="174" stopIfTrue="1">
      <formula>WEEKDAY(Q45)=7</formula>
    </cfRule>
  </conditionalFormatting>
  <conditionalFormatting sqref="S45:S46">
    <cfRule type="expression" dxfId="4450" priority="175" stopIfTrue="1">
      <formula>OR(Q45=祝色,WEEKDAY(Q45)=1)</formula>
    </cfRule>
    <cfRule type="expression" dxfId="4449" priority="176" stopIfTrue="1">
      <formula>WEEKDAY(Q45)=7</formula>
    </cfRule>
  </conditionalFormatting>
  <conditionalFormatting sqref="Q47:R48">
    <cfRule type="expression" dxfId="4448" priority="169" stopIfTrue="1">
      <formula>OR(Q47=祝色,WEEKDAY(Q47)=1)</formula>
    </cfRule>
    <cfRule type="expression" dxfId="4447" priority="170" stopIfTrue="1">
      <formula>WEEKDAY(Q47)=7</formula>
    </cfRule>
  </conditionalFormatting>
  <conditionalFormatting sqref="S47:S48">
    <cfRule type="expression" dxfId="4446" priority="171" stopIfTrue="1">
      <formula>OR(Q47=祝色,WEEKDAY(Q47)=1)</formula>
    </cfRule>
    <cfRule type="expression" dxfId="4445" priority="172" stopIfTrue="1">
      <formula>WEEKDAY(Q47)=7</formula>
    </cfRule>
  </conditionalFormatting>
  <conditionalFormatting sqref="Q49:R50">
    <cfRule type="expression" dxfId="4444" priority="165" stopIfTrue="1">
      <formula>OR(Q49=祝色,WEEKDAY(Q49)=1)</formula>
    </cfRule>
    <cfRule type="expression" dxfId="4443" priority="166" stopIfTrue="1">
      <formula>WEEKDAY(Q49)=7</formula>
    </cfRule>
  </conditionalFormatting>
  <conditionalFormatting sqref="S49:S50">
    <cfRule type="expression" dxfId="4442" priority="167" stopIfTrue="1">
      <formula>OR(Q49=祝色,WEEKDAY(Q49)=1)</formula>
    </cfRule>
    <cfRule type="expression" dxfId="4441" priority="168" stopIfTrue="1">
      <formula>WEEKDAY(Q49)=7</formula>
    </cfRule>
  </conditionalFormatting>
  <conditionalFormatting sqref="Q51:R52">
    <cfRule type="expression" dxfId="4440" priority="161" stopIfTrue="1">
      <formula>OR(Q51=祝色,WEEKDAY(Q51)=1)</formula>
    </cfRule>
    <cfRule type="expression" dxfId="4439" priority="162" stopIfTrue="1">
      <formula>WEEKDAY(Q51)=7</formula>
    </cfRule>
  </conditionalFormatting>
  <conditionalFormatting sqref="S51:S52">
    <cfRule type="expression" dxfId="4438" priority="163" stopIfTrue="1">
      <formula>OR(Q51=祝色,WEEKDAY(Q51)=1)</formula>
    </cfRule>
    <cfRule type="expression" dxfId="4437" priority="164" stopIfTrue="1">
      <formula>WEEKDAY(Q51)=7</formula>
    </cfRule>
  </conditionalFormatting>
  <conditionalFormatting sqref="Q53:R54">
    <cfRule type="expression" dxfId="4436" priority="157" stopIfTrue="1">
      <formula>OR(Q53=祝色,WEEKDAY(Q53)=1)</formula>
    </cfRule>
    <cfRule type="expression" dxfId="4435" priority="158" stopIfTrue="1">
      <formula>WEEKDAY(Q53)=7</formula>
    </cfRule>
  </conditionalFormatting>
  <conditionalFormatting sqref="S53:S54">
    <cfRule type="expression" dxfId="4434" priority="159" stopIfTrue="1">
      <formula>OR(Q53=祝色,WEEKDAY(Q53)=1)</formula>
    </cfRule>
    <cfRule type="expression" dxfId="4433" priority="160" stopIfTrue="1">
      <formula>WEEKDAY(Q53)=7</formula>
    </cfRule>
  </conditionalFormatting>
  <conditionalFormatting sqref="Q55:R56">
    <cfRule type="expression" dxfId="4432" priority="153" stopIfTrue="1">
      <formula>OR(Q55=祝色,WEEKDAY(Q55)=1)</formula>
    </cfRule>
    <cfRule type="expression" dxfId="4431" priority="154" stopIfTrue="1">
      <formula>WEEKDAY(Q55)=7</formula>
    </cfRule>
  </conditionalFormatting>
  <conditionalFormatting sqref="S55:S56">
    <cfRule type="expression" dxfId="4430" priority="155" stopIfTrue="1">
      <formula>OR(Q55=祝色,WEEKDAY(Q55)=1)</formula>
    </cfRule>
    <cfRule type="expression" dxfId="4429" priority="156" stopIfTrue="1">
      <formula>WEEKDAY(Q55)=7</formula>
    </cfRule>
  </conditionalFormatting>
  <conditionalFormatting sqref="Q57:R58">
    <cfRule type="expression" dxfId="4428" priority="149" stopIfTrue="1">
      <formula>OR(Q57=祝色,WEEKDAY(Q57)=1)</formula>
    </cfRule>
    <cfRule type="expression" dxfId="4427" priority="150" stopIfTrue="1">
      <formula>WEEKDAY(Q57)=7</formula>
    </cfRule>
  </conditionalFormatting>
  <conditionalFormatting sqref="S57:S58">
    <cfRule type="expression" dxfId="4426" priority="151" stopIfTrue="1">
      <formula>OR(Q57=祝色,WEEKDAY(Q57)=1)</formula>
    </cfRule>
    <cfRule type="expression" dxfId="4425" priority="152" stopIfTrue="1">
      <formula>WEEKDAY(Q57)=7</formula>
    </cfRule>
  </conditionalFormatting>
  <conditionalFormatting sqref="Q59:R60">
    <cfRule type="expression" dxfId="4424" priority="145" stopIfTrue="1">
      <formula>OR(Q59=祝色,WEEKDAY(Q59)=1)</formula>
    </cfRule>
    <cfRule type="expression" dxfId="4423" priority="146" stopIfTrue="1">
      <formula>WEEKDAY(Q59)=7</formula>
    </cfRule>
  </conditionalFormatting>
  <conditionalFormatting sqref="S59:S60">
    <cfRule type="expression" dxfId="4422" priority="147" stopIfTrue="1">
      <formula>OR(Q59=祝色,WEEKDAY(Q59)=1)</formula>
    </cfRule>
    <cfRule type="expression" dxfId="4421" priority="148" stopIfTrue="1">
      <formula>WEEKDAY(Q59)=7</formula>
    </cfRule>
  </conditionalFormatting>
  <conditionalFormatting sqref="Q61:R62">
    <cfRule type="expression" dxfId="4420" priority="141" stopIfTrue="1">
      <formula>OR(Q61=祝色,WEEKDAY(Q61)=1)</formula>
    </cfRule>
    <cfRule type="expression" dxfId="4419" priority="142" stopIfTrue="1">
      <formula>WEEKDAY(Q61)=7</formula>
    </cfRule>
  </conditionalFormatting>
  <conditionalFormatting sqref="S61:S62">
    <cfRule type="expression" dxfId="4418" priority="143" stopIfTrue="1">
      <formula>OR(Q61=祝色,WEEKDAY(Q61)=1)</formula>
    </cfRule>
    <cfRule type="expression" dxfId="4417" priority="144" stopIfTrue="1">
      <formula>WEEKDAY(Q61)=7</formula>
    </cfRule>
  </conditionalFormatting>
  <conditionalFormatting sqref="Q63:R64">
    <cfRule type="expression" dxfId="4416" priority="137" stopIfTrue="1">
      <formula>OR(Q63=祝色,WEEKDAY(Q63)=1)</formula>
    </cfRule>
    <cfRule type="expression" dxfId="4415" priority="138" stopIfTrue="1">
      <formula>WEEKDAY(Q63)=7</formula>
    </cfRule>
  </conditionalFormatting>
  <conditionalFormatting sqref="S63:S64">
    <cfRule type="expression" dxfId="4414" priority="139" stopIfTrue="1">
      <formula>OR(Q63=祝色,WEEKDAY(Q63)=1)</formula>
    </cfRule>
    <cfRule type="expression" dxfId="4413" priority="140" stopIfTrue="1">
      <formula>WEEKDAY(Q63)=7</formula>
    </cfRule>
  </conditionalFormatting>
  <conditionalFormatting sqref="Q65:R66">
    <cfRule type="expression" dxfId="4412" priority="133" stopIfTrue="1">
      <formula>OR(Q65=祝色,WEEKDAY(Q65)=1)</formula>
    </cfRule>
    <cfRule type="expression" dxfId="4411" priority="134" stopIfTrue="1">
      <formula>WEEKDAY(Q65)=7</formula>
    </cfRule>
  </conditionalFormatting>
  <conditionalFormatting sqref="S65:S66">
    <cfRule type="expression" dxfId="4410" priority="135" stopIfTrue="1">
      <formula>OR(Q65=祝色,WEEKDAY(Q65)=1)</formula>
    </cfRule>
    <cfRule type="expression" dxfId="4409" priority="136" stopIfTrue="1">
      <formula>WEEKDAY(Q65)=7</formula>
    </cfRule>
  </conditionalFormatting>
  <conditionalFormatting sqref="Q67:R68">
    <cfRule type="expression" dxfId="4408" priority="129" stopIfTrue="1">
      <formula>OR(Q67=祝色,WEEKDAY(Q67)=1)</formula>
    </cfRule>
    <cfRule type="expression" dxfId="4407" priority="130" stopIfTrue="1">
      <formula>WEEKDAY(Q67)=7</formula>
    </cfRule>
  </conditionalFormatting>
  <conditionalFormatting sqref="S67:S68">
    <cfRule type="expression" dxfId="4406" priority="131" stopIfTrue="1">
      <formula>OR(Q67=祝色,WEEKDAY(Q67)=1)</formula>
    </cfRule>
    <cfRule type="expression" dxfId="4405" priority="132" stopIfTrue="1">
      <formula>WEEKDAY(Q67)=7</formula>
    </cfRule>
  </conditionalFormatting>
  <conditionalFormatting sqref="AW37:AX38">
    <cfRule type="expression" dxfId="4404" priority="125" stopIfTrue="1">
      <formula>OR(AW37=祝色,WEEKDAY(AW37)=1)</formula>
    </cfRule>
    <cfRule type="expression" dxfId="4403" priority="126" stopIfTrue="1">
      <formula>WEEKDAY(AW37)=7</formula>
    </cfRule>
  </conditionalFormatting>
  <conditionalFormatting sqref="AY37:AY38">
    <cfRule type="expression" dxfId="4402" priority="127" stopIfTrue="1">
      <formula>OR(AW37=祝色,WEEKDAY(AW37)=1)</formula>
    </cfRule>
    <cfRule type="expression" dxfId="4401" priority="128" stopIfTrue="1">
      <formula>WEEKDAY(AW37)=7</formula>
    </cfRule>
  </conditionalFormatting>
  <conditionalFormatting sqref="AW39:AX40">
    <cfRule type="expression" dxfId="4400" priority="121" stopIfTrue="1">
      <formula>OR(AW39=祝色,WEEKDAY(AW39)=1)</formula>
    </cfRule>
    <cfRule type="expression" dxfId="4399" priority="122" stopIfTrue="1">
      <formula>WEEKDAY(AW39)=7</formula>
    </cfRule>
  </conditionalFormatting>
  <conditionalFormatting sqref="AY39:AY40">
    <cfRule type="expression" dxfId="4398" priority="123" stopIfTrue="1">
      <formula>OR(AW39=祝色,WEEKDAY(AW39)=1)</formula>
    </cfRule>
    <cfRule type="expression" dxfId="4397" priority="124" stopIfTrue="1">
      <formula>WEEKDAY(AW39)=7</formula>
    </cfRule>
  </conditionalFormatting>
  <conditionalFormatting sqref="AW41:AX42">
    <cfRule type="expression" dxfId="4396" priority="117" stopIfTrue="1">
      <formula>OR(AW41=祝色,WEEKDAY(AW41)=1)</formula>
    </cfRule>
    <cfRule type="expression" dxfId="4395" priority="118" stopIfTrue="1">
      <formula>WEEKDAY(AW41)=7</formula>
    </cfRule>
  </conditionalFormatting>
  <conditionalFormatting sqref="AY41:AY42">
    <cfRule type="expression" dxfId="4394" priority="119" stopIfTrue="1">
      <formula>OR(AW41=祝色,WEEKDAY(AW41)=1)</formula>
    </cfRule>
    <cfRule type="expression" dxfId="4393" priority="120" stopIfTrue="1">
      <formula>WEEKDAY(AW41)=7</formula>
    </cfRule>
  </conditionalFormatting>
  <conditionalFormatting sqref="AW43:AX44">
    <cfRule type="expression" dxfId="4392" priority="113" stopIfTrue="1">
      <formula>OR(AW43=祝色,WEEKDAY(AW43)=1)</formula>
    </cfRule>
    <cfRule type="expression" dxfId="4391" priority="114" stopIfTrue="1">
      <formula>WEEKDAY(AW43)=7</formula>
    </cfRule>
  </conditionalFormatting>
  <conditionalFormatting sqref="AY43:AY44">
    <cfRule type="expression" dxfId="4390" priority="115" stopIfTrue="1">
      <formula>OR(AW43=祝色,WEEKDAY(AW43)=1)</formula>
    </cfRule>
    <cfRule type="expression" dxfId="4389" priority="116" stopIfTrue="1">
      <formula>WEEKDAY(AW43)=7</formula>
    </cfRule>
  </conditionalFormatting>
  <conditionalFormatting sqref="AW45:AX46">
    <cfRule type="expression" dxfId="4388" priority="109" stopIfTrue="1">
      <formula>OR(AW45=祝色,WEEKDAY(AW45)=1)</formula>
    </cfRule>
    <cfRule type="expression" dxfId="4387" priority="110" stopIfTrue="1">
      <formula>WEEKDAY(AW45)=7</formula>
    </cfRule>
  </conditionalFormatting>
  <conditionalFormatting sqref="AY45:AY46">
    <cfRule type="expression" dxfId="4386" priority="111" stopIfTrue="1">
      <formula>OR(AW45=祝色,WEEKDAY(AW45)=1)</formula>
    </cfRule>
    <cfRule type="expression" dxfId="4385" priority="112" stopIfTrue="1">
      <formula>WEEKDAY(AW45)=7</formula>
    </cfRule>
  </conditionalFormatting>
  <conditionalFormatting sqref="AW47:AX48">
    <cfRule type="expression" dxfId="4384" priority="105" stopIfTrue="1">
      <formula>OR(AW47=祝色,WEEKDAY(AW47)=1)</formula>
    </cfRule>
    <cfRule type="expression" dxfId="4383" priority="106" stopIfTrue="1">
      <formula>WEEKDAY(AW47)=7</formula>
    </cfRule>
  </conditionalFormatting>
  <conditionalFormatting sqref="AY47:AY48">
    <cfRule type="expression" dxfId="4382" priority="107" stopIfTrue="1">
      <formula>OR(AW47=祝色,WEEKDAY(AW47)=1)</formula>
    </cfRule>
    <cfRule type="expression" dxfId="4381" priority="108" stopIfTrue="1">
      <formula>WEEKDAY(AW47)=7</formula>
    </cfRule>
  </conditionalFormatting>
  <conditionalFormatting sqref="AW49:AX50">
    <cfRule type="expression" dxfId="4380" priority="101" stopIfTrue="1">
      <formula>OR(AW49=祝色,WEEKDAY(AW49)=1)</formula>
    </cfRule>
    <cfRule type="expression" dxfId="4379" priority="102" stopIfTrue="1">
      <formula>WEEKDAY(AW49)=7</formula>
    </cfRule>
  </conditionalFormatting>
  <conditionalFormatting sqref="AY49:AY50">
    <cfRule type="expression" dxfId="4378" priority="103" stopIfTrue="1">
      <formula>OR(AW49=祝色,WEEKDAY(AW49)=1)</formula>
    </cfRule>
    <cfRule type="expression" dxfId="4377" priority="104" stopIfTrue="1">
      <formula>WEEKDAY(AW49)=7</formula>
    </cfRule>
  </conditionalFormatting>
  <conditionalFormatting sqref="AW51:AX52">
    <cfRule type="expression" dxfId="4376" priority="97" stopIfTrue="1">
      <formula>OR(AW51=祝色,WEEKDAY(AW51)=1)</formula>
    </cfRule>
    <cfRule type="expression" dxfId="4375" priority="98" stopIfTrue="1">
      <formula>WEEKDAY(AW51)=7</formula>
    </cfRule>
  </conditionalFormatting>
  <conditionalFormatting sqref="AY51:AY52">
    <cfRule type="expression" dxfId="4374" priority="99" stopIfTrue="1">
      <formula>OR(AW51=祝色,WEEKDAY(AW51)=1)</formula>
    </cfRule>
    <cfRule type="expression" dxfId="4373" priority="100" stopIfTrue="1">
      <formula>WEEKDAY(AW51)=7</formula>
    </cfRule>
  </conditionalFormatting>
  <conditionalFormatting sqref="AW53:AX54">
    <cfRule type="expression" dxfId="4372" priority="93" stopIfTrue="1">
      <formula>OR(AW53=祝色,WEEKDAY(AW53)=1)</formula>
    </cfRule>
    <cfRule type="expression" dxfId="4371" priority="94" stopIfTrue="1">
      <formula>WEEKDAY(AW53)=7</formula>
    </cfRule>
  </conditionalFormatting>
  <conditionalFormatting sqref="AY53:AY54">
    <cfRule type="expression" dxfId="4370" priority="95" stopIfTrue="1">
      <formula>OR(AW53=祝色,WEEKDAY(AW53)=1)</formula>
    </cfRule>
    <cfRule type="expression" dxfId="4369" priority="96" stopIfTrue="1">
      <formula>WEEKDAY(AW53)=7</formula>
    </cfRule>
  </conditionalFormatting>
  <conditionalFormatting sqref="AW55:AX56">
    <cfRule type="expression" dxfId="4368" priority="89" stopIfTrue="1">
      <formula>OR(AW55=祝色,WEEKDAY(AW55)=1)</formula>
    </cfRule>
    <cfRule type="expression" dxfId="4367" priority="90" stopIfTrue="1">
      <formula>WEEKDAY(AW55)=7</formula>
    </cfRule>
  </conditionalFormatting>
  <conditionalFormatting sqref="AY55:AY56">
    <cfRule type="expression" dxfId="4366" priority="91" stopIfTrue="1">
      <formula>OR(AW55=祝色,WEEKDAY(AW55)=1)</formula>
    </cfRule>
    <cfRule type="expression" dxfId="4365" priority="92" stopIfTrue="1">
      <formula>WEEKDAY(AW55)=7</formula>
    </cfRule>
  </conditionalFormatting>
  <conditionalFormatting sqref="AW57:AX58">
    <cfRule type="expression" dxfId="4364" priority="85" stopIfTrue="1">
      <formula>OR(AW57=祝色,WEEKDAY(AW57)=1)</formula>
    </cfRule>
    <cfRule type="expression" dxfId="4363" priority="86" stopIfTrue="1">
      <formula>WEEKDAY(AW57)=7</formula>
    </cfRule>
  </conditionalFormatting>
  <conditionalFormatting sqref="AY57:AY58">
    <cfRule type="expression" dxfId="4362" priority="87" stopIfTrue="1">
      <formula>OR(AW57=祝色,WEEKDAY(AW57)=1)</formula>
    </cfRule>
    <cfRule type="expression" dxfId="4361" priority="88" stopIfTrue="1">
      <formula>WEEKDAY(AW57)=7</formula>
    </cfRule>
  </conditionalFormatting>
  <conditionalFormatting sqref="AW59:AX60">
    <cfRule type="expression" dxfId="4360" priority="81" stopIfTrue="1">
      <formula>OR(AW59=祝色,WEEKDAY(AW59)=1)</formula>
    </cfRule>
    <cfRule type="expression" dxfId="4359" priority="82" stopIfTrue="1">
      <formula>WEEKDAY(AW59)=7</formula>
    </cfRule>
  </conditionalFormatting>
  <conditionalFormatting sqref="AY59:AY60">
    <cfRule type="expression" dxfId="4358" priority="83" stopIfTrue="1">
      <formula>OR(AW59=祝色,WEEKDAY(AW59)=1)</formula>
    </cfRule>
    <cfRule type="expression" dxfId="4357" priority="84" stopIfTrue="1">
      <formula>WEEKDAY(AW59)=7</formula>
    </cfRule>
  </conditionalFormatting>
  <conditionalFormatting sqref="AW61:AX62">
    <cfRule type="expression" dxfId="4356" priority="77" stopIfTrue="1">
      <formula>OR(AW61=祝色,WEEKDAY(AW61)=1)</formula>
    </cfRule>
    <cfRule type="expression" dxfId="4355" priority="78" stopIfTrue="1">
      <formula>WEEKDAY(AW61)=7</formula>
    </cfRule>
  </conditionalFormatting>
  <conditionalFormatting sqref="AY61:AY62">
    <cfRule type="expression" dxfId="4354" priority="79" stopIfTrue="1">
      <formula>OR(AW61=祝色,WEEKDAY(AW61)=1)</formula>
    </cfRule>
    <cfRule type="expression" dxfId="4353" priority="80" stopIfTrue="1">
      <formula>WEEKDAY(AW61)=7</formula>
    </cfRule>
  </conditionalFormatting>
  <conditionalFormatting sqref="AW63:AX64">
    <cfRule type="expression" dxfId="4352" priority="73" stopIfTrue="1">
      <formula>OR(AW63=祝色,WEEKDAY(AW63)=1)</formula>
    </cfRule>
    <cfRule type="expression" dxfId="4351" priority="74" stopIfTrue="1">
      <formula>WEEKDAY(AW63)=7</formula>
    </cfRule>
  </conditionalFormatting>
  <conditionalFormatting sqref="AY63:AY64">
    <cfRule type="expression" dxfId="4350" priority="75" stopIfTrue="1">
      <formula>OR(AW63=祝色,WEEKDAY(AW63)=1)</formula>
    </cfRule>
    <cfRule type="expression" dxfId="4349" priority="76" stopIfTrue="1">
      <formula>WEEKDAY(AW63)=7</formula>
    </cfRule>
  </conditionalFormatting>
  <conditionalFormatting sqref="AW65:AX66">
    <cfRule type="expression" dxfId="4348" priority="69" stopIfTrue="1">
      <formula>OR(AW65=祝色,WEEKDAY(AW65)=1)</formula>
    </cfRule>
    <cfRule type="expression" dxfId="4347" priority="70" stopIfTrue="1">
      <formula>WEEKDAY(AW65)=7</formula>
    </cfRule>
  </conditionalFormatting>
  <conditionalFormatting sqref="AY65:AY66">
    <cfRule type="expression" dxfId="4346" priority="71" stopIfTrue="1">
      <formula>OR(AW65=祝色,WEEKDAY(AW65)=1)</formula>
    </cfRule>
    <cfRule type="expression" dxfId="4345" priority="72" stopIfTrue="1">
      <formula>WEEKDAY(AW65)=7</formula>
    </cfRule>
  </conditionalFormatting>
  <conditionalFormatting sqref="AW67:AX68">
    <cfRule type="expression" dxfId="4344" priority="65" stopIfTrue="1">
      <formula>OR(AW67=祝色,WEEKDAY(AW67)=1)</formula>
    </cfRule>
    <cfRule type="expression" dxfId="4343" priority="66" stopIfTrue="1">
      <formula>WEEKDAY(AW67)=7</formula>
    </cfRule>
  </conditionalFormatting>
  <conditionalFormatting sqref="AY67:AY68">
    <cfRule type="expression" dxfId="4342" priority="67" stopIfTrue="1">
      <formula>OR(AW67=祝色,WEEKDAY(AW67)=1)</formula>
    </cfRule>
    <cfRule type="expression" dxfId="4341" priority="68" stopIfTrue="1">
      <formula>WEEKDAY(AW67)=7</formula>
    </cfRule>
  </conditionalFormatting>
  <conditionalFormatting sqref="CC37:CD38">
    <cfRule type="expression" dxfId="4340" priority="61" stopIfTrue="1">
      <formula>OR(CC37=祝色,WEEKDAY(CC37)=1)</formula>
    </cfRule>
    <cfRule type="expression" dxfId="4339" priority="62" stopIfTrue="1">
      <formula>WEEKDAY(CC37)=7</formula>
    </cfRule>
  </conditionalFormatting>
  <conditionalFormatting sqref="CE37:CE38">
    <cfRule type="expression" dxfId="4338" priority="63" stopIfTrue="1">
      <formula>OR(CC37=祝色,WEEKDAY(CC37)=1)</formula>
    </cfRule>
    <cfRule type="expression" dxfId="4337" priority="64" stopIfTrue="1">
      <formula>WEEKDAY(CC37)=7</formula>
    </cfRule>
  </conditionalFormatting>
  <conditionalFormatting sqref="CC39:CD40">
    <cfRule type="expression" dxfId="4336" priority="57" stopIfTrue="1">
      <formula>OR(CC39=祝色,WEEKDAY(CC39)=1)</formula>
    </cfRule>
    <cfRule type="expression" dxfId="4335" priority="58" stopIfTrue="1">
      <formula>WEEKDAY(CC39)=7</formula>
    </cfRule>
  </conditionalFormatting>
  <conditionalFormatting sqref="CE39:CE40">
    <cfRule type="expression" dxfId="4334" priority="59" stopIfTrue="1">
      <formula>OR(CC39=祝色,WEEKDAY(CC39)=1)</formula>
    </cfRule>
    <cfRule type="expression" dxfId="4333" priority="60" stopIfTrue="1">
      <formula>WEEKDAY(CC39)=7</formula>
    </cfRule>
  </conditionalFormatting>
  <conditionalFormatting sqref="CC41:CD42">
    <cfRule type="expression" dxfId="4332" priority="53" stopIfTrue="1">
      <formula>OR(CC41=祝色,WEEKDAY(CC41)=1)</formula>
    </cfRule>
    <cfRule type="expression" dxfId="4331" priority="54" stopIfTrue="1">
      <formula>WEEKDAY(CC41)=7</formula>
    </cfRule>
  </conditionalFormatting>
  <conditionalFormatting sqref="CE41:CE42">
    <cfRule type="expression" dxfId="4330" priority="55" stopIfTrue="1">
      <formula>OR(CC41=祝色,WEEKDAY(CC41)=1)</formula>
    </cfRule>
    <cfRule type="expression" dxfId="4329" priority="56" stopIfTrue="1">
      <formula>WEEKDAY(CC41)=7</formula>
    </cfRule>
  </conditionalFormatting>
  <conditionalFormatting sqref="CC43:CD44">
    <cfRule type="expression" dxfId="4328" priority="49" stopIfTrue="1">
      <formula>OR(CC43=祝色,WEEKDAY(CC43)=1)</formula>
    </cfRule>
    <cfRule type="expression" dxfId="4327" priority="50" stopIfTrue="1">
      <formula>WEEKDAY(CC43)=7</formula>
    </cfRule>
  </conditionalFormatting>
  <conditionalFormatting sqref="CE43:CE44">
    <cfRule type="expression" dxfId="4326" priority="51" stopIfTrue="1">
      <formula>OR(CC43=祝色,WEEKDAY(CC43)=1)</formula>
    </cfRule>
    <cfRule type="expression" dxfId="4325" priority="52" stopIfTrue="1">
      <formula>WEEKDAY(CC43)=7</formula>
    </cfRule>
  </conditionalFormatting>
  <conditionalFormatting sqref="CC45:CD46">
    <cfRule type="expression" dxfId="4324" priority="45" stopIfTrue="1">
      <formula>OR(CC45=祝色,WEEKDAY(CC45)=1)</formula>
    </cfRule>
    <cfRule type="expression" dxfId="4323" priority="46" stopIfTrue="1">
      <formula>WEEKDAY(CC45)=7</formula>
    </cfRule>
  </conditionalFormatting>
  <conditionalFormatting sqref="CE45:CE46">
    <cfRule type="expression" dxfId="4322" priority="47" stopIfTrue="1">
      <formula>OR(CC45=祝色,WEEKDAY(CC45)=1)</formula>
    </cfRule>
    <cfRule type="expression" dxfId="4321" priority="48" stopIfTrue="1">
      <formula>WEEKDAY(CC45)=7</formula>
    </cfRule>
  </conditionalFormatting>
  <conditionalFormatting sqref="CC47:CD48">
    <cfRule type="expression" dxfId="4320" priority="41" stopIfTrue="1">
      <formula>OR(CC47=祝色,WEEKDAY(CC47)=1)</formula>
    </cfRule>
    <cfRule type="expression" dxfId="4319" priority="42" stopIfTrue="1">
      <formula>WEEKDAY(CC47)=7</formula>
    </cfRule>
  </conditionalFormatting>
  <conditionalFormatting sqref="CE47:CE48">
    <cfRule type="expression" dxfId="4318" priority="43" stopIfTrue="1">
      <formula>OR(CC47=祝色,WEEKDAY(CC47)=1)</formula>
    </cfRule>
    <cfRule type="expression" dxfId="4317" priority="44" stopIfTrue="1">
      <formula>WEEKDAY(CC47)=7</formula>
    </cfRule>
  </conditionalFormatting>
  <conditionalFormatting sqref="CC49:CD50">
    <cfRule type="expression" dxfId="4316" priority="37" stopIfTrue="1">
      <formula>OR(CC49=祝色,WEEKDAY(CC49)=1)</formula>
    </cfRule>
    <cfRule type="expression" dxfId="4315" priority="38" stopIfTrue="1">
      <formula>WEEKDAY(CC49)=7</formula>
    </cfRule>
  </conditionalFormatting>
  <conditionalFormatting sqref="CE49:CE50">
    <cfRule type="expression" dxfId="4314" priority="39" stopIfTrue="1">
      <formula>OR(CC49=祝色,WEEKDAY(CC49)=1)</formula>
    </cfRule>
    <cfRule type="expression" dxfId="4313" priority="40" stopIfTrue="1">
      <formula>WEEKDAY(CC49)=7</formula>
    </cfRule>
  </conditionalFormatting>
  <conditionalFormatting sqref="CC51:CD52">
    <cfRule type="expression" dxfId="4312" priority="33" stopIfTrue="1">
      <formula>OR(CC51=祝色,WEEKDAY(CC51)=1)</formula>
    </cfRule>
    <cfRule type="expression" dxfId="4311" priority="34" stopIfTrue="1">
      <formula>WEEKDAY(CC51)=7</formula>
    </cfRule>
  </conditionalFormatting>
  <conditionalFormatting sqref="CE51:CE52">
    <cfRule type="expression" dxfId="4310" priority="35" stopIfTrue="1">
      <formula>OR(CC51=祝色,WEEKDAY(CC51)=1)</formula>
    </cfRule>
    <cfRule type="expression" dxfId="4309" priority="36" stopIfTrue="1">
      <formula>WEEKDAY(CC51)=7</formula>
    </cfRule>
  </conditionalFormatting>
  <conditionalFormatting sqref="CC53:CD54">
    <cfRule type="expression" dxfId="4308" priority="29" stopIfTrue="1">
      <formula>OR(CC53=祝色,WEEKDAY(CC53)=1)</formula>
    </cfRule>
    <cfRule type="expression" dxfId="4307" priority="30" stopIfTrue="1">
      <formula>WEEKDAY(CC53)=7</formula>
    </cfRule>
  </conditionalFormatting>
  <conditionalFormatting sqref="CE53:CE54">
    <cfRule type="expression" dxfId="4306" priority="31" stopIfTrue="1">
      <formula>OR(CC53=祝色,WEEKDAY(CC53)=1)</formula>
    </cfRule>
    <cfRule type="expression" dxfId="4305" priority="32" stopIfTrue="1">
      <formula>WEEKDAY(CC53)=7</formula>
    </cfRule>
  </conditionalFormatting>
  <conditionalFormatting sqref="CC55:CD56">
    <cfRule type="expression" dxfId="4304" priority="25" stopIfTrue="1">
      <formula>OR(CC55=祝色,WEEKDAY(CC55)=1)</formula>
    </cfRule>
    <cfRule type="expression" dxfId="4303" priority="26" stopIfTrue="1">
      <formula>WEEKDAY(CC55)=7</formula>
    </cfRule>
  </conditionalFormatting>
  <conditionalFormatting sqref="CE55:CE56">
    <cfRule type="expression" dxfId="4302" priority="27" stopIfTrue="1">
      <formula>OR(CC55=祝色,WEEKDAY(CC55)=1)</formula>
    </cfRule>
    <cfRule type="expression" dxfId="4301" priority="28" stopIfTrue="1">
      <formula>WEEKDAY(CC55)=7</formula>
    </cfRule>
  </conditionalFormatting>
  <conditionalFormatting sqref="CC57:CD58">
    <cfRule type="expression" dxfId="4300" priority="21" stopIfTrue="1">
      <formula>OR(CC57=祝色,WEEKDAY(CC57)=1)</formula>
    </cfRule>
    <cfRule type="expression" dxfId="4299" priority="22" stopIfTrue="1">
      <formula>WEEKDAY(CC57)=7</formula>
    </cfRule>
  </conditionalFormatting>
  <conditionalFormatting sqref="CE57:CE58">
    <cfRule type="expression" dxfId="4298" priority="23" stopIfTrue="1">
      <formula>OR(CC57=祝色,WEEKDAY(CC57)=1)</formula>
    </cfRule>
    <cfRule type="expression" dxfId="4297" priority="24" stopIfTrue="1">
      <formula>WEEKDAY(CC57)=7</formula>
    </cfRule>
  </conditionalFormatting>
  <conditionalFormatting sqref="CC59:CD60">
    <cfRule type="expression" dxfId="4296" priority="17" stopIfTrue="1">
      <formula>OR(CC59=祝色,WEEKDAY(CC59)=1)</formula>
    </cfRule>
    <cfRule type="expression" dxfId="4295" priority="18" stopIfTrue="1">
      <formula>WEEKDAY(CC59)=7</formula>
    </cfRule>
  </conditionalFormatting>
  <conditionalFormatting sqref="CE59:CE60">
    <cfRule type="expression" dxfId="4294" priority="19" stopIfTrue="1">
      <formula>OR(CC59=祝色,WEEKDAY(CC59)=1)</formula>
    </cfRule>
    <cfRule type="expression" dxfId="4293" priority="20" stopIfTrue="1">
      <formula>WEEKDAY(CC59)=7</formula>
    </cfRule>
  </conditionalFormatting>
  <conditionalFormatting sqref="CC61:CD62">
    <cfRule type="expression" dxfId="4292" priority="13" stopIfTrue="1">
      <formula>OR(CC61=祝色,WEEKDAY(CC61)=1)</formula>
    </cfRule>
    <cfRule type="expression" dxfId="4291" priority="14" stopIfTrue="1">
      <formula>WEEKDAY(CC61)=7</formula>
    </cfRule>
  </conditionalFormatting>
  <conditionalFormatting sqref="CE61:CE62">
    <cfRule type="expression" dxfId="4290" priority="15" stopIfTrue="1">
      <formula>OR(CC61=祝色,WEEKDAY(CC61)=1)</formula>
    </cfRule>
    <cfRule type="expression" dxfId="4289" priority="16" stopIfTrue="1">
      <formula>WEEKDAY(CC61)=7</formula>
    </cfRule>
  </conditionalFormatting>
  <conditionalFormatting sqref="CC63:CD64">
    <cfRule type="expression" dxfId="4288" priority="9" stopIfTrue="1">
      <formula>OR(CC63=祝色,WEEKDAY(CC63)=1)</formula>
    </cfRule>
    <cfRule type="expression" dxfId="4287" priority="10" stopIfTrue="1">
      <formula>WEEKDAY(CC63)=7</formula>
    </cfRule>
  </conditionalFormatting>
  <conditionalFormatting sqref="CE63:CE64">
    <cfRule type="expression" dxfId="4286" priority="11" stopIfTrue="1">
      <formula>OR(CC63=祝色,WEEKDAY(CC63)=1)</formula>
    </cfRule>
    <cfRule type="expression" dxfId="4285" priority="12" stopIfTrue="1">
      <formula>WEEKDAY(CC63)=7</formula>
    </cfRule>
  </conditionalFormatting>
  <conditionalFormatting sqref="CC65:CD66">
    <cfRule type="expression" dxfId="4284" priority="5" stopIfTrue="1">
      <formula>OR(CC65=祝色,WEEKDAY(CC65)=1)</formula>
    </cfRule>
    <cfRule type="expression" dxfId="4283" priority="6" stopIfTrue="1">
      <formula>WEEKDAY(CC65)=7</formula>
    </cfRule>
  </conditionalFormatting>
  <conditionalFormatting sqref="CE65:CE66">
    <cfRule type="expression" dxfId="4282" priority="7" stopIfTrue="1">
      <formula>OR(CC65=祝色,WEEKDAY(CC65)=1)</formula>
    </cfRule>
    <cfRule type="expression" dxfId="4281" priority="8" stopIfTrue="1">
      <formula>WEEKDAY(CC65)=7</formula>
    </cfRule>
  </conditionalFormatting>
  <conditionalFormatting sqref="CC67:CD68">
    <cfRule type="expression" dxfId="4280" priority="1" stopIfTrue="1">
      <formula>OR(CC67=祝色,WEEKDAY(CC67)=1)</formula>
    </cfRule>
    <cfRule type="expression" dxfId="4279" priority="2" stopIfTrue="1">
      <formula>WEEKDAY(CC67)=7</formula>
    </cfRule>
  </conditionalFormatting>
  <conditionalFormatting sqref="CE67:CE68">
    <cfRule type="expression" dxfId="4278" priority="3" stopIfTrue="1">
      <formula>OR(CC67=祝色,WEEKDAY(CC67)=1)</formula>
    </cfRule>
    <cfRule type="expression" dxfId="4277" priority="4" stopIfTrue="1">
      <formula>WEEKDAY(CC67)=7</formula>
    </cfRule>
  </conditionalFormatting>
  <printOptions verticalCentered="1"/>
  <pageMargins left="0" right="0" top="0" bottom="0" header="0.51181102362204722" footer="0.51181102362204722"/>
  <pageSetup paperSize="8" scale="54" orientation="landscape" r:id="rId1"/>
  <headerFooter alignWithMargins="0"/>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S59"/>
  <sheetViews>
    <sheetView zoomScale="25" zoomScaleNormal="25" workbookViewId="0">
      <selection activeCell="AS3" sqref="AS3"/>
    </sheetView>
  </sheetViews>
  <sheetFormatPr defaultRowHeight="13.5"/>
  <cols>
    <col min="1" max="1" width="4.5" customWidth="1"/>
    <col min="2" max="2" width="7.75" customWidth="1"/>
    <col min="3" max="3" width="4.5" customWidth="1"/>
    <col min="4" max="4" width="7.75" customWidth="1"/>
    <col min="5" max="5" width="4.5" customWidth="1"/>
    <col min="6" max="6" width="7.75" customWidth="1"/>
    <col min="7" max="7" width="4.5" customWidth="1"/>
    <col min="8" max="8" width="7.75" customWidth="1"/>
    <col min="9" max="9" width="4.5" customWidth="1"/>
    <col min="10" max="10" width="7.75" customWidth="1"/>
    <col min="11" max="11" width="4.5" customWidth="1"/>
    <col min="12" max="12" width="7.75" customWidth="1"/>
    <col min="13" max="13" width="4.5" customWidth="1"/>
    <col min="14" max="14" width="7.75" customWidth="1"/>
    <col min="15" max="15" width="4.875" customWidth="1"/>
    <col min="16" max="16" width="4.5" customWidth="1"/>
    <col min="17" max="17" width="7.75" customWidth="1"/>
    <col min="18" max="18" width="4.5" customWidth="1"/>
    <col min="19" max="19" width="7.75" customWidth="1"/>
    <col min="20" max="20" width="4.5" customWidth="1"/>
    <col min="21" max="21" width="7.75" customWidth="1"/>
    <col min="22" max="22" width="4.5" customWidth="1"/>
    <col min="23" max="23" width="7.75" customWidth="1"/>
    <col min="24" max="24" width="4.5" customWidth="1"/>
    <col min="25" max="25" width="7.75" customWidth="1"/>
    <col min="26" max="26" width="4.5" customWidth="1"/>
    <col min="27" max="27" width="7.75" customWidth="1"/>
    <col min="28" max="28" width="4.5" customWidth="1"/>
    <col min="29" max="29" width="7.75" customWidth="1"/>
    <col min="30" max="30" width="4.875" customWidth="1"/>
    <col min="31" max="31" width="4.5" customWidth="1"/>
    <col min="32" max="32" width="7.75" customWidth="1"/>
    <col min="33" max="33" width="4.5" customWidth="1"/>
    <col min="34" max="34" width="7.75" customWidth="1"/>
    <col min="35" max="35" width="4.5" customWidth="1"/>
    <col min="36" max="36" width="7.75" customWidth="1"/>
    <col min="37" max="37" width="4.5" customWidth="1"/>
    <col min="38" max="38" width="7.75" customWidth="1"/>
    <col min="39" max="39" width="4.5" customWidth="1"/>
    <col min="40" max="40" width="7.75" customWidth="1"/>
    <col min="41" max="41" width="4.5" customWidth="1"/>
    <col min="42" max="42" width="7.75" customWidth="1"/>
    <col min="43" max="43" width="4.5" customWidth="1"/>
    <col min="44" max="45" width="7.75" customWidth="1"/>
  </cols>
  <sheetData>
    <row r="1" spans="1:45" ht="3.75" customHeight="1"/>
    <row r="2" spans="1:45" ht="37.5" customHeight="1">
      <c r="A2" s="1641">
        <v>46023</v>
      </c>
      <c r="B2" s="1641"/>
      <c r="C2" s="1641"/>
      <c r="D2" s="1370">
        <f>A2</f>
        <v>46023</v>
      </c>
      <c r="E2" s="1370"/>
      <c r="F2" s="1370"/>
      <c r="G2" s="1642"/>
      <c r="H2" s="1643" t="s">
        <v>478</v>
      </c>
      <c r="I2" s="1645" t="str">
        <f>VLOOKUP(A2,記念名,2,FALSE)</f>
        <v>防災とボランティアの日 17</v>
      </c>
      <c r="J2" s="1646"/>
      <c r="K2" s="1646"/>
      <c r="L2" s="1646"/>
      <c r="M2" s="1646"/>
      <c r="N2" s="1647"/>
      <c r="P2" s="1149">
        <f>IF(MONTH(A2)=12,DATE(YEAR(A2)+1,1,1),DATE(YEAR(A2),MONTH(A2)+1,1))</f>
        <v>46054</v>
      </c>
      <c r="Q2" s="1149"/>
      <c r="R2" s="1149"/>
      <c r="S2" s="1660">
        <f>P2</f>
        <v>46054</v>
      </c>
      <c r="T2" s="1660"/>
      <c r="U2" s="1660"/>
      <c r="V2" s="1661"/>
      <c r="W2" s="1643" t="s">
        <v>478</v>
      </c>
      <c r="X2" s="1645" t="str">
        <f>VLOOKUP(P2,記念名,2,FALSE)</f>
        <v>バレンタインデー 14</v>
      </c>
      <c r="Y2" s="1646"/>
      <c r="Z2" s="1646"/>
      <c r="AA2" s="1646"/>
      <c r="AB2" s="1646"/>
      <c r="AC2" s="1647"/>
      <c r="AE2" s="1149">
        <f>IF(MONTH(P2)=12,DATE(YEAR(P2)+1,1,1),DATE(YEAR(P2),MONTH(P2)+1,1))</f>
        <v>46082</v>
      </c>
      <c r="AF2" s="1149"/>
      <c r="AG2" s="1149"/>
      <c r="AH2" s="1370">
        <f>AE2</f>
        <v>46082</v>
      </c>
      <c r="AI2" s="1370"/>
      <c r="AJ2" s="1370"/>
      <c r="AK2" s="1642"/>
      <c r="AL2" s="1643" t="s">
        <v>478</v>
      </c>
      <c r="AM2" s="1645" t="str">
        <f>VLOOKUP(AE2,記念名,2,FALSE)</f>
        <v>耳の日3、東日本大震災の日11
世界水の日 22</v>
      </c>
      <c r="AN2" s="1646"/>
      <c r="AO2" s="1646"/>
      <c r="AP2" s="1646"/>
      <c r="AQ2" s="1646"/>
      <c r="AR2" s="1647"/>
      <c r="AS2" s="147"/>
    </row>
    <row r="3" spans="1:45" ht="37.5" customHeight="1">
      <c r="A3" s="1654" t="str">
        <f>IF(A2&gt;=43586,"令和"&amp;IF(YEAR(A2)-2018=1,"元",YEAR(A2)-2018),"平成"&amp;(YEAR(A2)-1988))</f>
        <v>令和8</v>
      </c>
      <c r="B3" s="1654"/>
      <c r="C3" s="1654"/>
      <c r="D3" s="1370"/>
      <c r="E3" s="1370"/>
      <c r="F3" s="1370"/>
      <c r="G3" s="1642"/>
      <c r="H3" s="1644"/>
      <c r="I3" s="1648"/>
      <c r="J3" s="1649"/>
      <c r="K3" s="1649"/>
      <c r="L3" s="1649"/>
      <c r="M3" s="1649"/>
      <c r="N3" s="1650"/>
      <c r="P3" s="1655" t="str">
        <f>IF(P2&gt;=43586,"令和"&amp;IF(YEAR(P2)-2018=1,"元",YEAR(P2)-2018),"平成"&amp;(YEAR(P2)-1988))</f>
        <v>令和8</v>
      </c>
      <c r="Q3" s="1655"/>
      <c r="R3" s="1655"/>
      <c r="S3" s="1660"/>
      <c r="T3" s="1660"/>
      <c r="U3" s="1660"/>
      <c r="V3" s="1661"/>
      <c r="W3" s="1644"/>
      <c r="X3" s="1648"/>
      <c r="Y3" s="1649"/>
      <c r="Z3" s="1649"/>
      <c r="AA3" s="1649"/>
      <c r="AB3" s="1649"/>
      <c r="AC3" s="1650"/>
      <c r="AE3" s="1655" t="str">
        <f>IF(AE2&gt;=43586,"令和"&amp;IF(YEAR(AE2)-2018=1,"元",YEAR(AE2)-2018),"平成"&amp;(YEAR(AE2)-1988))</f>
        <v>令和8</v>
      </c>
      <c r="AF3" s="1655"/>
      <c r="AG3" s="1655"/>
      <c r="AH3" s="1370"/>
      <c r="AI3" s="1370"/>
      <c r="AJ3" s="1370"/>
      <c r="AK3" s="1642"/>
      <c r="AL3" s="1644"/>
      <c r="AM3" s="1648"/>
      <c r="AN3" s="1649"/>
      <c r="AO3" s="1649"/>
      <c r="AP3" s="1649"/>
      <c r="AQ3" s="1649"/>
      <c r="AR3" s="1650"/>
      <c r="AS3" s="19"/>
    </row>
    <row r="4" spans="1:45" ht="9.75" customHeight="1" thickBot="1">
      <c r="AS4" s="19"/>
    </row>
    <row r="5" spans="1:45" ht="45" customHeight="1">
      <c r="A5" s="1651" t="s">
        <v>32</v>
      </c>
      <c r="B5" s="1652"/>
      <c r="C5" s="1653" t="s">
        <v>300</v>
      </c>
      <c r="D5" s="1653"/>
      <c r="E5" s="1657" t="s">
        <v>292</v>
      </c>
      <c r="F5" s="1657"/>
      <c r="G5" s="1653" t="s">
        <v>293</v>
      </c>
      <c r="H5" s="1653"/>
      <c r="I5" s="1657" t="s">
        <v>294</v>
      </c>
      <c r="J5" s="1657"/>
      <c r="K5" s="1653" t="s">
        <v>295</v>
      </c>
      <c r="L5" s="1653"/>
      <c r="M5" s="1658" t="s">
        <v>154</v>
      </c>
      <c r="N5" s="1659"/>
      <c r="P5" s="1651" t="s">
        <v>32</v>
      </c>
      <c r="Q5" s="1652"/>
      <c r="R5" s="1653" t="s">
        <v>300</v>
      </c>
      <c r="S5" s="1653"/>
      <c r="T5" s="1662" t="s">
        <v>292</v>
      </c>
      <c r="U5" s="1662"/>
      <c r="V5" s="1653" t="s">
        <v>293</v>
      </c>
      <c r="W5" s="1653"/>
      <c r="X5" s="1662" t="s">
        <v>294</v>
      </c>
      <c r="Y5" s="1662"/>
      <c r="Z5" s="1653" t="s">
        <v>295</v>
      </c>
      <c r="AA5" s="1653"/>
      <c r="AB5" s="1658" t="s">
        <v>154</v>
      </c>
      <c r="AC5" s="1659"/>
      <c r="AE5" s="1651" t="s">
        <v>32</v>
      </c>
      <c r="AF5" s="1652"/>
      <c r="AG5" s="1653" t="s">
        <v>300</v>
      </c>
      <c r="AH5" s="1653"/>
      <c r="AI5" s="1657" t="s">
        <v>292</v>
      </c>
      <c r="AJ5" s="1657"/>
      <c r="AK5" s="1653" t="s">
        <v>293</v>
      </c>
      <c r="AL5" s="1653"/>
      <c r="AM5" s="1657" t="s">
        <v>294</v>
      </c>
      <c r="AN5" s="1657"/>
      <c r="AO5" s="1653" t="s">
        <v>295</v>
      </c>
      <c r="AP5" s="1653"/>
      <c r="AQ5" s="1658" t="s">
        <v>154</v>
      </c>
      <c r="AR5" s="1659"/>
      <c r="AS5" s="19"/>
    </row>
    <row r="6" spans="1:45" ht="82.5" customHeight="1">
      <c r="A6" s="1665" t="str">
        <f>IF(WEEKDAY(A2)=1,A2,"")</f>
        <v/>
      </c>
      <c r="B6" s="1666"/>
      <c r="C6" s="1656" t="str">
        <f>IF(A6="",IF(WEEKDAY(A2)=2,A2,""),A6+1)</f>
        <v/>
      </c>
      <c r="D6" s="1656"/>
      <c r="E6" s="1656" t="str">
        <f>IF(C6="",IF(WEEKDAY(A2)=3,A2,""),C6+1)</f>
        <v/>
      </c>
      <c r="F6" s="1656"/>
      <c r="G6" s="1656" t="str">
        <f>IF(E6="",IF(WEEKDAY(A2)=4,A2,""),E6+1)</f>
        <v/>
      </c>
      <c r="H6" s="1656"/>
      <c r="I6" s="1656">
        <f>IF(G6="",IF(WEEKDAY(A2)=5,A2,""),G6+1)</f>
        <v>46023</v>
      </c>
      <c r="J6" s="1656"/>
      <c r="K6" s="1656">
        <f>IF(I6="",IF(WEEKDAY(A2)=6,A2,""),I6+1)</f>
        <v>46024</v>
      </c>
      <c r="L6" s="1656"/>
      <c r="M6" s="1667">
        <f>IF(K6="",A2,K6+1)</f>
        <v>46025</v>
      </c>
      <c r="N6" s="1668"/>
      <c r="P6" s="1665">
        <f>IF(WEEKDAY(P2)=1,P2,"")</f>
        <v>46054</v>
      </c>
      <c r="Q6" s="1666"/>
      <c r="R6" s="1656">
        <f>IF(P6="",IF(WEEKDAY(P2)=2,P2,""),P6+1)</f>
        <v>46055</v>
      </c>
      <c r="S6" s="1656"/>
      <c r="T6" s="1656">
        <f>IF(R6="",IF(WEEKDAY(P2)=3,P2,""),R6+1)</f>
        <v>46056</v>
      </c>
      <c r="U6" s="1656"/>
      <c r="V6" s="1656">
        <f>IF(T6="",IF(WEEKDAY(P2)=4,P2,""),T6+1)</f>
        <v>46057</v>
      </c>
      <c r="W6" s="1656"/>
      <c r="X6" s="1656">
        <f>IF(V6="",IF(WEEKDAY(P2)=5,P2,""),V6+1)</f>
        <v>46058</v>
      </c>
      <c r="Y6" s="1656"/>
      <c r="Z6" s="1656">
        <f>IF(X6="",IF(WEEKDAY(P2)=6,P2,""),X6+1)</f>
        <v>46059</v>
      </c>
      <c r="AA6" s="1656"/>
      <c r="AB6" s="1667">
        <f>IF(Z6="",P2,Z6+1)</f>
        <v>46060</v>
      </c>
      <c r="AC6" s="1668"/>
      <c r="AE6" s="1665">
        <f>IF(WEEKDAY(AE2)=1,AE2,"")</f>
        <v>46082</v>
      </c>
      <c r="AF6" s="1666"/>
      <c r="AG6" s="1656">
        <f>IF(AE6="",IF(WEEKDAY(AE2)=2,AE2,""),AE6+1)</f>
        <v>46083</v>
      </c>
      <c r="AH6" s="1656"/>
      <c r="AI6" s="1656">
        <f>IF(AG6="",IF(WEEKDAY(AE2)=3,AE2,""),AG6+1)</f>
        <v>46084</v>
      </c>
      <c r="AJ6" s="1656"/>
      <c r="AK6" s="1656">
        <f>IF(AI6="",IF(WEEKDAY(AE2)=4,AE2,""),AI6+1)</f>
        <v>46085</v>
      </c>
      <c r="AL6" s="1656"/>
      <c r="AM6" s="1656">
        <f>IF(AK6="",IF(WEEKDAY(AE2)=5,AE2,""),AK6+1)</f>
        <v>46086</v>
      </c>
      <c r="AN6" s="1656"/>
      <c r="AO6" s="1656">
        <f>IF(AM6="",IF(WEEKDAY(AE2)=6,AE2,""),AM6+1)</f>
        <v>46087</v>
      </c>
      <c r="AP6" s="1656"/>
      <c r="AQ6" s="1667">
        <f>IF(AO6="",AE2,AO6+1)</f>
        <v>46088</v>
      </c>
      <c r="AR6" s="1668"/>
      <c r="AS6" s="19"/>
    </row>
    <row r="7" spans="1:45" ht="82.5" customHeight="1">
      <c r="A7" s="1663">
        <f>M6+1</f>
        <v>46026</v>
      </c>
      <c r="B7" s="1664"/>
      <c r="C7" s="1656">
        <f>A7+1</f>
        <v>46027</v>
      </c>
      <c r="D7" s="1656"/>
      <c r="E7" s="1656">
        <f>C7+1</f>
        <v>46028</v>
      </c>
      <c r="F7" s="1656"/>
      <c r="G7" s="1656">
        <f>E7+1</f>
        <v>46029</v>
      </c>
      <c r="H7" s="1656"/>
      <c r="I7" s="1656">
        <f>G7+1</f>
        <v>46030</v>
      </c>
      <c r="J7" s="1656"/>
      <c r="K7" s="1656">
        <f>I7+1</f>
        <v>46031</v>
      </c>
      <c r="L7" s="1656"/>
      <c r="M7" s="1667">
        <f>K7+1</f>
        <v>46032</v>
      </c>
      <c r="N7" s="1668"/>
      <c r="P7" s="1663">
        <f>AB6+1</f>
        <v>46061</v>
      </c>
      <c r="Q7" s="1664"/>
      <c r="R7" s="1656">
        <f>P7+1</f>
        <v>46062</v>
      </c>
      <c r="S7" s="1656"/>
      <c r="T7" s="1656">
        <f>R7+1</f>
        <v>46063</v>
      </c>
      <c r="U7" s="1656"/>
      <c r="V7" s="1656">
        <f>T7+1</f>
        <v>46064</v>
      </c>
      <c r="W7" s="1656"/>
      <c r="X7" s="1656">
        <f>V7+1</f>
        <v>46065</v>
      </c>
      <c r="Y7" s="1656"/>
      <c r="Z7" s="1656">
        <f>X7+1</f>
        <v>46066</v>
      </c>
      <c r="AA7" s="1656"/>
      <c r="AB7" s="1667">
        <f>Z7+1</f>
        <v>46067</v>
      </c>
      <c r="AC7" s="1668"/>
      <c r="AE7" s="1663">
        <f>AQ6+1</f>
        <v>46089</v>
      </c>
      <c r="AF7" s="1664"/>
      <c r="AG7" s="1656">
        <f>AE7+1</f>
        <v>46090</v>
      </c>
      <c r="AH7" s="1656"/>
      <c r="AI7" s="1656">
        <f>AG7+1</f>
        <v>46091</v>
      </c>
      <c r="AJ7" s="1656"/>
      <c r="AK7" s="1656">
        <f>AI7+1</f>
        <v>46092</v>
      </c>
      <c r="AL7" s="1656"/>
      <c r="AM7" s="1656">
        <f>AK7+1</f>
        <v>46093</v>
      </c>
      <c r="AN7" s="1656"/>
      <c r="AO7" s="1656">
        <f>AM7+1</f>
        <v>46094</v>
      </c>
      <c r="AP7" s="1656"/>
      <c r="AQ7" s="1667">
        <f>AO7+1</f>
        <v>46095</v>
      </c>
      <c r="AR7" s="1668"/>
      <c r="AS7" s="19"/>
    </row>
    <row r="8" spans="1:45" ht="82.5" customHeight="1">
      <c r="A8" s="1663">
        <f>M7+1</f>
        <v>46033</v>
      </c>
      <c r="B8" s="1664"/>
      <c r="C8" s="1656">
        <f>A8+1</f>
        <v>46034</v>
      </c>
      <c r="D8" s="1656"/>
      <c r="E8" s="1656">
        <f>C8+1</f>
        <v>46035</v>
      </c>
      <c r="F8" s="1656"/>
      <c r="G8" s="1656">
        <f>E8+1</f>
        <v>46036</v>
      </c>
      <c r="H8" s="1656"/>
      <c r="I8" s="1656">
        <f>G8+1</f>
        <v>46037</v>
      </c>
      <c r="J8" s="1656"/>
      <c r="K8" s="1656">
        <f>I8+1</f>
        <v>46038</v>
      </c>
      <c r="L8" s="1656"/>
      <c r="M8" s="1667">
        <f>K8+1</f>
        <v>46039</v>
      </c>
      <c r="N8" s="1668"/>
      <c r="P8" s="1663">
        <f>AB7+1</f>
        <v>46068</v>
      </c>
      <c r="Q8" s="1664"/>
      <c r="R8" s="1656">
        <f>P8+1</f>
        <v>46069</v>
      </c>
      <c r="S8" s="1656"/>
      <c r="T8" s="1656">
        <f>R8+1</f>
        <v>46070</v>
      </c>
      <c r="U8" s="1656"/>
      <c r="V8" s="1656">
        <f>T8+1</f>
        <v>46071</v>
      </c>
      <c r="W8" s="1656"/>
      <c r="X8" s="1656">
        <f>V8+1</f>
        <v>46072</v>
      </c>
      <c r="Y8" s="1656"/>
      <c r="Z8" s="1656">
        <f>X8+1</f>
        <v>46073</v>
      </c>
      <c r="AA8" s="1656"/>
      <c r="AB8" s="1667">
        <f>Z8+1</f>
        <v>46074</v>
      </c>
      <c r="AC8" s="1668"/>
      <c r="AE8" s="1663">
        <f>AQ7+1</f>
        <v>46096</v>
      </c>
      <c r="AF8" s="1664"/>
      <c r="AG8" s="1656">
        <f>AE8+1</f>
        <v>46097</v>
      </c>
      <c r="AH8" s="1656"/>
      <c r="AI8" s="1656">
        <f>AG8+1</f>
        <v>46098</v>
      </c>
      <c r="AJ8" s="1656"/>
      <c r="AK8" s="1656">
        <f>AI8+1</f>
        <v>46099</v>
      </c>
      <c r="AL8" s="1656"/>
      <c r="AM8" s="1656">
        <f>AK8+1</f>
        <v>46100</v>
      </c>
      <c r="AN8" s="1656"/>
      <c r="AO8" s="1656">
        <f>AM8+1</f>
        <v>46101</v>
      </c>
      <c r="AP8" s="1656"/>
      <c r="AQ8" s="1667">
        <f>AO8+1</f>
        <v>46102</v>
      </c>
      <c r="AR8" s="1668"/>
      <c r="AS8" s="19"/>
    </row>
    <row r="9" spans="1:45" ht="82.5" customHeight="1">
      <c r="A9" s="1663">
        <f>M8+1</f>
        <v>46040</v>
      </c>
      <c r="B9" s="1664"/>
      <c r="C9" s="1656">
        <f>A9+1</f>
        <v>46041</v>
      </c>
      <c r="D9" s="1656"/>
      <c r="E9" s="1656">
        <f>C9+1</f>
        <v>46042</v>
      </c>
      <c r="F9" s="1656"/>
      <c r="G9" s="1656">
        <f>E9+1</f>
        <v>46043</v>
      </c>
      <c r="H9" s="1656"/>
      <c r="I9" s="1656">
        <f>G9+1</f>
        <v>46044</v>
      </c>
      <c r="J9" s="1656"/>
      <c r="K9" s="1656">
        <f>I9+1</f>
        <v>46045</v>
      </c>
      <c r="L9" s="1656"/>
      <c r="M9" s="1667">
        <f>K9+1</f>
        <v>46046</v>
      </c>
      <c r="N9" s="1668"/>
      <c r="P9" s="1663">
        <f>AB8+1</f>
        <v>46075</v>
      </c>
      <c r="Q9" s="1664"/>
      <c r="R9" s="1656">
        <f>P9+1</f>
        <v>46076</v>
      </c>
      <c r="S9" s="1656"/>
      <c r="T9" s="1656">
        <f>R9+1</f>
        <v>46077</v>
      </c>
      <c r="U9" s="1656"/>
      <c r="V9" s="1656">
        <f>T9+1</f>
        <v>46078</v>
      </c>
      <c r="W9" s="1656"/>
      <c r="X9" s="1656">
        <f>V9+1</f>
        <v>46079</v>
      </c>
      <c r="Y9" s="1656"/>
      <c r="Z9" s="1656">
        <f>X9+1</f>
        <v>46080</v>
      </c>
      <c r="AA9" s="1656"/>
      <c r="AB9" s="1667">
        <f>Z9+1</f>
        <v>46081</v>
      </c>
      <c r="AC9" s="1668"/>
      <c r="AE9" s="1663">
        <f>AQ8+1</f>
        <v>46103</v>
      </c>
      <c r="AF9" s="1664"/>
      <c r="AG9" s="1656">
        <f>AE9+1</f>
        <v>46104</v>
      </c>
      <c r="AH9" s="1656"/>
      <c r="AI9" s="1656">
        <f>AG9+1</f>
        <v>46105</v>
      </c>
      <c r="AJ9" s="1656"/>
      <c r="AK9" s="1656">
        <f>AI9+1</f>
        <v>46106</v>
      </c>
      <c r="AL9" s="1656"/>
      <c r="AM9" s="1656">
        <f>AK9+1</f>
        <v>46107</v>
      </c>
      <c r="AN9" s="1656"/>
      <c r="AO9" s="1656">
        <f>AM9+1</f>
        <v>46108</v>
      </c>
      <c r="AP9" s="1656"/>
      <c r="AQ9" s="1667">
        <f>AO9+1</f>
        <v>46109</v>
      </c>
      <c r="AR9" s="1668"/>
      <c r="AS9" s="19"/>
    </row>
    <row r="10" spans="1:45" ht="82.5" customHeight="1">
      <c r="A10" s="1663">
        <f>IF(DAY(M9)+1&gt;IF(MONTH(A2)=12,31,DATE(YEAR(A2),MONTH(A2)+1,1)-A2),"",M9+1)</f>
        <v>46047</v>
      </c>
      <c r="B10" s="1664"/>
      <c r="C10" s="1656">
        <f>IF(A10="","",IF(DAY(A10)+1&gt;IF(MONTH(A2)=12,31,DATE(YEAR(A2),MONTH(A2)+1,1)-A2),"",A10+1))</f>
        <v>46048</v>
      </c>
      <c r="D10" s="1656"/>
      <c r="E10" s="1656">
        <f>IF(C10="","",IF(DAY(C10)+1&gt;IF(MONTH(A2)=12,31,DATE(YEAR(A2),MONTH(A2)+1,1)-A2),"",C10+1))</f>
        <v>46049</v>
      </c>
      <c r="F10" s="1656"/>
      <c r="G10" s="1656">
        <f>IF(E10="","",IF(DAY(E10)+1&gt;IF(MONTH(A2)=12,31,DATE(YEAR(A2),MONTH(A2)+1,1)-A2),"",E10+1))</f>
        <v>46050</v>
      </c>
      <c r="H10" s="1656"/>
      <c r="I10" s="1656">
        <f>IF(G10="","",IF(DAY(G10)+1&gt;IF(MONTH(A2)=12,31,DATE(YEAR(A2),MONTH(A2)+1,1)-A2),"",G10+1))</f>
        <v>46051</v>
      </c>
      <c r="J10" s="1656"/>
      <c r="K10" s="1656">
        <f>IF(I10="","",IF(DAY(I10)+1&gt;IF(MONTH(A2)=12,31,DATE(YEAR(A2),MONTH(A2)+1,1)-A2),"",I10+1))</f>
        <v>46052</v>
      </c>
      <c r="L10" s="1656"/>
      <c r="M10" s="1667">
        <f>IF(K10="","",IF(DAY(K10)+1&gt;IF(MONTH(A2)=12,31,DATE(YEAR(A2),MONTH(A2)+1,1)-A2),"",K10+1))</f>
        <v>46053</v>
      </c>
      <c r="N10" s="1668"/>
      <c r="P10" s="1663" t="str">
        <f>IF(DAY(AB9)+1&gt;IF(MONTH(P2)=12,31,DATE(YEAR(P2),MONTH(P2)+1,1)-P2),"",AB9+1)</f>
        <v/>
      </c>
      <c r="Q10" s="1664"/>
      <c r="R10" s="1656" t="str">
        <f>IF(P10="","",IF(DAY(P10)+1&gt;IF(MONTH(P2)=12,31,DATE(YEAR(P2),MONTH(P2)+1,1)-P2),"",P10+1))</f>
        <v/>
      </c>
      <c r="S10" s="1656"/>
      <c r="T10" s="1656" t="str">
        <f>IF(R10="","",IF(DAY(R10)+1&gt;IF(MONTH(P2)=12,31,DATE(YEAR(P2),MONTH(P2)+1,1)-P2),"",R10+1))</f>
        <v/>
      </c>
      <c r="U10" s="1656"/>
      <c r="V10" s="1656" t="str">
        <f>IF(T10="","",IF(DAY(T10)+1&gt;IF(MONTH(P2)=12,31,DATE(YEAR(P2),MONTH(P2)+1,1)-P2),"",T10+1))</f>
        <v/>
      </c>
      <c r="W10" s="1656"/>
      <c r="X10" s="1656" t="str">
        <f>IF(V10="","",IF(DAY(V10)+1&gt;IF(MONTH(P2)=12,31,DATE(YEAR(P2),MONTH(P2)+1,1)-P2),"",V10+1))</f>
        <v/>
      </c>
      <c r="Y10" s="1656"/>
      <c r="Z10" s="1656" t="str">
        <f>IF(X10="","",IF(DAY(X10)+1&gt;IF(MONTH(P2)=12,31,DATE(YEAR(P2),MONTH(P2)+1,1)-P2),"",X10+1))</f>
        <v/>
      </c>
      <c r="AA10" s="1656"/>
      <c r="AB10" s="1667" t="str">
        <f>IF(Z10="","",IF(DAY(Z10)+1&gt;IF(MONTH(P2)=12,31,DATE(YEAR(P2),MONTH(P2)+1,1)-P2),"",Z10+1))</f>
        <v/>
      </c>
      <c r="AC10" s="1668"/>
      <c r="AE10" s="1663">
        <f>IF(DAY(AQ9)+1&gt;IF(MONTH(AE2)=12,31,DATE(YEAR(AE2),MONTH(AE2)+1,1)-AE2),"",AQ9+1)</f>
        <v>46110</v>
      </c>
      <c r="AF10" s="1664"/>
      <c r="AG10" s="1656">
        <f>IF(AE10="","",IF(DAY(AE10)+1&gt;IF(MONTH(AE2)=12,31,DATE(YEAR(AE2),MONTH(AE2)+1,1)-AE2),"",AE10+1))</f>
        <v>46111</v>
      </c>
      <c r="AH10" s="1656"/>
      <c r="AI10" s="1656">
        <f>IF(AG10="","",IF(DAY(AG10)+1&gt;IF(MONTH(AE2)=12,31,DATE(YEAR(AE2),MONTH(AE2)+1,1)-AE2),"",AG10+1))</f>
        <v>46112</v>
      </c>
      <c r="AJ10" s="1656"/>
      <c r="AK10" s="1656" t="str">
        <f>IF(AI10="","",IF(DAY(AI10)+1&gt;IF(MONTH(AE2)=12,31,DATE(YEAR(AE2),MONTH(AE2)+1,1)-AE2),"",AI10+1))</f>
        <v/>
      </c>
      <c r="AL10" s="1656"/>
      <c r="AM10" s="1656" t="str">
        <f>IF(AK10="","",IF(DAY(AK10)+1&gt;IF(MONTH(AE2)=12,31,DATE(YEAR(AE2),MONTH(AE2)+1,1)-AE2),"",AK10+1))</f>
        <v/>
      </c>
      <c r="AN10" s="1656"/>
      <c r="AO10" s="1656" t="str">
        <f>IF(AM10="","",IF(DAY(AM10)+1&gt;IF(MONTH(AE2)=12,31,DATE(YEAR(AE2),MONTH(AE2)+1,1)-AE2),"",AM10+1))</f>
        <v/>
      </c>
      <c r="AP10" s="1656"/>
      <c r="AQ10" s="1667" t="str">
        <f>IF(AO10="","",IF(DAY(AO10)+1&gt;IF(MONTH(AE2)=12,31,DATE(YEAR(AE2),MONTH(AE2)+1,1)-AE2),"",AO10+1))</f>
        <v/>
      </c>
      <c r="AR10" s="1668"/>
      <c r="AS10" s="19"/>
    </row>
    <row r="11" spans="1:45" ht="66.75" customHeight="1" thickBot="1">
      <c r="A11" s="1671" t="str">
        <f>IF(M10="","",IF(DAY(M10)+1&gt;IF(MONTH(A2)=12,31,DATE(YEAR(A2),MONTH(A2)+1,1)-A2),"",M10+1))</f>
        <v/>
      </c>
      <c r="B11" s="1672"/>
      <c r="C11" s="1673" t="str">
        <f>IF(A11="","",IF(DAY(A11)+1&gt;IF(MONTH(A2)=12,31,DATE(YEAR(A2),MONTH(A2)+1,1)-A2),"",A11+1))</f>
        <v/>
      </c>
      <c r="D11" s="1673"/>
      <c r="E11" s="1674" t="s">
        <v>350</v>
      </c>
      <c r="F11" s="1674"/>
      <c r="G11" s="1669" t="str">
        <f>VLOOKUP(A2,祝節名,2,FALSE)</f>
        <v>1 元日、12 成人の日
小寒5、大寒20</v>
      </c>
      <c r="H11" s="1669"/>
      <c r="I11" s="1669"/>
      <c r="J11" s="1669"/>
      <c r="K11" s="1669"/>
      <c r="L11" s="1669"/>
      <c r="M11" s="1669"/>
      <c r="N11" s="1670"/>
      <c r="P11" s="1671" t="str">
        <f>IF(AB10="","",IF(DAY(AB10)+1&gt;IF(MONTH(P2)=12,31,DATE(YEAR(P2),MONTH(P2)+1,1)-P2),"",AB10+1))</f>
        <v/>
      </c>
      <c r="Q11" s="1672"/>
      <c r="R11" s="1673" t="str">
        <f>IF(P11="","",IF(DAY(P11)+1&gt;IF(MONTH(P2)=12,31,DATE(YEAR(P2),MONTH(P2)+1,1)-P2),"",P11+1))</f>
        <v/>
      </c>
      <c r="S11" s="1673"/>
      <c r="T11" s="1674" t="s">
        <v>350</v>
      </c>
      <c r="U11" s="1674"/>
      <c r="V11" s="1669" t="str">
        <f>VLOOKUP(P2,祝節名,2,FALSE)</f>
        <v>11建国記念の日、23天皇誕生日
立春4、雨水19</v>
      </c>
      <c r="W11" s="1669"/>
      <c r="X11" s="1669"/>
      <c r="Y11" s="1669"/>
      <c r="Z11" s="1669"/>
      <c r="AA11" s="1669"/>
      <c r="AB11" s="1669"/>
      <c r="AC11" s="1670"/>
      <c r="AE11" s="1671" t="str">
        <f>IF(AQ10="","",IF(DAY(AQ10)+1&gt;IF(MONTH(AE2)=12,31,DATE(YEAR(AE2),MONTH(AE2)+1,1)-AE2),"",AQ10+1))</f>
        <v/>
      </c>
      <c r="AF11" s="1672"/>
      <c r="AG11" s="1673" t="str">
        <f>IF(AE11="","",IF(DAY(AE11)+1&gt;IF(MONTH(AE2)=12,31,DATE(YEAR(AE2),MONTH(AE2)+1,1)-AE2),"",AE11+1))</f>
        <v/>
      </c>
      <c r="AH11" s="1673"/>
      <c r="AI11" s="1674" t="s">
        <v>350</v>
      </c>
      <c r="AJ11" s="1674"/>
      <c r="AK11" s="1669" t="str">
        <f>VLOOKUP(AE2,祝節名,2,FALSE)</f>
        <v>20 春分の日
啓蟄5、春分20</v>
      </c>
      <c r="AL11" s="1669"/>
      <c r="AM11" s="1669"/>
      <c r="AN11" s="1669"/>
      <c r="AO11" s="1669"/>
      <c r="AP11" s="1669"/>
      <c r="AQ11" s="1669"/>
      <c r="AR11" s="1670"/>
      <c r="AS11" s="19"/>
    </row>
    <row r="12" spans="1:45" ht="33" customHeight="1">
      <c r="AF12" s="15"/>
      <c r="AG12" s="15"/>
      <c r="AH12" s="15"/>
      <c r="AI12" s="16"/>
      <c r="AJ12" s="16"/>
      <c r="AK12" s="16"/>
      <c r="AL12" s="16"/>
      <c r="AM12" s="16"/>
      <c r="AN12" s="17"/>
      <c r="AO12" s="18"/>
      <c r="AP12" s="18"/>
      <c r="AQ12" s="18"/>
      <c r="AR12" s="18"/>
      <c r="AS12" s="19"/>
    </row>
    <row r="13" spans="1:45" ht="37.5" customHeight="1">
      <c r="N13" s="183" t="s">
        <v>625</v>
      </c>
      <c r="AF13" s="15"/>
      <c r="AG13" s="15"/>
      <c r="AH13" s="15"/>
      <c r="AI13" s="16"/>
      <c r="AJ13" s="16"/>
      <c r="AK13" s="16"/>
      <c r="AL13" s="16"/>
      <c r="AM13" s="16"/>
      <c r="AN13" s="17"/>
      <c r="AO13" s="18"/>
      <c r="AP13" s="18"/>
      <c r="AQ13" s="18"/>
      <c r="AR13" s="18"/>
      <c r="AS13" s="19"/>
    </row>
    <row r="14" spans="1:45" ht="37.5" customHeight="1">
      <c r="A14" s="1641">
        <f>IF(MONTH(AE2)=12,DATE(YEAR(AE2)+1,1,1),DATE(YEAR(AE2),MONTH(AE2)+1,1))</f>
        <v>46113</v>
      </c>
      <c r="B14" s="1641"/>
      <c r="C14" s="1641"/>
      <c r="D14" s="1660">
        <f>A14</f>
        <v>46113</v>
      </c>
      <c r="E14" s="1660"/>
      <c r="F14" s="1660"/>
      <c r="G14" s="1661"/>
      <c r="H14" s="1643" t="s">
        <v>478</v>
      </c>
      <c r="I14" s="1645" t="str">
        <f>VLOOKUP(A14,記念名,2,FALSE)</f>
        <v>発明の日 18、郵政記念日 20
主権回復の日 28</v>
      </c>
      <c r="J14" s="1646"/>
      <c r="K14" s="1646"/>
      <c r="L14" s="1646"/>
      <c r="M14" s="1646"/>
      <c r="N14" s="1647"/>
      <c r="P14" s="1149">
        <f>IF(MONTH(A14)=12,DATE(YEAR(A14)+1,1,1),DATE(YEAR(A14),MONTH(A14)+1,1))</f>
        <v>46143</v>
      </c>
      <c r="Q14" s="1149"/>
      <c r="R14" s="1149"/>
      <c r="S14" s="1370">
        <f>P14</f>
        <v>46143</v>
      </c>
      <c r="T14" s="1370"/>
      <c r="U14" s="1370"/>
      <c r="V14" s="1642"/>
      <c r="W14" s="1643" t="s">
        <v>478</v>
      </c>
      <c r="X14" s="1645" t="str">
        <f>VLOOKUP(P14,記念名,2,FALSE)</f>
        <v>メーデー 1、母の日 10</v>
      </c>
      <c r="Y14" s="1646"/>
      <c r="Z14" s="1646"/>
      <c r="AA14" s="1646"/>
      <c r="AB14" s="1646"/>
      <c r="AC14" s="1647"/>
      <c r="AE14" s="1149">
        <f>IF(MONTH(P14)=12,DATE(YEAR(P14)+1,1,1),DATE(YEAR(P14),MONTH(P14)+1,1))</f>
        <v>46174</v>
      </c>
      <c r="AF14" s="1149"/>
      <c r="AG14" s="1149"/>
      <c r="AH14" s="1660">
        <f>AE14</f>
        <v>46174</v>
      </c>
      <c r="AI14" s="1660"/>
      <c r="AJ14" s="1660"/>
      <c r="AK14" s="1661"/>
      <c r="AL14" s="1643" t="s">
        <v>478</v>
      </c>
      <c r="AM14" s="1645" t="str">
        <f>VLOOKUP(AE14,記念名,2,FALSE)</f>
        <v>環境の日 5 （6月は環境月間）
時の記念日 10、父の日 21</v>
      </c>
      <c r="AN14" s="1646"/>
      <c r="AO14" s="1646"/>
      <c r="AP14" s="1646"/>
      <c r="AQ14" s="1646"/>
      <c r="AR14" s="1647"/>
      <c r="AS14" s="147"/>
    </row>
    <row r="15" spans="1:45" ht="37.5" customHeight="1">
      <c r="A15" s="1654" t="str">
        <f>IF(A14&gt;=43586,"令和"&amp;IF(YEAR(A14)-2018=1,"元",YEAR(A14)-2018),"平成"&amp;(YEAR(A14)-1988))</f>
        <v>令和8</v>
      </c>
      <c r="B15" s="1654"/>
      <c r="C15" s="1654"/>
      <c r="D15" s="1660"/>
      <c r="E15" s="1660"/>
      <c r="F15" s="1660"/>
      <c r="G15" s="1661"/>
      <c r="H15" s="1644"/>
      <c r="I15" s="1648"/>
      <c r="J15" s="1649"/>
      <c r="K15" s="1649"/>
      <c r="L15" s="1649"/>
      <c r="M15" s="1649"/>
      <c r="N15" s="1650"/>
      <c r="P15" s="1655" t="str">
        <f>IF(P14&gt;=43586,"令和"&amp;IF(YEAR(P14)-2018=1,"元",YEAR(P14)-2018),"平成"&amp;(YEAR(P14)-1988))</f>
        <v>令和8</v>
      </c>
      <c r="Q15" s="1655"/>
      <c r="R15" s="1655"/>
      <c r="S15" s="1370"/>
      <c r="T15" s="1370"/>
      <c r="U15" s="1370"/>
      <c r="V15" s="1642"/>
      <c r="W15" s="1644"/>
      <c r="X15" s="1648"/>
      <c r="Y15" s="1649"/>
      <c r="Z15" s="1649"/>
      <c r="AA15" s="1649"/>
      <c r="AB15" s="1649"/>
      <c r="AC15" s="1650"/>
      <c r="AE15" s="1655" t="str">
        <f>IF(AE14&gt;=43586,"令和"&amp;IF(YEAR(AE14)-2018=1,"元",YEAR(AE14)-2018),"平成"&amp;(YEAR(AE14)-1988))</f>
        <v>令和8</v>
      </c>
      <c r="AF15" s="1655"/>
      <c r="AG15" s="1655"/>
      <c r="AH15" s="1660"/>
      <c r="AI15" s="1660"/>
      <c r="AJ15" s="1660"/>
      <c r="AK15" s="1661"/>
      <c r="AL15" s="1644"/>
      <c r="AM15" s="1648"/>
      <c r="AN15" s="1649"/>
      <c r="AO15" s="1649"/>
      <c r="AP15" s="1649"/>
      <c r="AQ15" s="1649"/>
      <c r="AR15" s="1650"/>
      <c r="AS15" s="19"/>
    </row>
    <row r="16" spans="1:45" ht="9.75" customHeight="1" thickBot="1">
      <c r="AS16" s="19"/>
    </row>
    <row r="17" spans="1:45" ht="45" customHeight="1">
      <c r="A17" s="1651" t="s">
        <v>32</v>
      </c>
      <c r="B17" s="1652"/>
      <c r="C17" s="1653" t="s">
        <v>300</v>
      </c>
      <c r="D17" s="1653"/>
      <c r="E17" s="1662" t="s">
        <v>292</v>
      </c>
      <c r="F17" s="1662"/>
      <c r="G17" s="1653" t="s">
        <v>293</v>
      </c>
      <c r="H17" s="1653"/>
      <c r="I17" s="1662" t="s">
        <v>294</v>
      </c>
      <c r="J17" s="1662"/>
      <c r="K17" s="1653" t="s">
        <v>295</v>
      </c>
      <c r="L17" s="1653"/>
      <c r="M17" s="1658" t="s">
        <v>154</v>
      </c>
      <c r="N17" s="1659"/>
      <c r="P17" s="1651" t="s">
        <v>32</v>
      </c>
      <c r="Q17" s="1652"/>
      <c r="R17" s="1653" t="s">
        <v>300</v>
      </c>
      <c r="S17" s="1653"/>
      <c r="T17" s="1657" t="s">
        <v>292</v>
      </c>
      <c r="U17" s="1657"/>
      <c r="V17" s="1653" t="s">
        <v>293</v>
      </c>
      <c r="W17" s="1653"/>
      <c r="X17" s="1657" t="s">
        <v>294</v>
      </c>
      <c r="Y17" s="1657"/>
      <c r="Z17" s="1653" t="s">
        <v>295</v>
      </c>
      <c r="AA17" s="1653"/>
      <c r="AB17" s="1658" t="s">
        <v>154</v>
      </c>
      <c r="AC17" s="1659"/>
      <c r="AE17" s="1651" t="s">
        <v>32</v>
      </c>
      <c r="AF17" s="1652"/>
      <c r="AG17" s="1653" t="s">
        <v>300</v>
      </c>
      <c r="AH17" s="1653"/>
      <c r="AI17" s="1662" t="s">
        <v>292</v>
      </c>
      <c r="AJ17" s="1662"/>
      <c r="AK17" s="1653" t="s">
        <v>293</v>
      </c>
      <c r="AL17" s="1653"/>
      <c r="AM17" s="1662" t="s">
        <v>294</v>
      </c>
      <c r="AN17" s="1662"/>
      <c r="AO17" s="1653" t="s">
        <v>295</v>
      </c>
      <c r="AP17" s="1653"/>
      <c r="AQ17" s="1658" t="s">
        <v>154</v>
      </c>
      <c r="AR17" s="1659"/>
      <c r="AS17" s="19"/>
    </row>
    <row r="18" spans="1:45" ht="82.5" customHeight="1">
      <c r="A18" s="1665" t="str">
        <f>IF(WEEKDAY(A14)=1,A14,"")</f>
        <v/>
      </c>
      <c r="B18" s="1666"/>
      <c r="C18" s="1656" t="str">
        <f>IF(A18="",IF(WEEKDAY(A14)=2,A14,""),A18+1)</f>
        <v/>
      </c>
      <c r="D18" s="1656"/>
      <c r="E18" s="1656" t="str">
        <f>IF(C18="",IF(WEEKDAY(A14)=3,A14,""),C18+1)</f>
        <v/>
      </c>
      <c r="F18" s="1656"/>
      <c r="G18" s="1656">
        <f>IF(E18="",IF(WEEKDAY(A14)=4,A14,""),E18+1)</f>
        <v>46113</v>
      </c>
      <c r="H18" s="1656"/>
      <c r="I18" s="1656">
        <f>IF(G18="",IF(WEEKDAY(A14)=5,A14,""),G18+1)</f>
        <v>46114</v>
      </c>
      <c r="J18" s="1656"/>
      <c r="K18" s="1656">
        <f>IF(I18="",IF(WEEKDAY(A14)=6,A14,""),I18+1)</f>
        <v>46115</v>
      </c>
      <c r="L18" s="1656"/>
      <c r="M18" s="1667">
        <f>IF(K18="",A14,K18+1)</f>
        <v>46116</v>
      </c>
      <c r="N18" s="1668"/>
      <c r="P18" s="1665" t="str">
        <f>IF(WEEKDAY(P14)=1,P14,"")</f>
        <v/>
      </c>
      <c r="Q18" s="1666"/>
      <c r="R18" s="1656" t="str">
        <f>IF(P18="",IF(WEEKDAY(P14)=2,P14,""),P18+1)</f>
        <v/>
      </c>
      <c r="S18" s="1656"/>
      <c r="T18" s="1656" t="str">
        <f>IF(R18="",IF(WEEKDAY(P14)=3,P14,""),R18+1)</f>
        <v/>
      </c>
      <c r="U18" s="1656"/>
      <c r="V18" s="1656" t="str">
        <f>IF(T18="",IF(WEEKDAY(P14)=4,P14,""),T18+1)</f>
        <v/>
      </c>
      <c r="W18" s="1656"/>
      <c r="X18" s="1656" t="str">
        <f>IF(V18="",IF(WEEKDAY(P14)=5,P14,""),V18+1)</f>
        <v/>
      </c>
      <c r="Y18" s="1656"/>
      <c r="Z18" s="1656">
        <f>IF(X18="",IF(WEEKDAY(P14)=6,P14,""),X18+1)</f>
        <v>46143</v>
      </c>
      <c r="AA18" s="1656"/>
      <c r="AB18" s="1667">
        <f>IF(Z18="",P14,Z18+1)</f>
        <v>46144</v>
      </c>
      <c r="AC18" s="1668"/>
      <c r="AE18" s="1665" t="str">
        <f>IF(WEEKDAY(AE14)=1,AE14,"")</f>
        <v/>
      </c>
      <c r="AF18" s="1666"/>
      <c r="AG18" s="1656">
        <f>IF(AE18="",IF(WEEKDAY(AE14)=2,AE14,""),AE18+1)</f>
        <v>46174</v>
      </c>
      <c r="AH18" s="1656"/>
      <c r="AI18" s="1656">
        <f>IF(AG18="",IF(WEEKDAY(AE14)=3,AE14,""),AG18+1)</f>
        <v>46175</v>
      </c>
      <c r="AJ18" s="1656"/>
      <c r="AK18" s="1656">
        <f>IF(AI18="",IF(WEEKDAY(AE14)=4,AE14,""),AI18+1)</f>
        <v>46176</v>
      </c>
      <c r="AL18" s="1656"/>
      <c r="AM18" s="1656">
        <f>IF(AK18="",IF(WEEKDAY(AE14)=5,AE14,""),AK18+1)</f>
        <v>46177</v>
      </c>
      <c r="AN18" s="1656"/>
      <c r="AO18" s="1656">
        <f>IF(AM18="",IF(WEEKDAY(AE14)=6,AE14,""),AM18+1)</f>
        <v>46178</v>
      </c>
      <c r="AP18" s="1656"/>
      <c r="AQ18" s="1667">
        <f>IF(AO18="",AE14,AO18+1)</f>
        <v>46179</v>
      </c>
      <c r="AR18" s="1668"/>
      <c r="AS18" s="19"/>
    </row>
    <row r="19" spans="1:45" ht="82.5" customHeight="1">
      <c r="A19" s="1663">
        <f>M18+1</f>
        <v>46117</v>
      </c>
      <c r="B19" s="1664"/>
      <c r="C19" s="1656">
        <f>A19+1</f>
        <v>46118</v>
      </c>
      <c r="D19" s="1656"/>
      <c r="E19" s="1656">
        <f>C19+1</f>
        <v>46119</v>
      </c>
      <c r="F19" s="1656"/>
      <c r="G19" s="1656">
        <f>E19+1</f>
        <v>46120</v>
      </c>
      <c r="H19" s="1656"/>
      <c r="I19" s="1656">
        <f>G19+1</f>
        <v>46121</v>
      </c>
      <c r="J19" s="1656"/>
      <c r="K19" s="1656">
        <f>I19+1</f>
        <v>46122</v>
      </c>
      <c r="L19" s="1656"/>
      <c r="M19" s="1667">
        <f>K19+1</f>
        <v>46123</v>
      </c>
      <c r="N19" s="1668"/>
      <c r="P19" s="1663">
        <f>AB18+1</f>
        <v>46145</v>
      </c>
      <c r="Q19" s="1664"/>
      <c r="R19" s="1656">
        <f>P19+1</f>
        <v>46146</v>
      </c>
      <c r="S19" s="1656"/>
      <c r="T19" s="1656">
        <f>R19+1</f>
        <v>46147</v>
      </c>
      <c r="U19" s="1656"/>
      <c r="V19" s="1656">
        <f>T19+1</f>
        <v>46148</v>
      </c>
      <c r="W19" s="1656"/>
      <c r="X19" s="1656">
        <f>V19+1</f>
        <v>46149</v>
      </c>
      <c r="Y19" s="1656"/>
      <c r="Z19" s="1656">
        <f>X19+1</f>
        <v>46150</v>
      </c>
      <c r="AA19" s="1656"/>
      <c r="AB19" s="1667">
        <f>Z19+1</f>
        <v>46151</v>
      </c>
      <c r="AC19" s="1668"/>
      <c r="AE19" s="1663">
        <f>AQ18+1</f>
        <v>46180</v>
      </c>
      <c r="AF19" s="1664"/>
      <c r="AG19" s="1656">
        <f>AE19+1</f>
        <v>46181</v>
      </c>
      <c r="AH19" s="1656"/>
      <c r="AI19" s="1656">
        <f>AG19+1</f>
        <v>46182</v>
      </c>
      <c r="AJ19" s="1656"/>
      <c r="AK19" s="1656">
        <f>AI19+1</f>
        <v>46183</v>
      </c>
      <c r="AL19" s="1656"/>
      <c r="AM19" s="1656">
        <f>AK19+1</f>
        <v>46184</v>
      </c>
      <c r="AN19" s="1656"/>
      <c r="AO19" s="1656">
        <f>AM19+1</f>
        <v>46185</v>
      </c>
      <c r="AP19" s="1656"/>
      <c r="AQ19" s="1667">
        <f>AO19+1</f>
        <v>46186</v>
      </c>
      <c r="AR19" s="1668"/>
      <c r="AS19" s="19"/>
    </row>
    <row r="20" spans="1:45" ht="82.5" customHeight="1">
      <c r="A20" s="1663">
        <f>M19+1</f>
        <v>46124</v>
      </c>
      <c r="B20" s="1664"/>
      <c r="C20" s="1656">
        <f>A20+1</f>
        <v>46125</v>
      </c>
      <c r="D20" s="1656"/>
      <c r="E20" s="1656">
        <f>C20+1</f>
        <v>46126</v>
      </c>
      <c r="F20" s="1656"/>
      <c r="G20" s="1656">
        <f>E20+1</f>
        <v>46127</v>
      </c>
      <c r="H20" s="1656"/>
      <c r="I20" s="1656">
        <f>G20+1</f>
        <v>46128</v>
      </c>
      <c r="J20" s="1656"/>
      <c r="K20" s="1656">
        <f>I20+1</f>
        <v>46129</v>
      </c>
      <c r="L20" s="1656"/>
      <c r="M20" s="1667">
        <f>K20+1</f>
        <v>46130</v>
      </c>
      <c r="N20" s="1668"/>
      <c r="P20" s="1663">
        <f>AB19+1</f>
        <v>46152</v>
      </c>
      <c r="Q20" s="1664"/>
      <c r="R20" s="1656">
        <f>P20+1</f>
        <v>46153</v>
      </c>
      <c r="S20" s="1656"/>
      <c r="T20" s="1656">
        <f>R20+1</f>
        <v>46154</v>
      </c>
      <c r="U20" s="1656"/>
      <c r="V20" s="1656">
        <f>T20+1</f>
        <v>46155</v>
      </c>
      <c r="W20" s="1656"/>
      <c r="X20" s="1656">
        <f>V20+1</f>
        <v>46156</v>
      </c>
      <c r="Y20" s="1656"/>
      <c r="Z20" s="1656">
        <f>X20+1</f>
        <v>46157</v>
      </c>
      <c r="AA20" s="1656"/>
      <c r="AB20" s="1667">
        <f>Z20+1</f>
        <v>46158</v>
      </c>
      <c r="AC20" s="1668"/>
      <c r="AE20" s="1663">
        <f>AQ19+1</f>
        <v>46187</v>
      </c>
      <c r="AF20" s="1664"/>
      <c r="AG20" s="1656">
        <f>AE20+1</f>
        <v>46188</v>
      </c>
      <c r="AH20" s="1656"/>
      <c r="AI20" s="1656">
        <f>AG20+1</f>
        <v>46189</v>
      </c>
      <c r="AJ20" s="1656"/>
      <c r="AK20" s="1656">
        <f>AI20+1</f>
        <v>46190</v>
      </c>
      <c r="AL20" s="1656"/>
      <c r="AM20" s="1656">
        <f>AK20+1</f>
        <v>46191</v>
      </c>
      <c r="AN20" s="1656"/>
      <c r="AO20" s="1656">
        <f>AM20+1</f>
        <v>46192</v>
      </c>
      <c r="AP20" s="1656"/>
      <c r="AQ20" s="1667">
        <f>AO20+1</f>
        <v>46193</v>
      </c>
      <c r="AR20" s="1668"/>
      <c r="AS20" s="19"/>
    </row>
    <row r="21" spans="1:45" ht="82.5" customHeight="1">
      <c r="A21" s="1663">
        <f>M20+1</f>
        <v>46131</v>
      </c>
      <c r="B21" s="1664"/>
      <c r="C21" s="1656">
        <f>A21+1</f>
        <v>46132</v>
      </c>
      <c r="D21" s="1656"/>
      <c r="E21" s="1656">
        <f>C21+1</f>
        <v>46133</v>
      </c>
      <c r="F21" s="1656"/>
      <c r="G21" s="1656">
        <f>E21+1</f>
        <v>46134</v>
      </c>
      <c r="H21" s="1656"/>
      <c r="I21" s="1656">
        <f>G21+1</f>
        <v>46135</v>
      </c>
      <c r="J21" s="1656"/>
      <c r="K21" s="1656">
        <f>I21+1</f>
        <v>46136</v>
      </c>
      <c r="L21" s="1656"/>
      <c r="M21" s="1667">
        <f>K21+1</f>
        <v>46137</v>
      </c>
      <c r="N21" s="1668"/>
      <c r="P21" s="1663">
        <f>AB20+1</f>
        <v>46159</v>
      </c>
      <c r="Q21" s="1664"/>
      <c r="R21" s="1656">
        <f>P21+1</f>
        <v>46160</v>
      </c>
      <c r="S21" s="1656"/>
      <c r="T21" s="1656">
        <f>R21+1</f>
        <v>46161</v>
      </c>
      <c r="U21" s="1656"/>
      <c r="V21" s="1656">
        <f>T21+1</f>
        <v>46162</v>
      </c>
      <c r="W21" s="1656"/>
      <c r="X21" s="1656">
        <f>V21+1</f>
        <v>46163</v>
      </c>
      <c r="Y21" s="1656"/>
      <c r="Z21" s="1656">
        <f>X21+1</f>
        <v>46164</v>
      </c>
      <c r="AA21" s="1656"/>
      <c r="AB21" s="1667">
        <f>Z21+1</f>
        <v>46165</v>
      </c>
      <c r="AC21" s="1668"/>
      <c r="AE21" s="1663">
        <f>AQ20+1</f>
        <v>46194</v>
      </c>
      <c r="AF21" s="1664"/>
      <c r="AG21" s="1656">
        <f>AE21+1</f>
        <v>46195</v>
      </c>
      <c r="AH21" s="1656"/>
      <c r="AI21" s="1656">
        <f>AG21+1</f>
        <v>46196</v>
      </c>
      <c r="AJ21" s="1656"/>
      <c r="AK21" s="1656">
        <f>AI21+1</f>
        <v>46197</v>
      </c>
      <c r="AL21" s="1656"/>
      <c r="AM21" s="1656">
        <f>AK21+1</f>
        <v>46198</v>
      </c>
      <c r="AN21" s="1656"/>
      <c r="AO21" s="1656">
        <f>AM21+1</f>
        <v>46199</v>
      </c>
      <c r="AP21" s="1656"/>
      <c r="AQ21" s="1667">
        <f>AO21+1</f>
        <v>46200</v>
      </c>
      <c r="AR21" s="1668"/>
      <c r="AS21" s="19"/>
    </row>
    <row r="22" spans="1:45" ht="82.5" customHeight="1">
      <c r="A22" s="1663">
        <f>IF(DAY(M21)+1&gt;IF(MONTH(A14)=12,31,DATE(YEAR(A14),MONTH(A14)+1,1)-A14),"",M21+1)</f>
        <v>46138</v>
      </c>
      <c r="B22" s="1664"/>
      <c r="C22" s="1656">
        <f>IF(A22="","",IF(DAY(A22)+1&gt;IF(MONTH(A14)=12,31,DATE(YEAR(A14),MONTH(A14)+1,1)-A14),"",A22+1))</f>
        <v>46139</v>
      </c>
      <c r="D22" s="1656"/>
      <c r="E22" s="1656">
        <f>IF(C22="","",IF(DAY(C22)+1&gt;IF(MONTH(A14)=12,31,DATE(YEAR(A14),MONTH(A14)+1,1)-A14),"",C22+1))</f>
        <v>46140</v>
      </c>
      <c r="F22" s="1656"/>
      <c r="G22" s="1656">
        <f>IF(E22="","",IF(DAY(E22)+1&gt;IF(MONTH(A14)=12,31,DATE(YEAR(A14),MONTH(A14)+1,1)-A14),"",E22+1))</f>
        <v>46141</v>
      </c>
      <c r="H22" s="1656"/>
      <c r="I22" s="1656">
        <f>IF(G22="","",IF(DAY(G22)+1&gt;IF(MONTH(A14)=12,31,DATE(YEAR(A14),MONTH(A14)+1,1)-A14),"",G22+1))</f>
        <v>46142</v>
      </c>
      <c r="J22" s="1656"/>
      <c r="K22" s="1656" t="str">
        <f>IF(I22="","",IF(DAY(I22)+1&gt;IF(MONTH(A14)=12,31,DATE(YEAR(A14),MONTH(A14)+1,1)-A14),"",I22+1))</f>
        <v/>
      </c>
      <c r="L22" s="1656"/>
      <c r="M22" s="1667" t="str">
        <f>IF(K22="","",IF(DAY(K22)+1&gt;IF(MONTH(A14)=12,31,DATE(YEAR(A14),MONTH(A14)+1,1)-A14),"",K22+1))</f>
        <v/>
      </c>
      <c r="N22" s="1668"/>
      <c r="P22" s="1663">
        <f>IF(DAY(AB21)+1&gt;IF(MONTH(P14)=12,31,DATE(YEAR(P14),MONTH(P14)+1,1)-P14),"",AB21+1)</f>
        <v>46166</v>
      </c>
      <c r="Q22" s="1664"/>
      <c r="R22" s="1656">
        <f>IF(P22="","",IF(DAY(P22)+1&gt;IF(MONTH(P14)=12,31,DATE(YEAR(P14),MONTH(P14)+1,1)-P14),"",P22+1))</f>
        <v>46167</v>
      </c>
      <c r="S22" s="1656"/>
      <c r="T22" s="1656">
        <f>IF(R22="","",IF(DAY(R22)+1&gt;IF(MONTH(P14)=12,31,DATE(YEAR(P14),MONTH(P14)+1,1)-P14),"",R22+1))</f>
        <v>46168</v>
      </c>
      <c r="U22" s="1656"/>
      <c r="V22" s="1656">
        <f>IF(T22="","",IF(DAY(T22)+1&gt;IF(MONTH(P14)=12,31,DATE(YEAR(P14),MONTH(P14)+1,1)-P14),"",T22+1))</f>
        <v>46169</v>
      </c>
      <c r="W22" s="1656"/>
      <c r="X22" s="1656">
        <f>IF(V22="","",IF(DAY(V22)+1&gt;IF(MONTH(P14)=12,31,DATE(YEAR(P14),MONTH(P14)+1,1)-P14),"",V22+1))</f>
        <v>46170</v>
      </c>
      <c r="Y22" s="1656"/>
      <c r="Z22" s="1656">
        <f>IF(X22="","",IF(DAY(X22)+1&gt;IF(MONTH(P14)=12,31,DATE(YEAR(P14),MONTH(P14)+1,1)-P14),"",X22+1))</f>
        <v>46171</v>
      </c>
      <c r="AA22" s="1656"/>
      <c r="AB22" s="1667">
        <f>IF(Z22="","",IF(DAY(Z22)+1&gt;IF(MONTH(P14)=12,31,DATE(YEAR(P14),MONTH(P14)+1,1)-P14),"",Z22+1))</f>
        <v>46172</v>
      </c>
      <c r="AC22" s="1668"/>
      <c r="AE22" s="1663">
        <f>IF(DAY(AQ21)+1&gt;IF(MONTH(AE14)=12,31,DATE(YEAR(AE14),MONTH(AE14)+1,1)-AE14),"",AQ21+1)</f>
        <v>46201</v>
      </c>
      <c r="AF22" s="1664"/>
      <c r="AG22" s="1656">
        <f>IF(AE22="","",IF(DAY(AE22)+1&gt;IF(MONTH(AE14)=12,31,DATE(YEAR(AE14),MONTH(AE14)+1,1)-AE14),"",AE22+1))</f>
        <v>46202</v>
      </c>
      <c r="AH22" s="1656"/>
      <c r="AI22" s="1656">
        <f>IF(AG22="","",IF(DAY(AG22)+1&gt;IF(MONTH(AE14)=12,31,DATE(YEAR(AE14),MONTH(AE14)+1,1)-AE14),"",AG22+1))</f>
        <v>46203</v>
      </c>
      <c r="AJ22" s="1656"/>
      <c r="AK22" s="1656" t="str">
        <f>IF(AI22="","",IF(DAY(AI22)+1&gt;IF(MONTH(AE14)=12,31,DATE(YEAR(AE14),MONTH(AE14)+1,1)-AE14),"",AI22+1))</f>
        <v/>
      </c>
      <c r="AL22" s="1656"/>
      <c r="AM22" s="1656" t="str">
        <f>IF(AK22="","",IF(DAY(AK22)+1&gt;IF(MONTH(AE14)=12,31,DATE(YEAR(AE14),MONTH(AE14)+1,1)-AE14),"",AK22+1))</f>
        <v/>
      </c>
      <c r="AN22" s="1656"/>
      <c r="AO22" s="1656" t="str">
        <f>IF(AM22="","",IF(DAY(AM22)+1&gt;IF(MONTH(AE14)=12,31,DATE(YEAR(AE14),MONTH(AE14)+1,1)-AE14),"",AM22+1))</f>
        <v/>
      </c>
      <c r="AP22" s="1656"/>
      <c r="AQ22" s="1667" t="str">
        <f>IF(AO22="","",IF(DAY(AO22)+1&gt;IF(MONTH(AE14)=12,31,DATE(YEAR(AE14),MONTH(AE14)+1,1)-AE14),"",AO22+1))</f>
        <v/>
      </c>
      <c r="AR22" s="1668"/>
      <c r="AS22" s="19"/>
    </row>
    <row r="23" spans="1:45" ht="66.75" customHeight="1" thickBot="1">
      <c r="A23" s="1671" t="str">
        <f>IF(M22="","",IF(DAY(M22)+1&gt;IF(MONTH(A14)=12,31,DATE(YEAR(A14),MONTH(A14)+1,1)-A14),"",M22+1))</f>
        <v/>
      </c>
      <c r="B23" s="1672"/>
      <c r="C23" s="1673" t="str">
        <f>IF(A23="","",IF(DAY(A23)+1&gt;IF(MONTH(A14)=12,31,DATE(YEAR(A14),MONTH(A14)+1,1)-A14),"",A23+1))</f>
        <v/>
      </c>
      <c r="D23" s="1673"/>
      <c r="E23" s="1674" t="s">
        <v>350</v>
      </c>
      <c r="F23" s="1674"/>
      <c r="G23" s="1669" t="str">
        <f>VLOOKUP(A14,祝節名,2,FALSE)</f>
        <v>29 昭和の日
清明5、穀雨20</v>
      </c>
      <c r="H23" s="1669"/>
      <c r="I23" s="1669"/>
      <c r="J23" s="1669"/>
      <c r="K23" s="1669"/>
      <c r="L23" s="1669"/>
      <c r="M23" s="1669"/>
      <c r="N23" s="1670"/>
      <c r="P23" s="1671">
        <f>IF(AB22="","",IF(DAY(AB22)+1&gt;IF(MONTH(P14)=12,31,DATE(YEAR(P14),MONTH(P14)+1,1)-P14),"",AB22+1))</f>
        <v>46173</v>
      </c>
      <c r="Q23" s="1672"/>
      <c r="R23" s="1673" t="str">
        <f>IF(P23="","",IF(DAY(P23)+1&gt;IF(MONTH(P14)=12,31,DATE(YEAR(P14),MONTH(P14)+1,1)-P14),"",P23+1))</f>
        <v/>
      </c>
      <c r="S23" s="1673"/>
      <c r="T23" s="1674" t="s">
        <v>350</v>
      </c>
      <c r="U23" s="1674"/>
      <c r="V23" s="1669" t="str">
        <f>VLOOKUP(P14,祝節名,2,FALSE)</f>
        <v>3憲法記念日、4みどりの日
5こどもの日、6振休。立夏5小満21</v>
      </c>
      <c r="W23" s="1669"/>
      <c r="X23" s="1669"/>
      <c r="Y23" s="1669"/>
      <c r="Z23" s="1669"/>
      <c r="AA23" s="1669"/>
      <c r="AB23" s="1669"/>
      <c r="AC23" s="1670"/>
      <c r="AE23" s="1671" t="str">
        <f>IF(AQ22="","",IF(DAY(AQ22)+1&gt;IF(MONTH(AE14)=12,31,DATE(YEAR(AE14),MONTH(AE14)+1,1)-AE14),"",AQ22+1))</f>
        <v/>
      </c>
      <c r="AF23" s="1672"/>
      <c r="AG23" s="1673" t="str">
        <f>IF(AE23="","",IF(DAY(AE23)+1&gt;IF(MONTH(AE14)=12,31,DATE(YEAR(AE14),MONTH(AE14)+1,1)-AE14),"",AE23+1))</f>
        <v/>
      </c>
      <c r="AH23" s="1673"/>
      <c r="AI23" s="1674" t="s">
        <v>350</v>
      </c>
      <c r="AJ23" s="1674"/>
      <c r="AK23" s="1669" t="str">
        <f>VLOOKUP(AE14,祝節名,2,FALSE)</f>
        <v xml:space="preserve">
芒種6、夏至21</v>
      </c>
      <c r="AL23" s="1669"/>
      <c r="AM23" s="1669"/>
      <c r="AN23" s="1669"/>
      <c r="AO23" s="1669"/>
      <c r="AP23" s="1669"/>
      <c r="AQ23" s="1669"/>
      <c r="AR23" s="1670"/>
      <c r="AS23" s="19"/>
    </row>
    <row r="24" spans="1:45" ht="43.5" customHeight="1">
      <c r="AF24" s="15"/>
      <c r="AG24" s="15"/>
      <c r="AH24" s="15"/>
      <c r="AI24" s="16"/>
      <c r="AJ24" s="16"/>
      <c r="AK24" s="16"/>
      <c r="AL24" s="16"/>
      <c r="AM24" s="16"/>
      <c r="AN24" s="17"/>
      <c r="AO24" s="18"/>
      <c r="AP24" s="18"/>
      <c r="AQ24" s="18"/>
      <c r="AR24" s="18"/>
      <c r="AS24" s="19"/>
    </row>
    <row r="25" spans="1:45" ht="40.5" customHeight="1">
      <c r="AF25" s="15"/>
      <c r="AG25" s="15"/>
      <c r="AH25" s="15"/>
      <c r="AI25" s="16"/>
      <c r="AJ25" s="16"/>
      <c r="AK25" s="16"/>
      <c r="AL25" s="16"/>
      <c r="AM25" s="16"/>
      <c r="AN25" s="17"/>
      <c r="AO25" s="18"/>
      <c r="AP25" s="18"/>
      <c r="AQ25" s="18"/>
      <c r="AR25" s="18"/>
      <c r="AS25" s="19"/>
    </row>
    <row r="26" spans="1:45" ht="37.5" customHeight="1">
      <c r="A26" s="1641">
        <f>IF(MONTH(AE14)=12,DATE(YEAR(AE14)+1,1,1),DATE(YEAR(AE14),MONTH(AE14)+1,1))</f>
        <v>46204</v>
      </c>
      <c r="B26" s="1641"/>
      <c r="C26" s="1641"/>
      <c r="D26" s="1370">
        <f>A26</f>
        <v>46204</v>
      </c>
      <c r="E26" s="1370"/>
      <c r="F26" s="1370"/>
      <c r="G26" s="1642"/>
      <c r="H26" s="1643" t="s">
        <v>478</v>
      </c>
      <c r="I26" s="1645" t="str">
        <f>VLOOKUP(A26,記念名,2,FALSE)</f>
        <v>国民安全の日 1
世界人口デー 11</v>
      </c>
      <c r="J26" s="1646"/>
      <c r="K26" s="1646"/>
      <c r="L26" s="1646"/>
      <c r="M26" s="1646"/>
      <c r="N26" s="1647"/>
      <c r="P26" s="1149">
        <f>IF(MONTH(A26)=12,DATE(YEAR(A26)+1,1,1),DATE(YEAR(A26),MONTH(A26)+1,1))</f>
        <v>46235</v>
      </c>
      <c r="Q26" s="1149"/>
      <c r="R26" s="1149"/>
      <c r="S26" s="1660">
        <f>P26</f>
        <v>46235</v>
      </c>
      <c r="T26" s="1660"/>
      <c r="U26" s="1660"/>
      <c r="V26" s="1661"/>
      <c r="W26" s="1643" t="s">
        <v>478</v>
      </c>
      <c r="X26" s="1645" t="str">
        <f>VLOOKUP(P26,記念名,2,FALSE)</f>
        <v>水の日 1、広島平和記念日 6
長崎原爆の日9、終戦記念日15</v>
      </c>
      <c r="Y26" s="1646"/>
      <c r="Z26" s="1646"/>
      <c r="AA26" s="1646"/>
      <c r="AB26" s="1646"/>
      <c r="AC26" s="1647"/>
      <c r="AE26" s="1149">
        <f>IF(MONTH(P26)=12,DATE(YEAR(P26)+1,1,1),DATE(YEAR(P26),MONTH(P26)+1,1))</f>
        <v>46266</v>
      </c>
      <c r="AF26" s="1149"/>
      <c r="AG26" s="1149"/>
      <c r="AH26" s="1370">
        <f>AE26</f>
        <v>46266</v>
      </c>
      <c r="AI26" s="1370"/>
      <c r="AJ26" s="1370"/>
      <c r="AK26" s="1642"/>
      <c r="AL26" s="1643" t="s">
        <v>478</v>
      </c>
      <c r="AM26" s="1645" t="str">
        <f>VLOOKUP(AE26,記念名,2,FALSE)</f>
        <v>防災の日 1
動物愛護週間 20～26</v>
      </c>
      <c r="AN26" s="1646"/>
      <c r="AO26" s="1646"/>
      <c r="AP26" s="1646"/>
      <c r="AQ26" s="1646"/>
      <c r="AR26" s="1647"/>
      <c r="AS26" s="147"/>
    </row>
    <row r="27" spans="1:45" ht="37.5" customHeight="1">
      <c r="A27" s="1654" t="str">
        <f>IF(A26&gt;=43586,"令和"&amp;IF(YEAR(A26)-2018=1,"元",YEAR(A26)-2018),"平成"&amp;(YEAR(A26)-1988))</f>
        <v>令和8</v>
      </c>
      <c r="B27" s="1654"/>
      <c r="C27" s="1654"/>
      <c r="D27" s="1370"/>
      <c r="E27" s="1370"/>
      <c r="F27" s="1370"/>
      <c r="G27" s="1642"/>
      <c r="H27" s="1644"/>
      <c r="I27" s="1648"/>
      <c r="J27" s="1649"/>
      <c r="K27" s="1649"/>
      <c r="L27" s="1649"/>
      <c r="M27" s="1649"/>
      <c r="N27" s="1650"/>
      <c r="P27" s="1655" t="str">
        <f>IF(P26&gt;=43586,"令和"&amp;IF(YEAR(P26)-2018=1,"元",YEAR(P26)-2018),"平成"&amp;(YEAR(P26)-1988))</f>
        <v>令和8</v>
      </c>
      <c r="Q27" s="1655"/>
      <c r="R27" s="1655"/>
      <c r="S27" s="1660"/>
      <c r="T27" s="1660"/>
      <c r="U27" s="1660"/>
      <c r="V27" s="1661"/>
      <c r="W27" s="1644"/>
      <c r="X27" s="1648"/>
      <c r="Y27" s="1649"/>
      <c r="Z27" s="1649"/>
      <c r="AA27" s="1649"/>
      <c r="AB27" s="1649"/>
      <c r="AC27" s="1650"/>
      <c r="AE27" s="1655" t="str">
        <f>IF(AE26&gt;=43586,"令和"&amp;IF(YEAR(AE26)-2018=1,"元",YEAR(AE26)-2018),"平成"&amp;(YEAR(AE26)-1988))</f>
        <v>令和8</v>
      </c>
      <c r="AF27" s="1655"/>
      <c r="AG27" s="1655"/>
      <c r="AH27" s="1370"/>
      <c r="AI27" s="1370"/>
      <c r="AJ27" s="1370"/>
      <c r="AK27" s="1642"/>
      <c r="AL27" s="1644"/>
      <c r="AM27" s="1648"/>
      <c r="AN27" s="1649"/>
      <c r="AO27" s="1649"/>
      <c r="AP27" s="1649"/>
      <c r="AQ27" s="1649"/>
      <c r="AR27" s="1650"/>
      <c r="AS27" s="19"/>
    </row>
    <row r="28" spans="1:45" ht="9.75" customHeight="1" thickBot="1">
      <c r="AS28" s="19"/>
    </row>
    <row r="29" spans="1:45" ht="45" customHeight="1">
      <c r="A29" s="1651" t="s">
        <v>32</v>
      </c>
      <c r="B29" s="1652"/>
      <c r="C29" s="1653" t="s">
        <v>300</v>
      </c>
      <c r="D29" s="1653"/>
      <c r="E29" s="1657" t="s">
        <v>292</v>
      </c>
      <c r="F29" s="1657"/>
      <c r="G29" s="1653" t="s">
        <v>293</v>
      </c>
      <c r="H29" s="1653"/>
      <c r="I29" s="1657" t="s">
        <v>294</v>
      </c>
      <c r="J29" s="1657"/>
      <c r="K29" s="1653" t="s">
        <v>295</v>
      </c>
      <c r="L29" s="1653"/>
      <c r="M29" s="1658" t="s">
        <v>154</v>
      </c>
      <c r="N29" s="1659"/>
      <c r="P29" s="1651" t="s">
        <v>32</v>
      </c>
      <c r="Q29" s="1652"/>
      <c r="R29" s="1653" t="s">
        <v>300</v>
      </c>
      <c r="S29" s="1653"/>
      <c r="T29" s="1662" t="s">
        <v>292</v>
      </c>
      <c r="U29" s="1662"/>
      <c r="V29" s="1653" t="s">
        <v>293</v>
      </c>
      <c r="W29" s="1653"/>
      <c r="X29" s="1662" t="s">
        <v>294</v>
      </c>
      <c r="Y29" s="1662"/>
      <c r="Z29" s="1653" t="s">
        <v>295</v>
      </c>
      <c r="AA29" s="1653"/>
      <c r="AB29" s="1658" t="s">
        <v>154</v>
      </c>
      <c r="AC29" s="1659"/>
      <c r="AE29" s="1651" t="s">
        <v>32</v>
      </c>
      <c r="AF29" s="1652"/>
      <c r="AG29" s="1653" t="s">
        <v>300</v>
      </c>
      <c r="AH29" s="1653"/>
      <c r="AI29" s="1657" t="s">
        <v>292</v>
      </c>
      <c r="AJ29" s="1657"/>
      <c r="AK29" s="1653" t="s">
        <v>293</v>
      </c>
      <c r="AL29" s="1653"/>
      <c r="AM29" s="1657" t="s">
        <v>294</v>
      </c>
      <c r="AN29" s="1657"/>
      <c r="AO29" s="1653" t="s">
        <v>295</v>
      </c>
      <c r="AP29" s="1653"/>
      <c r="AQ29" s="1658" t="s">
        <v>154</v>
      </c>
      <c r="AR29" s="1659"/>
      <c r="AS29" s="19"/>
    </row>
    <row r="30" spans="1:45" ht="82.5" customHeight="1">
      <c r="A30" s="1665" t="str">
        <f>IF(WEEKDAY(A26)=1,A26,"")</f>
        <v/>
      </c>
      <c r="B30" s="1666"/>
      <c r="C30" s="1656" t="str">
        <f>IF(A30="",IF(WEEKDAY(A26)=2,A26,""),A30+1)</f>
        <v/>
      </c>
      <c r="D30" s="1656"/>
      <c r="E30" s="1656" t="str">
        <f>IF(C30="",IF(WEEKDAY(A26)=3,A26,""),C30+1)</f>
        <v/>
      </c>
      <c r="F30" s="1656"/>
      <c r="G30" s="1656">
        <f>IF(E30="",IF(WEEKDAY(A26)=4,A26,""),E30+1)</f>
        <v>46204</v>
      </c>
      <c r="H30" s="1656"/>
      <c r="I30" s="1656">
        <f>IF(G30="",IF(WEEKDAY(A26)=5,A26,""),G30+1)</f>
        <v>46205</v>
      </c>
      <c r="J30" s="1656"/>
      <c r="K30" s="1656">
        <f>IF(I30="",IF(WEEKDAY(A26)=6,A26,""),I30+1)</f>
        <v>46206</v>
      </c>
      <c r="L30" s="1656"/>
      <c r="M30" s="1667">
        <f>IF(K30="",A26,K30+1)</f>
        <v>46207</v>
      </c>
      <c r="N30" s="1668"/>
      <c r="P30" s="1665" t="str">
        <f>IF(WEEKDAY(P26)=1,P26,"")</f>
        <v/>
      </c>
      <c r="Q30" s="1666"/>
      <c r="R30" s="1656" t="str">
        <f>IF(P30="",IF(WEEKDAY(P26)=2,P26,""),P30+1)</f>
        <v/>
      </c>
      <c r="S30" s="1656"/>
      <c r="T30" s="1656" t="str">
        <f>IF(R30="",IF(WEEKDAY(P26)=3,P26,""),R30+1)</f>
        <v/>
      </c>
      <c r="U30" s="1656"/>
      <c r="V30" s="1656" t="str">
        <f>IF(T30="",IF(WEEKDAY(P26)=4,P26,""),T30+1)</f>
        <v/>
      </c>
      <c r="W30" s="1656"/>
      <c r="X30" s="1656" t="str">
        <f>IF(V30="",IF(WEEKDAY(P26)=5,P26,""),V30+1)</f>
        <v/>
      </c>
      <c r="Y30" s="1656"/>
      <c r="Z30" s="1656" t="str">
        <f>IF(X30="",IF(WEEKDAY(P26)=6,P26,""),X30+1)</f>
        <v/>
      </c>
      <c r="AA30" s="1656"/>
      <c r="AB30" s="1667">
        <f>IF(Z30="",P26,Z30+1)</f>
        <v>46235</v>
      </c>
      <c r="AC30" s="1668"/>
      <c r="AE30" s="1665" t="str">
        <f>IF(WEEKDAY(AE26)=1,AE26,"")</f>
        <v/>
      </c>
      <c r="AF30" s="1666"/>
      <c r="AG30" s="1656" t="str">
        <f>IF(AE30="",IF(WEEKDAY(AE26)=2,AE26,""),AE30+1)</f>
        <v/>
      </c>
      <c r="AH30" s="1656"/>
      <c r="AI30" s="1656">
        <f>IF(AG30="",IF(WEEKDAY(AE26)=3,AE26,""),AG30+1)</f>
        <v>46266</v>
      </c>
      <c r="AJ30" s="1656"/>
      <c r="AK30" s="1656">
        <f>IF(AI30="",IF(WEEKDAY(AE26)=4,AE26,""),AI30+1)</f>
        <v>46267</v>
      </c>
      <c r="AL30" s="1656"/>
      <c r="AM30" s="1656">
        <f>IF(AK30="",IF(WEEKDAY(AE26)=5,AE26,""),AK30+1)</f>
        <v>46268</v>
      </c>
      <c r="AN30" s="1656"/>
      <c r="AO30" s="1656">
        <f>IF(AM30="",IF(WEEKDAY(AE26)=6,AE26,""),AM30+1)</f>
        <v>46269</v>
      </c>
      <c r="AP30" s="1656"/>
      <c r="AQ30" s="1667">
        <f>IF(AO30="",AE26,AO30+1)</f>
        <v>46270</v>
      </c>
      <c r="AR30" s="1668"/>
      <c r="AS30" s="19"/>
    </row>
    <row r="31" spans="1:45" ht="82.5" customHeight="1">
      <c r="A31" s="1663">
        <f>M30+1</f>
        <v>46208</v>
      </c>
      <c r="B31" s="1664"/>
      <c r="C31" s="1656">
        <f>A31+1</f>
        <v>46209</v>
      </c>
      <c r="D31" s="1656"/>
      <c r="E31" s="1656">
        <f>C31+1</f>
        <v>46210</v>
      </c>
      <c r="F31" s="1656"/>
      <c r="G31" s="1656">
        <f>E31+1</f>
        <v>46211</v>
      </c>
      <c r="H31" s="1656"/>
      <c r="I31" s="1656">
        <f>G31+1</f>
        <v>46212</v>
      </c>
      <c r="J31" s="1656"/>
      <c r="K31" s="1656">
        <f>I31+1</f>
        <v>46213</v>
      </c>
      <c r="L31" s="1656"/>
      <c r="M31" s="1667">
        <f>K31+1</f>
        <v>46214</v>
      </c>
      <c r="N31" s="1668"/>
      <c r="P31" s="1663">
        <f>AB30+1</f>
        <v>46236</v>
      </c>
      <c r="Q31" s="1664"/>
      <c r="R31" s="1656">
        <f>P31+1</f>
        <v>46237</v>
      </c>
      <c r="S31" s="1656"/>
      <c r="T31" s="1656">
        <f>R31+1</f>
        <v>46238</v>
      </c>
      <c r="U31" s="1656"/>
      <c r="V31" s="1656">
        <f>T31+1</f>
        <v>46239</v>
      </c>
      <c r="W31" s="1656"/>
      <c r="X31" s="1656">
        <f>V31+1</f>
        <v>46240</v>
      </c>
      <c r="Y31" s="1656"/>
      <c r="Z31" s="1656">
        <f>X31+1</f>
        <v>46241</v>
      </c>
      <c r="AA31" s="1656"/>
      <c r="AB31" s="1667">
        <f>Z31+1</f>
        <v>46242</v>
      </c>
      <c r="AC31" s="1668"/>
      <c r="AE31" s="1663">
        <f>AQ30+1</f>
        <v>46271</v>
      </c>
      <c r="AF31" s="1664"/>
      <c r="AG31" s="1656">
        <f>AE31+1</f>
        <v>46272</v>
      </c>
      <c r="AH31" s="1656"/>
      <c r="AI31" s="1656">
        <f>AG31+1</f>
        <v>46273</v>
      </c>
      <c r="AJ31" s="1656"/>
      <c r="AK31" s="1656">
        <f>AI31+1</f>
        <v>46274</v>
      </c>
      <c r="AL31" s="1656"/>
      <c r="AM31" s="1656">
        <f>AK31+1</f>
        <v>46275</v>
      </c>
      <c r="AN31" s="1656"/>
      <c r="AO31" s="1656">
        <f>AM31+1</f>
        <v>46276</v>
      </c>
      <c r="AP31" s="1656"/>
      <c r="AQ31" s="1667">
        <f>AO31+1</f>
        <v>46277</v>
      </c>
      <c r="AR31" s="1668"/>
      <c r="AS31" s="19"/>
    </row>
    <row r="32" spans="1:45" ht="82.5" customHeight="1">
      <c r="A32" s="1663">
        <f>M31+1</f>
        <v>46215</v>
      </c>
      <c r="B32" s="1664"/>
      <c r="C32" s="1656">
        <f>A32+1</f>
        <v>46216</v>
      </c>
      <c r="D32" s="1656"/>
      <c r="E32" s="1656">
        <f>C32+1</f>
        <v>46217</v>
      </c>
      <c r="F32" s="1656"/>
      <c r="G32" s="1656">
        <f>E32+1</f>
        <v>46218</v>
      </c>
      <c r="H32" s="1656"/>
      <c r="I32" s="1656">
        <f>G32+1</f>
        <v>46219</v>
      </c>
      <c r="J32" s="1656"/>
      <c r="K32" s="1656">
        <f>I32+1</f>
        <v>46220</v>
      </c>
      <c r="L32" s="1656"/>
      <c r="M32" s="1667">
        <f>K32+1</f>
        <v>46221</v>
      </c>
      <c r="N32" s="1668"/>
      <c r="P32" s="1663">
        <f>AB31+1</f>
        <v>46243</v>
      </c>
      <c r="Q32" s="1664"/>
      <c r="R32" s="1656">
        <f>P32+1</f>
        <v>46244</v>
      </c>
      <c r="S32" s="1656"/>
      <c r="T32" s="1656">
        <f>R32+1</f>
        <v>46245</v>
      </c>
      <c r="U32" s="1656"/>
      <c r="V32" s="1656">
        <f>T32+1</f>
        <v>46246</v>
      </c>
      <c r="W32" s="1656"/>
      <c r="X32" s="1656">
        <f>V32+1</f>
        <v>46247</v>
      </c>
      <c r="Y32" s="1656"/>
      <c r="Z32" s="1656">
        <f>X32+1</f>
        <v>46248</v>
      </c>
      <c r="AA32" s="1656"/>
      <c r="AB32" s="1667">
        <f>Z32+1</f>
        <v>46249</v>
      </c>
      <c r="AC32" s="1668"/>
      <c r="AE32" s="1663">
        <f>AQ31+1</f>
        <v>46278</v>
      </c>
      <c r="AF32" s="1664"/>
      <c r="AG32" s="1656">
        <f>AE32+1</f>
        <v>46279</v>
      </c>
      <c r="AH32" s="1656"/>
      <c r="AI32" s="1656">
        <f>AG32+1</f>
        <v>46280</v>
      </c>
      <c r="AJ32" s="1656"/>
      <c r="AK32" s="1656">
        <f>AI32+1</f>
        <v>46281</v>
      </c>
      <c r="AL32" s="1656"/>
      <c r="AM32" s="1656">
        <f>AK32+1</f>
        <v>46282</v>
      </c>
      <c r="AN32" s="1656"/>
      <c r="AO32" s="1656">
        <f>AM32+1</f>
        <v>46283</v>
      </c>
      <c r="AP32" s="1656"/>
      <c r="AQ32" s="1667">
        <f>AO32+1</f>
        <v>46284</v>
      </c>
      <c r="AR32" s="1668"/>
      <c r="AS32" s="19"/>
    </row>
    <row r="33" spans="1:45" ht="82.5" customHeight="1">
      <c r="A33" s="1663">
        <f>M32+1</f>
        <v>46222</v>
      </c>
      <c r="B33" s="1664"/>
      <c r="C33" s="1656">
        <f>A33+1</f>
        <v>46223</v>
      </c>
      <c r="D33" s="1656"/>
      <c r="E33" s="1656">
        <f>C33+1</f>
        <v>46224</v>
      </c>
      <c r="F33" s="1656"/>
      <c r="G33" s="1656">
        <f>E33+1</f>
        <v>46225</v>
      </c>
      <c r="H33" s="1656"/>
      <c r="I33" s="1656">
        <f>G33+1</f>
        <v>46226</v>
      </c>
      <c r="J33" s="1656"/>
      <c r="K33" s="1656">
        <f>I33+1</f>
        <v>46227</v>
      </c>
      <c r="L33" s="1656"/>
      <c r="M33" s="1667">
        <f>K33+1</f>
        <v>46228</v>
      </c>
      <c r="N33" s="1668"/>
      <c r="P33" s="1663">
        <f>AB32+1</f>
        <v>46250</v>
      </c>
      <c r="Q33" s="1664"/>
      <c r="R33" s="1656">
        <f>P33+1</f>
        <v>46251</v>
      </c>
      <c r="S33" s="1656"/>
      <c r="T33" s="1656">
        <f>R33+1</f>
        <v>46252</v>
      </c>
      <c r="U33" s="1656"/>
      <c r="V33" s="1656">
        <f>T33+1</f>
        <v>46253</v>
      </c>
      <c r="W33" s="1656"/>
      <c r="X33" s="1656">
        <f>V33+1</f>
        <v>46254</v>
      </c>
      <c r="Y33" s="1656"/>
      <c r="Z33" s="1656">
        <f>X33+1</f>
        <v>46255</v>
      </c>
      <c r="AA33" s="1656"/>
      <c r="AB33" s="1667">
        <f>Z33+1</f>
        <v>46256</v>
      </c>
      <c r="AC33" s="1668"/>
      <c r="AE33" s="1663">
        <f>AQ32+1</f>
        <v>46285</v>
      </c>
      <c r="AF33" s="1664"/>
      <c r="AG33" s="1656">
        <f>AE33+1</f>
        <v>46286</v>
      </c>
      <c r="AH33" s="1656"/>
      <c r="AI33" s="1656">
        <f>AG33+1</f>
        <v>46287</v>
      </c>
      <c r="AJ33" s="1656"/>
      <c r="AK33" s="1656">
        <f>AI33+1</f>
        <v>46288</v>
      </c>
      <c r="AL33" s="1656"/>
      <c r="AM33" s="1656">
        <f>AK33+1</f>
        <v>46289</v>
      </c>
      <c r="AN33" s="1656"/>
      <c r="AO33" s="1656">
        <f>AM33+1</f>
        <v>46290</v>
      </c>
      <c r="AP33" s="1656"/>
      <c r="AQ33" s="1667">
        <f>AO33+1</f>
        <v>46291</v>
      </c>
      <c r="AR33" s="1668"/>
      <c r="AS33" s="19"/>
    </row>
    <row r="34" spans="1:45" ht="82.5" customHeight="1">
      <c r="A34" s="1663">
        <f>IF(DAY(M33)+1&gt;IF(MONTH(A26)=12,31,DATE(YEAR(A26),MONTH(A26)+1,1)-A26),"",M33+1)</f>
        <v>46229</v>
      </c>
      <c r="B34" s="1664"/>
      <c r="C34" s="1656">
        <f>IF(A34="","",IF(DAY(A34)+1&gt;IF(MONTH(A26)=12,31,DATE(YEAR(A26),MONTH(A26)+1,1)-A26),"",A34+1))</f>
        <v>46230</v>
      </c>
      <c r="D34" s="1656"/>
      <c r="E34" s="1656">
        <f>IF(C34="","",IF(DAY(C34)+1&gt;IF(MONTH(A26)=12,31,DATE(YEAR(A26),MONTH(A26)+1,1)-A26),"",C34+1))</f>
        <v>46231</v>
      </c>
      <c r="F34" s="1656"/>
      <c r="G34" s="1656">
        <f>IF(E34="","",IF(DAY(E34)+1&gt;IF(MONTH(A26)=12,31,DATE(YEAR(A26),MONTH(A26)+1,1)-A26),"",E34+1))</f>
        <v>46232</v>
      </c>
      <c r="H34" s="1656"/>
      <c r="I34" s="1656">
        <f>IF(G34="","",IF(DAY(G34)+1&gt;IF(MONTH(A26)=12,31,DATE(YEAR(A26),MONTH(A26)+1,1)-A26),"",G34+1))</f>
        <v>46233</v>
      </c>
      <c r="J34" s="1656"/>
      <c r="K34" s="1656">
        <f>IF(I34="","",IF(DAY(I34)+1&gt;IF(MONTH(A26)=12,31,DATE(YEAR(A26),MONTH(A26)+1,1)-A26),"",I34+1))</f>
        <v>46234</v>
      </c>
      <c r="L34" s="1656"/>
      <c r="M34" s="1667" t="str">
        <f>IF(K34="","",IF(DAY(K34)+1&gt;IF(MONTH(A26)=12,31,DATE(YEAR(A26),MONTH(A26)+1,1)-A26),"",K34+1))</f>
        <v/>
      </c>
      <c r="N34" s="1668"/>
      <c r="P34" s="1663">
        <f>IF(DAY(AB33)+1&gt;IF(MONTH(P26)=12,31,DATE(YEAR(P26),MONTH(P26)+1,1)-P26),"",AB33+1)</f>
        <v>46257</v>
      </c>
      <c r="Q34" s="1664"/>
      <c r="R34" s="1656">
        <f>IF(P34="","",IF(DAY(P34)+1&gt;IF(MONTH(P26)=12,31,DATE(YEAR(P26),MONTH(P26)+1,1)-P26),"",P34+1))</f>
        <v>46258</v>
      </c>
      <c r="S34" s="1656"/>
      <c r="T34" s="1656">
        <f>IF(R34="","",IF(DAY(R34)+1&gt;IF(MONTH(P26)=12,31,DATE(YEAR(P26),MONTH(P26)+1,1)-P26),"",R34+1))</f>
        <v>46259</v>
      </c>
      <c r="U34" s="1656"/>
      <c r="V34" s="1656">
        <f>IF(T34="","",IF(DAY(T34)+1&gt;IF(MONTH(P26)=12,31,DATE(YEAR(P26),MONTH(P26)+1,1)-P26),"",T34+1))</f>
        <v>46260</v>
      </c>
      <c r="W34" s="1656"/>
      <c r="X34" s="1656">
        <f>IF(V34="","",IF(DAY(V34)+1&gt;IF(MONTH(P26)=12,31,DATE(YEAR(P26),MONTH(P26)+1,1)-P26),"",V34+1))</f>
        <v>46261</v>
      </c>
      <c r="Y34" s="1656"/>
      <c r="Z34" s="1656">
        <f>IF(X34="","",IF(DAY(X34)+1&gt;IF(MONTH(P26)=12,31,DATE(YEAR(P26),MONTH(P26)+1,1)-P26),"",X34+1))</f>
        <v>46262</v>
      </c>
      <c r="AA34" s="1656"/>
      <c r="AB34" s="1667">
        <f>IF(Z34="","",IF(DAY(Z34)+1&gt;IF(MONTH(P26)=12,31,DATE(YEAR(P26),MONTH(P26)+1,1)-P26),"",Z34+1))</f>
        <v>46263</v>
      </c>
      <c r="AC34" s="1668"/>
      <c r="AE34" s="1663">
        <f>IF(DAY(AQ33)+1&gt;IF(MONTH(AE26)=12,31,DATE(YEAR(AE26),MONTH(AE26)+1,1)-AE26),"",AQ33+1)</f>
        <v>46292</v>
      </c>
      <c r="AF34" s="1664"/>
      <c r="AG34" s="1656">
        <f>IF(AE34="","",IF(DAY(AE34)+1&gt;IF(MONTH(AE26)=12,31,DATE(YEAR(AE26),MONTH(AE26)+1,1)-AE26),"",AE34+1))</f>
        <v>46293</v>
      </c>
      <c r="AH34" s="1656"/>
      <c r="AI34" s="1656">
        <f>IF(AG34="","",IF(DAY(AG34)+1&gt;IF(MONTH(AE26)=12,31,DATE(YEAR(AE26),MONTH(AE26)+1,1)-AE26),"",AG34+1))</f>
        <v>46294</v>
      </c>
      <c r="AJ34" s="1656"/>
      <c r="AK34" s="1656">
        <f>IF(AI34="","",IF(DAY(AI34)+1&gt;IF(MONTH(AE26)=12,31,DATE(YEAR(AE26),MONTH(AE26)+1,1)-AE26),"",AI34+1))</f>
        <v>46295</v>
      </c>
      <c r="AL34" s="1656"/>
      <c r="AM34" s="1656" t="str">
        <f>IF(AK34="","",IF(DAY(AK34)+1&gt;IF(MONTH(AE26)=12,31,DATE(YEAR(AE26),MONTH(AE26)+1,1)-AE26),"",AK34+1))</f>
        <v/>
      </c>
      <c r="AN34" s="1656"/>
      <c r="AO34" s="1656" t="str">
        <f>IF(AM34="","",IF(DAY(AM34)+1&gt;IF(MONTH(AE26)=12,31,DATE(YEAR(AE26),MONTH(AE26)+1,1)-AE26),"",AM34+1))</f>
        <v/>
      </c>
      <c r="AP34" s="1656"/>
      <c r="AQ34" s="1667" t="str">
        <f>IF(AO34="","",IF(DAY(AO34)+1&gt;IF(MONTH(AE26)=12,31,DATE(YEAR(AE26),MONTH(AE26)+1,1)-AE26),"",AO34+1))</f>
        <v/>
      </c>
      <c r="AR34" s="1668"/>
      <c r="AS34" s="19"/>
    </row>
    <row r="35" spans="1:45" ht="66.75" customHeight="1" thickBot="1">
      <c r="A35" s="1671" t="str">
        <f>IF(M34="","",IF(DAY(M34)+1&gt;IF(MONTH(A26)=12,31,DATE(YEAR(A26),MONTH(A26)+1,1)-A26),"",M34+1))</f>
        <v/>
      </c>
      <c r="B35" s="1672"/>
      <c r="C35" s="1673" t="str">
        <f>IF(A35="","",IF(DAY(A35)+1&gt;IF(MONTH(A26)=12,31,DATE(YEAR(A26),MONTH(A26)+1,1)-A26),"",A35+1))</f>
        <v/>
      </c>
      <c r="D35" s="1673"/>
      <c r="E35" s="1674" t="s">
        <v>350</v>
      </c>
      <c r="F35" s="1674"/>
      <c r="G35" s="1669" t="str">
        <f>VLOOKUP(A26,祝節名,2,FALSE)</f>
        <v>20 海の日
小暑7、大暑23</v>
      </c>
      <c r="H35" s="1669"/>
      <c r="I35" s="1669"/>
      <c r="J35" s="1669"/>
      <c r="K35" s="1669"/>
      <c r="L35" s="1669"/>
      <c r="M35" s="1669"/>
      <c r="N35" s="1670"/>
      <c r="P35" s="1671">
        <f>IF(AB34="","",IF(DAY(AB34)+1&gt;IF(MONTH(P26)=12,31,DATE(YEAR(P26),MONTH(P26)+1,1)-P26),"",AB34+1))</f>
        <v>46264</v>
      </c>
      <c r="Q35" s="1672"/>
      <c r="R35" s="1673">
        <f>IF(P35="","",IF(DAY(P35)+1&gt;IF(MONTH(P26)=12,31,DATE(YEAR(P26),MONTH(P26)+1,1)-P26),"",P35+1))</f>
        <v>46265</v>
      </c>
      <c r="S35" s="1673"/>
      <c r="T35" s="1674" t="s">
        <v>350</v>
      </c>
      <c r="U35" s="1674"/>
      <c r="V35" s="1669" t="str">
        <f>VLOOKUP(P26,祝節名,2,FALSE)</f>
        <v>11 山の日
立秋7、処暑23</v>
      </c>
      <c r="W35" s="1669"/>
      <c r="X35" s="1669"/>
      <c r="Y35" s="1669"/>
      <c r="Z35" s="1669"/>
      <c r="AA35" s="1669"/>
      <c r="AB35" s="1669"/>
      <c r="AC35" s="1670"/>
      <c r="AE35" s="1671" t="str">
        <f>IF(AQ34="","",IF(DAY(AQ34)+1&gt;IF(MONTH(AE26)=12,31,DATE(YEAR(AE26),MONTH(AE26)+1,1)-AE26),"",AQ34+1))</f>
        <v/>
      </c>
      <c r="AF35" s="1672"/>
      <c r="AG35" s="1673" t="str">
        <f>IF(AE35="","",IF(DAY(AE35)+1&gt;IF(MONTH(AE26)=12,31,DATE(YEAR(AE26),MONTH(AE26)+1,1)-AE26),"",AE35+1))</f>
        <v/>
      </c>
      <c r="AH35" s="1673"/>
      <c r="AI35" s="1674" t="s">
        <v>350</v>
      </c>
      <c r="AJ35" s="1674"/>
      <c r="AK35" s="1669" t="str">
        <f>VLOOKUP(AE26,祝節名,2,FALSE)</f>
        <v>21 敬老の日、22 国民の休日
23 秋分の日。白露7、秋分23</v>
      </c>
      <c r="AL35" s="1669"/>
      <c r="AM35" s="1669"/>
      <c r="AN35" s="1669"/>
      <c r="AO35" s="1669"/>
      <c r="AP35" s="1669"/>
      <c r="AQ35" s="1669"/>
      <c r="AR35" s="1670"/>
      <c r="AS35" s="19"/>
    </row>
    <row r="36" spans="1:45" ht="40.5" customHeight="1">
      <c r="AF36" s="15"/>
      <c r="AG36" s="15"/>
      <c r="AH36" s="15"/>
      <c r="AI36" s="16"/>
      <c r="AJ36" s="16"/>
      <c r="AK36" s="16"/>
      <c r="AL36" s="16"/>
      <c r="AM36" s="16"/>
      <c r="AN36" s="17"/>
      <c r="AO36" s="18"/>
      <c r="AP36" s="18"/>
      <c r="AQ36" s="18"/>
      <c r="AR36" s="18"/>
      <c r="AS36" s="19"/>
    </row>
    <row r="37" spans="1:45" ht="42" customHeight="1">
      <c r="AF37" s="15"/>
      <c r="AG37" s="15"/>
      <c r="AH37" s="15"/>
      <c r="AI37" s="16"/>
      <c r="AJ37" s="16"/>
      <c r="AK37" s="16"/>
      <c r="AL37" s="16"/>
      <c r="AM37" s="16"/>
      <c r="AN37" s="17"/>
      <c r="AO37" s="18"/>
      <c r="AP37" s="18"/>
      <c r="AQ37" s="18"/>
      <c r="AR37" s="18"/>
      <c r="AS37" s="19"/>
    </row>
    <row r="38" spans="1:45" ht="37.5" customHeight="1">
      <c r="A38" s="1641">
        <f>IF(MONTH(AE26)=12,DATE(YEAR(AE26)+1,1,1),DATE(YEAR(AE26),MONTH(AE26)+1,1))</f>
        <v>46296</v>
      </c>
      <c r="B38" s="1641"/>
      <c r="C38" s="1641"/>
      <c r="D38" s="1660">
        <f>A38</f>
        <v>46296</v>
      </c>
      <c r="E38" s="1660"/>
      <c r="F38" s="1660"/>
      <c r="G38" s="1661"/>
      <c r="H38" s="1643" t="s">
        <v>478</v>
      </c>
      <c r="I38" s="1645" t="str">
        <f>VLOOKUP(A38,記念名,2,FALSE)</f>
        <v>目の愛護デー 10
電信電話記念日 23</v>
      </c>
      <c r="J38" s="1646"/>
      <c r="K38" s="1646"/>
      <c r="L38" s="1646"/>
      <c r="M38" s="1646"/>
      <c r="N38" s="1647"/>
      <c r="P38" s="1149">
        <f>IF(MONTH(A38)=12,DATE(YEAR(A38)+1,1,1),DATE(YEAR(A38),MONTH(A38)+1,1))</f>
        <v>46327</v>
      </c>
      <c r="Q38" s="1149"/>
      <c r="R38" s="1149"/>
      <c r="S38" s="1370">
        <f>P38</f>
        <v>46327</v>
      </c>
      <c r="T38" s="1370"/>
      <c r="U38" s="1370"/>
      <c r="V38" s="1642"/>
      <c r="W38" s="1643" t="s">
        <v>478</v>
      </c>
      <c r="X38" s="1645" t="str">
        <f>VLOOKUP(P38,記念名,2,FALSE)</f>
        <v>119番の日 9
世界平和記念日 11</v>
      </c>
      <c r="Y38" s="1646"/>
      <c r="Z38" s="1646"/>
      <c r="AA38" s="1646"/>
      <c r="AB38" s="1646"/>
      <c r="AC38" s="1647"/>
      <c r="AE38" s="1149">
        <f>IF(MONTH(P38)=12,DATE(YEAR(P38)+1,1,1),DATE(YEAR(P38),MONTH(P38)+1,1))</f>
        <v>46357</v>
      </c>
      <c r="AF38" s="1149"/>
      <c r="AG38" s="1149"/>
      <c r="AH38" s="1660">
        <f>AE38</f>
        <v>46357</v>
      </c>
      <c r="AI38" s="1660"/>
      <c r="AJ38" s="1660"/>
      <c r="AK38" s="1661"/>
      <c r="AL38" s="1643" t="s">
        <v>478</v>
      </c>
      <c r="AM38" s="1645" t="str">
        <f>VLOOKUP(AE38,記念名,2,FALSE)</f>
        <v>地球温暖化防止月間 1～31
人権週間 4～10</v>
      </c>
      <c r="AN38" s="1646"/>
      <c r="AO38" s="1646"/>
      <c r="AP38" s="1646"/>
      <c r="AQ38" s="1646"/>
      <c r="AR38" s="1647"/>
      <c r="AS38" s="147"/>
    </row>
    <row r="39" spans="1:45" ht="37.5" customHeight="1">
      <c r="A39" s="1654" t="str">
        <f>IF(A38&gt;=43586,"令和"&amp;IF(YEAR(A38)-2018=1,"元",YEAR(A38)-2018),"平成"&amp;(YEAR(A38)-1988))</f>
        <v>令和8</v>
      </c>
      <c r="B39" s="1654"/>
      <c r="C39" s="1654"/>
      <c r="D39" s="1660"/>
      <c r="E39" s="1660"/>
      <c r="F39" s="1660"/>
      <c r="G39" s="1661"/>
      <c r="H39" s="1644"/>
      <c r="I39" s="1648"/>
      <c r="J39" s="1649"/>
      <c r="K39" s="1649"/>
      <c r="L39" s="1649"/>
      <c r="M39" s="1649"/>
      <c r="N39" s="1650"/>
      <c r="P39" s="1655" t="str">
        <f>IF(P38&gt;=43586,"令和"&amp;IF(YEAR(P38)-2018=1,"元",YEAR(P38)-2018),"平成"&amp;(YEAR(P38)-1988))</f>
        <v>令和8</v>
      </c>
      <c r="Q39" s="1655"/>
      <c r="R39" s="1655"/>
      <c r="S39" s="1370"/>
      <c r="T39" s="1370"/>
      <c r="U39" s="1370"/>
      <c r="V39" s="1642"/>
      <c r="W39" s="1644"/>
      <c r="X39" s="1648"/>
      <c r="Y39" s="1649"/>
      <c r="Z39" s="1649"/>
      <c r="AA39" s="1649"/>
      <c r="AB39" s="1649"/>
      <c r="AC39" s="1650"/>
      <c r="AE39" s="1655" t="str">
        <f>IF(AE38&gt;=43586,"令和"&amp;IF(YEAR(AE38)-2018=1,"元",YEAR(AE38)-2018),"平成"&amp;(YEAR(AE38)-1988))</f>
        <v>令和8</v>
      </c>
      <c r="AF39" s="1655"/>
      <c r="AG39" s="1655"/>
      <c r="AH39" s="1660"/>
      <c r="AI39" s="1660"/>
      <c r="AJ39" s="1660"/>
      <c r="AK39" s="1661"/>
      <c r="AL39" s="1644"/>
      <c r="AM39" s="1648"/>
      <c r="AN39" s="1649"/>
      <c r="AO39" s="1649"/>
      <c r="AP39" s="1649"/>
      <c r="AQ39" s="1649"/>
      <c r="AR39" s="1650"/>
      <c r="AS39" s="19"/>
    </row>
    <row r="40" spans="1:45" ht="9.75" customHeight="1" thickBot="1">
      <c r="AS40" s="19"/>
    </row>
    <row r="41" spans="1:45" ht="45" customHeight="1">
      <c r="A41" s="1651" t="s">
        <v>32</v>
      </c>
      <c r="B41" s="1652"/>
      <c r="C41" s="1653" t="s">
        <v>300</v>
      </c>
      <c r="D41" s="1653"/>
      <c r="E41" s="1662" t="s">
        <v>292</v>
      </c>
      <c r="F41" s="1662"/>
      <c r="G41" s="1653" t="s">
        <v>293</v>
      </c>
      <c r="H41" s="1653"/>
      <c r="I41" s="1662" t="s">
        <v>294</v>
      </c>
      <c r="J41" s="1662"/>
      <c r="K41" s="1653" t="s">
        <v>295</v>
      </c>
      <c r="L41" s="1653"/>
      <c r="M41" s="1658" t="s">
        <v>154</v>
      </c>
      <c r="N41" s="1659"/>
      <c r="P41" s="1651" t="s">
        <v>32</v>
      </c>
      <c r="Q41" s="1652"/>
      <c r="R41" s="1653" t="s">
        <v>300</v>
      </c>
      <c r="S41" s="1653"/>
      <c r="T41" s="1657" t="s">
        <v>292</v>
      </c>
      <c r="U41" s="1657"/>
      <c r="V41" s="1653" t="s">
        <v>293</v>
      </c>
      <c r="W41" s="1653"/>
      <c r="X41" s="1657" t="s">
        <v>294</v>
      </c>
      <c r="Y41" s="1657"/>
      <c r="Z41" s="1653" t="s">
        <v>295</v>
      </c>
      <c r="AA41" s="1653"/>
      <c r="AB41" s="1658" t="s">
        <v>154</v>
      </c>
      <c r="AC41" s="1659"/>
      <c r="AE41" s="1651" t="s">
        <v>32</v>
      </c>
      <c r="AF41" s="1652"/>
      <c r="AG41" s="1653" t="s">
        <v>300</v>
      </c>
      <c r="AH41" s="1653"/>
      <c r="AI41" s="1662" t="s">
        <v>292</v>
      </c>
      <c r="AJ41" s="1662"/>
      <c r="AK41" s="1653" t="s">
        <v>293</v>
      </c>
      <c r="AL41" s="1653"/>
      <c r="AM41" s="1662" t="s">
        <v>294</v>
      </c>
      <c r="AN41" s="1662"/>
      <c r="AO41" s="1653" t="s">
        <v>295</v>
      </c>
      <c r="AP41" s="1653"/>
      <c r="AQ41" s="1658" t="s">
        <v>154</v>
      </c>
      <c r="AR41" s="1659"/>
      <c r="AS41" s="19"/>
    </row>
    <row r="42" spans="1:45" ht="82.5" customHeight="1">
      <c r="A42" s="1665" t="str">
        <f>IF(WEEKDAY(A38)=1,A38,"")</f>
        <v/>
      </c>
      <c r="B42" s="1666"/>
      <c r="C42" s="1656" t="str">
        <f>IF(A42="",IF(WEEKDAY(A38)=2,A38,""),A42+1)</f>
        <v/>
      </c>
      <c r="D42" s="1656"/>
      <c r="E42" s="1656" t="str">
        <f>IF(C42="",IF(WEEKDAY(A38)=3,A38,""),C42+1)</f>
        <v/>
      </c>
      <c r="F42" s="1656"/>
      <c r="G42" s="1656" t="str">
        <f>IF(E42="",IF(WEEKDAY(A38)=4,A38,""),E42+1)</f>
        <v/>
      </c>
      <c r="H42" s="1656"/>
      <c r="I42" s="1656">
        <f>IF(G42="",IF(WEEKDAY(A38)=5,A38,""),G42+1)</f>
        <v>46296</v>
      </c>
      <c r="J42" s="1656"/>
      <c r="K42" s="1656">
        <f>IF(I42="",IF(WEEKDAY(A38)=6,A38,""),I42+1)</f>
        <v>46297</v>
      </c>
      <c r="L42" s="1656"/>
      <c r="M42" s="1667">
        <f>IF(K42="",A38,K42+1)</f>
        <v>46298</v>
      </c>
      <c r="N42" s="1668"/>
      <c r="P42" s="1665">
        <f>IF(WEEKDAY(P38)=1,P38,"")</f>
        <v>46327</v>
      </c>
      <c r="Q42" s="1666"/>
      <c r="R42" s="1656">
        <f>IF(P42="",IF(WEEKDAY(P38)=2,P38,""),P42+1)</f>
        <v>46328</v>
      </c>
      <c r="S42" s="1656"/>
      <c r="T42" s="1656">
        <f>IF(R42="",IF(WEEKDAY(P38)=3,P38,""),R42+1)</f>
        <v>46329</v>
      </c>
      <c r="U42" s="1656"/>
      <c r="V42" s="1656">
        <f>IF(T42="",IF(WEEKDAY(P38)=4,P38,""),T42+1)</f>
        <v>46330</v>
      </c>
      <c r="W42" s="1656"/>
      <c r="X42" s="1656">
        <f>IF(V42="",IF(WEEKDAY(P38)=5,P38,""),V42+1)</f>
        <v>46331</v>
      </c>
      <c r="Y42" s="1656"/>
      <c r="Z42" s="1656">
        <f>IF(X42="",IF(WEEKDAY(P38)=6,P38,""),X42+1)</f>
        <v>46332</v>
      </c>
      <c r="AA42" s="1656"/>
      <c r="AB42" s="1667">
        <f>IF(Z42="",P38,Z42+1)</f>
        <v>46333</v>
      </c>
      <c r="AC42" s="1668"/>
      <c r="AE42" s="1665" t="str">
        <f>IF(WEEKDAY(AE38)=1,AE38,"")</f>
        <v/>
      </c>
      <c r="AF42" s="1666"/>
      <c r="AG42" s="1656" t="str">
        <f>IF(AE42="",IF(WEEKDAY(AE38)=2,AE38,""),AE42+1)</f>
        <v/>
      </c>
      <c r="AH42" s="1656"/>
      <c r="AI42" s="1656">
        <f>IF(AG42="",IF(WEEKDAY(AE38)=3,AE38,""),AG42+1)</f>
        <v>46357</v>
      </c>
      <c r="AJ42" s="1656"/>
      <c r="AK42" s="1656">
        <f>IF(AI42="",IF(WEEKDAY(AE38)=4,AE38,""),AI42+1)</f>
        <v>46358</v>
      </c>
      <c r="AL42" s="1656"/>
      <c r="AM42" s="1656">
        <f>IF(AK42="",IF(WEEKDAY(AE38)=5,AE38,""),AK42+1)</f>
        <v>46359</v>
      </c>
      <c r="AN42" s="1656"/>
      <c r="AO42" s="1656">
        <f>IF(AM42="",IF(WEEKDAY(AE38)=6,AE38,""),AM42+1)</f>
        <v>46360</v>
      </c>
      <c r="AP42" s="1656"/>
      <c r="AQ42" s="1667">
        <f>IF(AO42="",AE38,AO42+1)</f>
        <v>46361</v>
      </c>
      <c r="AR42" s="1668"/>
      <c r="AS42" s="19"/>
    </row>
    <row r="43" spans="1:45" ht="82.5" customHeight="1">
      <c r="A43" s="1663">
        <f>M42+1</f>
        <v>46299</v>
      </c>
      <c r="B43" s="1664"/>
      <c r="C43" s="1656">
        <f>A43+1</f>
        <v>46300</v>
      </c>
      <c r="D43" s="1656"/>
      <c r="E43" s="1656">
        <f>C43+1</f>
        <v>46301</v>
      </c>
      <c r="F43" s="1656"/>
      <c r="G43" s="1656">
        <f>E43+1</f>
        <v>46302</v>
      </c>
      <c r="H43" s="1656"/>
      <c r="I43" s="1656">
        <f>G43+1</f>
        <v>46303</v>
      </c>
      <c r="J43" s="1656"/>
      <c r="K43" s="1656">
        <f>I43+1</f>
        <v>46304</v>
      </c>
      <c r="L43" s="1656"/>
      <c r="M43" s="1667">
        <f>K43+1</f>
        <v>46305</v>
      </c>
      <c r="N43" s="1668"/>
      <c r="P43" s="1663">
        <f>AB42+1</f>
        <v>46334</v>
      </c>
      <c r="Q43" s="1664"/>
      <c r="R43" s="1656">
        <f>P43+1</f>
        <v>46335</v>
      </c>
      <c r="S43" s="1656"/>
      <c r="T43" s="1656">
        <f>R43+1</f>
        <v>46336</v>
      </c>
      <c r="U43" s="1656"/>
      <c r="V43" s="1656">
        <f>T43+1</f>
        <v>46337</v>
      </c>
      <c r="W43" s="1656"/>
      <c r="X43" s="1656">
        <f>V43+1</f>
        <v>46338</v>
      </c>
      <c r="Y43" s="1656"/>
      <c r="Z43" s="1656">
        <f>X43+1</f>
        <v>46339</v>
      </c>
      <c r="AA43" s="1656"/>
      <c r="AB43" s="1667">
        <f>Z43+1</f>
        <v>46340</v>
      </c>
      <c r="AC43" s="1668"/>
      <c r="AE43" s="1663">
        <f>AQ42+1</f>
        <v>46362</v>
      </c>
      <c r="AF43" s="1664"/>
      <c r="AG43" s="1656">
        <f>AE43+1</f>
        <v>46363</v>
      </c>
      <c r="AH43" s="1656"/>
      <c r="AI43" s="1656">
        <f>AG43+1</f>
        <v>46364</v>
      </c>
      <c r="AJ43" s="1656"/>
      <c r="AK43" s="1656">
        <f>AI43+1</f>
        <v>46365</v>
      </c>
      <c r="AL43" s="1656"/>
      <c r="AM43" s="1656">
        <f>AK43+1</f>
        <v>46366</v>
      </c>
      <c r="AN43" s="1656"/>
      <c r="AO43" s="1656">
        <f>AM43+1</f>
        <v>46367</v>
      </c>
      <c r="AP43" s="1656"/>
      <c r="AQ43" s="1667">
        <f>AO43+1</f>
        <v>46368</v>
      </c>
      <c r="AR43" s="1668"/>
      <c r="AS43" s="19"/>
    </row>
    <row r="44" spans="1:45" ht="82.5" customHeight="1">
      <c r="A44" s="1663">
        <f>M43+1</f>
        <v>46306</v>
      </c>
      <c r="B44" s="1664"/>
      <c r="C44" s="1656">
        <f>A44+1</f>
        <v>46307</v>
      </c>
      <c r="D44" s="1656"/>
      <c r="E44" s="1656">
        <f>C44+1</f>
        <v>46308</v>
      </c>
      <c r="F44" s="1656"/>
      <c r="G44" s="1656">
        <f>E44+1</f>
        <v>46309</v>
      </c>
      <c r="H44" s="1656"/>
      <c r="I44" s="1656">
        <f>G44+1</f>
        <v>46310</v>
      </c>
      <c r="J44" s="1656"/>
      <c r="K44" s="1656">
        <f>I44+1</f>
        <v>46311</v>
      </c>
      <c r="L44" s="1656"/>
      <c r="M44" s="1667">
        <f>K44+1</f>
        <v>46312</v>
      </c>
      <c r="N44" s="1668"/>
      <c r="P44" s="1663">
        <f>AB43+1</f>
        <v>46341</v>
      </c>
      <c r="Q44" s="1664"/>
      <c r="R44" s="1656">
        <f>P44+1</f>
        <v>46342</v>
      </c>
      <c r="S44" s="1656"/>
      <c r="T44" s="1656">
        <f>R44+1</f>
        <v>46343</v>
      </c>
      <c r="U44" s="1656"/>
      <c r="V44" s="1656">
        <f>T44+1</f>
        <v>46344</v>
      </c>
      <c r="W44" s="1656"/>
      <c r="X44" s="1656">
        <f>V44+1</f>
        <v>46345</v>
      </c>
      <c r="Y44" s="1656"/>
      <c r="Z44" s="1656">
        <f>X44+1</f>
        <v>46346</v>
      </c>
      <c r="AA44" s="1656"/>
      <c r="AB44" s="1667">
        <f>Z44+1</f>
        <v>46347</v>
      </c>
      <c r="AC44" s="1668"/>
      <c r="AE44" s="1663">
        <f>AQ43+1</f>
        <v>46369</v>
      </c>
      <c r="AF44" s="1664"/>
      <c r="AG44" s="1656">
        <f>AE44+1</f>
        <v>46370</v>
      </c>
      <c r="AH44" s="1656"/>
      <c r="AI44" s="1656">
        <f>AG44+1</f>
        <v>46371</v>
      </c>
      <c r="AJ44" s="1656"/>
      <c r="AK44" s="1656">
        <f>AI44+1</f>
        <v>46372</v>
      </c>
      <c r="AL44" s="1656"/>
      <c r="AM44" s="1656">
        <f>AK44+1</f>
        <v>46373</v>
      </c>
      <c r="AN44" s="1656"/>
      <c r="AO44" s="1656">
        <f>AM44+1</f>
        <v>46374</v>
      </c>
      <c r="AP44" s="1656"/>
      <c r="AQ44" s="1667">
        <f>AO44+1</f>
        <v>46375</v>
      </c>
      <c r="AR44" s="1668"/>
      <c r="AS44" s="19"/>
    </row>
    <row r="45" spans="1:45" ht="82.5" customHeight="1">
      <c r="A45" s="1663">
        <f>M44+1</f>
        <v>46313</v>
      </c>
      <c r="B45" s="1664"/>
      <c r="C45" s="1656">
        <f>A45+1</f>
        <v>46314</v>
      </c>
      <c r="D45" s="1656"/>
      <c r="E45" s="1656">
        <f>C45+1</f>
        <v>46315</v>
      </c>
      <c r="F45" s="1656"/>
      <c r="G45" s="1656">
        <f>E45+1</f>
        <v>46316</v>
      </c>
      <c r="H45" s="1656"/>
      <c r="I45" s="1656">
        <f>G45+1</f>
        <v>46317</v>
      </c>
      <c r="J45" s="1656"/>
      <c r="K45" s="1656">
        <f>I45+1</f>
        <v>46318</v>
      </c>
      <c r="L45" s="1656"/>
      <c r="M45" s="1667">
        <f>K45+1</f>
        <v>46319</v>
      </c>
      <c r="N45" s="1668"/>
      <c r="P45" s="1663">
        <f>AB44+1</f>
        <v>46348</v>
      </c>
      <c r="Q45" s="1664"/>
      <c r="R45" s="1656">
        <f>P45+1</f>
        <v>46349</v>
      </c>
      <c r="S45" s="1656"/>
      <c r="T45" s="1656">
        <f>R45+1</f>
        <v>46350</v>
      </c>
      <c r="U45" s="1656"/>
      <c r="V45" s="1656">
        <f>T45+1</f>
        <v>46351</v>
      </c>
      <c r="W45" s="1656"/>
      <c r="X45" s="1656">
        <f>V45+1</f>
        <v>46352</v>
      </c>
      <c r="Y45" s="1656"/>
      <c r="Z45" s="1656">
        <f>X45+1</f>
        <v>46353</v>
      </c>
      <c r="AA45" s="1656"/>
      <c r="AB45" s="1667">
        <f>Z45+1</f>
        <v>46354</v>
      </c>
      <c r="AC45" s="1668"/>
      <c r="AE45" s="1663">
        <f>AQ44+1</f>
        <v>46376</v>
      </c>
      <c r="AF45" s="1664"/>
      <c r="AG45" s="1656">
        <f>AE45+1</f>
        <v>46377</v>
      </c>
      <c r="AH45" s="1656"/>
      <c r="AI45" s="1656">
        <f>AG45+1</f>
        <v>46378</v>
      </c>
      <c r="AJ45" s="1656"/>
      <c r="AK45" s="1656">
        <f>AI45+1</f>
        <v>46379</v>
      </c>
      <c r="AL45" s="1656"/>
      <c r="AM45" s="1656">
        <f>AK45+1</f>
        <v>46380</v>
      </c>
      <c r="AN45" s="1656"/>
      <c r="AO45" s="1656">
        <f>AM45+1</f>
        <v>46381</v>
      </c>
      <c r="AP45" s="1656"/>
      <c r="AQ45" s="1667">
        <f>AO45+1</f>
        <v>46382</v>
      </c>
      <c r="AR45" s="1668"/>
      <c r="AS45" s="19"/>
    </row>
    <row r="46" spans="1:45" ht="82.5" customHeight="1">
      <c r="A46" s="1663">
        <f>IF(DAY(M45)+1&gt;IF(MONTH(A38)=12,31,DATE(YEAR(A38),MONTH(A38)+1,1)-A38),"",M45+1)</f>
        <v>46320</v>
      </c>
      <c r="B46" s="1664"/>
      <c r="C46" s="1656">
        <f>IF(A46="","",IF(DAY(A46)+1&gt;IF(MONTH(A38)=12,31,DATE(YEAR(A38),MONTH(A38)+1,1)-A38),"",A46+1))</f>
        <v>46321</v>
      </c>
      <c r="D46" s="1656"/>
      <c r="E46" s="1656">
        <f>IF(C46="","",IF(DAY(C46)+1&gt;IF(MONTH(A38)=12,31,DATE(YEAR(A38),MONTH(A38)+1,1)-A38),"",C46+1))</f>
        <v>46322</v>
      </c>
      <c r="F46" s="1656"/>
      <c r="G46" s="1656">
        <f>IF(E46="","",IF(DAY(E46)+1&gt;IF(MONTH(A38)=12,31,DATE(YEAR(A38),MONTH(A38)+1,1)-A38),"",E46+1))</f>
        <v>46323</v>
      </c>
      <c r="H46" s="1656"/>
      <c r="I46" s="1656">
        <f>IF(G46="","",IF(DAY(G46)+1&gt;IF(MONTH(A38)=12,31,DATE(YEAR(A38),MONTH(A38)+1,1)-A38),"",G46+1))</f>
        <v>46324</v>
      </c>
      <c r="J46" s="1656"/>
      <c r="K46" s="1656">
        <f>IF(I46="","",IF(DAY(I46)+1&gt;IF(MONTH(A38)=12,31,DATE(YEAR(A38),MONTH(A38)+1,1)-A38),"",I46+1))</f>
        <v>46325</v>
      </c>
      <c r="L46" s="1656"/>
      <c r="M46" s="1667">
        <f>IF(K46="","",IF(DAY(K46)+1&gt;IF(MONTH(A38)=12,31,DATE(YEAR(A38),MONTH(A38)+1,1)-A38),"",K46+1))</f>
        <v>46326</v>
      </c>
      <c r="N46" s="1668"/>
      <c r="P46" s="1663">
        <f>IF(DAY(AB45)+1&gt;IF(MONTH(P38)=12,31,DATE(YEAR(P38),MONTH(P38)+1,1)-P38),"",AB45+1)</f>
        <v>46355</v>
      </c>
      <c r="Q46" s="1664"/>
      <c r="R46" s="1656">
        <f>IF(P46="","",IF(DAY(P46)+1&gt;IF(MONTH(P38)=12,31,DATE(YEAR(P38),MONTH(P38)+1,1)-P38),"",P46+1))</f>
        <v>46356</v>
      </c>
      <c r="S46" s="1656"/>
      <c r="T46" s="1656" t="str">
        <f>IF(R46="","",IF(DAY(R46)+1&gt;IF(MONTH(P38)=12,31,DATE(YEAR(P38),MONTH(P38)+1,1)-P38),"",R46+1))</f>
        <v/>
      </c>
      <c r="U46" s="1656"/>
      <c r="V46" s="1656" t="str">
        <f>IF(T46="","",IF(DAY(T46)+1&gt;IF(MONTH(P38)=12,31,DATE(YEAR(P38),MONTH(P38)+1,1)-P38),"",T46+1))</f>
        <v/>
      </c>
      <c r="W46" s="1656"/>
      <c r="X46" s="1656" t="str">
        <f>IF(V46="","",IF(DAY(V46)+1&gt;IF(MONTH(P38)=12,31,DATE(YEAR(P38),MONTH(P38)+1,1)-P38),"",V46+1))</f>
        <v/>
      </c>
      <c r="Y46" s="1656"/>
      <c r="Z46" s="1656" t="str">
        <f>IF(X46="","",IF(DAY(X46)+1&gt;IF(MONTH(P38)=12,31,DATE(YEAR(P38),MONTH(P38)+1,1)-P38),"",X46+1))</f>
        <v/>
      </c>
      <c r="AA46" s="1656"/>
      <c r="AB46" s="1667" t="str">
        <f>IF(Z46="","",IF(DAY(Z46)+1&gt;IF(MONTH(P38)=12,31,DATE(YEAR(P38),MONTH(P38)+1,1)-P38),"",Z46+1))</f>
        <v/>
      </c>
      <c r="AC46" s="1668"/>
      <c r="AE46" s="1663">
        <f>IF(DAY(AQ45)+1&gt;IF(MONTH(AE38)=12,31,DATE(YEAR(AE38),MONTH(AE38)+1,1)-AE38),"",AQ45+1)</f>
        <v>46383</v>
      </c>
      <c r="AF46" s="1664"/>
      <c r="AG46" s="1656">
        <f>IF(AE46="","",IF(DAY(AE46)+1&gt;IF(MONTH(AE38)=12,31,DATE(YEAR(AE38),MONTH(AE38)+1,1)-AE38),"",AE46+1))</f>
        <v>46384</v>
      </c>
      <c r="AH46" s="1656"/>
      <c r="AI46" s="1656">
        <f>IF(AG46="","",IF(DAY(AG46)+1&gt;IF(MONTH(AE38)=12,31,DATE(YEAR(AE38),MONTH(AE38)+1,1)-AE38),"",AG46+1))</f>
        <v>46385</v>
      </c>
      <c r="AJ46" s="1656"/>
      <c r="AK46" s="1656">
        <f>IF(AI46="","",IF(DAY(AI46)+1&gt;IF(MONTH(AE38)=12,31,DATE(YEAR(AE38),MONTH(AE38)+1,1)-AE38),"",AI46+1))</f>
        <v>46386</v>
      </c>
      <c r="AL46" s="1656"/>
      <c r="AM46" s="1656">
        <f>IF(AK46="","",IF(DAY(AK46)+1&gt;IF(MONTH(AE38)=12,31,DATE(YEAR(AE38),MONTH(AE38)+1,1)-AE38),"",AK46+1))</f>
        <v>46387</v>
      </c>
      <c r="AN46" s="1656"/>
      <c r="AO46" s="1656" t="str">
        <f>IF(AM46="","",IF(DAY(AM46)+1&gt;IF(MONTH(AE38)=12,31,DATE(YEAR(AE38),MONTH(AE38)+1,1)-AE38),"",AM46+1))</f>
        <v/>
      </c>
      <c r="AP46" s="1656"/>
      <c r="AQ46" s="1667" t="str">
        <f>IF(AO46="","",IF(DAY(AO46)+1&gt;IF(MONTH(AE38)=12,31,DATE(YEAR(AE38),MONTH(AE38)+1,1)-AE38),"",AO46+1))</f>
        <v/>
      </c>
      <c r="AR46" s="1668"/>
      <c r="AS46" s="19"/>
    </row>
    <row r="47" spans="1:45" ht="66.75" customHeight="1" thickBot="1">
      <c r="A47" s="1671" t="str">
        <f>IF(M46="","",IF(DAY(M46)+1&gt;IF(MONTH(A38)=12,31,DATE(YEAR(A38),MONTH(A38)+1,1)-A38),"",M46+1))</f>
        <v/>
      </c>
      <c r="B47" s="1672"/>
      <c r="C47" s="1673" t="str">
        <f>IF(A47="","",IF(DAY(A47)+1&gt;IF(MONTH(A38)=12,31,DATE(YEAR(A38),MONTH(A38)+1,1)-A38),"",A47+1))</f>
        <v/>
      </c>
      <c r="D47" s="1673"/>
      <c r="E47" s="1674" t="s">
        <v>350</v>
      </c>
      <c r="F47" s="1674"/>
      <c r="G47" s="1669" t="str">
        <f>VLOOKUP(A38,祝節名,2,FALSE)</f>
        <v>12 スポーツの日
寒露8、霜降23</v>
      </c>
      <c r="H47" s="1669"/>
      <c r="I47" s="1669"/>
      <c r="J47" s="1669"/>
      <c r="K47" s="1669"/>
      <c r="L47" s="1669"/>
      <c r="M47" s="1669"/>
      <c r="N47" s="1670"/>
      <c r="P47" s="1671" t="str">
        <f>IF(AB46="","",IF(DAY(AB46)+1&gt;IF(MONTH(P38)=12,31,DATE(YEAR(P38),MONTH(P38)+1,1)-P38),"",AB46+1))</f>
        <v/>
      </c>
      <c r="Q47" s="1672"/>
      <c r="R47" s="1673" t="str">
        <f>IF(P47="","",IF(DAY(P47)+1&gt;IF(MONTH(P38)=12,31,DATE(YEAR(P38),MONTH(P38)+1,1)-P38),"",P47+1))</f>
        <v/>
      </c>
      <c r="S47" s="1673"/>
      <c r="T47" s="1674" t="s">
        <v>350</v>
      </c>
      <c r="U47" s="1674"/>
      <c r="V47" s="1669" t="str">
        <f>VLOOKUP(P38,祝節名,2,FALSE)</f>
        <v>3 文化の日、23 勤労感謝の日
立冬7、小雪22</v>
      </c>
      <c r="W47" s="1669"/>
      <c r="X47" s="1669"/>
      <c r="Y47" s="1669"/>
      <c r="Z47" s="1669"/>
      <c r="AA47" s="1669"/>
      <c r="AB47" s="1669"/>
      <c r="AC47" s="1670"/>
      <c r="AE47" s="1671" t="str">
        <f>IF(AQ46="","",IF(DAY(AQ46)+1&gt;IF(MONTH(AE38)=12,31,DATE(YEAR(AE38),MONTH(AE38)+1,1)-AE38),"",AQ46+1))</f>
        <v/>
      </c>
      <c r="AF47" s="1672"/>
      <c r="AG47" s="1673" t="str">
        <f>IF(AE47="","",IF(DAY(AE47)+1&gt;IF(MONTH(AE38)=12,31,DATE(YEAR(AE38),MONTH(AE38)+1,1)-AE38),"",AE47+1))</f>
        <v/>
      </c>
      <c r="AH47" s="1673"/>
      <c r="AI47" s="1674" t="s">
        <v>350</v>
      </c>
      <c r="AJ47" s="1674"/>
      <c r="AK47" s="1669" t="str">
        <f>VLOOKUP(AE38,祝節名,2,FALSE)</f>
        <v xml:space="preserve">
大雪7、冬至22</v>
      </c>
      <c r="AL47" s="1669"/>
      <c r="AM47" s="1669"/>
      <c r="AN47" s="1669"/>
      <c r="AO47" s="1669"/>
      <c r="AP47" s="1669"/>
      <c r="AQ47" s="1669"/>
      <c r="AR47" s="1670"/>
      <c r="AS47" s="19"/>
    </row>
    <row r="48" spans="1:45" ht="39" customHeight="1">
      <c r="AF48" s="15"/>
      <c r="AG48" s="15"/>
      <c r="AH48" s="15"/>
      <c r="AI48" s="16"/>
      <c r="AJ48" s="16"/>
      <c r="AK48" s="16"/>
      <c r="AL48" s="16"/>
      <c r="AM48" s="16"/>
      <c r="AN48" s="17"/>
      <c r="AO48" s="18"/>
      <c r="AP48" s="18"/>
      <c r="AQ48" s="18"/>
      <c r="AR48" s="18"/>
      <c r="AS48" s="19"/>
    </row>
    <row r="49" spans="1:45" ht="33" customHeight="1">
      <c r="AF49" s="15"/>
      <c r="AG49" s="15"/>
      <c r="AH49" s="15"/>
      <c r="AI49" s="16"/>
      <c r="AJ49" s="16"/>
      <c r="AK49" s="16"/>
      <c r="AL49" s="16"/>
      <c r="AM49" s="16"/>
      <c r="AN49" s="17"/>
      <c r="AO49" s="18"/>
      <c r="AP49" s="18"/>
      <c r="AQ49" s="18"/>
      <c r="AS49" s="19"/>
    </row>
    <row r="50" spans="1:45" ht="37.5" customHeight="1">
      <c r="A50" s="1677">
        <f>IF(MONTH(AE38)=12,DATE(YEAR(AE38)+1,1,1),DATE(YEAR(AE38),MONTH(AE38)+1,1))</f>
        <v>46388</v>
      </c>
      <c r="B50" s="1677"/>
      <c r="C50" s="1677"/>
      <c r="D50" s="1676">
        <f>A50</f>
        <v>46388</v>
      </c>
      <c r="E50" s="1676"/>
      <c r="F50" s="1676"/>
      <c r="G50" s="1642"/>
      <c r="H50" s="1643" t="s">
        <v>478</v>
      </c>
      <c r="I50" s="1645" t="str">
        <f>VLOOKUP(A50,記念名,2,FALSE)</f>
        <v>防災とボランティアの日 17</v>
      </c>
      <c r="J50" s="1646"/>
      <c r="K50" s="1646"/>
      <c r="L50" s="1646"/>
      <c r="M50" s="1646"/>
      <c r="N50" s="1647"/>
      <c r="P50" s="1149">
        <f>IF(MONTH(A50)=12,DATE(YEAR(A50)+1,1,1),DATE(YEAR(A50),MONTH(A50)+1,1))</f>
        <v>46419</v>
      </c>
      <c r="Q50" s="1149"/>
      <c r="R50" s="1149"/>
      <c r="S50" s="1676">
        <f>P50</f>
        <v>46419</v>
      </c>
      <c r="T50" s="1676"/>
      <c r="U50" s="1676"/>
      <c r="V50" s="1642"/>
      <c r="W50" s="1643" t="s">
        <v>478</v>
      </c>
      <c r="X50" s="1645" t="str">
        <f>VLOOKUP(P50,記念名,2,FALSE)</f>
        <v>バレンタインデー 14</v>
      </c>
      <c r="Y50" s="1646"/>
      <c r="Z50" s="1646"/>
      <c r="AA50" s="1646"/>
      <c r="AB50" s="1646"/>
      <c r="AC50" s="1647"/>
      <c r="AE50" s="1149">
        <f>IF(MONTH(P50)=12,DATE(YEAR(P50)+1,1,1),DATE(YEAR(P50),MONTH(P50)+1,1))</f>
        <v>46447</v>
      </c>
      <c r="AF50" s="1149"/>
      <c r="AG50" s="1149"/>
      <c r="AH50" s="1676">
        <f>AE50</f>
        <v>46447</v>
      </c>
      <c r="AI50" s="1676"/>
      <c r="AJ50" s="1676"/>
      <c r="AK50" s="1642"/>
      <c r="AL50" s="1643" t="s">
        <v>478</v>
      </c>
      <c r="AM50" s="1645" t="str">
        <f>VLOOKUP(AE50,記念名,2,FALSE)</f>
        <v>耳の日3、東日本大震災の日11
世界水の日 22</v>
      </c>
      <c r="AN50" s="1646"/>
      <c r="AO50" s="1646"/>
      <c r="AP50" s="1646"/>
      <c r="AQ50" s="1646"/>
      <c r="AR50" s="1647"/>
      <c r="AS50" s="147"/>
    </row>
    <row r="51" spans="1:45" ht="37.5" customHeight="1">
      <c r="A51" s="1675" t="str">
        <f>IF(A50&gt;=43586,"令和"&amp;IF(YEAR(A50)-2018=1,"元",YEAR(A50)-2018),"平成"&amp;(YEAR(A50)-1988))</f>
        <v>令和9</v>
      </c>
      <c r="B51" s="1675"/>
      <c r="C51" s="1675"/>
      <c r="D51" s="1676"/>
      <c r="E51" s="1676"/>
      <c r="F51" s="1676"/>
      <c r="G51" s="1642"/>
      <c r="H51" s="1644"/>
      <c r="I51" s="1648"/>
      <c r="J51" s="1649"/>
      <c r="K51" s="1649"/>
      <c r="L51" s="1649"/>
      <c r="M51" s="1649"/>
      <c r="N51" s="1650"/>
      <c r="P51" s="1655" t="str">
        <f>IF(P50&gt;=43586,"令和"&amp;IF(YEAR(P50)-2018=1,"元",YEAR(P50)-2018),"平成"&amp;(YEAR(P50)-1988))</f>
        <v>令和9</v>
      </c>
      <c r="Q51" s="1655"/>
      <c r="R51" s="1655"/>
      <c r="S51" s="1676"/>
      <c r="T51" s="1676"/>
      <c r="U51" s="1676"/>
      <c r="V51" s="1642"/>
      <c r="W51" s="1644"/>
      <c r="X51" s="1648"/>
      <c r="Y51" s="1649"/>
      <c r="Z51" s="1649"/>
      <c r="AA51" s="1649"/>
      <c r="AB51" s="1649"/>
      <c r="AC51" s="1650"/>
      <c r="AE51" s="1655" t="str">
        <f>IF(AE50&gt;=43586,"令和"&amp;IF(YEAR(AE50)-2018=1,"元",YEAR(AE50)-2018),"平成"&amp;(YEAR(AE50)-1988))</f>
        <v>令和9</v>
      </c>
      <c r="AF51" s="1655"/>
      <c r="AG51" s="1655"/>
      <c r="AH51" s="1676"/>
      <c r="AI51" s="1676"/>
      <c r="AJ51" s="1676"/>
      <c r="AK51" s="1642"/>
      <c r="AL51" s="1644"/>
      <c r="AM51" s="1648"/>
      <c r="AN51" s="1649"/>
      <c r="AO51" s="1649"/>
      <c r="AP51" s="1649"/>
      <c r="AQ51" s="1649"/>
      <c r="AR51" s="1650"/>
      <c r="AS51" s="19"/>
    </row>
    <row r="52" spans="1:45" ht="9.75" customHeight="1" thickBot="1">
      <c r="AS52" s="19"/>
    </row>
    <row r="53" spans="1:45" ht="45" customHeight="1">
      <c r="A53" s="1681" t="s">
        <v>32</v>
      </c>
      <c r="B53" s="1682"/>
      <c r="C53" s="1653" t="s">
        <v>300</v>
      </c>
      <c r="D53" s="1653"/>
      <c r="E53" s="1678" t="s">
        <v>292</v>
      </c>
      <c r="F53" s="1678"/>
      <c r="G53" s="1653" t="s">
        <v>293</v>
      </c>
      <c r="H53" s="1653"/>
      <c r="I53" s="1678" t="s">
        <v>294</v>
      </c>
      <c r="J53" s="1678"/>
      <c r="K53" s="1653" t="s">
        <v>295</v>
      </c>
      <c r="L53" s="1653"/>
      <c r="M53" s="1679" t="s">
        <v>154</v>
      </c>
      <c r="N53" s="1680"/>
      <c r="P53" s="1681" t="s">
        <v>32</v>
      </c>
      <c r="Q53" s="1682"/>
      <c r="R53" s="1653" t="s">
        <v>300</v>
      </c>
      <c r="S53" s="1653"/>
      <c r="T53" s="1678" t="s">
        <v>292</v>
      </c>
      <c r="U53" s="1678"/>
      <c r="V53" s="1653" t="s">
        <v>293</v>
      </c>
      <c r="W53" s="1653"/>
      <c r="X53" s="1678" t="s">
        <v>294</v>
      </c>
      <c r="Y53" s="1678"/>
      <c r="Z53" s="1653" t="s">
        <v>295</v>
      </c>
      <c r="AA53" s="1653"/>
      <c r="AB53" s="1679" t="s">
        <v>154</v>
      </c>
      <c r="AC53" s="1680"/>
      <c r="AE53" s="1681" t="s">
        <v>32</v>
      </c>
      <c r="AF53" s="1682"/>
      <c r="AG53" s="1653" t="s">
        <v>300</v>
      </c>
      <c r="AH53" s="1653"/>
      <c r="AI53" s="1678" t="s">
        <v>292</v>
      </c>
      <c r="AJ53" s="1678"/>
      <c r="AK53" s="1653" t="s">
        <v>293</v>
      </c>
      <c r="AL53" s="1653"/>
      <c r="AM53" s="1678" t="s">
        <v>294</v>
      </c>
      <c r="AN53" s="1678"/>
      <c r="AO53" s="1653" t="s">
        <v>295</v>
      </c>
      <c r="AP53" s="1653"/>
      <c r="AQ53" s="1679" t="s">
        <v>154</v>
      </c>
      <c r="AR53" s="1680"/>
      <c r="AS53" s="19"/>
    </row>
    <row r="54" spans="1:45" ht="82.5" customHeight="1">
      <c r="A54" s="1665" t="str">
        <f>IF(WEEKDAY(A50)=1,A50,"")</f>
        <v/>
      </c>
      <c r="B54" s="1666"/>
      <c r="C54" s="1656" t="str">
        <f>IF(A54="",IF(WEEKDAY(A50)=2,A50,""),A54+1)</f>
        <v/>
      </c>
      <c r="D54" s="1656"/>
      <c r="E54" s="1656" t="str">
        <f>IF(C54="",IF(WEEKDAY(A50)=3,A50,""),C54+1)</f>
        <v/>
      </c>
      <c r="F54" s="1656"/>
      <c r="G54" s="1656" t="str">
        <f>IF(E54="",IF(WEEKDAY(A50)=4,A50,""),E54+1)</f>
        <v/>
      </c>
      <c r="H54" s="1656"/>
      <c r="I54" s="1656" t="str">
        <f>IF(G54="",IF(WEEKDAY(A50)=5,A50,""),G54+1)</f>
        <v/>
      </c>
      <c r="J54" s="1656"/>
      <c r="K54" s="1656">
        <f>IF(I54="",IF(WEEKDAY(A50)=6,A50,""),I54+1)</f>
        <v>46388</v>
      </c>
      <c r="L54" s="1656"/>
      <c r="M54" s="1667">
        <f>IF(K54="",A50,K54+1)</f>
        <v>46389</v>
      </c>
      <c r="N54" s="1668"/>
      <c r="P54" s="1665" t="str">
        <f>IF(WEEKDAY(P50)=1,P50,"")</f>
        <v/>
      </c>
      <c r="Q54" s="1666"/>
      <c r="R54" s="1656">
        <f>IF(P54="",IF(WEEKDAY(P50)=2,P50,""),P54+1)</f>
        <v>46419</v>
      </c>
      <c r="S54" s="1656"/>
      <c r="T54" s="1656">
        <f>IF(R54="",IF(WEEKDAY(P50)=3,P50,""),R54+1)</f>
        <v>46420</v>
      </c>
      <c r="U54" s="1656"/>
      <c r="V54" s="1656">
        <f>IF(T54="",IF(WEEKDAY(P50)=4,P50,""),T54+1)</f>
        <v>46421</v>
      </c>
      <c r="W54" s="1656"/>
      <c r="X54" s="1656">
        <f>IF(V54="",IF(WEEKDAY(P50)=5,P50,""),V54+1)</f>
        <v>46422</v>
      </c>
      <c r="Y54" s="1656"/>
      <c r="Z54" s="1656">
        <f>IF(X54="",IF(WEEKDAY(P50)=6,P50,""),X54+1)</f>
        <v>46423</v>
      </c>
      <c r="AA54" s="1656"/>
      <c r="AB54" s="1667">
        <f>IF(Z54="",P50,Z54+1)</f>
        <v>46424</v>
      </c>
      <c r="AC54" s="1668"/>
      <c r="AE54" s="1665" t="str">
        <f>IF(WEEKDAY(AE50)=1,AE50,"")</f>
        <v/>
      </c>
      <c r="AF54" s="1666"/>
      <c r="AG54" s="1656">
        <f>IF(AE54="",IF(WEEKDAY(AE50)=2,AE50,""),AE54+1)</f>
        <v>46447</v>
      </c>
      <c r="AH54" s="1656"/>
      <c r="AI54" s="1656">
        <f>IF(AG54="",IF(WEEKDAY(AE50)=3,AE50,""),AG54+1)</f>
        <v>46448</v>
      </c>
      <c r="AJ54" s="1656"/>
      <c r="AK54" s="1656">
        <f>IF(AI54="",IF(WEEKDAY(AE50)=4,AE50,""),AI54+1)</f>
        <v>46449</v>
      </c>
      <c r="AL54" s="1656"/>
      <c r="AM54" s="1656">
        <f>IF(AK54="",IF(WEEKDAY(AE50)=5,AE50,""),AK54+1)</f>
        <v>46450</v>
      </c>
      <c r="AN54" s="1656"/>
      <c r="AO54" s="1656">
        <f>IF(AM54="",IF(WEEKDAY(AE50)=6,AE50,""),AM54+1)</f>
        <v>46451</v>
      </c>
      <c r="AP54" s="1656"/>
      <c r="AQ54" s="1667">
        <f>IF(AO54="",AE50,AO54+1)</f>
        <v>46452</v>
      </c>
      <c r="AR54" s="1668"/>
      <c r="AS54" s="19"/>
    </row>
    <row r="55" spans="1:45" ht="82.5" customHeight="1">
      <c r="A55" s="1663">
        <f>M54+1</f>
        <v>46390</v>
      </c>
      <c r="B55" s="1664"/>
      <c r="C55" s="1656">
        <f>A55+1</f>
        <v>46391</v>
      </c>
      <c r="D55" s="1656"/>
      <c r="E55" s="1656">
        <f>C55+1</f>
        <v>46392</v>
      </c>
      <c r="F55" s="1656"/>
      <c r="G55" s="1656">
        <f>E55+1</f>
        <v>46393</v>
      </c>
      <c r="H55" s="1656"/>
      <c r="I55" s="1656">
        <f>G55+1</f>
        <v>46394</v>
      </c>
      <c r="J55" s="1656"/>
      <c r="K55" s="1656">
        <f>I55+1</f>
        <v>46395</v>
      </c>
      <c r="L55" s="1656"/>
      <c r="M55" s="1667">
        <f>K55+1</f>
        <v>46396</v>
      </c>
      <c r="N55" s="1668"/>
      <c r="P55" s="1663">
        <f>AB54+1</f>
        <v>46425</v>
      </c>
      <c r="Q55" s="1664"/>
      <c r="R55" s="1656">
        <f>P55+1</f>
        <v>46426</v>
      </c>
      <c r="S55" s="1656"/>
      <c r="T55" s="1656">
        <f>R55+1</f>
        <v>46427</v>
      </c>
      <c r="U55" s="1656"/>
      <c r="V55" s="1656">
        <f>T55+1</f>
        <v>46428</v>
      </c>
      <c r="W55" s="1656"/>
      <c r="X55" s="1656">
        <f>V55+1</f>
        <v>46429</v>
      </c>
      <c r="Y55" s="1656"/>
      <c r="Z55" s="1656">
        <f>X55+1</f>
        <v>46430</v>
      </c>
      <c r="AA55" s="1656"/>
      <c r="AB55" s="1667">
        <f>Z55+1</f>
        <v>46431</v>
      </c>
      <c r="AC55" s="1668"/>
      <c r="AE55" s="1663">
        <f>AQ54+1</f>
        <v>46453</v>
      </c>
      <c r="AF55" s="1664"/>
      <c r="AG55" s="1656">
        <f>AE55+1</f>
        <v>46454</v>
      </c>
      <c r="AH55" s="1656"/>
      <c r="AI55" s="1656">
        <f>AG55+1</f>
        <v>46455</v>
      </c>
      <c r="AJ55" s="1656"/>
      <c r="AK55" s="1656">
        <f>AI55+1</f>
        <v>46456</v>
      </c>
      <c r="AL55" s="1656"/>
      <c r="AM55" s="1656">
        <f>AK55+1</f>
        <v>46457</v>
      </c>
      <c r="AN55" s="1656"/>
      <c r="AO55" s="1656">
        <f>AM55+1</f>
        <v>46458</v>
      </c>
      <c r="AP55" s="1656"/>
      <c r="AQ55" s="1667">
        <f>AO55+1</f>
        <v>46459</v>
      </c>
      <c r="AR55" s="1668"/>
      <c r="AS55" s="19"/>
    </row>
    <row r="56" spans="1:45" ht="82.5" customHeight="1">
      <c r="A56" s="1663">
        <f>M55+1</f>
        <v>46397</v>
      </c>
      <c r="B56" s="1664"/>
      <c r="C56" s="1656">
        <f>A56+1</f>
        <v>46398</v>
      </c>
      <c r="D56" s="1656"/>
      <c r="E56" s="1656">
        <f>C56+1</f>
        <v>46399</v>
      </c>
      <c r="F56" s="1656"/>
      <c r="G56" s="1656">
        <f>E56+1</f>
        <v>46400</v>
      </c>
      <c r="H56" s="1656"/>
      <c r="I56" s="1656">
        <f>G56+1</f>
        <v>46401</v>
      </c>
      <c r="J56" s="1656"/>
      <c r="K56" s="1656">
        <f>I56+1</f>
        <v>46402</v>
      </c>
      <c r="L56" s="1656"/>
      <c r="M56" s="1667">
        <f>K56+1</f>
        <v>46403</v>
      </c>
      <c r="N56" s="1668"/>
      <c r="P56" s="1663">
        <f>AB55+1</f>
        <v>46432</v>
      </c>
      <c r="Q56" s="1664"/>
      <c r="R56" s="1656">
        <f>P56+1</f>
        <v>46433</v>
      </c>
      <c r="S56" s="1656"/>
      <c r="T56" s="1656">
        <f>R56+1</f>
        <v>46434</v>
      </c>
      <c r="U56" s="1656"/>
      <c r="V56" s="1656">
        <f>T56+1</f>
        <v>46435</v>
      </c>
      <c r="W56" s="1656"/>
      <c r="X56" s="1656">
        <f>V56+1</f>
        <v>46436</v>
      </c>
      <c r="Y56" s="1656"/>
      <c r="Z56" s="1656">
        <f>X56+1</f>
        <v>46437</v>
      </c>
      <c r="AA56" s="1656"/>
      <c r="AB56" s="1667">
        <f>Z56+1</f>
        <v>46438</v>
      </c>
      <c r="AC56" s="1668"/>
      <c r="AE56" s="1663">
        <f>AQ55+1</f>
        <v>46460</v>
      </c>
      <c r="AF56" s="1664"/>
      <c r="AG56" s="1656">
        <f>AE56+1</f>
        <v>46461</v>
      </c>
      <c r="AH56" s="1656"/>
      <c r="AI56" s="1656">
        <f>AG56+1</f>
        <v>46462</v>
      </c>
      <c r="AJ56" s="1656"/>
      <c r="AK56" s="1656">
        <f>AI56+1</f>
        <v>46463</v>
      </c>
      <c r="AL56" s="1656"/>
      <c r="AM56" s="1656">
        <f>AK56+1</f>
        <v>46464</v>
      </c>
      <c r="AN56" s="1656"/>
      <c r="AO56" s="1656">
        <f>AM56+1</f>
        <v>46465</v>
      </c>
      <c r="AP56" s="1656"/>
      <c r="AQ56" s="1667">
        <f>AO56+1</f>
        <v>46466</v>
      </c>
      <c r="AR56" s="1668"/>
      <c r="AS56" s="19"/>
    </row>
    <row r="57" spans="1:45" ht="82.5" customHeight="1">
      <c r="A57" s="1663">
        <f>M56+1</f>
        <v>46404</v>
      </c>
      <c r="B57" s="1664"/>
      <c r="C57" s="1656">
        <f>A57+1</f>
        <v>46405</v>
      </c>
      <c r="D57" s="1656"/>
      <c r="E57" s="1656">
        <f>C57+1</f>
        <v>46406</v>
      </c>
      <c r="F57" s="1656"/>
      <c r="G57" s="1656">
        <f>E57+1</f>
        <v>46407</v>
      </c>
      <c r="H57" s="1656"/>
      <c r="I57" s="1656">
        <f>G57+1</f>
        <v>46408</v>
      </c>
      <c r="J57" s="1656"/>
      <c r="K57" s="1656">
        <f>I57+1</f>
        <v>46409</v>
      </c>
      <c r="L57" s="1656"/>
      <c r="M57" s="1667">
        <f>K57+1</f>
        <v>46410</v>
      </c>
      <c r="N57" s="1668"/>
      <c r="P57" s="1663">
        <f>AB56+1</f>
        <v>46439</v>
      </c>
      <c r="Q57" s="1664"/>
      <c r="R57" s="1656">
        <f>P57+1</f>
        <v>46440</v>
      </c>
      <c r="S57" s="1656"/>
      <c r="T57" s="1656">
        <f>R57+1</f>
        <v>46441</v>
      </c>
      <c r="U57" s="1656"/>
      <c r="V57" s="1656">
        <f>T57+1</f>
        <v>46442</v>
      </c>
      <c r="W57" s="1656"/>
      <c r="X57" s="1656">
        <f>V57+1</f>
        <v>46443</v>
      </c>
      <c r="Y57" s="1656"/>
      <c r="Z57" s="1656">
        <f>X57+1</f>
        <v>46444</v>
      </c>
      <c r="AA57" s="1656"/>
      <c r="AB57" s="1667">
        <f>Z57+1</f>
        <v>46445</v>
      </c>
      <c r="AC57" s="1668"/>
      <c r="AE57" s="1663">
        <f>AQ56+1</f>
        <v>46467</v>
      </c>
      <c r="AF57" s="1664"/>
      <c r="AG57" s="1656">
        <f>AE57+1</f>
        <v>46468</v>
      </c>
      <c r="AH57" s="1656"/>
      <c r="AI57" s="1656">
        <f>AG57+1</f>
        <v>46469</v>
      </c>
      <c r="AJ57" s="1656"/>
      <c r="AK57" s="1656">
        <f>AI57+1</f>
        <v>46470</v>
      </c>
      <c r="AL57" s="1656"/>
      <c r="AM57" s="1656">
        <f>AK57+1</f>
        <v>46471</v>
      </c>
      <c r="AN57" s="1656"/>
      <c r="AO57" s="1656">
        <f>AM57+1</f>
        <v>46472</v>
      </c>
      <c r="AP57" s="1656"/>
      <c r="AQ57" s="1667">
        <f>AO57+1</f>
        <v>46473</v>
      </c>
      <c r="AR57" s="1668"/>
      <c r="AS57" s="19"/>
    </row>
    <row r="58" spans="1:45" ht="82.5" customHeight="1">
      <c r="A58" s="1663">
        <f>IF(DAY(M57)+1&gt;IF(MONTH(A50)=12,31,DATE(YEAR(A50),MONTH(A50)+1,1)-A50),"",M57+1)</f>
        <v>46411</v>
      </c>
      <c r="B58" s="1664"/>
      <c r="C58" s="1656">
        <f>IF(A58="","",IF(DAY(A58)+1&gt;IF(MONTH(A50)=12,31,DATE(YEAR(A50),MONTH(A50)+1,1)-A50),"",A58+1))</f>
        <v>46412</v>
      </c>
      <c r="D58" s="1656"/>
      <c r="E58" s="1656">
        <f>IF(C58="","",IF(DAY(C58)+1&gt;IF(MONTH(A50)=12,31,DATE(YEAR(A50),MONTH(A50)+1,1)-A50),"",C58+1))</f>
        <v>46413</v>
      </c>
      <c r="F58" s="1656"/>
      <c r="G58" s="1656">
        <f>IF(E58="","",IF(DAY(E58)+1&gt;IF(MONTH(A50)=12,31,DATE(YEAR(A50),MONTH(A50)+1,1)-A50),"",E58+1))</f>
        <v>46414</v>
      </c>
      <c r="H58" s="1656"/>
      <c r="I58" s="1656">
        <f>IF(G58="","",IF(DAY(G58)+1&gt;IF(MONTH(A50)=12,31,DATE(YEAR(A50),MONTH(A50)+1,1)-A50),"",G58+1))</f>
        <v>46415</v>
      </c>
      <c r="J58" s="1656"/>
      <c r="K58" s="1656">
        <f>IF(I58="","",IF(DAY(I58)+1&gt;IF(MONTH(A50)=12,31,DATE(YEAR(A50),MONTH(A50)+1,1)-A50),"",I58+1))</f>
        <v>46416</v>
      </c>
      <c r="L58" s="1656"/>
      <c r="M58" s="1667">
        <f>IF(K58="","",IF(DAY(K58)+1&gt;IF(MONTH(A50)=12,31,DATE(YEAR(A50),MONTH(A50)+1,1)-A50),"",K58+1))</f>
        <v>46417</v>
      </c>
      <c r="N58" s="1668"/>
      <c r="P58" s="1663">
        <f>IF(DAY(AB57)+1&gt;IF(MONTH(P50)=12,31,DATE(YEAR(P50),MONTH(P50)+1,1)-P50),"",AB57+1)</f>
        <v>46446</v>
      </c>
      <c r="Q58" s="1664"/>
      <c r="R58" s="1656" t="str">
        <f>IF(P58="","",IF(DAY(P58)+1&gt;IF(MONTH(P50)=12,31,DATE(YEAR(P50),MONTH(P50)+1,1)-P50),"",P58+1))</f>
        <v/>
      </c>
      <c r="S58" s="1656"/>
      <c r="T58" s="1656" t="str">
        <f>IF(R58="","",IF(DAY(R58)+1&gt;IF(MONTH(P50)=12,31,DATE(YEAR(P50),MONTH(P50)+1,1)-P50),"",R58+1))</f>
        <v/>
      </c>
      <c r="U58" s="1656"/>
      <c r="V58" s="1656" t="str">
        <f>IF(T58="","",IF(DAY(T58)+1&gt;IF(MONTH(P50)=12,31,DATE(YEAR(P50),MONTH(P50)+1,1)-P50),"",T58+1))</f>
        <v/>
      </c>
      <c r="W58" s="1656"/>
      <c r="X58" s="1656" t="str">
        <f>IF(V58="","",IF(DAY(V58)+1&gt;IF(MONTH(P50)=12,31,DATE(YEAR(P50),MONTH(P50)+1,1)-P50),"",V58+1))</f>
        <v/>
      </c>
      <c r="Y58" s="1656"/>
      <c r="Z58" s="1656" t="str">
        <f>IF(X58="","",IF(DAY(X58)+1&gt;IF(MONTH(P50)=12,31,DATE(YEAR(P50),MONTH(P50)+1,1)-P50),"",X58+1))</f>
        <v/>
      </c>
      <c r="AA58" s="1656"/>
      <c r="AB58" s="1667" t="str">
        <f>IF(Z58="","",IF(DAY(Z58)+1&gt;IF(MONTH(P50)=12,31,DATE(YEAR(P50),MONTH(P50)+1,1)-P50),"",Z58+1))</f>
        <v/>
      </c>
      <c r="AC58" s="1668"/>
      <c r="AE58" s="1663">
        <f>IF(DAY(AQ57)+1&gt;IF(MONTH(AE50)=12,31,DATE(YEAR(AE50),MONTH(AE50)+1,1)-AE50),"",AQ57+1)</f>
        <v>46474</v>
      </c>
      <c r="AF58" s="1664"/>
      <c r="AG58" s="1656">
        <f>IF(AE58="","",IF(DAY(AE58)+1&gt;IF(MONTH(AE50)=12,31,DATE(YEAR(AE50),MONTH(AE50)+1,1)-AE50),"",AE58+1))</f>
        <v>46475</v>
      </c>
      <c r="AH58" s="1656"/>
      <c r="AI58" s="1656">
        <f>IF(AG58="","",IF(DAY(AG58)+1&gt;IF(MONTH(AE50)=12,31,DATE(YEAR(AE50),MONTH(AE50)+1,1)-AE50),"",AG58+1))</f>
        <v>46476</v>
      </c>
      <c r="AJ58" s="1656"/>
      <c r="AK58" s="1656">
        <f>IF(AI58="","",IF(DAY(AI58)+1&gt;IF(MONTH(AE50)=12,31,DATE(YEAR(AE50),MONTH(AE50)+1,1)-AE50),"",AI58+1))</f>
        <v>46477</v>
      </c>
      <c r="AL58" s="1656"/>
      <c r="AM58" s="1656" t="str">
        <f>IF(AK58="","",IF(DAY(AK58)+1&gt;IF(MONTH(AE50)=12,31,DATE(YEAR(AE50),MONTH(AE50)+1,1)-AE50),"",AK58+1))</f>
        <v/>
      </c>
      <c r="AN58" s="1656"/>
      <c r="AO58" s="1656" t="str">
        <f>IF(AM58="","",IF(DAY(AM58)+1&gt;IF(MONTH(AE50)=12,31,DATE(YEAR(AE50),MONTH(AE50)+1,1)-AE50),"",AM58+1))</f>
        <v/>
      </c>
      <c r="AP58" s="1656"/>
      <c r="AQ58" s="1667" t="str">
        <f>IF(AO58="","",IF(DAY(AO58)+1&gt;IF(MONTH(AE50)=12,31,DATE(YEAR(AE50),MONTH(AE50)+1,1)-AE50),"",AO58+1))</f>
        <v/>
      </c>
      <c r="AR58" s="1668"/>
      <c r="AS58" s="19"/>
    </row>
    <row r="59" spans="1:45" ht="66.75" customHeight="1" thickBot="1">
      <c r="A59" s="1671">
        <f>IF(M58="","",IF(DAY(M58)+1&gt;IF(MONTH(A50)=12,31,DATE(YEAR(A50),MONTH(A50)+1,1)-A50),"",M58+1))</f>
        <v>46418</v>
      </c>
      <c r="B59" s="1672"/>
      <c r="C59" s="1673" t="str">
        <f>IF(A59="","",IF(DAY(A59)+1&gt;IF(MONTH(A50)=12,31,DATE(YEAR(A50),MONTH(A50)+1,1)-A50),"",A59+1))</f>
        <v/>
      </c>
      <c r="D59" s="1683"/>
      <c r="E59" s="1674" t="s">
        <v>350</v>
      </c>
      <c r="F59" s="1674"/>
      <c r="G59" s="1669" t="str">
        <f>VLOOKUP(A50,祝節名,2,FALSE)</f>
        <v>1 元日、11 成人の日
小寒5、大寒20</v>
      </c>
      <c r="H59" s="1669"/>
      <c r="I59" s="1669"/>
      <c r="J59" s="1669"/>
      <c r="K59" s="1669"/>
      <c r="L59" s="1669"/>
      <c r="M59" s="1669"/>
      <c r="N59" s="1670"/>
      <c r="P59" s="1671" t="str">
        <f>IF(AB58="","",IF(DAY(AB58)+1&gt;IF(MONTH(P50)=12,31,DATE(YEAR(P50),MONTH(P50)+1,1)-P50),"",AB58+1))</f>
        <v/>
      </c>
      <c r="Q59" s="1672"/>
      <c r="R59" s="1673" t="str">
        <f>IF(P59="","",IF(DAY(P59)+1&gt;IF(MONTH(P50)=12,31,DATE(YEAR(P50),MONTH(P50)+1,1)-P50),"",P59+1))</f>
        <v/>
      </c>
      <c r="S59" s="1683"/>
      <c r="T59" s="1674" t="s">
        <v>350</v>
      </c>
      <c r="U59" s="1674"/>
      <c r="V59" s="1669" t="str">
        <f>VLOOKUP(P50,祝節名,2,FALSE)</f>
        <v>11建国記念の日、23天皇誕生日
立春4、雨水19</v>
      </c>
      <c r="W59" s="1669"/>
      <c r="X59" s="1669"/>
      <c r="Y59" s="1669"/>
      <c r="Z59" s="1669"/>
      <c r="AA59" s="1669"/>
      <c r="AB59" s="1669"/>
      <c r="AC59" s="1670"/>
      <c r="AE59" s="1671" t="str">
        <f>IF(AQ58="","",IF(DAY(AQ58)+1&gt;IF(MONTH(AE50)=12,31,DATE(YEAR(AE50),MONTH(AE50)+1,1)-AE50),"",AQ58+1))</f>
        <v/>
      </c>
      <c r="AF59" s="1672"/>
      <c r="AG59" s="1673" t="str">
        <f>IF(AE59="","",IF(DAY(AE59)+1&gt;IF(MONTH(AE50)=12,31,DATE(YEAR(AE50),MONTH(AE50)+1,1)-AE50),"",AE59+1))</f>
        <v/>
      </c>
      <c r="AH59" s="1683"/>
      <c r="AI59" s="1674" t="s">
        <v>350</v>
      </c>
      <c r="AJ59" s="1674"/>
      <c r="AK59" s="1669" t="str">
        <f>VLOOKUP(AE50,祝節名,2,FALSE)</f>
        <v>21 春分の日、22 振替休日
啓蟄6、春分21</v>
      </c>
      <c r="AL59" s="1669"/>
      <c r="AM59" s="1669"/>
      <c r="AN59" s="1669"/>
      <c r="AO59" s="1669"/>
      <c r="AP59" s="1669"/>
      <c r="AQ59" s="1669"/>
      <c r="AR59" s="1670"/>
      <c r="AS59" s="19"/>
    </row>
  </sheetData>
  <mergeCells count="765">
    <mergeCell ref="AB58:AC58"/>
    <mergeCell ref="A57:B57"/>
    <mergeCell ref="C57:D57"/>
    <mergeCell ref="E57:F57"/>
    <mergeCell ref="G57:H57"/>
    <mergeCell ref="I57:J57"/>
    <mergeCell ref="K57:L57"/>
    <mergeCell ref="M57:N57"/>
    <mergeCell ref="P57:Q57"/>
    <mergeCell ref="R57:S57"/>
    <mergeCell ref="T58:U58"/>
    <mergeCell ref="V58:W58"/>
    <mergeCell ref="T57:U57"/>
    <mergeCell ref="V57:W57"/>
    <mergeCell ref="X57:Y57"/>
    <mergeCell ref="A58:B58"/>
    <mergeCell ref="C58:D58"/>
    <mergeCell ref="E58:F58"/>
    <mergeCell ref="G58:H58"/>
    <mergeCell ref="I58:J58"/>
    <mergeCell ref="K58:L58"/>
    <mergeCell ref="R58:S58"/>
    <mergeCell ref="Z57:AA57"/>
    <mergeCell ref="AB57:AC57"/>
    <mergeCell ref="A59:B59"/>
    <mergeCell ref="C59:D59"/>
    <mergeCell ref="E59:F59"/>
    <mergeCell ref="G59:N59"/>
    <mergeCell ref="P59:Q59"/>
    <mergeCell ref="M58:N58"/>
    <mergeCell ref="P58:Q58"/>
    <mergeCell ref="AI57:AJ57"/>
    <mergeCell ref="AK59:AR59"/>
    <mergeCell ref="AO58:AP58"/>
    <mergeCell ref="AQ58:AR58"/>
    <mergeCell ref="AK58:AL58"/>
    <mergeCell ref="AM58:AN58"/>
    <mergeCell ref="AI58:AJ58"/>
    <mergeCell ref="R59:S59"/>
    <mergeCell ref="AE59:AF59"/>
    <mergeCell ref="AG59:AH59"/>
    <mergeCell ref="AI59:AJ59"/>
    <mergeCell ref="X58:Y58"/>
    <mergeCell ref="Z58:AA58"/>
    <mergeCell ref="AE58:AF58"/>
    <mergeCell ref="AG58:AH58"/>
    <mergeCell ref="T59:U59"/>
    <mergeCell ref="V59:AC59"/>
    <mergeCell ref="AE57:AF57"/>
    <mergeCell ref="AG57:AH57"/>
    <mergeCell ref="AQ56:AR56"/>
    <mergeCell ref="AM57:AN57"/>
    <mergeCell ref="AO57:AP57"/>
    <mergeCell ref="AQ57:AR57"/>
    <mergeCell ref="AK57:AL57"/>
    <mergeCell ref="AG56:AH56"/>
    <mergeCell ref="AI56:AJ56"/>
    <mergeCell ref="AK56:AL56"/>
    <mergeCell ref="AM56:AN56"/>
    <mergeCell ref="A54:B54"/>
    <mergeCell ref="C54:D54"/>
    <mergeCell ref="E54:F54"/>
    <mergeCell ref="G54:H54"/>
    <mergeCell ref="R55:S55"/>
    <mergeCell ref="P54:Q54"/>
    <mergeCell ref="R54:S54"/>
    <mergeCell ref="A56:B56"/>
    <mergeCell ref="C56:D56"/>
    <mergeCell ref="E56:F56"/>
    <mergeCell ref="G56:H56"/>
    <mergeCell ref="I56:J56"/>
    <mergeCell ref="K56:L56"/>
    <mergeCell ref="I54:J54"/>
    <mergeCell ref="K54:L54"/>
    <mergeCell ref="M54:N54"/>
    <mergeCell ref="K55:L55"/>
    <mergeCell ref="M55:N55"/>
    <mergeCell ref="P55:Q55"/>
    <mergeCell ref="P56:Q56"/>
    <mergeCell ref="R56:S56"/>
    <mergeCell ref="M56:N56"/>
    <mergeCell ref="AK55:AL55"/>
    <mergeCell ref="AM55:AN55"/>
    <mergeCell ref="AO55:AP55"/>
    <mergeCell ref="T55:U55"/>
    <mergeCell ref="V55:W55"/>
    <mergeCell ref="X55:Y55"/>
    <mergeCell ref="Z55:AA55"/>
    <mergeCell ref="AB55:AC55"/>
    <mergeCell ref="T56:U56"/>
    <mergeCell ref="V56:W56"/>
    <mergeCell ref="X56:Y56"/>
    <mergeCell ref="Z56:AA56"/>
    <mergeCell ref="AB56:AC56"/>
    <mergeCell ref="AE56:AF56"/>
    <mergeCell ref="AO56:AP56"/>
    <mergeCell ref="AM54:AN54"/>
    <mergeCell ref="T54:U54"/>
    <mergeCell ref="V54:W54"/>
    <mergeCell ref="X54:Y54"/>
    <mergeCell ref="AO54:AP54"/>
    <mergeCell ref="AE54:AF54"/>
    <mergeCell ref="AG54:AH54"/>
    <mergeCell ref="AI54:AJ54"/>
    <mergeCell ref="AK54:AL54"/>
    <mergeCell ref="Z54:AA54"/>
    <mergeCell ref="AB54:AC54"/>
    <mergeCell ref="AQ54:AR54"/>
    <mergeCell ref="A55:B55"/>
    <mergeCell ref="C55:D55"/>
    <mergeCell ref="E55:F55"/>
    <mergeCell ref="G55:H55"/>
    <mergeCell ref="I55:J55"/>
    <mergeCell ref="Z53:AA53"/>
    <mergeCell ref="AB53:AC53"/>
    <mergeCell ref="M53:N53"/>
    <mergeCell ref="P53:Q53"/>
    <mergeCell ref="R53:S53"/>
    <mergeCell ref="T53:U53"/>
    <mergeCell ref="V53:W53"/>
    <mergeCell ref="X53:Y53"/>
    <mergeCell ref="A53:B53"/>
    <mergeCell ref="C53:D53"/>
    <mergeCell ref="E53:F53"/>
    <mergeCell ref="G53:H53"/>
    <mergeCell ref="I53:J53"/>
    <mergeCell ref="K53:L53"/>
    <mergeCell ref="AQ55:AR55"/>
    <mergeCell ref="AE55:AF55"/>
    <mergeCell ref="AG55:AH55"/>
    <mergeCell ref="AI55:AJ55"/>
    <mergeCell ref="AM50:AR51"/>
    <mergeCell ref="AM53:AN53"/>
    <mergeCell ref="AO53:AP53"/>
    <mergeCell ref="AQ53:AR53"/>
    <mergeCell ref="AE53:AF53"/>
    <mergeCell ref="AG53:AH53"/>
    <mergeCell ref="AI53:AJ53"/>
    <mergeCell ref="AK53:AL53"/>
    <mergeCell ref="AL50:AL51"/>
    <mergeCell ref="A51:C51"/>
    <mergeCell ref="P51:R51"/>
    <mergeCell ref="AE51:AG51"/>
    <mergeCell ref="AG47:AH47"/>
    <mergeCell ref="AE50:AG50"/>
    <mergeCell ref="AH50:AK51"/>
    <mergeCell ref="R47:S47"/>
    <mergeCell ref="T47:U47"/>
    <mergeCell ref="V47:AC47"/>
    <mergeCell ref="AE47:AF47"/>
    <mergeCell ref="AI47:AJ47"/>
    <mergeCell ref="AK47:AR47"/>
    <mergeCell ref="A50:C50"/>
    <mergeCell ref="D50:G51"/>
    <mergeCell ref="H50:H51"/>
    <mergeCell ref="I50:N51"/>
    <mergeCell ref="P50:R50"/>
    <mergeCell ref="S50:V51"/>
    <mergeCell ref="W50:W51"/>
    <mergeCell ref="X50:AC51"/>
    <mergeCell ref="A47:B47"/>
    <mergeCell ref="C47:D47"/>
    <mergeCell ref="E47:F47"/>
    <mergeCell ref="G47:N47"/>
    <mergeCell ref="AQ45:AR45"/>
    <mergeCell ref="E46:F46"/>
    <mergeCell ref="G46:H46"/>
    <mergeCell ref="I46:J46"/>
    <mergeCell ref="K46:L46"/>
    <mergeCell ref="M46:N46"/>
    <mergeCell ref="P46:Q46"/>
    <mergeCell ref="AI46:AJ46"/>
    <mergeCell ref="AK46:AL46"/>
    <mergeCell ref="AQ46:AR46"/>
    <mergeCell ref="Z46:AA46"/>
    <mergeCell ref="AB46:AC46"/>
    <mergeCell ref="AE46:AF46"/>
    <mergeCell ref="AG46:AH46"/>
    <mergeCell ref="R46:S46"/>
    <mergeCell ref="T46:U46"/>
    <mergeCell ref="V46:W46"/>
    <mergeCell ref="X46:Y46"/>
    <mergeCell ref="A45:B45"/>
    <mergeCell ref="C45:D45"/>
    <mergeCell ref="E45:F45"/>
    <mergeCell ref="G45:H45"/>
    <mergeCell ref="I45:J45"/>
    <mergeCell ref="K45:L45"/>
    <mergeCell ref="V45:W45"/>
    <mergeCell ref="AM46:AN46"/>
    <mergeCell ref="AO46:AP46"/>
    <mergeCell ref="A46:B46"/>
    <mergeCell ref="C46:D46"/>
    <mergeCell ref="AO45:AP45"/>
    <mergeCell ref="AG45:AH45"/>
    <mergeCell ref="AI45:AJ45"/>
    <mergeCell ref="AK45:AL45"/>
    <mergeCell ref="AM45:AN45"/>
    <mergeCell ref="P47:Q47"/>
    <mergeCell ref="M45:N45"/>
    <mergeCell ref="Z44:AA44"/>
    <mergeCell ref="M44:N44"/>
    <mergeCell ref="P44:Q44"/>
    <mergeCell ref="R44:S44"/>
    <mergeCell ref="AE45:AF45"/>
    <mergeCell ref="X45:Y45"/>
    <mergeCell ref="Z45:AA45"/>
    <mergeCell ref="P45:Q45"/>
    <mergeCell ref="R45:S45"/>
    <mergeCell ref="T45:U45"/>
    <mergeCell ref="AB45:AC45"/>
    <mergeCell ref="AE44:AF44"/>
    <mergeCell ref="E44:F44"/>
    <mergeCell ref="G44:H44"/>
    <mergeCell ref="I44:J44"/>
    <mergeCell ref="K44:L44"/>
    <mergeCell ref="A44:B44"/>
    <mergeCell ref="C44:D44"/>
    <mergeCell ref="AQ44:AR44"/>
    <mergeCell ref="T44:U44"/>
    <mergeCell ref="V44:W44"/>
    <mergeCell ref="X44:Y44"/>
    <mergeCell ref="AB44:AC44"/>
    <mergeCell ref="AG44:AH44"/>
    <mergeCell ref="AM44:AN44"/>
    <mergeCell ref="AO44:AP44"/>
    <mergeCell ref="AI44:AJ44"/>
    <mergeCell ref="AK44:AL44"/>
    <mergeCell ref="AQ43:AR43"/>
    <mergeCell ref="T43:U43"/>
    <mergeCell ref="V43:W43"/>
    <mergeCell ref="X43:Y43"/>
    <mergeCell ref="Z43:AA43"/>
    <mergeCell ref="AB43:AC43"/>
    <mergeCell ref="AE43:AF43"/>
    <mergeCell ref="AG43:AH43"/>
    <mergeCell ref="AI43:AJ43"/>
    <mergeCell ref="AK43:AL43"/>
    <mergeCell ref="AM43:AN43"/>
    <mergeCell ref="AO43:AP43"/>
    <mergeCell ref="M43:N43"/>
    <mergeCell ref="P43:Q43"/>
    <mergeCell ref="R43:S43"/>
    <mergeCell ref="R42:S42"/>
    <mergeCell ref="T42:U42"/>
    <mergeCell ref="V42:W42"/>
    <mergeCell ref="A43:B43"/>
    <mergeCell ref="C43:D43"/>
    <mergeCell ref="E43:F43"/>
    <mergeCell ref="G43:H43"/>
    <mergeCell ref="I43:J43"/>
    <mergeCell ref="K43:L43"/>
    <mergeCell ref="A42:B42"/>
    <mergeCell ref="C42:D42"/>
    <mergeCell ref="E42:F42"/>
    <mergeCell ref="G42:H42"/>
    <mergeCell ref="I42:J42"/>
    <mergeCell ref="AG42:AH42"/>
    <mergeCell ref="AO41:AP41"/>
    <mergeCell ref="AE41:AF41"/>
    <mergeCell ref="R41:S41"/>
    <mergeCell ref="T41:U41"/>
    <mergeCell ref="V41:W41"/>
    <mergeCell ref="E41:F41"/>
    <mergeCell ref="G41:H41"/>
    <mergeCell ref="I41:J41"/>
    <mergeCell ref="AI41:AJ41"/>
    <mergeCell ref="A41:B41"/>
    <mergeCell ref="C41:D41"/>
    <mergeCell ref="AQ42:AR42"/>
    <mergeCell ref="X42:Y42"/>
    <mergeCell ref="Z42:AA42"/>
    <mergeCell ref="AB42:AC42"/>
    <mergeCell ref="AE42:AF42"/>
    <mergeCell ref="AQ41:AR41"/>
    <mergeCell ref="AB41:AC41"/>
    <mergeCell ref="AM41:AN41"/>
    <mergeCell ref="AK41:AL41"/>
    <mergeCell ref="X41:Y41"/>
    <mergeCell ref="Z41:AA41"/>
    <mergeCell ref="AI42:AJ42"/>
    <mergeCell ref="K41:L41"/>
    <mergeCell ref="M41:N41"/>
    <mergeCell ref="AK42:AL42"/>
    <mergeCell ref="AM42:AN42"/>
    <mergeCell ref="AO42:AP42"/>
    <mergeCell ref="K42:L42"/>
    <mergeCell ref="M42:N42"/>
    <mergeCell ref="P42:Q42"/>
    <mergeCell ref="P41:Q41"/>
    <mergeCell ref="AG41:AH41"/>
    <mergeCell ref="AH38:AK39"/>
    <mergeCell ref="AL38:AL39"/>
    <mergeCell ref="AM38:AR39"/>
    <mergeCell ref="AI35:AJ35"/>
    <mergeCell ref="AK35:AR35"/>
    <mergeCell ref="AE35:AF35"/>
    <mergeCell ref="AG35:AH35"/>
    <mergeCell ref="W38:W39"/>
    <mergeCell ref="X38:AC39"/>
    <mergeCell ref="AE39:AG39"/>
    <mergeCell ref="AE38:AG38"/>
    <mergeCell ref="A38:C38"/>
    <mergeCell ref="D38:G39"/>
    <mergeCell ref="H38:H39"/>
    <mergeCell ref="I38:N39"/>
    <mergeCell ref="P38:R38"/>
    <mergeCell ref="S38:V39"/>
    <mergeCell ref="T35:U35"/>
    <mergeCell ref="A35:B35"/>
    <mergeCell ref="C35:D35"/>
    <mergeCell ref="E35:F35"/>
    <mergeCell ref="G35:N35"/>
    <mergeCell ref="P35:Q35"/>
    <mergeCell ref="R35:S35"/>
    <mergeCell ref="A39:C39"/>
    <mergeCell ref="P39:R39"/>
    <mergeCell ref="V35:AC35"/>
    <mergeCell ref="I34:J34"/>
    <mergeCell ref="K34:L34"/>
    <mergeCell ref="E33:F33"/>
    <mergeCell ref="G33:H33"/>
    <mergeCell ref="I33:J33"/>
    <mergeCell ref="K33:L33"/>
    <mergeCell ref="A33:B33"/>
    <mergeCell ref="C33:D33"/>
    <mergeCell ref="X33:Y33"/>
    <mergeCell ref="A34:B34"/>
    <mergeCell ref="C34:D34"/>
    <mergeCell ref="E34:F34"/>
    <mergeCell ref="G34:H34"/>
    <mergeCell ref="P34:Q34"/>
    <mergeCell ref="M33:N33"/>
    <mergeCell ref="P33:Q33"/>
    <mergeCell ref="R33:S33"/>
    <mergeCell ref="T33:U33"/>
    <mergeCell ref="V33:W33"/>
    <mergeCell ref="M34:N34"/>
    <mergeCell ref="R34:S34"/>
    <mergeCell ref="X34:Y34"/>
    <mergeCell ref="Z34:AA34"/>
    <mergeCell ref="AB34:AC34"/>
    <mergeCell ref="AM33:AN33"/>
    <mergeCell ref="AK33:AL33"/>
    <mergeCell ref="T34:U34"/>
    <mergeCell ref="AI33:AJ33"/>
    <mergeCell ref="V34:W34"/>
    <mergeCell ref="Z33:AA33"/>
    <mergeCell ref="AB33:AC33"/>
    <mergeCell ref="AE33:AF33"/>
    <mergeCell ref="AG33:AH33"/>
    <mergeCell ref="AI31:AJ31"/>
    <mergeCell ref="AM31:AN31"/>
    <mergeCell ref="AE31:AF31"/>
    <mergeCell ref="AQ34:AR34"/>
    <mergeCell ref="AE34:AF34"/>
    <mergeCell ref="AG34:AH34"/>
    <mergeCell ref="AI34:AJ34"/>
    <mergeCell ref="AK34:AL34"/>
    <mergeCell ref="AE32:AF32"/>
    <mergeCell ref="AQ33:AR33"/>
    <mergeCell ref="AO33:AP33"/>
    <mergeCell ref="AO34:AP34"/>
    <mergeCell ref="AM34:AN34"/>
    <mergeCell ref="K31:L31"/>
    <mergeCell ref="T31:U31"/>
    <mergeCell ref="AO31:AP31"/>
    <mergeCell ref="R31:S31"/>
    <mergeCell ref="M31:N31"/>
    <mergeCell ref="P31:Q31"/>
    <mergeCell ref="AQ32:AR32"/>
    <mergeCell ref="T32:U32"/>
    <mergeCell ref="V32:W32"/>
    <mergeCell ref="X32:Y32"/>
    <mergeCell ref="Z32:AA32"/>
    <mergeCell ref="V31:W31"/>
    <mergeCell ref="X31:Y31"/>
    <mergeCell ref="AK32:AL32"/>
    <mergeCell ref="AM32:AN32"/>
    <mergeCell ref="AO32:AP32"/>
    <mergeCell ref="AQ31:AR31"/>
    <mergeCell ref="AK31:AL31"/>
    <mergeCell ref="AG32:AH32"/>
    <mergeCell ref="AI32:AJ32"/>
    <mergeCell ref="AB32:AC32"/>
    <mergeCell ref="Z31:AA31"/>
    <mergeCell ref="AB31:AC31"/>
    <mergeCell ref="AG31:AH31"/>
    <mergeCell ref="A29:B29"/>
    <mergeCell ref="C29:D29"/>
    <mergeCell ref="M30:N30"/>
    <mergeCell ref="A32:B32"/>
    <mergeCell ref="C32:D32"/>
    <mergeCell ref="E32:F32"/>
    <mergeCell ref="G32:H32"/>
    <mergeCell ref="I32:J32"/>
    <mergeCell ref="R30:S30"/>
    <mergeCell ref="K29:L29"/>
    <mergeCell ref="K32:L32"/>
    <mergeCell ref="M32:N32"/>
    <mergeCell ref="P32:Q32"/>
    <mergeCell ref="R32:S32"/>
    <mergeCell ref="K30:L30"/>
    <mergeCell ref="A30:B30"/>
    <mergeCell ref="C30:D30"/>
    <mergeCell ref="E30:F30"/>
    <mergeCell ref="G30:H30"/>
    <mergeCell ref="A31:B31"/>
    <mergeCell ref="C31:D31"/>
    <mergeCell ref="E31:F31"/>
    <mergeCell ref="G31:H31"/>
    <mergeCell ref="I31:J31"/>
    <mergeCell ref="I30:J30"/>
    <mergeCell ref="P30:Q30"/>
    <mergeCell ref="R29:S29"/>
    <mergeCell ref="T29:U29"/>
    <mergeCell ref="V29:W29"/>
    <mergeCell ref="D26:G27"/>
    <mergeCell ref="H26:H27"/>
    <mergeCell ref="I26:N27"/>
    <mergeCell ref="P26:R26"/>
    <mergeCell ref="S26:V27"/>
    <mergeCell ref="M29:N29"/>
    <mergeCell ref="P29:Q29"/>
    <mergeCell ref="T30:U30"/>
    <mergeCell ref="V30:W30"/>
    <mergeCell ref="AQ30:AR30"/>
    <mergeCell ref="X29:Y29"/>
    <mergeCell ref="AO30:AP30"/>
    <mergeCell ref="AK30:AL30"/>
    <mergeCell ref="AM30:AN30"/>
    <mergeCell ref="AB30:AC30"/>
    <mergeCell ref="AE30:AF30"/>
    <mergeCell ref="AQ29:AR29"/>
    <mergeCell ref="AK29:AL29"/>
    <mergeCell ref="AG29:AH29"/>
    <mergeCell ref="AO29:AP29"/>
    <mergeCell ref="AG30:AH30"/>
    <mergeCell ref="AI30:AJ30"/>
    <mergeCell ref="AM29:AN29"/>
    <mergeCell ref="AI29:AJ29"/>
    <mergeCell ref="AB29:AC29"/>
    <mergeCell ref="AE29:AF29"/>
    <mergeCell ref="X30:Y30"/>
    <mergeCell ref="Z30:AA30"/>
    <mergeCell ref="Z29:AA29"/>
    <mergeCell ref="AE27:AG27"/>
    <mergeCell ref="AK23:AR23"/>
    <mergeCell ref="G22:H22"/>
    <mergeCell ref="I22:J22"/>
    <mergeCell ref="K22:L22"/>
    <mergeCell ref="AI22:AJ22"/>
    <mergeCell ref="AK22:AL22"/>
    <mergeCell ref="AM22:AN22"/>
    <mergeCell ref="A23:B23"/>
    <mergeCell ref="AE26:AG26"/>
    <mergeCell ref="C23:D23"/>
    <mergeCell ref="E23:F23"/>
    <mergeCell ref="G23:N23"/>
    <mergeCell ref="P23:Q23"/>
    <mergeCell ref="R23:S23"/>
    <mergeCell ref="T23:U23"/>
    <mergeCell ref="AG23:AH23"/>
    <mergeCell ref="A26:C26"/>
    <mergeCell ref="AH26:AK27"/>
    <mergeCell ref="V23:AC23"/>
    <mergeCell ref="AE23:AF23"/>
    <mergeCell ref="W26:W27"/>
    <mergeCell ref="X26:AC27"/>
    <mergeCell ref="AI23:AJ23"/>
    <mergeCell ref="AO21:AP21"/>
    <mergeCell ref="AQ21:AR21"/>
    <mergeCell ref="E29:F29"/>
    <mergeCell ref="G29:H29"/>
    <mergeCell ref="I29:J29"/>
    <mergeCell ref="A27:C27"/>
    <mergeCell ref="P27:R27"/>
    <mergeCell ref="A22:B22"/>
    <mergeCell ref="C22:D22"/>
    <mergeCell ref="E22:F22"/>
    <mergeCell ref="AO22:AP22"/>
    <mergeCell ref="AQ22:AR22"/>
    <mergeCell ref="T22:U22"/>
    <mergeCell ref="V22:W22"/>
    <mergeCell ref="X22:Y22"/>
    <mergeCell ref="Z22:AA22"/>
    <mergeCell ref="AB22:AC22"/>
    <mergeCell ref="AE22:AF22"/>
    <mergeCell ref="AG22:AH22"/>
    <mergeCell ref="AL26:AL27"/>
    <mergeCell ref="AM26:AR27"/>
    <mergeCell ref="M22:N22"/>
    <mergeCell ref="P22:Q22"/>
    <mergeCell ref="R22:S22"/>
    <mergeCell ref="AG21:AH21"/>
    <mergeCell ref="A20:B20"/>
    <mergeCell ref="C20:D20"/>
    <mergeCell ref="M21:N21"/>
    <mergeCell ref="Z20:AA20"/>
    <mergeCell ref="M20:N20"/>
    <mergeCell ref="P20:Q20"/>
    <mergeCell ref="R20:S20"/>
    <mergeCell ref="E20:F20"/>
    <mergeCell ref="Z21:AA21"/>
    <mergeCell ref="A21:B21"/>
    <mergeCell ref="C21:D21"/>
    <mergeCell ref="E21:F21"/>
    <mergeCell ref="G21:H21"/>
    <mergeCell ref="I21:J21"/>
    <mergeCell ref="K21:L21"/>
    <mergeCell ref="AM21:AN21"/>
    <mergeCell ref="G20:H20"/>
    <mergeCell ref="I20:J20"/>
    <mergeCell ref="K20:L20"/>
    <mergeCell ref="AB21:AC21"/>
    <mergeCell ref="AQ20:AR20"/>
    <mergeCell ref="T20:U20"/>
    <mergeCell ref="V20:W20"/>
    <mergeCell ref="X20:Y20"/>
    <mergeCell ref="AB20:AC20"/>
    <mergeCell ref="AE20:AF20"/>
    <mergeCell ref="AG20:AH20"/>
    <mergeCell ref="AM20:AN20"/>
    <mergeCell ref="AO20:AP20"/>
    <mergeCell ref="AK20:AL20"/>
    <mergeCell ref="AI21:AJ21"/>
    <mergeCell ref="AK21:AL21"/>
    <mergeCell ref="P21:Q21"/>
    <mergeCell ref="R21:S21"/>
    <mergeCell ref="T21:U21"/>
    <mergeCell ref="V21:W21"/>
    <mergeCell ref="X21:Y21"/>
    <mergeCell ref="AI20:AJ20"/>
    <mergeCell ref="AE21:AF21"/>
    <mergeCell ref="AQ19:AR19"/>
    <mergeCell ref="T19:U19"/>
    <mergeCell ref="V19:W19"/>
    <mergeCell ref="X19:Y19"/>
    <mergeCell ref="Z19:AA19"/>
    <mergeCell ref="AB19:AC19"/>
    <mergeCell ref="AE19:AF19"/>
    <mergeCell ref="AG19:AH19"/>
    <mergeCell ref="AI19:AJ19"/>
    <mergeCell ref="AK19:AL19"/>
    <mergeCell ref="AM19:AN19"/>
    <mergeCell ref="AO19:AP19"/>
    <mergeCell ref="K17:L17"/>
    <mergeCell ref="M17:N17"/>
    <mergeCell ref="AM18:AN18"/>
    <mergeCell ref="A19:B19"/>
    <mergeCell ref="C19:D19"/>
    <mergeCell ref="E19:F19"/>
    <mergeCell ref="G19:H19"/>
    <mergeCell ref="I19:J19"/>
    <mergeCell ref="K19:L19"/>
    <mergeCell ref="A18:B18"/>
    <mergeCell ref="C18:D18"/>
    <mergeCell ref="E18:F18"/>
    <mergeCell ref="G18:H18"/>
    <mergeCell ref="I18:J18"/>
    <mergeCell ref="M19:N19"/>
    <mergeCell ref="P19:Q19"/>
    <mergeCell ref="R19:S19"/>
    <mergeCell ref="AG18:AH18"/>
    <mergeCell ref="K18:L18"/>
    <mergeCell ref="M18:N18"/>
    <mergeCell ref="P18:Q18"/>
    <mergeCell ref="R18:S18"/>
    <mergeCell ref="T18:U18"/>
    <mergeCell ref="V18:W18"/>
    <mergeCell ref="AI18:AJ18"/>
    <mergeCell ref="AK18:AL18"/>
    <mergeCell ref="AE11:AF11"/>
    <mergeCell ref="AG11:AH11"/>
    <mergeCell ref="AI11:AJ11"/>
    <mergeCell ref="AK11:AR11"/>
    <mergeCell ref="AB17:AC17"/>
    <mergeCell ref="AO17:AP17"/>
    <mergeCell ref="X14:AC15"/>
    <mergeCell ref="AQ18:AR18"/>
    <mergeCell ref="X18:Y18"/>
    <mergeCell ref="Z18:AA18"/>
    <mergeCell ref="AB18:AC18"/>
    <mergeCell ref="AE18:AF18"/>
    <mergeCell ref="AM14:AR15"/>
    <mergeCell ref="AO18:AP18"/>
    <mergeCell ref="AH14:AK15"/>
    <mergeCell ref="AL14:AL15"/>
    <mergeCell ref="AE15:AG15"/>
    <mergeCell ref="AM17:AN17"/>
    <mergeCell ref="AQ17:AR17"/>
    <mergeCell ref="AE14:AG14"/>
    <mergeCell ref="AE17:AF17"/>
    <mergeCell ref="AG17:AH17"/>
    <mergeCell ref="AI17:AJ17"/>
    <mergeCell ref="AK17:AL17"/>
    <mergeCell ref="Z10:AA10"/>
    <mergeCell ref="AB10:AC10"/>
    <mergeCell ref="P10:Q10"/>
    <mergeCell ref="T11:U11"/>
    <mergeCell ref="V11:AC11"/>
    <mergeCell ref="V10:W10"/>
    <mergeCell ref="X10:Y10"/>
    <mergeCell ref="X17:Y17"/>
    <mergeCell ref="Z17:AA17"/>
    <mergeCell ref="W14:W15"/>
    <mergeCell ref="P15:R15"/>
    <mergeCell ref="T9:U9"/>
    <mergeCell ref="V9:W9"/>
    <mergeCell ref="X9:Y9"/>
    <mergeCell ref="E9:F9"/>
    <mergeCell ref="G9:H9"/>
    <mergeCell ref="I9:J9"/>
    <mergeCell ref="K9:L9"/>
    <mergeCell ref="M9:N9"/>
    <mergeCell ref="P9:Q9"/>
    <mergeCell ref="AB9:AC9"/>
    <mergeCell ref="R9:S9"/>
    <mergeCell ref="G11:N11"/>
    <mergeCell ref="P11:Q11"/>
    <mergeCell ref="R11:S11"/>
    <mergeCell ref="A17:B17"/>
    <mergeCell ref="C17:D17"/>
    <mergeCell ref="E17:F17"/>
    <mergeCell ref="G17:H17"/>
    <mergeCell ref="I17:J17"/>
    <mergeCell ref="T10:U10"/>
    <mergeCell ref="R10:S10"/>
    <mergeCell ref="A11:B11"/>
    <mergeCell ref="C11:D11"/>
    <mergeCell ref="E11:F11"/>
    <mergeCell ref="P17:Q17"/>
    <mergeCell ref="R17:S17"/>
    <mergeCell ref="T17:U17"/>
    <mergeCell ref="A14:C14"/>
    <mergeCell ref="D14:G15"/>
    <mergeCell ref="H14:H15"/>
    <mergeCell ref="I14:N15"/>
    <mergeCell ref="P14:R14"/>
    <mergeCell ref="S14:V15"/>
    <mergeCell ref="A15:C15"/>
    <mergeCell ref="V17:W17"/>
    <mergeCell ref="A9:B9"/>
    <mergeCell ref="C9:D9"/>
    <mergeCell ref="AO10:AP10"/>
    <mergeCell ref="AQ10:AR10"/>
    <mergeCell ref="AE10:AF10"/>
    <mergeCell ref="AG10:AH10"/>
    <mergeCell ref="AI10:AJ10"/>
    <mergeCell ref="AK10:AL10"/>
    <mergeCell ref="AM10:AN10"/>
    <mergeCell ref="AM9:AN9"/>
    <mergeCell ref="A10:B10"/>
    <mergeCell ref="C10:D10"/>
    <mergeCell ref="E10:F10"/>
    <mergeCell ref="G10:H10"/>
    <mergeCell ref="I10:J10"/>
    <mergeCell ref="K10:L10"/>
    <mergeCell ref="AE9:AF9"/>
    <mergeCell ref="AG9:AH9"/>
    <mergeCell ref="AI9:AJ9"/>
    <mergeCell ref="AK9:AL9"/>
    <mergeCell ref="M10:N10"/>
    <mergeCell ref="Z9:AA9"/>
    <mergeCell ref="AG8:AH8"/>
    <mergeCell ref="AI8:AJ8"/>
    <mergeCell ref="AK8:AL8"/>
    <mergeCell ref="AM8:AN8"/>
    <mergeCell ref="AO8:AP8"/>
    <mergeCell ref="AQ9:AR9"/>
    <mergeCell ref="AO9:AP9"/>
    <mergeCell ref="P6:Q6"/>
    <mergeCell ref="R6:S6"/>
    <mergeCell ref="T6:U6"/>
    <mergeCell ref="AI7:AJ7"/>
    <mergeCell ref="AK7:AL7"/>
    <mergeCell ref="AM7:AN7"/>
    <mergeCell ref="R7:S7"/>
    <mergeCell ref="AQ7:AR7"/>
    <mergeCell ref="AQ8:AR8"/>
    <mergeCell ref="AO6:AP6"/>
    <mergeCell ref="AE6:AF6"/>
    <mergeCell ref="AG6:AH6"/>
    <mergeCell ref="AI6:AJ6"/>
    <mergeCell ref="AK6:AL6"/>
    <mergeCell ref="AM6:AN6"/>
    <mergeCell ref="AQ6:AR6"/>
    <mergeCell ref="AB6:AC6"/>
    <mergeCell ref="A7:B7"/>
    <mergeCell ref="C7:D7"/>
    <mergeCell ref="E7:F7"/>
    <mergeCell ref="G7:H7"/>
    <mergeCell ref="I7:J7"/>
    <mergeCell ref="K7:L7"/>
    <mergeCell ref="AE8:AF8"/>
    <mergeCell ref="AO7:AP7"/>
    <mergeCell ref="Z7:AA7"/>
    <mergeCell ref="AB7:AC7"/>
    <mergeCell ref="M7:N7"/>
    <mergeCell ref="R8:S8"/>
    <mergeCell ref="AE7:AF7"/>
    <mergeCell ref="AG7:AH7"/>
    <mergeCell ref="P7:Q7"/>
    <mergeCell ref="T7:U7"/>
    <mergeCell ref="V7:W7"/>
    <mergeCell ref="X7:Y7"/>
    <mergeCell ref="T8:U8"/>
    <mergeCell ref="V8:W8"/>
    <mergeCell ref="X8:Y8"/>
    <mergeCell ref="Z8:AA8"/>
    <mergeCell ref="AB8:AC8"/>
    <mergeCell ref="M8:N8"/>
    <mergeCell ref="A8:B8"/>
    <mergeCell ref="C8:D8"/>
    <mergeCell ref="E8:F8"/>
    <mergeCell ref="G8:H8"/>
    <mergeCell ref="I8:J8"/>
    <mergeCell ref="K8:L8"/>
    <mergeCell ref="AO5:AP5"/>
    <mergeCell ref="AQ5:AR5"/>
    <mergeCell ref="A6:B6"/>
    <mergeCell ref="C6:D6"/>
    <mergeCell ref="E6:F6"/>
    <mergeCell ref="G6:H6"/>
    <mergeCell ref="I6:J6"/>
    <mergeCell ref="K6:L6"/>
    <mergeCell ref="M6:N6"/>
    <mergeCell ref="Z5:AA5"/>
    <mergeCell ref="E5:F5"/>
    <mergeCell ref="G5:H5"/>
    <mergeCell ref="I5:J5"/>
    <mergeCell ref="K5:L5"/>
    <mergeCell ref="P8:Q8"/>
    <mergeCell ref="AK5:AL5"/>
    <mergeCell ref="M5:N5"/>
    <mergeCell ref="P5:Q5"/>
    <mergeCell ref="AL2:AL3"/>
    <mergeCell ref="AM2:AR3"/>
    <mergeCell ref="AE3:AG3"/>
    <mergeCell ref="W2:W3"/>
    <mergeCell ref="X2:AC3"/>
    <mergeCell ref="V6:W6"/>
    <mergeCell ref="X6:Y6"/>
    <mergeCell ref="Z6:AA6"/>
    <mergeCell ref="AM5:AN5"/>
    <mergeCell ref="AB5:AC5"/>
    <mergeCell ref="S2:V3"/>
    <mergeCell ref="AE2:AG2"/>
    <mergeCell ref="AH2:AK3"/>
    <mergeCell ref="R5:S5"/>
    <mergeCell ref="T5:U5"/>
    <mergeCell ref="V5:W5"/>
    <mergeCell ref="AE5:AF5"/>
    <mergeCell ref="AG5:AH5"/>
    <mergeCell ref="AI5:AJ5"/>
    <mergeCell ref="X5:Y5"/>
    <mergeCell ref="A2:C2"/>
    <mergeCell ref="D2:G3"/>
    <mergeCell ref="H2:H3"/>
    <mergeCell ref="I2:N3"/>
    <mergeCell ref="A5:B5"/>
    <mergeCell ref="C5:D5"/>
    <mergeCell ref="P2:R2"/>
    <mergeCell ref="A3:C3"/>
    <mergeCell ref="P3:R3"/>
  </mergeCells>
  <phoneticPr fontId="2"/>
  <conditionalFormatting sqref="A6">
    <cfRule type="expression" dxfId="4276" priority="534" stopIfTrue="1">
      <formula>OR(A6=祝色)</formula>
    </cfRule>
  </conditionalFormatting>
  <conditionalFormatting sqref="C6">
    <cfRule type="expression" dxfId="4275" priority="533" stopIfTrue="1">
      <formula>OR(C6=祝色)</formula>
    </cfRule>
  </conditionalFormatting>
  <conditionalFormatting sqref="A7:B7">
    <cfRule type="expression" dxfId="4274" priority="555" stopIfTrue="1">
      <formula>OR(A7=祝色)</formula>
    </cfRule>
  </conditionalFormatting>
  <conditionalFormatting sqref="C7:D7">
    <cfRule type="expression" dxfId="4273" priority="554" stopIfTrue="1">
      <formula>OR(C7=祝色)</formula>
    </cfRule>
  </conditionalFormatting>
  <conditionalFormatting sqref="E7:F7">
    <cfRule type="expression" dxfId="4272" priority="553" stopIfTrue="1">
      <formula>OR(E7=祝色)</formula>
    </cfRule>
  </conditionalFormatting>
  <conditionalFormatting sqref="G7:H7">
    <cfRule type="expression" dxfId="4271" priority="552" stopIfTrue="1">
      <formula>OR(G7=祝色)</formula>
    </cfRule>
  </conditionalFormatting>
  <conditionalFormatting sqref="I7:J7">
    <cfRule type="expression" dxfId="4270" priority="551" stopIfTrue="1">
      <formula>OR(I7=祝色)</formula>
    </cfRule>
  </conditionalFormatting>
  <conditionalFormatting sqref="K7:L7">
    <cfRule type="expression" dxfId="4269" priority="550" stopIfTrue="1">
      <formula>OR(K7=祝色)</formula>
    </cfRule>
  </conditionalFormatting>
  <conditionalFormatting sqref="M7:N7">
    <cfRule type="expression" dxfId="4268" priority="549" stopIfTrue="1">
      <formula>OR(M7=祝色)</formula>
    </cfRule>
  </conditionalFormatting>
  <conditionalFormatting sqref="A8:B8">
    <cfRule type="expression" dxfId="4267" priority="548" stopIfTrue="1">
      <formula>OR(A8=祝色)</formula>
    </cfRule>
  </conditionalFormatting>
  <conditionalFormatting sqref="C8:D8">
    <cfRule type="expression" dxfId="4266" priority="547" stopIfTrue="1">
      <formula>OR(C8=祝色)</formula>
    </cfRule>
  </conditionalFormatting>
  <conditionalFormatting sqref="E8:F8">
    <cfRule type="expression" dxfId="4265" priority="546" stopIfTrue="1">
      <formula>OR(E8=祝色)</formula>
    </cfRule>
  </conditionalFormatting>
  <conditionalFormatting sqref="G8:H8">
    <cfRule type="expression" dxfId="4264" priority="545" stopIfTrue="1">
      <formula>OR(G8=祝色)</formula>
    </cfRule>
  </conditionalFormatting>
  <conditionalFormatting sqref="I8:J8">
    <cfRule type="expression" dxfId="4263" priority="544" stopIfTrue="1">
      <formula>OR(I8=祝色)</formula>
    </cfRule>
  </conditionalFormatting>
  <conditionalFormatting sqref="K8:L8">
    <cfRule type="expression" dxfId="4262" priority="543" stopIfTrue="1">
      <formula>OR(K8=祝色)</formula>
    </cfRule>
  </conditionalFormatting>
  <conditionalFormatting sqref="M8:N8">
    <cfRule type="expression" dxfId="4261" priority="542" stopIfTrue="1">
      <formula>OR(M8=祝色)</formula>
    </cfRule>
  </conditionalFormatting>
  <conditionalFormatting sqref="A9:B9">
    <cfRule type="expression" dxfId="4260" priority="541" stopIfTrue="1">
      <formula>OR(A9=祝色)</formula>
    </cfRule>
  </conditionalFormatting>
  <conditionalFormatting sqref="C9:D9">
    <cfRule type="expression" dxfId="4259" priority="540" stopIfTrue="1">
      <formula>OR(C9=祝色)</formula>
    </cfRule>
  </conditionalFormatting>
  <conditionalFormatting sqref="E9:F9">
    <cfRule type="expression" dxfId="4258" priority="539" stopIfTrue="1">
      <formula>OR(E9=祝色)</formula>
    </cfRule>
  </conditionalFormatting>
  <conditionalFormatting sqref="G9:H9">
    <cfRule type="expression" dxfId="4257" priority="538" stopIfTrue="1">
      <formula>OR(G9=祝色)</formula>
    </cfRule>
  </conditionalFormatting>
  <conditionalFormatting sqref="I9:J9">
    <cfRule type="expression" dxfId="4256" priority="537" stopIfTrue="1">
      <formula>OR(I9=祝色)</formula>
    </cfRule>
  </conditionalFormatting>
  <conditionalFormatting sqref="K9:L9">
    <cfRule type="expression" dxfId="4255" priority="536" stopIfTrue="1">
      <formula>OR(K9=祝色)</formula>
    </cfRule>
  </conditionalFormatting>
  <conditionalFormatting sqref="M9:N9">
    <cfRule type="expression" dxfId="4254" priority="535" stopIfTrue="1">
      <formula>OR(M9=祝色)</formula>
    </cfRule>
  </conditionalFormatting>
  <conditionalFormatting sqref="M6">
    <cfRule type="expression" dxfId="4253" priority="532" stopIfTrue="1">
      <formula>OR(M6=祝色)</formula>
    </cfRule>
  </conditionalFormatting>
  <conditionalFormatting sqref="E6">
    <cfRule type="expression" dxfId="4252" priority="531" stopIfTrue="1">
      <formula>OR(E6=祝色)</formula>
    </cfRule>
  </conditionalFormatting>
  <conditionalFormatting sqref="G6">
    <cfRule type="expression" dxfId="4251" priority="530" stopIfTrue="1">
      <formula>OR(G6=祝色)</formula>
    </cfRule>
  </conditionalFormatting>
  <conditionalFormatting sqref="I6">
    <cfRule type="expression" dxfId="4250" priority="529" stopIfTrue="1">
      <formula>OR(I6=祝色)</formula>
    </cfRule>
  </conditionalFormatting>
  <conditionalFormatting sqref="K6">
    <cfRule type="expression" dxfId="4249" priority="528" stopIfTrue="1">
      <formula>OR(K6=祝色)</formula>
    </cfRule>
  </conditionalFormatting>
  <conditionalFormatting sqref="A10:B10">
    <cfRule type="expression" dxfId="4248" priority="527" stopIfTrue="1">
      <formula>OR(A10=祝色)</formula>
    </cfRule>
  </conditionalFormatting>
  <conditionalFormatting sqref="C10:D10">
    <cfRule type="expression" dxfId="4247" priority="526" stopIfTrue="1">
      <formula>OR(C10=祝色)</formula>
    </cfRule>
  </conditionalFormatting>
  <conditionalFormatting sqref="E10:F10">
    <cfRule type="expression" dxfId="4246" priority="525" stopIfTrue="1">
      <formula>OR(E10=祝色)</formula>
    </cfRule>
  </conditionalFormatting>
  <conditionalFormatting sqref="G10:H10">
    <cfRule type="expression" dxfId="4245" priority="524" stopIfTrue="1">
      <formula>OR(G10=祝色)</formula>
    </cfRule>
  </conditionalFormatting>
  <conditionalFormatting sqref="I10:J10">
    <cfRule type="expression" dxfId="4244" priority="523" stopIfTrue="1">
      <formula>OR(I10=祝色)</formula>
    </cfRule>
  </conditionalFormatting>
  <conditionalFormatting sqref="K10:L10">
    <cfRule type="expression" dxfId="4243" priority="522" stopIfTrue="1">
      <formula>OR(K10=祝色)</formula>
    </cfRule>
  </conditionalFormatting>
  <conditionalFormatting sqref="M10:N10">
    <cfRule type="expression" dxfId="4242" priority="521" stopIfTrue="1">
      <formula>OR(M10=祝色)</formula>
    </cfRule>
  </conditionalFormatting>
  <conditionalFormatting sqref="A11:B11">
    <cfRule type="expression" dxfId="4241" priority="520" stopIfTrue="1">
      <formula>OR(A11=祝色)</formula>
    </cfRule>
  </conditionalFormatting>
  <conditionalFormatting sqref="C11:D11">
    <cfRule type="expression" dxfId="4240" priority="519" stopIfTrue="1">
      <formula>OR(C11=祝色)</formula>
    </cfRule>
  </conditionalFormatting>
  <conditionalFormatting sqref="A54">
    <cfRule type="expression" dxfId="4239" priority="497" stopIfTrue="1">
      <formula>OR(A54=祝色)</formula>
    </cfRule>
  </conditionalFormatting>
  <conditionalFormatting sqref="C54">
    <cfRule type="expression" dxfId="4238" priority="496" stopIfTrue="1">
      <formula>OR(C54=祝色)</formula>
    </cfRule>
  </conditionalFormatting>
  <conditionalFormatting sqref="A55:B55">
    <cfRule type="expression" dxfId="4237" priority="518" stopIfTrue="1">
      <formula>OR(A55=祝色)</formula>
    </cfRule>
  </conditionalFormatting>
  <conditionalFormatting sqref="C55:D55">
    <cfRule type="expression" dxfId="4236" priority="517" stopIfTrue="1">
      <formula>OR(C55=祝色)</formula>
    </cfRule>
  </conditionalFormatting>
  <conditionalFormatting sqref="E55:F55">
    <cfRule type="expression" dxfId="4235" priority="516" stopIfTrue="1">
      <formula>OR(E55=祝色)</formula>
    </cfRule>
  </conditionalFormatting>
  <conditionalFormatting sqref="G55:H55">
    <cfRule type="expression" dxfId="4234" priority="515" stopIfTrue="1">
      <formula>OR(G55=祝色)</formula>
    </cfRule>
  </conditionalFormatting>
  <conditionalFormatting sqref="I55:J55">
    <cfRule type="expression" dxfId="4233" priority="514" stopIfTrue="1">
      <formula>OR(I55=祝色)</formula>
    </cfRule>
  </conditionalFormatting>
  <conditionalFormatting sqref="K55:L55">
    <cfRule type="expression" dxfId="4232" priority="513" stopIfTrue="1">
      <formula>OR(K55=祝色)</formula>
    </cfRule>
  </conditionalFormatting>
  <conditionalFormatting sqref="M55:N55">
    <cfRule type="expression" dxfId="4231" priority="512" stopIfTrue="1">
      <formula>OR(M55=祝色)</formula>
    </cfRule>
  </conditionalFormatting>
  <conditionalFormatting sqref="A56:B56">
    <cfRule type="expression" dxfId="4230" priority="511" stopIfTrue="1">
      <formula>OR(A56=祝色)</formula>
    </cfRule>
  </conditionalFormatting>
  <conditionalFormatting sqref="C56:D56">
    <cfRule type="expression" dxfId="4229" priority="510" stopIfTrue="1">
      <formula>OR(C56=祝色)</formula>
    </cfRule>
  </conditionalFormatting>
  <conditionalFormatting sqref="E56:F56">
    <cfRule type="expression" dxfId="4228" priority="509" stopIfTrue="1">
      <formula>OR(E56=祝色)</formula>
    </cfRule>
  </conditionalFormatting>
  <conditionalFormatting sqref="G56:H56">
    <cfRule type="expression" dxfId="4227" priority="508" stopIfTrue="1">
      <formula>OR(G56=祝色)</formula>
    </cfRule>
  </conditionalFormatting>
  <conditionalFormatting sqref="I56:J56">
    <cfRule type="expression" dxfId="4226" priority="507" stopIfTrue="1">
      <formula>OR(I56=祝色)</formula>
    </cfRule>
  </conditionalFormatting>
  <conditionalFormatting sqref="K56:L56">
    <cfRule type="expression" dxfId="4225" priority="506" stopIfTrue="1">
      <formula>OR(K56=祝色)</formula>
    </cfRule>
  </conditionalFormatting>
  <conditionalFormatting sqref="M56:N56">
    <cfRule type="expression" dxfId="4224" priority="505" stopIfTrue="1">
      <formula>OR(M56=祝色)</formula>
    </cfRule>
  </conditionalFormatting>
  <conditionalFormatting sqref="A57:B57">
    <cfRule type="expression" dxfId="4223" priority="504" stopIfTrue="1">
      <formula>OR(A57=祝色)</formula>
    </cfRule>
  </conditionalFormatting>
  <conditionalFormatting sqref="C57:D57">
    <cfRule type="expression" dxfId="4222" priority="503" stopIfTrue="1">
      <formula>OR(C57=祝色)</formula>
    </cfRule>
  </conditionalFormatting>
  <conditionalFormatting sqref="E57:F57">
    <cfRule type="expression" dxfId="4221" priority="502" stopIfTrue="1">
      <formula>OR(E57=祝色)</formula>
    </cfRule>
  </conditionalFormatting>
  <conditionalFormatting sqref="G57:H57">
    <cfRule type="expression" dxfId="4220" priority="501" stopIfTrue="1">
      <formula>OR(G57=祝色)</formula>
    </cfRule>
  </conditionalFormatting>
  <conditionalFormatting sqref="I57:J57">
    <cfRule type="expression" dxfId="4219" priority="500" stopIfTrue="1">
      <formula>OR(I57=祝色)</formula>
    </cfRule>
  </conditionalFormatting>
  <conditionalFormatting sqref="K57:L57">
    <cfRule type="expression" dxfId="4218" priority="499" stopIfTrue="1">
      <formula>OR(K57=祝色)</formula>
    </cfRule>
  </conditionalFormatting>
  <conditionalFormatting sqref="M57:N57">
    <cfRule type="expression" dxfId="4217" priority="498" stopIfTrue="1">
      <formula>OR(M57=祝色)</formula>
    </cfRule>
  </conditionalFormatting>
  <conditionalFormatting sqref="M54">
    <cfRule type="expression" dxfId="4216" priority="495" stopIfTrue="1">
      <formula>OR(M54=祝色)</formula>
    </cfRule>
  </conditionalFormatting>
  <conditionalFormatting sqref="E54">
    <cfRule type="expression" dxfId="4215" priority="494" stopIfTrue="1">
      <formula>OR(E54=祝色)</formula>
    </cfRule>
  </conditionalFormatting>
  <conditionalFormatting sqref="G54">
    <cfRule type="expression" dxfId="4214" priority="493" stopIfTrue="1">
      <formula>OR(G54=祝色)</formula>
    </cfRule>
  </conditionalFormatting>
  <conditionalFormatting sqref="I54">
    <cfRule type="expression" dxfId="4213" priority="492" stopIfTrue="1">
      <formula>OR(I54=祝色)</formula>
    </cfRule>
  </conditionalFormatting>
  <conditionalFormatting sqref="K54">
    <cfRule type="expression" dxfId="4212" priority="491" stopIfTrue="1">
      <formula>OR(K54=祝色)</formula>
    </cfRule>
  </conditionalFormatting>
  <conditionalFormatting sqref="A58:B58">
    <cfRule type="expression" dxfId="4211" priority="490" stopIfTrue="1">
      <formula>OR(A58=祝色)</formula>
    </cfRule>
  </conditionalFormatting>
  <conditionalFormatting sqref="C58:D58">
    <cfRule type="expression" dxfId="4210" priority="489" stopIfTrue="1">
      <formula>OR(C58=祝色)</formula>
    </cfRule>
  </conditionalFormatting>
  <conditionalFormatting sqref="E58:F58">
    <cfRule type="expression" dxfId="4209" priority="488" stopIfTrue="1">
      <formula>OR(E58=祝色)</formula>
    </cfRule>
  </conditionalFormatting>
  <conditionalFormatting sqref="G58:H58">
    <cfRule type="expression" dxfId="4208" priority="487" stopIfTrue="1">
      <formula>OR(G58=祝色)</formula>
    </cfRule>
  </conditionalFormatting>
  <conditionalFormatting sqref="I58:J58">
    <cfRule type="expression" dxfId="4207" priority="486" stopIfTrue="1">
      <formula>OR(I58=祝色)</formula>
    </cfRule>
  </conditionalFormatting>
  <conditionalFormatting sqref="K58:L58">
    <cfRule type="expression" dxfId="4206" priority="485" stopIfTrue="1">
      <formula>OR(K58=祝色)</formula>
    </cfRule>
  </conditionalFormatting>
  <conditionalFormatting sqref="M58:N58">
    <cfRule type="expression" dxfId="4205" priority="484" stopIfTrue="1">
      <formula>OR(M58=祝色)</formula>
    </cfRule>
  </conditionalFormatting>
  <conditionalFormatting sqref="A59:B59">
    <cfRule type="expression" dxfId="4204" priority="483" stopIfTrue="1">
      <formula>OR(A59=祝色)</formula>
    </cfRule>
  </conditionalFormatting>
  <conditionalFormatting sqref="C59:D59">
    <cfRule type="expression" dxfId="4203" priority="482" stopIfTrue="1">
      <formula>OR(C59=祝色)</formula>
    </cfRule>
  </conditionalFormatting>
  <conditionalFormatting sqref="A18">
    <cfRule type="expression" dxfId="4202" priority="386" stopIfTrue="1">
      <formula>OR(A18=祝色)</formula>
    </cfRule>
  </conditionalFormatting>
  <conditionalFormatting sqref="C18">
    <cfRule type="expression" dxfId="4201" priority="385" stopIfTrue="1">
      <formula>OR(C18=祝色)</formula>
    </cfRule>
  </conditionalFormatting>
  <conditionalFormatting sqref="A19:B19">
    <cfRule type="expression" dxfId="4200" priority="407" stopIfTrue="1">
      <formula>OR(A19=祝色)</formula>
    </cfRule>
  </conditionalFormatting>
  <conditionalFormatting sqref="C19:D19">
    <cfRule type="expression" dxfId="4199" priority="406" stopIfTrue="1">
      <formula>OR(C19=祝色)</formula>
    </cfRule>
  </conditionalFormatting>
  <conditionalFormatting sqref="E19:F19">
    <cfRule type="expression" dxfId="4198" priority="405" stopIfTrue="1">
      <formula>OR(E19=祝色)</formula>
    </cfRule>
  </conditionalFormatting>
  <conditionalFormatting sqref="G19:H19">
    <cfRule type="expression" dxfId="4197" priority="404" stopIfTrue="1">
      <formula>OR(G19=祝色)</formula>
    </cfRule>
  </conditionalFormatting>
  <conditionalFormatting sqref="I19:J19">
    <cfRule type="expression" dxfId="4196" priority="403" stopIfTrue="1">
      <formula>OR(I19=祝色)</formula>
    </cfRule>
  </conditionalFormatting>
  <conditionalFormatting sqref="K19:L19">
    <cfRule type="expression" dxfId="4195" priority="402" stopIfTrue="1">
      <formula>OR(K19=祝色)</formula>
    </cfRule>
  </conditionalFormatting>
  <conditionalFormatting sqref="M19:N19">
    <cfRule type="expression" dxfId="4194" priority="401" stopIfTrue="1">
      <formula>OR(M19=祝色)</formula>
    </cfRule>
  </conditionalFormatting>
  <conditionalFormatting sqref="A20:B20">
    <cfRule type="expression" dxfId="4193" priority="400" stopIfTrue="1">
      <formula>OR(A20=祝色)</formula>
    </cfRule>
  </conditionalFormatting>
  <conditionalFormatting sqref="C20:D20">
    <cfRule type="expression" dxfId="4192" priority="399" stopIfTrue="1">
      <formula>OR(C20=祝色)</formula>
    </cfRule>
  </conditionalFormatting>
  <conditionalFormatting sqref="E20:F20">
    <cfRule type="expression" dxfId="4191" priority="398" stopIfTrue="1">
      <formula>OR(E20=祝色)</formula>
    </cfRule>
  </conditionalFormatting>
  <conditionalFormatting sqref="G20:H20">
    <cfRule type="expression" dxfId="4190" priority="397" stopIfTrue="1">
      <formula>OR(G20=祝色)</formula>
    </cfRule>
  </conditionalFormatting>
  <conditionalFormatting sqref="I20:J20">
    <cfRule type="expression" dxfId="4189" priority="396" stopIfTrue="1">
      <formula>OR(I20=祝色)</formula>
    </cfRule>
  </conditionalFormatting>
  <conditionalFormatting sqref="K20:L20">
    <cfRule type="expression" dxfId="4188" priority="395" stopIfTrue="1">
      <formula>OR(K20=祝色)</formula>
    </cfRule>
  </conditionalFormatting>
  <conditionalFormatting sqref="M20:N20">
    <cfRule type="expression" dxfId="4187" priority="394" stopIfTrue="1">
      <formula>OR(M20=祝色)</formula>
    </cfRule>
  </conditionalFormatting>
  <conditionalFormatting sqref="A21:B21">
    <cfRule type="expression" dxfId="4186" priority="393" stopIfTrue="1">
      <formula>OR(A21=祝色)</formula>
    </cfRule>
  </conditionalFormatting>
  <conditionalFormatting sqref="C21:D21">
    <cfRule type="expression" dxfId="4185" priority="392" stopIfTrue="1">
      <formula>OR(C21=祝色)</formula>
    </cfRule>
  </conditionalFormatting>
  <conditionalFormatting sqref="E21:F21">
    <cfRule type="expression" dxfId="4184" priority="391" stopIfTrue="1">
      <formula>OR(E21=祝色)</formula>
    </cfRule>
  </conditionalFormatting>
  <conditionalFormatting sqref="G21:H21">
    <cfRule type="expression" dxfId="4183" priority="390" stopIfTrue="1">
      <formula>OR(G21=祝色)</formula>
    </cfRule>
  </conditionalFormatting>
  <conditionalFormatting sqref="I21:J21">
    <cfRule type="expression" dxfId="4182" priority="389" stopIfTrue="1">
      <formula>OR(I21=祝色)</formula>
    </cfRule>
  </conditionalFormatting>
  <conditionalFormatting sqref="K21:L21">
    <cfRule type="expression" dxfId="4181" priority="388" stopIfTrue="1">
      <formula>OR(K21=祝色)</formula>
    </cfRule>
  </conditionalFormatting>
  <conditionalFormatting sqref="M21:N21">
    <cfRule type="expression" dxfId="4180" priority="387" stopIfTrue="1">
      <formula>OR(M21=祝色)</formula>
    </cfRule>
  </conditionalFormatting>
  <conditionalFormatting sqref="M18">
    <cfRule type="expression" dxfId="4179" priority="384" stopIfTrue="1">
      <formula>OR(M18=祝色)</formula>
    </cfRule>
  </conditionalFormatting>
  <conditionalFormatting sqref="E18">
    <cfRule type="expression" dxfId="4178" priority="383" stopIfTrue="1">
      <formula>OR(E18=祝色)</formula>
    </cfRule>
  </conditionalFormatting>
  <conditionalFormatting sqref="G18">
    <cfRule type="expression" dxfId="4177" priority="382" stopIfTrue="1">
      <formula>OR(G18=祝色)</formula>
    </cfRule>
  </conditionalFormatting>
  <conditionalFormatting sqref="I18">
    <cfRule type="expression" dxfId="4176" priority="381" stopIfTrue="1">
      <formula>OR(I18=祝色)</formula>
    </cfRule>
  </conditionalFormatting>
  <conditionalFormatting sqref="K18">
    <cfRule type="expression" dxfId="4175" priority="380" stopIfTrue="1">
      <formula>OR(K18=祝色)</formula>
    </cfRule>
  </conditionalFormatting>
  <conditionalFormatting sqref="A22:B22">
    <cfRule type="expression" dxfId="4174" priority="379" stopIfTrue="1">
      <formula>OR(A22=祝色)</formula>
    </cfRule>
  </conditionalFormatting>
  <conditionalFormatting sqref="C22:D22">
    <cfRule type="expression" dxfId="4173" priority="378" stopIfTrue="1">
      <formula>OR(C22=祝色)</formula>
    </cfRule>
  </conditionalFormatting>
  <conditionalFormatting sqref="E22:F22">
    <cfRule type="expression" dxfId="4172" priority="377" stopIfTrue="1">
      <formula>OR(E22=祝色)</formula>
    </cfRule>
  </conditionalFormatting>
  <conditionalFormatting sqref="G22:H22">
    <cfRule type="expression" dxfId="4171" priority="376" stopIfTrue="1">
      <formula>OR(G22=祝色)</formula>
    </cfRule>
  </conditionalFormatting>
  <conditionalFormatting sqref="I22:J22">
    <cfRule type="expression" dxfId="4170" priority="375" stopIfTrue="1">
      <formula>OR(I22=祝色)</formula>
    </cfRule>
  </conditionalFormatting>
  <conditionalFormatting sqref="K22:L22">
    <cfRule type="expression" dxfId="4169" priority="374" stopIfTrue="1">
      <formula>OR(K22=祝色)</formula>
    </cfRule>
  </conditionalFormatting>
  <conditionalFormatting sqref="M22:N22">
    <cfRule type="expression" dxfId="4168" priority="373" stopIfTrue="1">
      <formula>OR(M22=祝色)</formula>
    </cfRule>
  </conditionalFormatting>
  <conditionalFormatting sqref="A23:B23">
    <cfRule type="expression" dxfId="4167" priority="372" stopIfTrue="1">
      <formula>OR(A23=祝色)</formula>
    </cfRule>
  </conditionalFormatting>
  <conditionalFormatting sqref="C23:D23">
    <cfRule type="expression" dxfId="4166" priority="371" stopIfTrue="1">
      <formula>OR(C23=祝色)</formula>
    </cfRule>
  </conditionalFormatting>
  <conditionalFormatting sqref="P6">
    <cfRule type="expression" dxfId="4165" priority="460" stopIfTrue="1">
      <formula>OR(P6=祝色)</formula>
    </cfRule>
  </conditionalFormatting>
  <conditionalFormatting sqref="R6">
    <cfRule type="expression" dxfId="4164" priority="459" stopIfTrue="1">
      <formula>OR(R6=祝色)</formula>
    </cfRule>
  </conditionalFormatting>
  <conditionalFormatting sqref="P7:Q7">
    <cfRule type="expression" dxfId="4163" priority="481" stopIfTrue="1">
      <formula>OR(P7=祝色)</formula>
    </cfRule>
  </conditionalFormatting>
  <conditionalFormatting sqref="R7:S7">
    <cfRule type="expression" dxfId="4162" priority="480" stopIfTrue="1">
      <formula>OR(R7=祝色)</formula>
    </cfRule>
  </conditionalFormatting>
  <conditionalFormatting sqref="T7:U7">
    <cfRule type="expression" dxfId="4161" priority="479" stopIfTrue="1">
      <formula>OR(T7=祝色)</formula>
    </cfRule>
  </conditionalFormatting>
  <conditionalFormatting sqref="V7:W7">
    <cfRule type="expression" dxfId="4160" priority="478" stopIfTrue="1">
      <formula>OR(V7=祝色)</formula>
    </cfRule>
  </conditionalFormatting>
  <conditionalFormatting sqref="X7:Y7">
    <cfRule type="expression" dxfId="4159" priority="477" stopIfTrue="1">
      <formula>OR(X7=祝色)</formula>
    </cfRule>
  </conditionalFormatting>
  <conditionalFormatting sqref="Z7:AA7">
    <cfRule type="expression" dxfId="4158" priority="476" stopIfTrue="1">
      <formula>OR(Z7=祝色)</formula>
    </cfRule>
  </conditionalFormatting>
  <conditionalFormatting sqref="AB7:AC7">
    <cfRule type="expression" dxfId="4157" priority="475" stopIfTrue="1">
      <formula>OR(AB7=祝色)</formula>
    </cfRule>
  </conditionalFormatting>
  <conditionalFormatting sqref="P8:Q8">
    <cfRule type="expression" dxfId="4156" priority="474" stopIfTrue="1">
      <formula>OR(P8=祝色)</formula>
    </cfRule>
  </conditionalFormatting>
  <conditionalFormatting sqref="R8:S8">
    <cfRule type="expression" dxfId="4155" priority="473" stopIfTrue="1">
      <formula>OR(R8=祝色)</formula>
    </cfRule>
  </conditionalFormatting>
  <conditionalFormatting sqref="T8:U8">
    <cfRule type="expression" dxfId="4154" priority="472" stopIfTrue="1">
      <formula>OR(T8=祝色)</formula>
    </cfRule>
  </conditionalFormatting>
  <conditionalFormatting sqref="V8:W8">
    <cfRule type="expression" dxfId="4153" priority="471" stopIfTrue="1">
      <formula>OR(V8=祝色)</formula>
    </cfRule>
  </conditionalFormatting>
  <conditionalFormatting sqref="X8:Y8">
    <cfRule type="expression" dxfId="4152" priority="470" stopIfTrue="1">
      <formula>OR(X8=祝色)</formula>
    </cfRule>
  </conditionalFormatting>
  <conditionalFormatting sqref="Z8:AA8">
    <cfRule type="expression" dxfId="4151" priority="469" stopIfTrue="1">
      <formula>OR(Z8=祝色)</formula>
    </cfRule>
  </conditionalFormatting>
  <conditionalFormatting sqref="AB8:AC8">
    <cfRule type="expression" dxfId="4150" priority="468" stopIfTrue="1">
      <formula>OR(AB8=祝色)</formula>
    </cfRule>
  </conditionalFormatting>
  <conditionalFormatting sqref="P9:Q9">
    <cfRule type="expression" dxfId="4149" priority="467" stopIfTrue="1">
      <formula>OR(P9=祝色)</formula>
    </cfRule>
  </conditionalFormatting>
  <conditionalFormatting sqref="R9:S9">
    <cfRule type="expression" dxfId="4148" priority="466" stopIfTrue="1">
      <formula>OR(R9=祝色)</formula>
    </cfRule>
  </conditionalFormatting>
  <conditionalFormatting sqref="T9:U9">
    <cfRule type="expression" dxfId="4147" priority="465" stopIfTrue="1">
      <formula>OR(T9=祝色)</formula>
    </cfRule>
  </conditionalFormatting>
  <conditionalFormatting sqref="V9:W9">
    <cfRule type="expression" dxfId="4146" priority="464" stopIfTrue="1">
      <formula>OR(V9=祝色)</formula>
    </cfRule>
  </conditionalFormatting>
  <conditionalFormatting sqref="X9:Y9">
    <cfRule type="expression" dxfId="4145" priority="463" stopIfTrue="1">
      <formula>OR(X9=祝色)</formula>
    </cfRule>
  </conditionalFormatting>
  <conditionalFormatting sqref="Z9:AA9">
    <cfRule type="expression" dxfId="4144" priority="462" stopIfTrue="1">
      <formula>OR(Z9=祝色)</formula>
    </cfRule>
  </conditionalFormatting>
  <conditionalFormatting sqref="AB9:AC9">
    <cfRule type="expression" dxfId="4143" priority="461" stopIfTrue="1">
      <formula>OR(AB9=祝色)</formula>
    </cfRule>
  </conditionalFormatting>
  <conditionalFormatting sqref="AB6">
    <cfRule type="expression" dxfId="4142" priority="458" stopIfTrue="1">
      <formula>OR(AB6=祝色)</formula>
    </cfRule>
  </conditionalFormatting>
  <conditionalFormatting sqref="T6">
    <cfRule type="expression" dxfId="4141" priority="457" stopIfTrue="1">
      <formula>OR(T6=祝色)</formula>
    </cfRule>
  </conditionalFormatting>
  <conditionalFormatting sqref="V6">
    <cfRule type="expression" dxfId="4140" priority="456" stopIfTrue="1">
      <formula>OR(V6=祝色)</formula>
    </cfRule>
  </conditionalFormatting>
  <conditionalFormatting sqref="X6">
    <cfRule type="expression" dxfId="4139" priority="455" stopIfTrue="1">
      <formula>OR(X6=祝色)</formula>
    </cfRule>
  </conditionalFormatting>
  <conditionalFormatting sqref="Z6">
    <cfRule type="expression" dxfId="4138" priority="454" stopIfTrue="1">
      <formula>OR(Z6=祝色)</formula>
    </cfRule>
  </conditionalFormatting>
  <conditionalFormatting sqref="P10:Q10">
    <cfRule type="expression" dxfId="4137" priority="453" stopIfTrue="1">
      <formula>OR(P10=祝色)</formula>
    </cfRule>
  </conditionalFormatting>
  <conditionalFormatting sqref="R10:S10">
    <cfRule type="expression" dxfId="4136" priority="452" stopIfTrue="1">
      <formula>OR(R10=祝色)</formula>
    </cfRule>
  </conditionalFormatting>
  <conditionalFormatting sqref="T10:U10">
    <cfRule type="expression" dxfId="4135" priority="451" stopIfTrue="1">
      <formula>OR(T10=祝色)</formula>
    </cfRule>
  </conditionalFormatting>
  <conditionalFormatting sqref="V10:W10">
    <cfRule type="expression" dxfId="4134" priority="450" stopIfTrue="1">
      <formula>OR(V10=祝色)</formula>
    </cfRule>
  </conditionalFormatting>
  <conditionalFormatting sqref="X10:Y10">
    <cfRule type="expression" dxfId="4133" priority="449" stopIfTrue="1">
      <formula>OR(X10=祝色)</formula>
    </cfRule>
  </conditionalFormatting>
  <conditionalFormatting sqref="Z10:AA10">
    <cfRule type="expression" dxfId="4132" priority="448" stopIfTrue="1">
      <formula>OR(Z10=祝色)</formula>
    </cfRule>
  </conditionalFormatting>
  <conditionalFormatting sqref="AB10:AC10">
    <cfRule type="expression" dxfId="4131" priority="447" stopIfTrue="1">
      <formula>OR(AB10=祝色)</formula>
    </cfRule>
  </conditionalFormatting>
  <conditionalFormatting sqref="P11:Q11">
    <cfRule type="expression" dxfId="4130" priority="446" stopIfTrue="1">
      <formula>OR(P11=祝色)</formula>
    </cfRule>
  </conditionalFormatting>
  <conditionalFormatting sqref="R11:S11">
    <cfRule type="expression" dxfId="4129" priority="445" stopIfTrue="1">
      <formula>OR(R11=祝色)</formula>
    </cfRule>
  </conditionalFormatting>
  <conditionalFormatting sqref="AE6">
    <cfRule type="expression" dxfId="4128" priority="423" stopIfTrue="1">
      <formula>OR(AE6=祝色)</formula>
    </cfRule>
  </conditionalFormatting>
  <conditionalFormatting sqref="AG6">
    <cfRule type="expression" dxfId="4127" priority="422" stopIfTrue="1">
      <formula>OR(AG6=祝色)</formula>
    </cfRule>
  </conditionalFormatting>
  <conditionalFormatting sqref="AE7:AF7">
    <cfRule type="expression" dxfId="4126" priority="444" stopIfTrue="1">
      <formula>OR(AE7=祝色)</formula>
    </cfRule>
  </conditionalFormatting>
  <conditionalFormatting sqref="AG7:AH7">
    <cfRule type="expression" dxfId="4125" priority="443" stopIfTrue="1">
      <formula>OR(AG7=祝色)</formula>
    </cfRule>
  </conditionalFormatting>
  <conditionalFormatting sqref="AI7:AJ7">
    <cfRule type="expression" dxfId="4124" priority="442" stopIfTrue="1">
      <formula>OR(AI7=祝色)</formula>
    </cfRule>
  </conditionalFormatting>
  <conditionalFormatting sqref="AK7:AL7">
    <cfRule type="expression" dxfId="4123" priority="441" stopIfTrue="1">
      <formula>OR(AK7=祝色)</formula>
    </cfRule>
  </conditionalFormatting>
  <conditionalFormatting sqref="AM7:AN7">
    <cfRule type="expression" dxfId="4122" priority="440" stopIfTrue="1">
      <formula>OR(AM7=祝色)</formula>
    </cfRule>
  </conditionalFormatting>
  <conditionalFormatting sqref="AO7:AP7">
    <cfRule type="expression" dxfId="4121" priority="439" stopIfTrue="1">
      <formula>OR(AO7=祝色)</formula>
    </cfRule>
  </conditionalFormatting>
  <conditionalFormatting sqref="AQ7:AR7">
    <cfRule type="expression" dxfId="4120" priority="438" stopIfTrue="1">
      <formula>OR(AQ7=祝色)</formula>
    </cfRule>
  </conditionalFormatting>
  <conditionalFormatting sqref="AE8:AF8">
    <cfRule type="expression" dxfId="4119" priority="437" stopIfTrue="1">
      <formula>OR(AE8=祝色)</formula>
    </cfRule>
  </conditionalFormatting>
  <conditionalFormatting sqref="AG8:AH8">
    <cfRule type="expression" dxfId="4118" priority="436" stopIfTrue="1">
      <formula>OR(AG8=祝色)</formula>
    </cfRule>
  </conditionalFormatting>
  <conditionalFormatting sqref="AI8:AJ8">
    <cfRule type="expression" dxfId="4117" priority="435" stopIfTrue="1">
      <formula>OR(AI8=祝色)</formula>
    </cfRule>
  </conditionalFormatting>
  <conditionalFormatting sqref="AK8:AL8">
    <cfRule type="expression" dxfId="4116" priority="434" stopIfTrue="1">
      <formula>OR(AK8=祝色)</formula>
    </cfRule>
  </conditionalFormatting>
  <conditionalFormatting sqref="AM8:AN8">
    <cfRule type="expression" dxfId="4115" priority="433" stopIfTrue="1">
      <formula>OR(AM8=祝色)</formula>
    </cfRule>
  </conditionalFormatting>
  <conditionalFormatting sqref="AO8:AP8">
    <cfRule type="expression" dxfId="4114" priority="432" stopIfTrue="1">
      <formula>OR(AO8=祝色)</formula>
    </cfRule>
  </conditionalFormatting>
  <conditionalFormatting sqref="AQ8:AR8">
    <cfRule type="expression" dxfId="4113" priority="431" stopIfTrue="1">
      <formula>OR(AQ8=祝色)</formula>
    </cfRule>
  </conditionalFormatting>
  <conditionalFormatting sqref="AE9:AF9">
    <cfRule type="expression" dxfId="4112" priority="430" stopIfTrue="1">
      <formula>OR(AE9=祝色)</formula>
    </cfRule>
  </conditionalFormatting>
  <conditionalFormatting sqref="AG9:AH9">
    <cfRule type="expression" dxfId="4111" priority="429" stopIfTrue="1">
      <formula>OR(AG9=祝色)</formula>
    </cfRule>
  </conditionalFormatting>
  <conditionalFormatting sqref="AI9:AJ9">
    <cfRule type="expression" dxfId="4110" priority="428" stopIfTrue="1">
      <formula>OR(AI9=祝色)</formula>
    </cfRule>
  </conditionalFormatting>
  <conditionalFormatting sqref="AK9:AL9">
    <cfRule type="expression" dxfId="4109" priority="427" stopIfTrue="1">
      <formula>OR(AK9=祝色)</formula>
    </cfRule>
  </conditionalFormatting>
  <conditionalFormatting sqref="AM9:AN9">
    <cfRule type="expression" dxfId="4108" priority="426" stopIfTrue="1">
      <formula>OR(AM9=祝色)</formula>
    </cfRule>
  </conditionalFormatting>
  <conditionalFormatting sqref="AO9:AP9">
    <cfRule type="expression" dxfId="4107" priority="425" stopIfTrue="1">
      <formula>OR(AO9=祝色)</formula>
    </cfRule>
  </conditionalFormatting>
  <conditionalFormatting sqref="AQ9:AR9">
    <cfRule type="expression" dxfId="4106" priority="424" stopIfTrue="1">
      <formula>OR(AQ9=祝色)</formula>
    </cfRule>
  </conditionalFormatting>
  <conditionalFormatting sqref="AQ6">
    <cfRule type="expression" dxfId="4105" priority="421" stopIfTrue="1">
      <formula>OR(AQ6=祝色)</formula>
    </cfRule>
  </conditionalFormatting>
  <conditionalFormatting sqref="AI6">
    <cfRule type="expression" dxfId="4104" priority="420" stopIfTrue="1">
      <formula>OR(AI6=祝色)</formula>
    </cfRule>
  </conditionalFormatting>
  <conditionalFormatting sqref="AK6">
    <cfRule type="expression" dxfId="4103" priority="419" stopIfTrue="1">
      <formula>OR(AK6=祝色)</formula>
    </cfRule>
  </conditionalFormatting>
  <conditionalFormatting sqref="AM6">
    <cfRule type="expression" dxfId="4102" priority="418" stopIfTrue="1">
      <formula>OR(AM6=祝色)</formula>
    </cfRule>
  </conditionalFormatting>
  <conditionalFormatting sqref="AO6">
    <cfRule type="expression" dxfId="4101" priority="417" stopIfTrue="1">
      <formula>OR(AO6=祝色)</formula>
    </cfRule>
  </conditionalFormatting>
  <conditionalFormatting sqref="AE10:AF10">
    <cfRule type="expression" dxfId="4100" priority="416" stopIfTrue="1">
      <formula>OR(AE10=祝色)</formula>
    </cfRule>
  </conditionalFormatting>
  <conditionalFormatting sqref="AG10:AH10">
    <cfRule type="expression" dxfId="4099" priority="415" stopIfTrue="1">
      <formula>OR(AG10=祝色)</formula>
    </cfRule>
  </conditionalFormatting>
  <conditionalFormatting sqref="AI10:AJ10">
    <cfRule type="expression" dxfId="4098" priority="414" stopIfTrue="1">
      <formula>OR(AI10=祝色)</formula>
    </cfRule>
  </conditionalFormatting>
  <conditionalFormatting sqref="AK10:AL10">
    <cfRule type="expression" dxfId="4097" priority="413" stopIfTrue="1">
      <formula>OR(AK10=祝色)</formula>
    </cfRule>
  </conditionalFormatting>
  <conditionalFormatting sqref="AM10:AN10">
    <cfRule type="expression" dxfId="4096" priority="412" stopIfTrue="1">
      <formula>OR(AM10=祝色)</formula>
    </cfRule>
  </conditionalFormatting>
  <conditionalFormatting sqref="AO10:AP10">
    <cfRule type="expression" dxfId="4095" priority="411" stopIfTrue="1">
      <formula>OR(AO10=祝色)</formula>
    </cfRule>
  </conditionalFormatting>
  <conditionalFormatting sqref="AQ10:AR10">
    <cfRule type="expression" dxfId="4094" priority="410" stopIfTrue="1">
      <formula>OR(AQ10=祝色)</formula>
    </cfRule>
  </conditionalFormatting>
  <conditionalFormatting sqref="AE11:AF11">
    <cfRule type="expression" dxfId="4093" priority="409" stopIfTrue="1">
      <formula>OR(AE11=祝色)</formula>
    </cfRule>
  </conditionalFormatting>
  <conditionalFormatting sqref="AG11:AH11">
    <cfRule type="expression" dxfId="4092" priority="408" stopIfTrue="1">
      <formula>OR(AG11=祝色)</formula>
    </cfRule>
  </conditionalFormatting>
  <conditionalFormatting sqref="P18">
    <cfRule type="expression" dxfId="4091" priority="349" stopIfTrue="1">
      <formula>OR(P18=祝色)</formula>
    </cfRule>
  </conditionalFormatting>
  <conditionalFormatting sqref="R18">
    <cfRule type="expression" dxfId="4090" priority="348" stopIfTrue="1">
      <formula>OR(R18=祝色)</formula>
    </cfRule>
  </conditionalFormatting>
  <conditionalFormatting sqref="P19:Q19">
    <cfRule type="expression" dxfId="4089" priority="370" stopIfTrue="1">
      <formula>OR(P19=祝色)</formula>
    </cfRule>
  </conditionalFormatting>
  <conditionalFormatting sqref="R19:S19">
    <cfRule type="expression" dxfId="4088" priority="369" stopIfTrue="1">
      <formula>OR(R19=祝色)</formula>
    </cfRule>
  </conditionalFormatting>
  <conditionalFormatting sqref="T19:U19">
    <cfRule type="expression" dxfId="4087" priority="368" stopIfTrue="1">
      <formula>OR(T19=祝色)</formula>
    </cfRule>
  </conditionalFormatting>
  <conditionalFormatting sqref="V19:W19">
    <cfRule type="expression" dxfId="4086" priority="367" stopIfTrue="1">
      <formula>OR(V19=祝色)</formula>
    </cfRule>
  </conditionalFormatting>
  <conditionalFormatting sqref="X19:Y19">
    <cfRule type="expression" dxfId="4085" priority="366" stopIfTrue="1">
      <formula>OR(X19=祝色)</formula>
    </cfRule>
  </conditionalFormatting>
  <conditionalFormatting sqref="Z19:AA19">
    <cfRule type="expression" dxfId="4084" priority="365" stopIfTrue="1">
      <formula>OR(Z19=祝色)</formula>
    </cfRule>
  </conditionalFormatting>
  <conditionalFormatting sqref="AB19:AC19">
    <cfRule type="expression" dxfId="4083" priority="364" stopIfTrue="1">
      <formula>OR(AB19=祝色)</formula>
    </cfRule>
  </conditionalFormatting>
  <conditionalFormatting sqref="P20:Q20">
    <cfRule type="expression" dxfId="4082" priority="363" stopIfTrue="1">
      <formula>OR(P20=祝色)</formula>
    </cfRule>
  </conditionalFormatting>
  <conditionalFormatting sqref="R20:S20">
    <cfRule type="expression" dxfId="4081" priority="362" stopIfTrue="1">
      <formula>OR(R20=祝色)</formula>
    </cfRule>
  </conditionalFormatting>
  <conditionalFormatting sqref="T20:U20">
    <cfRule type="expression" dxfId="4080" priority="361" stopIfTrue="1">
      <formula>OR(T20=祝色)</formula>
    </cfRule>
  </conditionalFormatting>
  <conditionalFormatting sqref="V20:W20">
    <cfRule type="expression" dxfId="4079" priority="360" stopIfTrue="1">
      <formula>OR(V20=祝色)</formula>
    </cfRule>
  </conditionalFormatting>
  <conditionalFormatting sqref="X20:Y20">
    <cfRule type="expression" dxfId="4078" priority="359" stopIfTrue="1">
      <formula>OR(X20=祝色)</formula>
    </cfRule>
  </conditionalFormatting>
  <conditionalFormatting sqref="Z20:AA20">
    <cfRule type="expression" dxfId="4077" priority="358" stopIfTrue="1">
      <formula>OR(Z20=祝色)</formula>
    </cfRule>
  </conditionalFormatting>
  <conditionalFormatting sqref="AB20:AC20">
    <cfRule type="expression" dxfId="4076" priority="357" stopIfTrue="1">
      <formula>OR(AB20=祝色)</formula>
    </cfRule>
  </conditionalFormatting>
  <conditionalFormatting sqref="P21:Q21">
    <cfRule type="expression" dxfId="4075" priority="356" stopIfTrue="1">
      <formula>OR(P21=祝色)</formula>
    </cfRule>
  </conditionalFormatting>
  <conditionalFormatting sqref="R21:S21">
    <cfRule type="expression" dxfId="4074" priority="355" stopIfTrue="1">
      <formula>OR(R21=祝色)</formula>
    </cfRule>
  </conditionalFormatting>
  <conditionalFormatting sqref="T21:U21">
    <cfRule type="expression" dxfId="4073" priority="354" stopIfTrue="1">
      <formula>OR(T21=祝色)</formula>
    </cfRule>
  </conditionalFormatting>
  <conditionalFormatting sqref="V21:W21">
    <cfRule type="expression" dxfId="4072" priority="353" stopIfTrue="1">
      <formula>OR(V21=祝色)</formula>
    </cfRule>
  </conditionalFormatting>
  <conditionalFormatting sqref="X21:Y21">
    <cfRule type="expression" dxfId="4071" priority="352" stopIfTrue="1">
      <formula>OR(X21=祝色)</formula>
    </cfRule>
  </conditionalFormatting>
  <conditionalFormatting sqref="Z21:AA21">
    <cfRule type="expression" dxfId="4070" priority="351" stopIfTrue="1">
      <formula>OR(Z21=祝色)</formula>
    </cfRule>
  </conditionalFormatting>
  <conditionalFormatting sqref="AB21:AC21">
    <cfRule type="expression" dxfId="4069" priority="350" stopIfTrue="1">
      <formula>OR(AB21=祝色)</formula>
    </cfRule>
  </conditionalFormatting>
  <conditionalFormatting sqref="AB18">
    <cfRule type="expression" dxfId="4068" priority="347" stopIfTrue="1">
      <formula>OR(AB18=祝色)</formula>
    </cfRule>
  </conditionalFormatting>
  <conditionalFormatting sqref="T18">
    <cfRule type="expression" dxfId="4067" priority="346" stopIfTrue="1">
      <formula>OR(T18=祝色)</formula>
    </cfRule>
  </conditionalFormatting>
  <conditionalFormatting sqref="V18">
    <cfRule type="expression" dxfId="4066" priority="345" stopIfTrue="1">
      <formula>OR(V18=祝色)</formula>
    </cfRule>
  </conditionalFormatting>
  <conditionalFormatting sqref="X18">
    <cfRule type="expression" dxfId="4065" priority="344" stopIfTrue="1">
      <formula>OR(X18=祝色)</formula>
    </cfRule>
  </conditionalFormatting>
  <conditionalFormatting sqref="Z18">
    <cfRule type="expression" dxfId="4064" priority="343" stopIfTrue="1">
      <formula>OR(Z18=祝色)</formula>
    </cfRule>
  </conditionalFormatting>
  <conditionalFormatting sqref="P22:Q22">
    <cfRule type="expression" dxfId="4063" priority="342" stopIfTrue="1">
      <formula>OR(P22=祝色)</formula>
    </cfRule>
  </conditionalFormatting>
  <conditionalFormatting sqref="R22:S22">
    <cfRule type="expression" dxfId="4062" priority="341" stopIfTrue="1">
      <formula>OR(R22=祝色)</formula>
    </cfRule>
  </conditionalFormatting>
  <conditionalFormatting sqref="T22:U22">
    <cfRule type="expression" dxfId="4061" priority="340" stopIfTrue="1">
      <formula>OR(T22=祝色)</formula>
    </cfRule>
  </conditionalFormatting>
  <conditionalFormatting sqref="V22:W22">
    <cfRule type="expression" dxfId="4060" priority="339" stopIfTrue="1">
      <formula>OR(V22=祝色)</formula>
    </cfRule>
  </conditionalFormatting>
  <conditionalFormatting sqref="X22:Y22">
    <cfRule type="expression" dxfId="4059" priority="338" stopIfTrue="1">
      <formula>OR(X22=祝色)</formula>
    </cfRule>
  </conditionalFormatting>
  <conditionalFormatting sqref="Z22:AA22">
    <cfRule type="expression" dxfId="4058" priority="337" stopIfTrue="1">
      <formula>OR(Z22=祝色)</formula>
    </cfRule>
  </conditionalFormatting>
  <conditionalFormatting sqref="AB22:AC22">
    <cfRule type="expression" dxfId="4057" priority="336" stopIfTrue="1">
      <formula>OR(AB22=祝色)</formula>
    </cfRule>
  </conditionalFormatting>
  <conditionalFormatting sqref="P23:Q23">
    <cfRule type="expression" dxfId="4056" priority="335" stopIfTrue="1">
      <formula>OR(P23=祝色)</formula>
    </cfRule>
  </conditionalFormatting>
  <conditionalFormatting sqref="R23:S23">
    <cfRule type="expression" dxfId="4055" priority="334" stopIfTrue="1">
      <formula>OR(R23=祝色)</formula>
    </cfRule>
  </conditionalFormatting>
  <conditionalFormatting sqref="AE18">
    <cfRule type="expression" dxfId="4054" priority="312" stopIfTrue="1">
      <formula>OR(AE18=祝色)</formula>
    </cfRule>
  </conditionalFormatting>
  <conditionalFormatting sqref="AG18">
    <cfRule type="expression" dxfId="4053" priority="311" stopIfTrue="1">
      <formula>OR(AG18=祝色)</formula>
    </cfRule>
  </conditionalFormatting>
  <conditionalFormatting sqref="AE19:AF19">
    <cfRule type="expression" dxfId="4052" priority="333" stopIfTrue="1">
      <formula>OR(AE19=祝色)</formula>
    </cfRule>
  </conditionalFormatting>
  <conditionalFormatting sqref="AG19:AH19">
    <cfRule type="expression" dxfId="4051" priority="332" stopIfTrue="1">
      <formula>OR(AG19=祝色)</formula>
    </cfRule>
  </conditionalFormatting>
  <conditionalFormatting sqref="AI19:AJ19">
    <cfRule type="expression" dxfId="4050" priority="331" stopIfTrue="1">
      <formula>OR(AI19=祝色)</formula>
    </cfRule>
  </conditionalFormatting>
  <conditionalFormatting sqref="AK19:AL19">
    <cfRule type="expression" dxfId="4049" priority="330" stopIfTrue="1">
      <formula>OR(AK19=祝色)</formula>
    </cfRule>
  </conditionalFormatting>
  <conditionalFormatting sqref="AM19:AN19">
    <cfRule type="expression" dxfId="4048" priority="329" stopIfTrue="1">
      <formula>OR(AM19=祝色)</formula>
    </cfRule>
  </conditionalFormatting>
  <conditionalFormatting sqref="AO19:AP19">
    <cfRule type="expression" dxfId="4047" priority="328" stopIfTrue="1">
      <formula>OR(AO19=祝色)</formula>
    </cfRule>
  </conditionalFormatting>
  <conditionalFormatting sqref="AQ19:AR19">
    <cfRule type="expression" dxfId="4046" priority="327" stopIfTrue="1">
      <formula>OR(AQ19=祝色)</formula>
    </cfRule>
  </conditionalFormatting>
  <conditionalFormatting sqref="AE20:AF20">
    <cfRule type="expression" dxfId="4045" priority="326" stopIfTrue="1">
      <formula>OR(AE20=祝色)</formula>
    </cfRule>
  </conditionalFormatting>
  <conditionalFormatting sqref="AG20:AH20">
    <cfRule type="expression" dxfId="4044" priority="325" stopIfTrue="1">
      <formula>OR(AG20=祝色)</formula>
    </cfRule>
  </conditionalFormatting>
  <conditionalFormatting sqref="AI20:AJ20">
    <cfRule type="expression" dxfId="4043" priority="324" stopIfTrue="1">
      <formula>OR(AI20=祝色)</formula>
    </cfRule>
  </conditionalFormatting>
  <conditionalFormatting sqref="AK20:AL20">
    <cfRule type="expression" dxfId="4042" priority="323" stopIfTrue="1">
      <formula>OR(AK20=祝色)</formula>
    </cfRule>
  </conditionalFormatting>
  <conditionalFormatting sqref="AM20:AN20">
    <cfRule type="expression" dxfId="4041" priority="322" stopIfTrue="1">
      <formula>OR(AM20=祝色)</formula>
    </cfRule>
  </conditionalFormatting>
  <conditionalFormatting sqref="AO20:AP20">
    <cfRule type="expression" dxfId="4040" priority="321" stopIfTrue="1">
      <formula>OR(AO20=祝色)</formula>
    </cfRule>
  </conditionalFormatting>
  <conditionalFormatting sqref="AQ20:AR20">
    <cfRule type="expression" dxfId="4039" priority="320" stopIfTrue="1">
      <formula>OR(AQ20=祝色)</formula>
    </cfRule>
  </conditionalFormatting>
  <conditionalFormatting sqref="AE21:AF21">
    <cfRule type="expression" dxfId="4038" priority="319" stopIfTrue="1">
      <formula>OR(AE21=祝色)</formula>
    </cfRule>
  </conditionalFormatting>
  <conditionalFormatting sqref="AG21:AH21">
    <cfRule type="expression" dxfId="4037" priority="318" stopIfTrue="1">
      <formula>OR(AG21=祝色)</formula>
    </cfRule>
  </conditionalFormatting>
  <conditionalFormatting sqref="AI21:AJ21">
    <cfRule type="expression" dxfId="4036" priority="317" stopIfTrue="1">
      <formula>OR(AI21=祝色)</formula>
    </cfRule>
  </conditionalFormatting>
  <conditionalFormatting sqref="AK21:AL21">
    <cfRule type="expression" dxfId="4035" priority="316" stopIfTrue="1">
      <formula>OR(AK21=祝色)</formula>
    </cfRule>
  </conditionalFormatting>
  <conditionalFormatting sqref="AM21:AN21">
    <cfRule type="expression" dxfId="4034" priority="315" stopIfTrue="1">
      <formula>OR(AM21=祝色)</formula>
    </cfRule>
  </conditionalFormatting>
  <conditionalFormatting sqref="AO21:AP21">
    <cfRule type="expression" dxfId="4033" priority="314" stopIfTrue="1">
      <formula>OR(AO21=祝色)</formula>
    </cfRule>
  </conditionalFormatting>
  <conditionalFormatting sqref="AQ21:AR21">
    <cfRule type="expression" dxfId="4032" priority="313" stopIfTrue="1">
      <formula>OR(AQ21=祝色)</formula>
    </cfRule>
  </conditionalFormatting>
  <conditionalFormatting sqref="AQ18">
    <cfRule type="expression" dxfId="4031" priority="310" stopIfTrue="1">
      <formula>OR(AQ18=祝色)</formula>
    </cfRule>
  </conditionalFormatting>
  <conditionalFormatting sqref="AI18">
    <cfRule type="expression" dxfId="4030" priority="309" stopIfTrue="1">
      <formula>OR(AI18=祝色)</formula>
    </cfRule>
  </conditionalFormatting>
  <conditionalFormatting sqref="AK18">
    <cfRule type="expression" dxfId="4029" priority="308" stopIfTrue="1">
      <formula>OR(AK18=祝色)</formula>
    </cfRule>
  </conditionalFormatting>
  <conditionalFormatting sqref="AM18">
    <cfRule type="expression" dxfId="4028" priority="307" stopIfTrue="1">
      <formula>OR(AM18=祝色)</formula>
    </cfRule>
  </conditionalFormatting>
  <conditionalFormatting sqref="AO18">
    <cfRule type="expression" dxfId="4027" priority="306" stopIfTrue="1">
      <formula>OR(AO18=祝色)</formula>
    </cfRule>
  </conditionalFormatting>
  <conditionalFormatting sqref="AE22:AF22">
    <cfRule type="expression" dxfId="4026" priority="305" stopIfTrue="1">
      <formula>OR(AE22=祝色)</formula>
    </cfRule>
  </conditionalFormatting>
  <conditionalFormatting sqref="AG22:AH22">
    <cfRule type="expression" dxfId="4025" priority="304" stopIfTrue="1">
      <formula>OR(AG22=祝色)</formula>
    </cfRule>
  </conditionalFormatting>
  <conditionalFormatting sqref="AI22:AJ22">
    <cfRule type="expression" dxfId="4024" priority="303" stopIfTrue="1">
      <formula>OR(AI22=祝色)</formula>
    </cfRule>
  </conditionalFormatting>
  <conditionalFormatting sqref="AK22:AL22">
    <cfRule type="expression" dxfId="4023" priority="302" stopIfTrue="1">
      <formula>OR(AK22=祝色)</formula>
    </cfRule>
  </conditionalFormatting>
  <conditionalFormatting sqref="AM22:AN22">
    <cfRule type="expression" dxfId="4022" priority="301" stopIfTrue="1">
      <formula>OR(AM22=祝色)</formula>
    </cfRule>
  </conditionalFormatting>
  <conditionalFormatting sqref="AO22:AP22">
    <cfRule type="expression" dxfId="4021" priority="300" stopIfTrue="1">
      <formula>OR(AO22=祝色)</formula>
    </cfRule>
  </conditionalFormatting>
  <conditionalFormatting sqref="AQ22:AR22">
    <cfRule type="expression" dxfId="4020" priority="299" stopIfTrue="1">
      <formula>OR(AQ22=祝色)</formula>
    </cfRule>
  </conditionalFormatting>
  <conditionalFormatting sqref="AE23:AF23">
    <cfRule type="expression" dxfId="4019" priority="298" stopIfTrue="1">
      <formula>OR(AE23=祝色)</formula>
    </cfRule>
  </conditionalFormatting>
  <conditionalFormatting sqref="AG23:AH23">
    <cfRule type="expression" dxfId="4018" priority="297" stopIfTrue="1">
      <formula>OR(AG23=祝色)</formula>
    </cfRule>
  </conditionalFormatting>
  <conditionalFormatting sqref="A30">
    <cfRule type="expression" dxfId="4017" priority="275" stopIfTrue="1">
      <formula>OR(A30=祝色)</formula>
    </cfRule>
  </conditionalFormatting>
  <conditionalFormatting sqref="C30">
    <cfRule type="expression" dxfId="4016" priority="274" stopIfTrue="1">
      <formula>OR(C30=祝色)</formula>
    </cfRule>
  </conditionalFormatting>
  <conditionalFormatting sqref="A31:B31">
    <cfRule type="expression" dxfId="4015" priority="296" stopIfTrue="1">
      <formula>OR(A31=祝色)</formula>
    </cfRule>
  </conditionalFormatting>
  <conditionalFormatting sqref="C31:D31">
    <cfRule type="expression" dxfId="4014" priority="295" stopIfTrue="1">
      <formula>OR(C31=祝色)</formula>
    </cfRule>
  </conditionalFormatting>
  <conditionalFormatting sqref="E31:F31">
    <cfRule type="expression" dxfId="4013" priority="294" stopIfTrue="1">
      <formula>OR(E31=祝色)</formula>
    </cfRule>
  </conditionalFormatting>
  <conditionalFormatting sqref="G31:H31">
    <cfRule type="expression" dxfId="4012" priority="293" stopIfTrue="1">
      <formula>OR(G31=祝色)</formula>
    </cfRule>
  </conditionalFormatting>
  <conditionalFormatting sqref="I31:J31">
    <cfRule type="expression" dxfId="4011" priority="292" stopIfTrue="1">
      <formula>OR(I31=祝色)</formula>
    </cfRule>
  </conditionalFormatting>
  <conditionalFormatting sqref="K31:L31">
    <cfRule type="expression" dxfId="4010" priority="291" stopIfTrue="1">
      <formula>OR(K31=祝色)</formula>
    </cfRule>
  </conditionalFormatting>
  <conditionalFormatting sqref="M31:N31">
    <cfRule type="expression" dxfId="4009" priority="290" stopIfTrue="1">
      <formula>OR(M31=祝色)</formula>
    </cfRule>
  </conditionalFormatting>
  <conditionalFormatting sqref="A32:B32">
    <cfRule type="expression" dxfId="4008" priority="289" stopIfTrue="1">
      <formula>OR(A32=祝色)</formula>
    </cfRule>
  </conditionalFormatting>
  <conditionalFormatting sqref="C32:D32">
    <cfRule type="expression" dxfId="4007" priority="288" stopIfTrue="1">
      <formula>OR(C32=祝色)</formula>
    </cfRule>
  </conditionalFormatting>
  <conditionalFormatting sqref="E32:F32">
    <cfRule type="expression" dxfId="4006" priority="287" stopIfTrue="1">
      <formula>OR(E32=祝色)</formula>
    </cfRule>
  </conditionalFormatting>
  <conditionalFormatting sqref="G32:H32">
    <cfRule type="expression" dxfId="4005" priority="286" stopIfTrue="1">
      <formula>OR(G32=祝色)</formula>
    </cfRule>
  </conditionalFormatting>
  <conditionalFormatting sqref="I32:J32">
    <cfRule type="expression" dxfId="4004" priority="285" stopIfTrue="1">
      <formula>OR(I32=祝色)</formula>
    </cfRule>
  </conditionalFormatting>
  <conditionalFormatting sqref="K32:L32">
    <cfRule type="expression" dxfId="4003" priority="284" stopIfTrue="1">
      <formula>OR(K32=祝色)</formula>
    </cfRule>
  </conditionalFormatting>
  <conditionalFormatting sqref="M32:N32">
    <cfRule type="expression" dxfId="4002" priority="283" stopIfTrue="1">
      <formula>OR(M32=祝色)</formula>
    </cfRule>
  </conditionalFormatting>
  <conditionalFormatting sqref="A33:B33">
    <cfRule type="expression" dxfId="4001" priority="282" stopIfTrue="1">
      <formula>OR(A33=祝色)</formula>
    </cfRule>
  </conditionalFormatting>
  <conditionalFormatting sqref="C33:D33">
    <cfRule type="expression" dxfId="4000" priority="281" stopIfTrue="1">
      <formula>OR(C33=祝色)</formula>
    </cfRule>
  </conditionalFormatting>
  <conditionalFormatting sqref="E33:F33">
    <cfRule type="expression" dxfId="3999" priority="280" stopIfTrue="1">
      <formula>OR(E33=祝色)</formula>
    </cfRule>
  </conditionalFormatting>
  <conditionalFormatting sqref="G33:H33">
    <cfRule type="expression" dxfId="3998" priority="279" stopIfTrue="1">
      <formula>OR(G33=祝色)</formula>
    </cfRule>
  </conditionalFormatting>
  <conditionalFormatting sqref="I33:J33">
    <cfRule type="expression" dxfId="3997" priority="278" stopIfTrue="1">
      <formula>OR(I33=祝色)</formula>
    </cfRule>
  </conditionalFormatting>
  <conditionalFormatting sqref="K33:L33">
    <cfRule type="expression" dxfId="3996" priority="277" stopIfTrue="1">
      <formula>OR(K33=祝色)</formula>
    </cfRule>
  </conditionalFormatting>
  <conditionalFormatting sqref="M33:N33">
    <cfRule type="expression" dxfId="3995" priority="276" stopIfTrue="1">
      <formula>OR(M33=祝色)</formula>
    </cfRule>
  </conditionalFormatting>
  <conditionalFormatting sqref="M30">
    <cfRule type="expression" dxfId="3994" priority="273" stopIfTrue="1">
      <formula>OR(M30=祝色)</formula>
    </cfRule>
  </conditionalFormatting>
  <conditionalFormatting sqref="E30">
    <cfRule type="expression" dxfId="3993" priority="272" stopIfTrue="1">
      <formula>OR(E30=祝色)</formula>
    </cfRule>
  </conditionalFormatting>
  <conditionalFormatting sqref="G30">
    <cfRule type="expression" dxfId="3992" priority="271" stopIfTrue="1">
      <formula>OR(G30=祝色)</formula>
    </cfRule>
  </conditionalFormatting>
  <conditionalFormatting sqref="I30">
    <cfRule type="expression" dxfId="3991" priority="270" stopIfTrue="1">
      <formula>OR(I30=祝色)</formula>
    </cfRule>
  </conditionalFormatting>
  <conditionalFormatting sqref="K30">
    <cfRule type="expression" dxfId="3990" priority="269" stopIfTrue="1">
      <formula>OR(K30=祝色)</formula>
    </cfRule>
  </conditionalFormatting>
  <conditionalFormatting sqref="A34:B34">
    <cfRule type="expression" dxfId="3989" priority="268" stopIfTrue="1">
      <formula>OR(A34=祝色)</formula>
    </cfRule>
  </conditionalFormatting>
  <conditionalFormatting sqref="C34:D34">
    <cfRule type="expression" dxfId="3988" priority="267" stopIfTrue="1">
      <formula>OR(C34=祝色)</formula>
    </cfRule>
  </conditionalFormatting>
  <conditionalFormatting sqref="E34:F34">
    <cfRule type="expression" dxfId="3987" priority="266" stopIfTrue="1">
      <formula>OR(E34=祝色)</formula>
    </cfRule>
  </conditionalFormatting>
  <conditionalFormatting sqref="G34:H34">
    <cfRule type="expression" dxfId="3986" priority="265" stopIfTrue="1">
      <formula>OR(G34=祝色)</formula>
    </cfRule>
  </conditionalFormatting>
  <conditionalFormatting sqref="I34:J34">
    <cfRule type="expression" dxfId="3985" priority="264" stopIfTrue="1">
      <formula>OR(I34=祝色)</formula>
    </cfRule>
  </conditionalFormatting>
  <conditionalFormatting sqref="K34:L34">
    <cfRule type="expression" dxfId="3984" priority="263" stopIfTrue="1">
      <formula>OR(K34=祝色)</formula>
    </cfRule>
  </conditionalFormatting>
  <conditionalFormatting sqref="M34:N34">
    <cfRule type="expression" dxfId="3983" priority="262" stopIfTrue="1">
      <formula>OR(M34=祝色)</formula>
    </cfRule>
  </conditionalFormatting>
  <conditionalFormatting sqref="A35:B35">
    <cfRule type="expression" dxfId="3982" priority="261" stopIfTrue="1">
      <formula>OR(A35=祝色)</formula>
    </cfRule>
  </conditionalFormatting>
  <conditionalFormatting sqref="C35:D35">
    <cfRule type="expression" dxfId="3981" priority="260" stopIfTrue="1">
      <formula>OR(C35=祝色)</formula>
    </cfRule>
  </conditionalFormatting>
  <conditionalFormatting sqref="P30">
    <cfRule type="expression" dxfId="3980" priority="238" stopIfTrue="1">
      <formula>OR(P30=祝色)</formula>
    </cfRule>
  </conditionalFormatting>
  <conditionalFormatting sqref="R30">
    <cfRule type="expression" dxfId="3979" priority="237" stopIfTrue="1">
      <formula>OR(R30=祝色)</formula>
    </cfRule>
  </conditionalFormatting>
  <conditionalFormatting sqref="P31:Q31">
    <cfRule type="expression" dxfId="3978" priority="259" stopIfTrue="1">
      <formula>OR(P31=祝色)</formula>
    </cfRule>
  </conditionalFormatting>
  <conditionalFormatting sqref="R31:S31">
    <cfRule type="expression" dxfId="3977" priority="258" stopIfTrue="1">
      <formula>OR(R31=祝色)</formula>
    </cfRule>
  </conditionalFormatting>
  <conditionalFormatting sqref="T31:U31">
    <cfRule type="expression" dxfId="3976" priority="257" stopIfTrue="1">
      <formula>OR(T31=祝色)</formula>
    </cfRule>
  </conditionalFormatting>
  <conditionalFormatting sqref="V31:W31">
    <cfRule type="expression" dxfId="3975" priority="256" stopIfTrue="1">
      <formula>OR(V31=祝色)</formula>
    </cfRule>
  </conditionalFormatting>
  <conditionalFormatting sqref="X31:Y31">
    <cfRule type="expression" dxfId="3974" priority="255" stopIfTrue="1">
      <formula>OR(X31=祝色)</formula>
    </cfRule>
  </conditionalFormatting>
  <conditionalFormatting sqref="Z31:AA31">
    <cfRule type="expression" dxfId="3973" priority="254" stopIfTrue="1">
      <formula>OR(Z31=祝色)</formula>
    </cfRule>
  </conditionalFormatting>
  <conditionalFormatting sqref="AB31:AC31">
    <cfRule type="expression" dxfId="3972" priority="253" stopIfTrue="1">
      <formula>OR(AB31=祝色)</formula>
    </cfRule>
  </conditionalFormatting>
  <conditionalFormatting sqref="P32:Q32">
    <cfRule type="expression" dxfId="3971" priority="252" stopIfTrue="1">
      <formula>OR(P32=祝色)</formula>
    </cfRule>
  </conditionalFormatting>
  <conditionalFormatting sqref="R32:S32">
    <cfRule type="expression" dxfId="3970" priority="251" stopIfTrue="1">
      <formula>OR(R32=祝色)</formula>
    </cfRule>
  </conditionalFormatting>
  <conditionalFormatting sqref="T32:U32">
    <cfRule type="expression" dxfId="3969" priority="250" stopIfTrue="1">
      <formula>OR(T32=祝色)</formula>
    </cfRule>
  </conditionalFormatting>
  <conditionalFormatting sqref="V32:W32">
    <cfRule type="expression" dxfId="3968" priority="249" stopIfTrue="1">
      <formula>OR(V32=祝色)</formula>
    </cfRule>
  </conditionalFormatting>
  <conditionalFormatting sqref="X32:Y32">
    <cfRule type="expression" dxfId="3967" priority="248" stopIfTrue="1">
      <formula>OR(X32=祝色)</formula>
    </cfRule>
  </conditionalFormatting>
  <conditionalFormatting sqref="Z32:AA32">
    <cfRule type="expression" dxfId="3966" priority="247" stopIfTrue="1">
      <formula>OR(Z32=祝色)</formula>
    </cfRule>
  </conditionalFormatting>
  <conditionalFormatting sqref="AB32:AC32">
    <cfRule type="expression" dxfId="3965" priority="246" stopIfTrue="1">
      <formula>OR(AB32=祝色)</formula>
    </cfRule>
  </conditionalFormatting>
  <conditionalFormatting sqref="P33:Q33">
    <cfRule type="expression" dxfId="3964" priority="245" stopIfTrue="1">
      <formula>OR(P33=祝色)</formula>
    </cfRule>
  </conditionalFormatting>
  <conditionalFormatting sqref="R33:S33">
    <cfRule type="expression" dxfId="3963" priority="244" stopIfTrue="1">
      <formula>OR(R33=祝色)</formula>
    </cfRule>
  </conditionalFormatting>
  <conditionalFormatting sqref="T33:U33">
    <cfRule type="expression" dxfId="3962" priority="243" stopIfTrue="1">
      <formula>OR(T33=祝色)</formula>
    </cfRule>
  </conditionalFormatting>
  <conditionalFormatting sqref="V33:W33">
    <cfRule type="expression" dxfId="3961" priority="242" stopIfTrue="1">
      <formula>OR(V33=祝色)</formula>
    </cfRule>
  </conditionalFormatting>
  <conditionalFormatting sqref="X33:Y33">
    <cfRule type="expression" dxfId="3960" priority="241" stopIfTrue="1">
      <formula>OR(X33=祝色)</formula>
    </cfRule>
  </conditionalFormatting>
  <conditionalFormatting sqref="Z33:AA33">
    <cfRule type="expression" dxfId="3959" priority="240" stopIfTrue="1">
      <formula>OR(Z33=祝色)</formula>
    </cfRule>
  </conditionalFormatting>
  <conditionalFormatting sqref="AB33:AC33">
    <cfRule type="expression" dxfId="3958" priority="239" stopIfTrue="1">
      <formula>OR(AB33=祝色)</formula>
    </cfRule>
  </conditionalFormatting>
  <conditionalFormatting sqref="AB30">
    <cfRule type="expression" dxfId="3957" priority="236" stopIfTrue="1">
      <formula>OR(AB30=祝色)</formula>
    </cfRule>
  </conditionalFormatting>
  <conditionalFormatting sqref="T30">
    <cfRule type="expression" dxfId="3956" priority="235" stopIfTrue="1">
      <formula>OR(T30=祝色)</formula>
    </cfRule>
  </conditionalFormatting>
  <conditionalFormatting sqref="V30">
    <cfRule type="expression" dxfId="3955" priority="234" stopIfTrue="1">
      <formula>OR(V30=祝色)</formula>
    </cfRule>
  </conditionalFormatting>
  <conditionalFormatting sqref="X30">
    <cfRule type="expression" dxfId="3954" priority="233" stopIfTrue="1">
      <formula>OR(X30=祝色)</formula>
    </cfRule>
  </conditionalFormatting>
  <conditionalFormatting sqref="Z30">
    <cfRule type="expression" dxfId="3953" priority="232" stopIfTrue="1">
      <formula>OR(Z30=祝色)</formula>
    </cfRule>
  </conditionalFormatting>
  <conditionalFormatting sqref="P34:Q34">
    <cfRule type="expression" dxfId="3952" priority="231" stopIfTrue="1">
      <formula>OR(P34=祝色)</formula>
    </cfRule>
  </conditionalFormatting>
  <conditionalFormatting sqref="R34:S34">
    <cfRule type="expression" dxfId="3951" priority="230" stopIfTrue="1">
      <formula>OR(R34=祝色)</formula>
    </cfRule>
  </conditionalFormatting>
  <conditionalFormatting sqref="T34:U34">
    <cfRule type="expression" dxfId="3950" priority="229" stopIfTrue="1">
      <formula>OR(T34=祝色)</formula>
    </cfRule>
  </conditionalFormatting>
  <conditionalFormatting sqref="V34:W34">
    <cfRule type="expression" dxfId="3949" priority="228" stopIfTrue="1">
      <formula>OR(V34=祝色)</formula>
    </cfRule>
  </conditionalFormatting>
  <conditionalFormatting sqref="X34:Y34">
    <cfRule type="expression" dxfId="3948" priority="227" stopIfTrue="1">
      <formula>OR(X34=祝色)</formula>
    </cfRule>
  </conditionalFormatting>
  <conditionalFormatting sqref="Z34:AA34">
    <cfRule type="expression" dxfId="3947" priority="226" stopIfTrue="1">
      <formula>OR(Z34=祝色)</formula>
    </cfRule>
  </conditionalFormatting>
  <conditionalFormatting sqref="AB34:AC34">
    <cfRule type="expression" dxfId="3946" priority="225" stopIfTrue="1">
      <formula>OR(AB34=祝色)</formula>
    </cfRule>
  </conditionalFormatting>
  <conditionalFormatting sqref="P35:Q35">
    <cfRule type="expression" dxfId="3945" priority="224" stopIfTrue="1">
      <formula>OR(P35=祝色)</formula>
    </cfRule>
  </conditionalFormatting>
  <conditionalFormatting sqref="R35:S35">
    <cfRule type="expression" dxfId="3944" priority="223" stopIfTrue="1">
      <formula>OR(R35=祝色)</formula>
    </cfRule>
  </conditionalFormatting>
  <conditionalFormatting sqref="AE30">
    <cfRule type="expression" dxfId="3943" priority="201" stopIfTrue="1">
      <formula>OR(AE30=祝色)</formula>
    </cfRule>
  </conditionalFormatting>
  <conditionalFormatting sqref="AG30">
    <cfRule type="expression" dxfId="3942" priority="200" stopIfTrue="1">
      <formula>OR(AG30=祝色)</formula>
    </cfRule>
  </conditionalFormatting>
  <conditionalFormatting sqref="AE31:AF31">
    <cfRule type="expression" dxfId="3941" priority="222" stopIfTrue="1">
      <formula>OR(AE31=祝色)</formula>
    </cfRule>
  </conditionalFormatting>
  <conditionalFormatting sqref="AG31:AH31">
    <cfRule type="expression" dxfId="3940" priority="221" stopIfTrue="1">
      <formula>OR(AG31=祝色)</formula>
    </cfRule>
  </conditionalFormatting>
  <conditionalFormatting sqref="AI31:AJ31">
    <cfRule type="expression" dxfId="3939" priority="220" stopIfTrue="1">
      <formula>OR(AI31=祝色)</formula>
    </cfRule>
  </conditionalFormatting>
  <conditionalFormatting sqref="AK31:AL31">
    <cfRule type="expression" dxfId="3938" priority="219" stopIfTrue="1">
      <formula>OR(AK31=祝色)</formula>
    </cfRule>
  </conditionalFormatting>
  <conditionalFormatting sqref="AM31:AN31">
    <cfRule type="expression" dxfId="3937" priority="218" stopIfTrue="1">
      <formula>OR(AM31=祝色)</formula>
    </cfRule>
  </conditionalFormatting>
  <conditionalFormatting sqref="AO31:AP31">
    <cfRule type="expression" dxfId="3936" priority="217" stopIfTrue="1">
      <formula>OR(AO31=祝色)</formula>
    </cfRule>
  </conditionalFormatting>
  <conditionalFormatting sqref="AQ31:AR31">
    <cfRule type="expression" dxfId="3935" priority="216" stopIfTrue="1">
      <formula>OR(AQ31=祝色)</formula>
    </cfRule>
  </conditionalFormatting>
  <conditionalFormatting sqref="AE32:AF32">
    <cfRule type="expression" dxfId="3934" priority="215" stopIfTrue="1">
      <formula>OR(AE32=祝色)</formula>
    </cfRule>
  </conditionalFormatting>
  <conditionalFormatting sqref="AG32:AH32">
    <cfRule type="expression" dxfId="3933" priority="214" stopIfTrue="1">
      <formula>OR(AG32=祝色)</formula>
    </cfRule>
  </conditionalFormatting>
  <conditionalFormatting sqref="AI32:AJ32">
    <cfRule type="expression" dxfId="3932" priority="213" stopIfTrue="1">
      <formula>OR(AI32=祝色)</formula>
    </cfRule>
  </conditionalFormatting>
  <conditionalFormatting sqref="AK32:AL32">
    <cfRule type="expression" dxfId="3931" priority="212" stopIfTrue="1">
      <formula>OR(AK32=祝色)</formula>
    </cfRule>
  </conditionalFormatting>
  <conditionalFormatting sqref="AM32:AN32">
    <cfRule type="expression" dxfId="3930" priority="211" stopIfTrue="1">
      <formula>OR(AM32=祝色)</formula>
    </cfRule>
  </conditionalFormatting>
  <conditionalFormatting sqref="AO32:AP32">
    <cfRule type="expression" dxfId="3929" priority="210" stopIfTrue="1">
      <formula>OR(AO32=祝色)</formula>
    </cfRule>
  </conditionalFormatting>
  <conditionalFormatting sqref="AQ32:AR32">
    <cfRule type="expression" dxfId="3928" priority="209" stopIfTrue="1">
      <formula>OR(AQ32=祝色)</formula>
    </cfRule>
  </conditionalFormatting>
  <conditionalFormatting sqref="AE33:AF33">
    <cfRule type="expression" dxfId="3927" priority="208" stopIfTrue="1">
      <formula>OR(AE33=祝色)</formula>
    </cfRule>
  </conditionalFormatting>
  <conditionalFormatting sqref="AG33:AH33">
    <cfRule type="expression" dxfId="3926" priority="207" stopIfTrue="1">
      <formula>OR(AG33=祝色)</formula>
    </cfRule>
  </conditionalFormatting>
  <conditionalFormatting sqref="AI33:AJ33">
    <cfRule type="expression" dxfId="3925" priority="206" stopIfTrue="1">
      <formula>OR(AI33=祝色)</formula>
    </cfRule>
  </conditionalFormatting>
  <conditionalFormatting sqref="AK33:AL33">
    <cfRule type="expression" dxfId="3924" priority="205" stopIfTrue="1">
      <formula>OR(AK33=祝色)</formula>
    </cfRule>
  </conditionalFormatting>
  <conditionalFormatting sqref="AM33:AN33">
    <cfRule type="expression" dxfId="3923" priority="204" stopIfTrue="1">
      <formula>OR(AM33=祝色)</formula>
    </cfRule>
  </conditionalFormatting>
  <conditionalFormatting sqref="AO33:AP33">
    <cfRule type="expression" dxfId="3922" priority="203" stopIfTrue="1">
      <formula>OR(AO33=祝色)</formula>
    </cfRule>
  </conditionalFormatting>
  <conditionalFormatting sqref="AQ33:AR33">
    <cfRule type="expression" dxfId="3921" priority="202" stopIfTrue="1">
      <formula>OR(AQ33=祝色)</formula>
    </cfRule>
  </conditionalFormatting>
  <conditionalFormatting sqref="AQ30">
    <cfRule type="expression" dxfId="3920" priority="199" stopIfTrue="1">
      <formula>OR(AQ30=祝色)</formula>
    </cfRule>
  </conditionalFormatting>
  <conditionalFormatting sqref="AI30">
    <cfRule type="expression" dxfId="3919" priority="198" stopIfTrue="1">
      <formula>OR(AI30=祝色)</formula>
    </cfRule>
  </conditionalFormatting>
  <conditionalFormatting sqref="AK30">
    <cfRule type="expression" dxfId="3918" priority="197" stopIfTrue="1">
      <formula>OR(AK30=祝色)</formula>
    </cfRule>
  </conditionalFormatting>
  <conditionalFormatting sqref="AM30">
    <cfRule type="expression" dxfId="3917" priority="196" stopIfTrue="1">
      <formula>OR(AM30=祝色)</formula>
    </cfRule>
  </conditionalFormatting>
  <conditionalFormatting sqref="AO30">
    <cfRule type="expression" dxfId="3916" priority="195" stopIfTrue="1">
      <formula>OR(AO30=祝色)</formula>
    </cfRule>
  </conditionalFormatting>
  <conditionalFormatting sqref="AE34:AF34">
    <cfRule type="expression" dxfId="3915" priority="194" stopIfTrue="1">
      <formula>OR(AE34=祝色)</formula>
    </cfRule>
  </conditionalFormatting>
  <conditionalFormatting sqref="AG34:AH34">
    <cfRule type="expression" dxfId="3914" priority="193" stopIfTrue="1">
      <formula>OR(AG34=祝色)</formula>
    </cfRule>
  </conditionalFormatting>
  <conditionalFormatting sqref="AI34:AJ34">
    <cfRule type="expression" dxfId="3913" priority="192" stopIfTrue="1">
      <formula>OR(AI34=祝色)</formula>
    </cfRule>
  </conditionalFormatting>
  <conditionalFormatting sqref="AK34:AL34">
    <cfRule type="expression" dxfId="3912" priority="191" stopIfTrue="1">
      <formula>OR(AK34=祝色)</formula>
    </cfRule>
  </conditionalFormatting>
  <conditionalFormatting sqref="AM34:AN34">
    <cfRule type="expression" dxfId="3911" priority="190" stopIfTrue="1">
      <formula>OR(AM34=祝色)</formula>
    </cfRule>
  </conditionalFormatting>
  <conditionalFormatting sqref="AO34:AP34">
    <cfRule type="expression" dxfId="3910" priority="189" stopIfTrue="1">
      <formula>OR(AO34=祝色)</formula>
    </cfRule>
  </conditionalFormatting>
  <conditionalFormatting sqref="AQ34:AR34">
    <cfRule type="expression" dxfId="3909" priority="188" stopIfTrue="1">
      <formula>OR(AQ34=祝色)</formula>
    </cfRule>
  </conditionalFormatting>
  <conditionalFormatting sqref="AE35:AF35">
    <cfRule type="expression" dxfId="3908" priority="187" stopIfTrue="1">
      <formula>OR(AE35=祝色)</formula>
    </cfRule>
  </conditionalFormatting>
  <conditionalFormatting sqref="AG35:AH35">
    <cfRule type="expression" dxfId="3907" priority="186" stopIfTrue="1">
      <formula>OR(AG35=祝色)</formula>
    </cfRule>
  </conditionalFormatting>
  <conditionalFormatting sqref="A42">
    <cfRule type="expression" dxfId="3906" priority="164" stopIfTrue="1">
      <formula>OR(A42=祝色)</formula>
    </cfRule>
  </conditionalFormatting>
  <conditionalFormatting sqref="C42">
    <cfRule type="expression" dxfId="3905" priority="163" stopIfTrue="1">
      <formula>OR(C42=祝色)</formula>
    </cfRule>
  </conditionalFormatting>
  <conditionalFormatting sqref="A43:B43">
    <cfRule type="expression" dxfId="3904" priority="185" stopIfTrue="1">
      <formula>OR(A43=祝色)</formula>
    </cfRule>
  </conditionalFormatting>
  <conditionalFormatting sqref="C43:D43">
    <cfRule type="expression" dxfId="3903" priority="184" stopIfTrue="1">
      <formula>OR(C43=祝色)</formula>
    </cfRule>
  </conditionalFormatting>
  <conditionalFormatting sqref="E43:F43">
    <cfRule type="expression" dxfId="3902" priority="183" stopIfTrue="1">
      <formula>OR(E43=祝色)</formula>
    </cfRule>
  </conditionalFormatting>
  <conditionalFormatting sqref="G43:H43">
    <cfRule type="expression" dxfId="3901" priority="182" stopIfTrue="1">
      <formula>OR(G43=祝色)</formula>
    </cfRule>
  </conditionalFormatting>
  <conditionalFormatting sqref="I43:J43">
    <cfRule type="expression" dxfId="3900" priority="181" stopIfTrue="1">
      <formula>OR(I43=祝色)</formula>
    </cfRule>
  </conditionalFormatting>
  <conditionalFormatting sqref="K43:L43">
    <cfRule type="expression" dxfId="3899" priority="180" stopIfTrue="1">
      <formula>OR(K43=祝色)</formula>
    </cfRule>
  </conditionalFormatting>
  <conditionalFormatting sqref="M43:N43">
    <cfRule type="expression" dxfId="3898" priority="179" stopIfTrue="1">
      <formula>OR(M43=祝色)</formula>
    </cfRule>
  </conditionalFormatting>
  <conditionalFormatting sqref="A44:B44">
    <cfRule type="expression" dxfId="3897" priority="178" stopIfTrue="1">
      <formula>OR(A44=祝色)</formula>
    </cfRule>
  </conditionalFormatting>
  <conditionalFormatting sqref="C44:D44">
    <cfRule type="expression" dxfId="3896" priority="177" stopIfTrue="1">
      <formula>OR(C44=祝色)</formula>
    </cfRule>
  </conditionalFormatting>
  <conditionalFormatting sqref="E44:F44">
    <cfRule type="expression" dxfId="3895" priority="176" stopIfTrue="1">
      <formula>OR(E44=祝色)</formula>
    </cfRule>
  </conditionalFormatting>
  <conditionalFormatting sqref="G44:H44">
    <cfRule type="expression" dxfId="3894" priority="175" stopIfTrue="1">
      <formula>OR(G44=祝色)</formula>
    </cfRule>
  </conditionalFormatting>
  <conditionalFormatting sqref="I44:J44">
    <cfRule type="expression" dxfId="3893" priority="174" stopIfTrue="1">
      <formula>OR(I44=祝色)</formula>
    </cfRule>
  </conditionalFormatting>
  <conditionalFormatting sqref="K44:L44">
    <cfRule type="expression" dxfId="3892" priority="173" stopIfTrue="1">
      <formula>OR(K44=祝色)</formula>
    </cfRule>
  </conditionalFormatting>
  <conditionalFormatting sqref="M44:N44">
    <cfRule type="expression" dxfId="3891" priority="172" stopIfTrue="1">
      <formula>OR(M44=祝色)</formula>
    </cfRule>
  </conditionalFormatting>
  <conditionalFormatting sqref="A45:B45">
    <cfRule type="expression" dxfId="3890" priority="171" stopIfTrue="1">
      <formula>OR(A45=祝色)</formula>
    </cfRule>
  </conditionalFormatting>
  <conditionalFormatting sqref="C45:D45">
    <cfRule type="expression" dxfId="3889" priority="170" stopIfTrue="1">
      <formula>OR(C45=祝色)</formula>
    </cfRule>
  </conditionalFormatting>
  <conditionalFormatting sqref="E45:F45">
    <cfRule type="expression" dxfId="3888" priority="169" stopIfTrue="1">
      <formula>OR(E45=祝色)</formula>
    </cfRule>
  </conditionalFormatting>
  <conditionalFormatting sqref="G45:H45">
    <cfRule type="expression" dxfId="3887" priority="168" stopIfTrue="1">
      <formula>OR(G45=祝色)</formula>
    </cfRule>
  </conditionalFormatting>
  <conditionalFormatting sqref="I45:J45">
    <cfRule type="expression" dxfId="3886" priority="167" stopIfTrue="1">
      <formula>OR(I45=祝色)</formula>
    </cfRule>
  </conditionalFormatting>
  <conditionalFormatting sqref="K45:L45">
    <cfRule type="expression" dxfId="3885" priority="166" stopIfTrue="1">
      <formula>OR(K45=祝色)</formula>
    </cfRule>
  </conditionalFormatting>
  <conditionalFormatting sqref="M45:N45">
    <cfRule type="expression" dxfId="3884" priority="165" stopIfTrue="1">
      <formula>OR(M45=祝色)</formula>
    </cfRule>
  </conditionalFormatting>
  <conditionalFormatting sqref="M42">
    <cfRule type="expression" dxfId="3883" priority="162" stopIfTrue="1">
      <formula>OR(M42=祝色)</formula>
    </cfRule>
  </conditionalFormatting>
  <conditionalFormatting sqref="E42">
    <cfRule type="expression" dxfId="3882" priority="161" stopIfTrue="1">
      <formula>OR(E42=祝色)</formula>
    </cfRule>
  </conditionalFormatting>
  <conditionalFormatting sqref="G42">
    <cfRule type="expression" dxfId="3881" priority="160" stopIfTrue="1">
      <formula>OR(G42=祝色)</formula>
    </cfRule>
  </conditionalFormatting>
  <conditionalFormatting sqref="I42">
    <cfRule type="expression" dxfId="3880" priority="159" stopIfTrue="1">
      <formula>OR(I42=祝色)</formula>
    </cfRule>
  </conditionalFormatting>
  <conditionalFormatting sqref="K42">
    <cfRule type="expression" dxfId="3879" priority="158" stopIfTrue="1">
      <formula>OR(K42=祝色)</formula>
    </cfRule>
  </conditionalFormatting>
  <conditionalFormatting sqref="A46:B46">
    <cfRule type="expression" dxfId="3878" priority="157" stopIfTrue="1">
      <formula>OR(A46=祝色)</formula>
    </cfRule>
  </conditionalFormatting>
  <conditionalFormatting sqref="C46:D46">
    <cfRule type="expression" dxfId="3877" priority="156" stopIfTrue="1">
      <formula>OR(C46=祝色)</formula>
    </cfRule>
  </conditionalFormatting>
  <conditionalFormatting sqref="E46:F46">
    <cfRule type="expression" dxfId="3876" priority="155" stopIfTrue="1">
      <formula>OR(E46=祝色)</formula>
    </cfRule>
  </conditionalFormatting>
  <conditionalFormatting sqref="G46:H46">
    <cfRule type="expression" dxfId="3875" priority="154" stopIfTrue="1">
      <formula>OR(G46=祝色)</formula>
    </cfRule>
  </conditionalFormatting>
  <conditionalFormatting sqref="I46:J46">
    <cfRule type="expression" dxfId="3874" priority="153" stopIfTrue="1">
      <formula>OR(I46=祝色)</formula>
    </cfRule>
  </conditionalFormatting>
  <conditionalFormatting sqref="K46:L46">
    <cfRule type="expression" dxfId="3873" priority="152" stopIfTrue="1">
      <formula>OR(K46=祝色)</formula>
    </cfRule>
  </conditionalFormatting>
  <conditionalFormatting sqref="M46:N46">
    <cfRule type="expression" dxfId="3872" priority="151" stopIfTrue="1">
      <formula>OR(M46=祝色)</formula>
    </cfRule>
  </conditionalFormatting>
  <conditionalFormatting sqref="A47:B47">
    <cfRule type="expression" dxfId="3871" priority="150" stopIfTrue="1">
      <formula>OR(A47=祝色)</formula>
    </cfRule>
  </conditionalFormatting>
  <conditionalFormatting sqref="C47:D47">
    <cfRule type="expression" dxfId="3870" priority="149" stopIfTrue="1">
      <formula>OR(C47=祝色)</formula>
    </cfRule>
  </conditionalFormatting>
  <conditionalFormatting sqref="P42">
    <cfRule type="expression" dxfId="3869" priority="127" stopIfTrue="1">
      <formula>OR(P42=祝色)</formula>
    </cfRule>
  </conditionalFormatting>
  <conditionalFormatting sqref="R42">
    <cfRule type="expression" dxfId="3868" priority="126" stopIfTrue="1">
      <formula>OR(R42=祝色)</formula>
    </cfRule>
  </conditionalFormatting>
  <conditionalFormatting sqref="P43:Q43">
    <cfRule type="expression" dxfId="3867" priority="148" stopIfTrue="1">
      <formula>OR(P43=祝色)</formula>
    </cfRule>
  </conditionalFormatting>
  <conditionalFormatting sqref="R43:S43">
    <cfRule type="expression" dxfId="3866" priority="147" stopIfTrue="1">
      <formula>OR(R43=祝色)</formula>
    </cfRule>
  </conditionalFormatting>
  <conditionalFormatting sqref="T43:U43">
    <cfRule type="expression" dxfId="3865" priority="146" stopIfTrue="1">
      <formula>OR(T43=祝色)</formula>
    </cfRule>
  </conditionalFormatting>
  <conditionalFormatting sqref="V43:W43">
    <cfRule type="expression" dxfId="3864" priority="145" stopIfTrue="1">
      <formula>OR(V43=祝色)</formula>
    </cfRule>
  </conditionalFormatting>
  <conditionalFormatting sqref="X43:Y43">
    <cfRule type="expression" dxfId="3863" priority="144" stopIfTrue="1">
      <formula>OR(X43=祝色)</formula>
    </cfRule>
  </conditionalFormatting>
  <conditionalFormatting sqref="Z43:AA43">
    <cfRule type="expression" dxfId="3862" priority="143" stopIfTrue="1">
      <formula>OR(Z43=祝色)</formula>
    </cfRule>
  </conditionalFormatting>
  <conditionalFormatting sqref="AB43:AC43">
    <cfRule type="expression" dxfId="3861" priority="142" stopIfTrue="1">
      <formula>OR(AB43=祝色)</formula>
    </cfRule>
  </conditionalFormatting>
  <conditionalFormatting sqref="P44:Q44">
    <cfRule type="expression" dxfId="3860" priority="141" stopIfTrue="1">
      <formula>OR(P44=祝色)</formula>
    </cfRule>
  </conditionalFormatting>
  <conditionalFormatting sqref="R44:S44">
    <cfRule type="expression" dxfId="3859" priority="140" stopIfTrue="1">
      <formula>OR(R44=祝色)</formula>
    </cfRule>
  </conditionalFormatting>
  <conditionalFormatting sqref="T44:U44">
    <cfRule type="expression" dxfId="3858" priority="139" stopIfTrue="1">
      <formula>OR(T44=祝色)</formula>
    </cfRule>
  </conditionalFormatting>
  <conditionalFormatting sqref="V44:W44">
    <cfRule type="expression" dxfId="3857" priority="138" stopIfTrue="1">
      <formula>OR(V44=祝色)</formula>
    </cfRule>
  </conditionalFormatting>
  <conditionalFormatting sqref="X44:Y44">
    <cfRule type="expression" dxfId="3856" priority="137" stopIfTrue="1">
      <formula>OR(X44=祝色)</formula>
    </cfRule>
  </conditionalFormatting>
  <conditionalFormatting sqref="Z44:AA44">
    <cfRule type="expression" dxfId="3855" priority="136" stopIfTrue="1">
      <formula>OR(Z44=祝色)</formula>
    </cfRule>
  </conditionalFormatting>
  <conditionalFormatting sqref="AB44:AC44">
    <cfRule type="expression" dxfId="3854" priority="135" stopIfTrue="1">
      <formula>OR(AB44=祝色)</formula>
    </cfRule>
  </conditionalFormatting>
  <conditionalFormatting sqref="P45:Q45">
    <cfRule type="expression" dxfId="3853" priority="134" stopIfTrue="1">
      <formula>OR(P45=祝色)</formula>
    </cfRule>
  </conditionalFormatting>
  <conditionalFormatting sqref="R45:S45">
    <cfRule type="expression" dxfId="3852" priority="133" stopIfTrue="1">
      <formula>OR(R45=祝色)</formula>
    </cfRule>
  </conditionalFormatting>
  <conditionalFormatting sqref="T45:U45">
    <cfRule type="expression" dxfId="3851" priority="132" stopIfTrue="1">
      <formula>OR(T45=祝色)</formula>
    </cfRule>
  </conditionalFormatting>
  <conditionalFormatting sqref="V45:W45">
    <cfRule type="expression" dxfId="3850" priority="131" stopIfTrue="1">
      <formula>OR(V45=祝色)</formula>
    </cfRule>
  </conditionalFormatting>
  <conditionalFormatting sqref="X45:Y45">
    <cfRule type="expression" dxfId="3849" priority="130" stopIfTrue="1">
      <formula>OR(X45=祝色)</formula>
    </cfRule>
  </conditionalFormatting>
  <conditionalFormatting sqref="Z45:AA45">
    <cfRule type="expression" dxfId="3848" priority="129" stopIfTrue="1">
      <formula>OR(Z45=祝色)</formula>
    </cfRule>
  </conditionalFormatting>
  <conditionalFormatting sqref="AB45:AC45">
    <cfRule type="expression" dxfId="3847" priority="128" stopIfTrue="1">
      <formula>OR(AB45=祝色)</formula>
    </cfRule>
  </conditionalFormatting>
  <conditionalFormatting sqref="AB42">
    <cfRule type="expression" dxfId="3846" priority="125" stopIfTrue="1">
      <formula>OR(AB42=祝色)</formula>
    </cfRule>
  </conditionalFormatting>
  <conditionalFormatting sqref="T42">
    <cfRule type="expression" dxfId="3845" priority="124" stopIfTrue="1">
      <formula>OR(T42=祝色)</formula>
    </cfRule>
  </conditionalFormatting>
  <conditionalFormatting sqref="V42">
    <cfRule type="expression" dxfId="3844" priority="123" stopIfTrue="1">
      <formula>OR(V42=祝色)</formula>
    </cfRule>
  </conditionalFormatting>
  <conditionalFormatting sqref="X42">
    <cfRule type="expression" dxfId="3843" priority="122" stopIfTrue="1">
      <formula>OR(X42=祝色)</formula>
    </cfRule>
  </conditionalFormatting>
  <conditionalFormatting sqref="Z42">
    <cfRule type="expression" dxfId="3842" priority="121" stopIfTrue="1">
      <formula>OR(Z42=祝色)</formula>
    </cfRule>
  </conditionalFormatting>
  <conditionalFormatting sqref="P46:Q46">
    <cfRule type="expression" dxfId="3841" priority="120" stopIfTrue="1">
      <formula>OR(P46=祝色)</formula>
    </cfRule>
  </conditionalFormatting>
  <conditionalFormatting sqref="R46:S46">
    <cfRule type="expression" dxfId="3840" priority="119" stopIfTrue="1">
      <formula>OR(R46=祝色)</formula>
    </cfRule>
  </conditionalFormatting>
  <conditionalFormatting sqref="T46:U46">
    <cfRule type="expression" dxfId="3839" priority="118" stopIfTrue="1">
      <formula>OR(T46=祝色)</formula>
    </cfRule>
  </conditionalFormatting>
  <conditionalFormatting sqref="V46:W46">
    <cfRule type="expression" dxfId="3838" priority="117" stopIfTrue="1">
      <formula>OR(V46=祝色)</formula>
    </cfRule>
  </conditionalFormatting>
  <conditionalFormatting sqref="X46:Y46">
    <cfRule type="expression" dxfId="3837" priority="116" stopIfTrue="1">
      <formula>OR(X46=祝色)</formula>
    </cfRule>
  </conditionalFormatting>
  <conditionalFormatting sqref="Z46:AA46">
    <cfRule type="expression" dxfId="3836" priority="115" stopIfTrue="1">
      <formula>OR(Z46=祝色)</formula>
    </cfRule>
  </conditionalFormatting>
  <conditionalFormatting sqref="AB46:AC46">
    <cfRule type="expression" dxfId="3835" priority="114" stopIfTrue="1">
      <formula>OR(AB46=祝色)</formula>
    </cfRule>
  </conditionalFormatting>
  <conditionalFormatting sqref="P47:Q47">
    <cfRule type="expression" dxfId="3834" priority="113" stopIfTrue="1">
      <formula>OR(P47=祝色)</formula>
    </cfRule>
  </conditionalFormatting>
  <conditionalFormatting sqref="R47:S47">
    <cfRule type="expression" dxfId="3833" priority="112" stopIfTrue="1">
      <formula>OR(R47=祝色)</formula>
    </cfRule>
  </conditionalFormatting>
  <conditionalFormatting sqref="AE42">
    <cfRule type="expression" dxfId="3832" priority="90" stopIfTrue="1">
      <formula>OR(AE42=祝色)</formula>
    </cfRule>
  </conditionalFormatting>
  <conditionalFormatting sqref="AG42">
    <cfRule type="expression" dxfId="3831" priority="89" stopIfTrue="1">
      <formula>OR(AG42=祝色)</formula>
    </cfRule>
  </conditionalFormatting>
  <conditionalFormatting sqref="AE43:AF43">
    <cfRule type="expression" dxfId="3830" priority="111" stopIfTrue="1">
      <formula>OR(AE43=祝色)</formula>
    </cfRule>
  </conditionalFormatting>
  <conditionalFormatting sqref="AG43:AH43">
    <cfRule type="expression" dxfId="3829" priority="110" stopIfTrue="1">
      <formula>OR(AG43=祝色)</formula>
    </cfRule>
  </conditionalFormatting>
  <conditionalFormatting sqref="AI43:AJ43">
    <cfRule type="expression" dxfId="3828" priority="109" stopIfTrue="1">
      <formula>OR(AI43=祝色)</formula>
    </cfRule>
  </conditionalFormatting>
  <conditionalFormatting sqref="AK43:AL43">
    <cfRule type="expression" dxfId="3827" priority="108" stopIfTrue="1">
      <formula>OR(AK43=祝色)</formula>
    </cfRule>
  </conditionalFormatting>
  <conditionalFormatting sqref="AM43:AN43">
    <cfRule type="expression" dxfId="3826" priority="107" stopIfTrue="1">
      <formula>OR(AM43=祝色)</formula>
    </cfRule>
  </conditionalFormatting>
  <conditionalFormatting sqref="AO43:AP43">
    <cfRule type="expression" dxfId="3825" priority="106" stopIfTrue="1">
      <formula>OR(AO43=祝色)</formula>
    </cfRule>
  </conditionalFormatting>
  <conditionalFormatting sqref="AQ43:AR43">
    <cfRule type="expression" dxfId="3824" priority="105" stopIfTrue="1">
      <formula>OR(AQ43=祝色)</formula>
    </cfRule>
  </conditionalFormatting>
  <conditionalFormatting sqref="AE44:AF44">
    <cfRule type="expression" dxfId="3823" priority="104" stopIfTrue="1">
      <formula>OR(AE44=祝色)</formula>
    </cfRule>
  </conditionalFormatting>
  <conditionalFormatting sqref="AG44:AH44">
    <cfRule type="expression" dxfId="3822" priority="103" stopIfTrue="1">
      <formula>OR(AG44=祝色)</formula>
    </cfRule>
  </conditionalFormatting>
  <conditionalFormatting sqref="AI44:AJ44">
    <cfRule type="expression" dxfId="3821" priority="102" stopIfTrue="1">
      <formula>OR(AI44=祝色)</formula>
    </cfRule>
  </conditionalFormatting>
  <conditionalFormatting sqref="AK44:AL44">
    <cfRule type="expression" dxfId="3820" priority="101" stopIfTrue="1">
      <formula>OR(AK44=祝色)</formula>
    </cfRule>
  </conditionalFormatting>
  <conditionalFormatting sqref="AM44:AN44">
    <cfRule type="expression" dxfId="3819" priority="100" stopIfTrue="1">
      <formula>OR(AM44=祝色)</formula>
    </cfRule>
  </conditionalFormatting>
  <conditionalFormatting sqref="AO44:AP44">
    <cfRule type="expression" dxfId="3818" priority="99" stopIfTrue="1">
      <formula>OR(AO44=祝色)</formula>
    </cfRule>
  </conditionalFormatting>
  <conditionalFormatting sqref="AQ44:AR44">
    <cfRule type="expression" dxfId="3817" priority="98" stopIfTrue="1">
      <formula>OR(AQ44=祝色)</formula>
    </cfRule>
  </conditionalFormatting>
  <conditionalFormatting sqref="AE45:AF45">
    <cfRule type="expression" dxfId="3816" priority="97" stopIfTrue="1">
      <formula>OR(AE45=祝色)</formula>
    </cfRule>
  </conditionalFormatting>
  <conditionalFormatting sqref="AG45:AH45">
    <cfRule type="expression" dxfId="3815" priority="96" stopIfTrue="1">
      <formula>OR(AG45=祝色)</formula>
    </cfRule>
  </conditionalFormatting>
  <conditionalFormatting sqref="AI45:AJ45">
    <cfRule type="expression" dxfId="3814" priority="95" stopIfTrue="1">
      <formula>OR(AI45=祝色)</formula>
    </cfRule>
  </conditionalFormatting>
  <conditionalFormatting sqref="AK45:AL45">
    <cfRule type="expression" dxfId="3813" priority="94" stopIfTrue="1">
      <formula>OR(AK45=祝色)</formula>
    </cfRule>
  </conditionalFormatting>
  <conditionalFormatting sqref="AM45:AN45">
    <cfRule type="expression" dxfId="3812" priority="93" stopIfTrue="1">
      <formula>OR(AM45=祝色)</formula>
    </cfRule>
  </conditionalFormatting>
  <conditionalFormatting sqref="AO45:AP45">
    <cfRule type="expression" dxfId="3811" priority="92" stopIfTrue="1">
      <formula>OR(AO45=祝色)</formula>
    </cfRule>
  </conditionalFormatting>
  <conditionalFormatting sqref="AQ45:AR45">
    <cfRule type="expression" dxfId="3810" priority="91" stopIfTrue="1">
      <formula>OR(AQ45=祝色)</formula>
    </cfRule>
  </conditionalFormatting>
  <conditionalFormatting sqref="AQ42">
    <cfRule type="expression" dxfId="3809" priority="88" stopIfTrue="1">
      <formula>OR(AQ42=祝色)</formula>
    </cfRule>
  </conditionalFormatting>
  <conditionalFormatting sqref="AI42">
    <cfRule type="expression" dxfId="3808" priority="87" stopIfTrue="1">
      <formula>OR(AI42=祝色)</formula>
    </cfRule>
  </conditionalFormatting>
  <conditionalFormatting sqref="AK42">
    <cfRule type="expression" dxfId="3807" priority="86" stopIfTrue="1">
      <formula>OR(AK42=祝色)</formula>
    </cfRule>
  </conditionalFormatting>
  <conditionalFormatting sqref="AM42">
    <cfRule type="expression" dxfId="3806" priority="85" stopIfTrue="1">
      <formula>OR(AM42=祝色)</formula>
    </cfRule>
  </conditionalFormatting>
  <conditionalFormatting sqref="AO42">
    <cfRule type="expression" dxfId="3805" priority="84" stopIfTrue="1">
      <formula>OR(AO42=祝色)</formula>
    </cfRule>
  </conditionalFormatting>
  <conditionalFormatting sqref="AE46:AF46">
    <cfRule type="expression" dxfId="3804" priority="83" stopIfTrue="1">
      <formula>OR(AE46=祝色)</formula>
    </cfRule>
  </conditionalFormatting>
  <conditionalFormatting sqref="AG46:AH46">
    <cfRule type="expression" dxfId="3803" priority="82" stopIfTrue="1">
      <formula>OR(AG46=祝色)</formula>
    </cfRule>
  </conditionalFormatting>
  <conditionalFormatting sqref="AI46:AJ46">
    <cfRule type="expression" dxfId="3802" priority="81" stopIfTrue="1">
      <formula>OR(AI46=祝色)</formula>
    </cfRule>
  </conditionalFormatting>
  <conditionalFormatting sqref="AK46:AL46">
    <cfRule type="expression" dxfId="3801" priority="80" stopIfTrue="1">
      <formula>OR(AK46=祝色)</formula>
    </cfRule>
  </conditionalFormatting>
  <conditionalFormatting sqref="AM46:AN46">
    <cfRule type="expression" dxfId="3800" priority="79" stopIfTrue="1">
      <formula>OR(AM46=祝色)</formula>
    </cfRule>
  </conditionalFormatting>
  <conditionalFormatting sqref="AO46:AP46">
    <cfRule type="expression" dxfId="3799" priority="78" stopIfTrue="1">
      <formula>OR(AO46=祝色)</formula>
    </cfRule>
  </conditionalFormatting>
  <conditionalFormatting sqref="AQ46:AR46">
    <cfRule type="expression" dxfId="3798" priority="77" stopIfTrue="1">
      <formula>OR(AQ46=祝色)</formula>
    </cfRule>
  </conditionalFormatting>
  <conditionalFormatting sqref="AE47:AF47">
    <cfRule type="expression" dxfId="3797" priority="76" stopIfTrue="1">
      <formula>OR(AE47=祝色)</formula>
    </cfRule>
  </conditionalFormatting>
  <conditionalFormatting sqref="AG47:AH47">
    <cfRule type="expression" dxfId="3796" priority="75" stopIfTrue="1">
      <formula>OR(AG47=祝色)</formula>
    </cfRule>
  </conditionalFormatting>
  <conditionalFormatting sqref="P54">
    <cfRule type="expression" dxfId="3795" priority="53" stopIfTrue="1">
      <formula>OR(P54=祝色)</formula>
    </cfRule>
  </conditionalFormatting>
  <conditionalFormatting sqref="R54">
    <cfRule type="expression" dxfId="3794" priority="52" stopIfTrue="1">
      <formula>OR(R54=祝色)</formula>
    </cfRule>
  </conditionalFormatting>
  <conditionalFormatting sqref="P55:Q55">
    <cfRule type="expression" dxfId="3793" priority="74" stopIfTrue="1">
      <formula>OR(P55=祝色)</formula>
    </cfRule>
  </conditionalFormatting>
  <conditionalFormatting sqref="R55:S55">
    <cfRule type="expression" dxfId="3792" priority="73" stopIfTrue="1">
      <formula>OR(R55=祝色)</formula>
    </cfRule>
  </conditionalFormatting>
  <conditionalFormatting sqref="T55:U55">
    <cfRule type="expression" dxfId="3791" priority="72" stopIfTrue="1">
      <formula>OR(T55=祝色)</formula>
    </cfRule>
  </conditionalFormatting>
  <conditionalFormatting sqref="V55:W55">
    <cfRule type="expression" dxfId="3790" priority="71" stopIfTrue="1">
      <formula>OR(V55=祝色)</formula>
    </cfRule>
  </conditionalFormatting>
  <conditionalFormatting sqref="X55:Y55">
    <cfRule type="expression" dxfId="3789" priority="70" stopIfTrue="1">
      <formula>OR(X55=祝色)</formula>
    </cfRule>
  </conditionalFormatting>
  <conditionalFormatting sqref="Z55:AA55">
    <cfRule type="expression" dxfId="3788" priority="69" stopIfTrue="1">
      <formula>OR(Z55=祝色)</formula>
    </cfRule>
  </conditionalFormatting>
  <conditionalFormatting sqref="AB55:AC55">
    <cfRule type="expression" dxfId="3787" priority="68" stopIfTrue="1">
      <formula>OR(AB55=祝色)</formula>
    </cfRule>
  </conditionalFormatting>
  <conditionalFormatting sqref="P56:Q56">
    <cfRule type="expression" dxfId="3786" priority="67" stopIfTrue="1">
      <formula>OR(P56=祝色)</formula>
    </cfRule>
  </conditionalFormatting>
  <conditionalFormatting sqref="R56:S56">
    <cfRule type="expression" dxfId="3785" priority="66" stopIfTrue="1">
      <formula>OR(R56=祝色)</formula>
    </cfRule>
  </conditionalFormatting>
  <conditionalFormatting sqref="T56:U56">
    <cfRule type="expression" dxfId="3784" priority="65" stopIfTrue="1">
      <formula>OR(T56=祝色)</formula>
    </cfRule>
  </conditionalFormatting>
  <conditionalFormatting sqref="V56:W56">
    <cfRule type="expression" dxfId="3783" priority="64" stopIfTrue="1">
      <formula>OR(V56=祝色)</formula>
    </cfRule>
  </conditionalFormatting>
  <conditionalFormatting sqref="X56:Y56">
    <cfRule type="expression" dxfId="3782" priority="63" stopIfTrue="1">
      <formula>OR(X56=祝色)</formula>
    </cfRule>
  </conditionalFormatting>
  <conditionalFormatting sqref="Z56:AA56">
    <cfRule type="expression" dxfId="3781" priority="62" stopIfTrue="1">
      <formula>OR(Z56=祝色)</formula>
    </cfRule>
  </conditionalFormatting>
  <conditionalFormatting sqref="AB56:AC56">
    <cfRule type="expression" dxfId="3780" priority="61" stopIfTrue="1">
      <formula>OR(AB56=祝色)</formula>
    </cfRule>
  </conditionalFormatting>
  <conditionalFormatting sqref="P57:Q57">
    <cfRule type="expression" dxfId="3779" priority="60" stopIfTrue="1">
      <formula>OR(P57=祝色)</formula>
    </cfRule>
  </conditionalFormatting>
  <conditionalFormatting sqref="R57:S57">
    <cfRule type="expression" dxfId="3778" priority="59" stopIfTrue="1">
      <formula>OR(R57=祝色)</formula>
    </cfRule>
  </conditionalFormatting>
  <conditionalFormatting sqref="T57:U57">
    <cfRule type="expression" dxfId="3777" priority="58" stopIfTrue="1">
      <formula>OR(T57=祝色)</formula>
    </cfRule>
  </conditionalFormatting>
  <conditionalFormatting sqref="V57:W57">
    <cfRule type="expression" dxfId="3776" priority="57" stopIfTrue="1">
      <formula>OR(V57=祝色)</formula>
    </cfRule>
  </conditionalFormatting>
  <conditionalFormatting sqref="X57:Y57">
    <cfRule type="expression" dxfId="3775" priority="56" stopIfTrue="1">
      <formula>OR(X57=祝色)</formula>
    </cfRule>
  </conditionalFormatting>
  <conditionalFormatting sqref="Z57:AA57">
    <cfRule type="expression" dxfId="3774" priority="55" stopIfTrue="1">
      <formula>OR(Z57=祝色)</formula>
    </cfRule>
  </conditionalFormatting>
  <conditionalFormatting sqref="AB57:AC57">
    <cfRule type="expression" dxfId="3773" priority="54" stopIfTrue="1">
      <formula>OR(AB57=祝色)</formula>
    </cfRule>
  </conditionalFormatting>
  <conditionalFormatting sqref="AB54">
    <cfRule type="expression" dxfId="3772" priority="51" stopIfTrue="1">
      <formula>OR(AB54=祝色)</formula>
    </cfRule>
  </conditionalFormatting>
  <conditionalFormatting sqref="T54">
    <cfRule type="expression" dxfId="3771" priority="50" stopIfTrue="1">
      <formula>OR(T54=祝色)</formula>
    </cfRule>
  </conditionalFormatting>
  <conditionalFormatting sqref="V54">
    <cfRule type="expression" dxfId="3770" priority="49" stopIfTrue="1">
      <formula>OR(V54=祝色)</formula>
    </cfRule>
  </conditionalFormatting>
  <conditionalFormatting sqref="X54">
    <cfRule type="expression" dxfId="3769" priority="48" stopIfTrue="1">
      <formula>OR(X54=祝色)</formula>
    </cfRule>
  </conditionalFormatting>
  <conditionalFormatting sqref="Z54">
    <cfRule type="expression" dxfId="3768" priority="47" stopIfTrue="1">
      <formula>OR(Z54=祝色)</formula>
    </cfRule>
  </conditionalFormatting>
  <conditionalFormatting sqref="P58:Q58">
    <cfRule type="expression" dxfId="3767" priority="46" stopIfTrue="1">
      <formula>OR(P58=祝色)</formula>
    </cfRule>
  </conditionalFormatting>
  <conditionalFormatting sqref="R58:S58">
    <cfRule type="expression" dxfId="3766" priority="45" stopIfTrue="1">
      <formula>OR(R58=祝色)</formula>
    </cfRule>
  </conditionalFormatting>
  <conditionalFormatting sqref="T58:U58">
    <cfRule type="expression" dxfId="3765" priority="44" stopIfTrue="1">
      <formula>OR(T58=祝色)</formula>
    </cfRule>
  </conditionalFormatting>
  <conditionalFormatting sqref="V58:W58">
    <cfRule type="expression" dxfId="3764" priority="43" stopIfTrue="1">
      <formula>OR(V58=祝色)</formula>
    </cfRule>
  </conditionalFormatting>
  <conditionalFormatting sqref="X58:Y58">
    <cfRule type="expression" dxfId="3763" priority="42" stopIfTrue="1">
      <formula>OR(X58=祝色)</formula>
    </cfRule>
  </conditionalFormatting>
  <conditionalFormatting sqref="Z58:AA58">
    <cfRule type="expression" dxfId="3762" priority="41" stopIfTrue="1">
      <formula>OR(Z58=祝色)</formula>
    </cfRule>
  </conditionalFormatting>
  <conditionalFormatting sqref="AB58:AC58">
    <cfRule type="expression" dxfId="3761" priority="40" stopIfTrue="1">
      <formula>OR(AB58=祝色)</formula>
    </cfRule>
  </conditionalFormatting>
  <conditionalFormatting sqref="P59:Q59">
    <cfRule type="expression" dxfId="3760" priority="39" stopIfTrue="1">
      <formula>OR(P59=祝色)</formula>
    </cfRule>
  </conditionalFormatting>
  <conditionalFormatting sqref="R59:S59">
    <cfRule type="expression" dxfId="3759" priority="38" stopIfTrue="1">
      <formula>OR(R59=祝色)</formula>
    </cfRule>
  </conditionalFormatting>
  <conditionalFormatting sqref="AE54">
    <cfRule type="expression" dxfId="3758" priority="16" stopIfTrue="1">
      <formula>OR(AE54=祝色)</formula>
    </cfRule>
  </conditionalFormatting>
  <conditionalFormatting sqref="AG54">
    <cfRule type="expression" dxfId="3757" priority="15" stopIfTrue="1">
      <formula>OR(AG54=祝色)</formula>
    </cfRule>
  </conditionalFormatting>
  <conditionalFormatting sqref="AE55:AF55">
    <cfRule type="expression" dxfId="3756" priority="37" stopIfTrue="1">
      <formula>OR(AE55=祝色)</formula>
    </cfRule>
  </conditionalFormatting>
  <conditionalFormatting sqref="AG55:AH55">
    <cfRule type="expression" dxfId="3755" priority="36" stopIfTrue="1">
      <formula>OR(AG55=祝色)</formula>
    </cfRule>
  </conditionalFormatting>
  <conditionalFormatting sqref="AI55:AJ55">
    <cfRule type="expression" dxfId="3754" priority="35" stopIfTrue="1">
      <formula>OR(AI55=祝色)</formula>
    </cfRule>
  </conditionalFormatting>
  <conditionalFormatting sqref="AK55:AL55">
    <cfRule type="expression" dxfId="3753" priority="34" stopIfTrue="1">
      <formula>OR(AK55=祝色)</formula>
    </cfRule>
  </conditionalFormatting>
  <conditionalFormatting sqref="AM55:AN55">
    <cfRule type="expression" dxfId="3752" priority="33" stopIfTrue="1">
      <formula>OR(AM55=祝色)</formula>
    </cfRule>
  </conditionalFormatting>
  <conditionalFormatting sqref="AO55:AP55">
    <cfRule type="expression" dxfId="3751" priority="32" stopIfTrue="1">
      <formula>OR(AO55=祝色)</formula>
    </cfRule>
  </conditionalFormatting>
  <conditionalFormatting sqref="AQ55:AR55">
    <cfRule type="expression" dxfId="3750" priority="31" stopIfTrue="1">
      <formula>OR(AQ55=祝色)</formula>
    </cfRule>
  </conditionalFormatting>
  <conditionalFormatting sqref="AE56:AF56">
    <cfRule type="expression" dxfId="3749" priority="30" stopIfTrue="1">
      <formula>OR(AE56=祝色)</formula>
    </cfRule>
  </conditionalFormatting>
  <conditionalFormatting sqref="AG56:AH56">
    <cfRule type="expression" dxfId="3748" priority="29" stopIfTrue="1">
      <formula>OR(AG56=祝色)</formula>
    </cfRule>
  </conditionalFormatting>
  <conditionalFormatting sqref="AI56:AJ56">
    <cfRule type="expression" dxfId="3747" priority="28" stopIfTrue="1">
      <formula>OR(AI56=祝色)</formula>
    </cfRule>
  </conditionalFormatting>
  <conditionalFormatting sqref="AK56:AL56">
    <cfRule type="expression" dxfId="3746" priority="27" stopIfTrue="1">
      <formula>OR(AK56=祝色)</formula>
    </cfRule>
  </conditionalFormatting>
  <conditionalFormatting sqref="AM56:AN56">
    <cfRule type="expression" dxfId="3745" priority="26" stopIfTrue="1">
      <formula>OR(AM56=祝色)</formula>
    </cfRule>
  </conditionalFormatting>
  <conditionalFormatting sqref="AO56:AP56">
    <cfRule type="expression" dxfId="3744" priority="25" stopIfTrue="1">
      <formula>OR(AO56=祝色)</formula>
    </cfRule>
  </conditionalFormatting>
  <conditionalFormatting sqref="AQ56:AR56">
    <cfRule type="expression" dxfId="3743" priority="24" stopIfTrue="1">
      <formula>OR(AQ56=祝色)</formula>
    </cfRule>
  </conditionalFormatting>
  <conditionalFormatting sqref="AE57:AF57">
    <cfRule type="expression" dxfId="3742" priority="23" stopIfTrue="1">
      <formula>OR(AE57=祝色)</formula>
    </cfRule>
  </conditionalFormatting>
  <conditionalFormatting sqref="AG57:AH57">
    <cfRule type="expression" dxfId="3741" priority="22" stopIfTrue="1">
      <formula>OR(AG57=祝色)</formula>
    </cfRule>
  </conditionalFormatting>
  <conditionalFormatting sqref="AI57:AJ57">
    <cfRule type="expression" dxfId="3740" priority="21" stopIfTrue="1">
      <formula>OR(AI57=祝色)</formula>
    </cfRule>
  </conditionalFormatting>
  <conditionalFormatting sqref="AK57:AL57">
    <cfRule type="expression" dxfId="3739" priority="20" stopIfTrue="1">
      <formula>OR(AK57=祝色)</formula>
    </cfRule>
  </conditionalFormatting>
  <conditionalFormatting sqref="AM57:AN57">
    <cfRule type="expression" dxfId="3738" priority="19" stopIfTrue="1">
      <formula>OR(AM57=祝色)</formula>
    </cfRule>
  </conditionalFormatting>
  <conditionalFormatting sqref="AO57:AP57">
    <cfRule type="expression" dxfId="3737" priority="18" stopIfTrue="1">
      <formula>OR(AO57=祝色)</formula>
    </cfRule>
  </conditionalFormatting>
  <conditionalFormatting sqref="AQ57:AR57">
    <cfRule type="expression" dxfId="3736" priority="17" stopIfTrue="1">
      <formula>OR(AQ57=祝色)</formula>
    </cfRule>
  </conditionalFormatting>
  <conditionalFormatting sqref="AQ54">
    <cfRule type="expression" dxfId="3735" priority="14" stopIfTrue="1">
      <formula>OR(AQ54=祝色)</formula>
    </cfRule>
  </conditionalFormatting>
  <conditionalFormatting sqref="AI54">
    <cfRule type="expression" dxfId="3734" priority="13" stopIfTrue="1">
      <formula>OR(AI54=祝色)</formula>
    </cfRule>
  </conditionalFormatting>
  <conditionalFormatting sqref="AK54">
    <cfRule type="expression" dxfId="3733" priority="12" stopIfTrue="1">
      <formula>OR(AK54=祝色)</formula>
    </cfRule>
  </conditionalFormatting>
  <conditionalFormatting sqref="AM54">
    <cfRule type="expression" dxfId="3732" priority="11" stopIfTrue="1">
      <formula>OR(AM54=祝色)</formula>
    </cfRule>
  </conditionalFormatting>
  <conditionalFormatting sqref="AO54">
    <cfRule type="expression" dxfId="3731" priority="10" stopIfTrue="1">
      <formula>OR(AO54=祝色)</formula>
    </cfRule>
  </conditionalFormatting>
  <conditionalFormatting sqref="AE58:AF58">
    <cfRule type="expression" dxfId="3730" priority="9" stopIfTrue="1">
      <formula>OR(AE58=祝色)</formula>
    </cfRule>
  </conditionalFormatting>
  <conditionalFormatting sqref="AG58:AH58">
    <cfRule type="expression" dxfId="3729" priority="8" stopIfTrue="1">
      <formula>OR(AG58=祝色)</formula>
    </cfRule>
  </conditionalFormatting>
  <conditionalFormatting sqref="AI58:AJ58">
    <cfRule type="expression" dxfId="3728" priority="7" stopIfTrue="1">
      <formula>OR(AI58=祝色)</formula>
    </cfRule>
  </conditionalFormatting>
  <conditionalFormatting sqref="AK58:AL58">
    <cfRule type="expression" dxfId="3727" priority="6" stopIfTrue="1">
      <formula>OR(AK58=祝色)</formula>
    </cfRule>
  </conditionalFormatting>
  <conditionalFormatting sqref="AM58:AN58">
    <cfRule type="expression" dxfId="3726" priority="5" stopIfTrue="1">
      <formula>OR(AM58=祝色)</formula>
    </cfRule>
  </conditionalFormatting>
  <conditionalFormatting sqref="AO58:AP58">
    <cfRule type="expression" dxfId="3725" priority="4" stopIfTrue="1">
      <formula>OR(AO58=祝色)</formula>
    </cfRule>
  </conditionalFormatting>
  <conditionalFormatting sqref="AQ58:AR58">
    <cfRule type="expression" dxfId="3724" priority="3" stopIfTrue="1">
      <formula>OR(AQ58=祝色)</formula>
    </cfRule>
  </conditionalFormatting>
  <conditionalFormatting sqref="AE59:AF59">
    <cfRule type="expression" dxfId="3723" priority="2" stopIfTrue="1">
      <formula>OR(AE59=祝色)</formula>
    </cfRule>
  </conditionalFormatting>
  <conditionalFormatting sqref="AG59:AH59">
    <cfRule type="expression" dxfId="3722" priority="1" stopIfTrue="1">
      <formula>OR(AG59=祝色)</formula>
    </cfRule>
  </conditionalFormatting>
  <pageMargins left="0" right="0" top="0" bottom="0" header="0.51181102362204722" footer="0.51181102362204722"/>
  <pageSetup paperSize="8" scale="38" orientation="portrait" r:id="rId1"/>
  <headerFooter alignWithMargins="0"/>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S89"/>
  <sheetViews>
    <sheetView zoomScale="25" zoomScaleNormal="25" workbookViewId="0">
      <selection activeCell="AS3" sqref="AS3"/>
    </sheetView>
  </sheetViews>
  <sheetFormatPr defaultRowHeight="13.5"/>
  <cols>
    <col min="1" max="1" width="4.5" customWidth="1"/>
    <col min="2" max="2" width="7.75" customWidth="1"/>
    <col min="3" max="3" width="4.5" customWidth="1"/>
    <col min="4" max="4" width="7.75" customWidth="1"/>
    <col min="5" max="5" width="4.5" customWidth="1"/>
    <col min="6" max="6" width="7.75" customWidth="1"/>
    <col min="7" max="7" width="4.5" customWidth="1"/>
    <col min="8" max="8" width="7.75" customWidth="1"/>
    <col min="9" max="9" width="4.5" customWidth="1"/>
    <col min="10" max="10" width="7.75" customWidth="1"/>
    <col min="11" max="11" width="4.5" customWidth="1"/>
    <col min="12" max="12" width="7.75" customWidth="1"/>
    <col min="13" max="13" width="4.5" customWidth="1"/>
    <col min="14" max="14" width="7.75" customWidth="1"/>
    <col min="15" max="15" width="4.75" customWidth="1"/>
    <col min="16" max="16" width="4.5" customWidth="1"/>
    <col min="17" max="17" width="7.75" customWidth="1"/>
    <col min="18" max="18" width="4.5" customWidth="1"/>
    <col min="19" max="19" width="7.75" customWidth="1"/>
    <col min="20" max="20" width="4.5" customWidth="1"/>
    <col min="21" max="21" width="7.75" customWidth="1"/>
    <col min="22" max="22" width="4.5" customWidth="1"/>
    <col min="23" max="23" width="7.75" customWidth="1"/>
    <col min="24" max="24" width="4.5" customWidth="1"/>
    <col min="25" max="25" width="7.75" customWidth="1"/>
    <col min="26" max="26" width="4.5" customWidth="1"/>
    <col min="27" max="27" width="7.75" customWidth="1"/>
    <col min="28" max="28" width="4.5" customWidth="1"/>
    <col min="29" max="29" width="7.75" customWidth="1"/>
    <col min="30" max="30" width="4.75" customWidth="1"/>
    <col min="31" max="31" width="4.5" customWidth="1"/>
    <col min="32" max="32" width="7.75" customWidth="1"/>
    <col min="33" max="33" width="4.5" customWidth="1"/>
    <col min="34" max="34" width="7.75" customWidth="1"/>
    <col min="35" max="35" width="4.5" customWidth="1"/>
    <col min="36" max="36" width="7.75" customWidth="1"/>
    <col min="37" max="37" width="4.5" customWidth="1"/>
    <col min="38" max="38" width="7.75" customWidth="1"/>
    <col min="39" max="39" width="4.5" customWidth="1"/>
    <col min="40" max="40" width="7.75" customWidth="1"/>
    <col min="41" max="41" width="4.5" customWidth="1"/>
    <col min="42" max="42" width="7.75" customWidth="1"/>
    <col min="43" max="43" width="4.5" customWidth="1"/>
    <col min="44" max="45" width="7.75" customWidth="1"/>
  </cols>
  <sheetData>
    <row r="1" spans="1:45" ht="3" customHeight="1"/>
    <row r="2" spans="1:45" ht="37.5" customHeight="1">
      <c r="A2" s="1641">
        <v>46023</v>
      </c>
      <c r="B2" s="1641"/>
      <c r="C2" s="1641"/>
      <c r="D2" s="1685">
        <f>A2</f>
        <v>46023</v>
      </c>
      <c r="E2" s="1685"/>
      <c r="F2" s="1685"/>
      <c r="G2" s="1686"/>
      <c r="H2" s="1561" t="s">
        <v>285</v>
      </c>
      <c r="I2" s="1561"/>
      <c r="J2" s="1684" t="str">
        <f>VLOOKUP(A2,祝節名,2,FALSE)</f>
        <v>1 元日、12 成人の日
小寒5、大寒20</v>
      </c>
      <c r="K2" s="1684"/>
      <c r="L2" s="1684"/>
      <c r="M2" s="1684"/>
      <c r="N2" s="1684"/>
      <c r="P2" s="1149">
        <f>IF(MONTH(A2)=12,DATE(YEAR(A2)+1,1,1),DATE(YEAR(A2),MONTH(A2)+1,1))</f>
        <v>46054</v>
      </c>
      <c r="Q2" s="1149"/>
      <c r="R2" s="1149"/>
      <c r="S2" s="1687">
        <f>P2</f>
        <v>46054</v>
      </c>
      <c r="T2" s="1687"/>
      <c r="U2" s="1687"/>
      <c r="V2" s="1688"/>
      <c r="W2" s="1561" t="s">
        <v>285</v>
      </c>
      <c r="X2" s="1561"/>
      <c r="Y2" s="1684" t="str">
        <f>VLOOKUP(P2,祝節名,2,FALSE)</f>
        <v>11建国記念の日、23天皇誕生日
立春4、雨水19</v>
      </c>
      <c r="Z2" s="1684"/>
      <c r="AA2" s="1684"/>
      <c r="AB2" s="1684"/>
      <c r="AC2" s="1684"/>
      <c r="AE2" s="1149">
        <f>IF(MONTH(P2)=12,DATE(YEAR(P2)+1,1,1),DATE(YEAR(P2),MONTH(P2)+1,1))</f>
        <v>46082</v>
      </c>
      <c r="AF2" s="1149"/>
      <c r="AG2" s="1149"/>
      <c r="AH2" s="1685">
        <f>AE2</f>
        <v>46082</v>
      </c>
      <c r="AI2" s="1685"/>
      <c r="AJ2" s="1685"/>
      <c r="AK2" s="1686"/>
      <c r="AL2" s="1561" t="s">
        <v>285</v>
      </c>
      <c r="AM2" s="1561"/>
      <c r="AN2" s="1684" t="str">
        <f>VLOOKUP(AE2,祝節名,2,FALSE)</f>
        <v>20 春分の日
啓蟄5、春分20</v>
      </c>
      <c r="AO2" s="1684"/>
      <c r="AP2" s="1684"/>
      <c r="AQ2" s="1684"/>
      <c r="AR2" s="1684"/>
      <c r="AS2" s="147"/>
    </row>
    <row r="3" spans="1:45" ht="37.5" customHeight="1">
      <c r="A3" s="1654" t="str">
        <f>IF(A2&gt;=43586,"令和"&amp;IF(YEAR(A2)-2018=1,"元",YEAR(A2)-2018),"平成"&amp;(YEAR(A2)-1988))</f>
        <v>令和8</v>
      </c>
      <c r="B3" s="1654"/>
      <c r="C3" s="1654"/>
      <c r="D3" s="1685"/>
      <c r="E3" s="1685"/>
      <c r="F3" s="1685"/>
      <c r="G3" s="1686"/>
      <c r="H3" s="1566" t="s">
        <v>284</v>
      </c>
      <c r="I3" s="1566"/>
      <c r="J3" s="1684" t="str">
        <f>VLOOKUP(A2,記念名,2,FALSE)</f>
        <v>防災とボランティアの日 17</v>
      </c>
      <c r="K3" s="1684"/>
      <c r="L3" s="1684"/>
      <c r="M3" s="1684"/>
      <c r="N3" s="1684"/>
      <c r="P3" s="1655" t="str">
        <f>IF(P2&gt;=43586,"令和"&amp;IF(YEAR(P2)-2018=1,"元",YEAR(P2)-2018),"平成"&amp;(YEAR(P2)-1988))</f>
        <v>令和8</v>
      </c>
      <c r="Q3" s="1655"/>
      <c r="R3" s="1655"/>
      <c r="S3" s="1687"/>
      <c r="T3" s="1687"/>
      <c r="U3" s="1687"/>
      <c r="V3" s="1688"/>
      <c r="W3" s="1566" t="s">
        <v>284</v>
      </c>
      <c r="X3" s="1566"/>
      <c r="Y3" s="1684" t="str">
        <f>VLOOKUP(P2,記念名,2,FALSE)</f>
        <v>バレンタインデー 14</v>
      </c>
      <c r="Z3" s="1684"/>
      <c r="AA3" s="1684"/>
      <c r="AB3" s="1684"/>
      <c r="AC3" s="1684"/>
      <c r="AE3" s="1655" t="str">
        <f>IF(AE2&gt;=43586,"令和"&amp;IF(YEAR(AE2)-2018=1,"元",YEAR(AE2)-2018),"平成"&amp;(YEAR(AE2)-1988))</f>
        <v>令和8</v>
      </c>
      <c r="AF3" s="1655"/>
      <c r="AG3" s="1655"/>
      <c r="AH3" s="1685"/>
      <c r="AI3" s="1685"/>
      <c r="AJ3" s="1685"/>
      <c r="AK3" s="1686"/>
      <c r="AL3" s="1566" t="s">
        <v>284</v>
      </c>
      <c r="AM3" s="1566"/>
      <c r="AN3" s="1684" t="str">
        <f>VLOOKUP(AE2,記念名,2,FALSE)</f>
        <v>耳の日3、東日本大震災の日11
世界水の日 22</v>
      </c>
      <c r="AO3" s="1684"/>
      <c r="AP3" s="1684"/>
      <c r="AQ3" s="1684"/>
      <c r="AR3" s="1684"/>
      <c r="AS3" s="19"/>
    </row>
    <row r="4" spans="1:45" ht="9" customHeight="1" thickBot="1">
      <c r="AS4" s="19"/>
    </row>
    <row r="5" spans="1:45" ht="33" customHeight="1">
      <c r="A5" s="1694" t="s">
        <v>652</v>
      </c>
      <c r="B5" s="1695"/>
      <c r="C5" s="1689" t="s">
        <v>653</v>
      </c>
      <c r="D5" s="1689"/>
      <c r="E5" s="1690" t="s">
        <v>665</v>
      </c>
      <c r="F5" s="1690"/>
      <c r="G5" s="1689" t="s">
        <v>661</v>
      </c>
      <c r="H5" s="1689"/>
      <c r="I5" s="1690" t="s">
        <v>662</v>
      </c>
      <c r="J5" s="1690"/>
      <c r="K5" s="1689" t="s">
        <v>666</v>
      </c>
      <c r="L5" s="1689"/>
      <c r="M5" s="1691" t="s">
        <v>667</v>
      </c>
      <c r="N5" s="1692"/>
      <c r="P5" s="1694" t="s">
        <v>652</v>
      </c>
      <c r="Q5" s="1695"/>
      <c r="R5" s="1689" t="s">
        <v>653</v>
      </c>
      <c r="S5" s="1689"/>
      <c r="T5" s="1693" t="s">
        <v>654</v>
      </c>
      <c r="U5" s="1693"/>
      <c r="V5" s="1689" t="s">
        <v>661</v>
      </c>
      <c r="W5" s="1689"/>
      <c r="X5" s="1693" t="s">
        <v>668</v>
      </c>
      <c r="Y5" s="1693"/>
      <c r="Z5" s="1689" t="s">
        <v>663</v>
      </c>
      <c r="AA5" s="1689"/>
      <c r="AB5" s="1691" t="s">
        <v>657</v>
      </c>
      <c r="AC5" s="1692"/>
      <c r="AE5" s="1694" t="s">
        <v>652</v>
      </c>
      <c r="AF5" s="1695"/>
      <c r="AG5" s="1689" t="s">
        <v>653</v>
      </c>
      <c r="AH5" s="1689"/>
      <c r="AI5" s="1690" t="s">
        <v>654</v>
      </c>
      <c r="AJ5" s="1690"/>
      <c r="AK5" s="1689" t="s">
        <v>655</v>
      </c>
      <c r="AL5" s="1689"/>
      <c r="AM5" s="1690" t="s">
        <v>662</v>
      </c>
      <c r="AN5" s="1690"/>
      <c r="AO5" s="1689" t="s">
        <v>656</v>
      </c>
      <c r="AP5" s="1689"/>
      <c r="AQ5" s="1691" t="s">
        <v>664</v>
      </c>
      <c r="AR5" s="1692"/>
      <c r="AS5" s="19"/>
    </row>
    <row r="6" spans="1:45" ht="57.75" customHeight="1">
      <c r="A6" s="1702" t="str">
        <f>IF(WEEKDAY(A2)=1,A2,"")</f>
        <v/>
      </c>
      <c r="B6" s="1703"/>
      <c r="C6" s="1696" t="str">
        <f>IF(A6="",IF(WEEKDAY(A2)=2,A2,""),A6+1)</f>
        <v/>
      </c>
      <c r="D6" s="1697"/>
      <c r="E6" s="1696" t="str">
        <f>IF(C6="",IF(WEEKDAY(A2)=3,A2,""),C6+1)</f>
        <v/>
      </c>
      <c r="F6" s="1697"/>
      <c r="G6" s="1696" t="str">
        <f>IF(E6="",IF(WEEKDAY(A2)=4,A2,""),E6+1)</f>
        <v/>
      </c>
      <c r="H6" s="1697"/>
      <c r="I6" s="1696">
        <f>IF(G6="",IF(WEEKDAY(A2)=5,A2,""),G6+1)</f>
        <v>46023</v>
      </c>
      <c r="J6" s="1697"/>
      <c r="K6" s="1696">
        <f>IF(I6="",IF(WEEKDAY(A2)=6,A2,""),I6+1)</f>
        <v>46024</v>
      </c>
      <c r="L6" s="1697"/>
      <c r="M6" s="1698">
        <f>IF(K6="",A2,K6+1)</f>
        <v>46025</v>
      </c>
      <c r="N6" s="1699"/>
      <c r="P6" s="1702">
        <f>IF(WEEKDAY(P2)=1,P2,"")</f>
        <v>46054</v>
      </c>
      <c r="Q6" s="1703"/>
      <c r="R6" s="1696">
        <f>IF(P6="",IF(WEEKDAY(P2)=2,P2,""),P6+1)</f>
        <v>46055</v>
      </c>
      <c r="S6" s="1697"/>
      <c r="T6" s="1696">
        <f>IF(R6="",IF(WEEKDAY(P2)=3,P2,""),R6+1)</f>
        <v>46056</v>
      </c>
      <c r="U6" s="1697"/>
      <c r="V6" s="1696">
        <f>IF(T6="",IF(WEEKDAY(P2)=4,P2,""),T6+1)</f>
        <v>46057</v>
      </c>
      <c r="W6" s="1697"/>
      <c r="X6" s="1696">
        <f>IF(V6="",IF(WEEKDAY(P2)=5,P2,""),V6+1)</f>
        <v>46058</v>
      </c>
      <c r="Y6" s="1697"/>
      <c r="Z6" s="1696">
        <f>IF(X6="",IF(WEEKDAY(P2)=6,P2,""),X6+1)</f>
        <v>46059</v>
      </c>
      <c r="AA6" s="1697"/>
      <c r="AB6" s="1698">
        <f>IF(Z6="",P2,Z6+1)</f>
        <v>46060</v>
      </c>
      <c r="AC6" s="1699"/>
      <c r="AE6" s="1702">
        <f>IF(WEEKDAY(AE2)=1,AE2,"")</f>
        <v>46082</v>
      </c>
      <c r="AF6" s="1703"/>
      <c r="AG6" s="1696">
        <f>IF(AE6="",IF(WEEKDAY(AE2)=2,AE2,""),AE6+1)</f>
        <v>46083</v>
      </c>
      <c r="AH6" s="1697"/>
      <c r="AI6" s="1696">
        <f>IF(AG6="",IF(WEEKDAY(AE2)=3,AE2,""),AG6+1)</f>
        <v>46084</v>
      </c>
      <c r="AJ6" s="1697"/>
      <c r="AK6" s="1696">
        <f>IF(AI6="",IF(WEEKDAY(AE2)=4,AE2,""),AI6+1)</f>
        <v>46085</v>
      </c>
      <c r="AL6" s="1697"/>
      <c r="AM6" s="1696">
        <f>IF(AK6="",IF(WEEKDAY(AE2)=5,AE2,""),AK6+1)</f>
        <v>46086</v>
      </c>
      <c r="AN6" s="1697"/>
      <c r="AO6" s="1696">
        <f>IF(AM6="",IF(WEEKDAY(AE2)=6,AE2,""),AM6+1)</f>
        <v>46087</v>
      </c>
      <c r="AP6" s="1697"/>
      <c r="AQ6" s="1698">
        <f>IF(AO6="",AE2,AO6+1)</f>
        <v>46088</v>
      </c>
      <c r="AR6" s="1699"/>
      <c r="AS6" s="19"/>
    </row>
    <row r="7" spans="1:45" ht="40.5" customHeight="1">
      <c r="A7" s="1700"/>
      <c r="B7" s="1589"/>
      <c r="C7" s="1582"/>
      <c r="D7" s="1582"/>
      <c r="E7" s="1582"/>
      <c r="F7" s="1582"/>
      <c r="G7" s="1582"/>
      <c r="H7" s="1582"/>
      <c r="I7" s="1582"/>
      <c r="J7" s="1582"/>
      <c r="K7" s="1582"/>
      <c r="L7" s="1582"/>
      <c r="M7" s="1582"/>
      <c r="N7" s="1701"/>
      <c r="P7" s="1700"/>
      <c r="Q7" s="1589"/>
      <c r="R7" s="1582"/>
      <c r="S7" s="1582"/>
      <c r="T7" s="1582"/>
      <c r="U7" s="1582"/>
      <c r="V7" s="1582"/>
      <c r="W7" s="1582"/>
      <c r="X7" s="1582"/>
      <c r="Y7" s="1582"/>
      <c r="Z7" s="1582"/>
      <c r="AA7" s="1582"/>
      <c r="AB7" s="1582"/>
      <c r="AC7" s="1701"/>
      <c r="AE7" s="1700"/>
      <c r="AF7" s="1589"/>
      <c r="AG7" s="1582"/>
      <c r="AH7" s="1582"/>
      <c r="AI7" s="1582"/>
      <c r="AJ7" s="1582"/>
      <c r="AK7" s="1582"/>
      <c r="AL7" s="1582"/>
      <c r="AM7" s="1582"/>
      <c r="AN7" s="1582"/>
      <c r="AO7" s="1582"/>
      <c r="AP7" s="1582"/>
      <c r="AQ7" s="1582"/>
      <c r="AR7" s="1701"/>
      <c r="AS7" s="19"/>
    </row>
    <row r="8" spans="1:45" ht="57.75" customHeight="1">
      <c r="A8" s="1707">
        <f>M6+1</f>
        <v>46026</v>
      </c>
      <c r="B8" s="1708"/>
      <c r="C8" s="1704">
        <f>A8+1</f>
        <v>46027</v>
      </c>
      <c r="D8" s="1704"/>
      <c r="E8" s="1704">
        <f>C8+1</f>
        <v>46028</v>
      </c>
      <c r="F8" s="1704"/>
      <c r="G8" s="1704">
        <f>E8+1</f>
        <v>46029</v>
      </c>
      <c r="H8" s="1704"/>
      <c r="I8" s="1704">
        <f>G8+1</f>
        <v>46030</v>
      </c>
      <c r="J8" s="1704"/>
      <c r="K8" s="1704">
        <f>I8+1</f>
        <v>46031</v>
      </c>
      <c r="L8" s="1704"/>
      <c r="M8" s="1705">
        <f>K8+1</f>
        <v>46032</v>
      </c>
      <c r="N8" s="1706"/>
      <c r="P8" s="1707">
        <f>AB6+1</f>
        <v>46061</v>
      </c>
      <c r="Q8" s="1708"/>
      <c r="R8" s="1704">
        <f>P8+1</f>
        <v>46062</v>
      </c>
      <c r="S8" s="1704"/>
      <c r="T8" s="1704">
        <f>R8+1</f>
        <v>46063</v>
      </c>
      <c r="U8" s="1704"/>
      <c r="V8" s="1704">
        <f>T8+1</f>
        <v>46064</v>
      </c>
      <c r="W8" s="1704"/>
      <c r="X8" s="1704">
        <f>V8+1</f>
        <v>46065</v>
      </c>
      <c r="Y8" s="1704"/>
      <c r="Z8" s="1704">
        <f>X8+1</f>
        <v>46066</v>
      </c>
      <c r="AA8" s="1704"/>
      <c r="AB8" s="1705">
        <f>Z8+1</f>
        <v>46067</v>
      </c>
      <c r="AC8" s="1706"/>
      <c r="AE8" s="1707">
        <f>AQ6+1</f>
        <v>46089</v>
      </c>
      <c r="AF8" s="1708"/>
      <c r="AG8" s="1704">
        <f>AE8+1</f>
        <v>46090</v>
      </c>
      <c r="AH8" s="1704"/>
      <c r="AI8" s="1704">
        <f>AG8+1</f>
        <v>46091</v>
      </c>
      <c r="AJ8" s="1704"/>
      <c r="AK8" s="1704">
        <f>AI8+1</f>
        <v>46092</v>
      </c>
      <c r="AL8" s="1704"/>
      <c r="AM8" s="1704">
        <f>AK8+1</f>
        <v>46093</v>
      </c>
      <c r="AN8" s="1704"/>
      <c r="AO8" s="1704">
        <f>AM8+1</f>
        <v>46094</v>
      </c>
      <c r="AP8" s="1704"/>
      <c r="AQ8" s="1705">
        <f>AO8+1</f>
        <v>46095</v>
      </c>
      <c r="AR8" s="1706"/>
      <c r="AS8" s="19"/>
    </row>
    <row r="9" spans="1:45" ht="40.5" customHeight="1">
      <c r="A9" s="1709"/>
      <c r="B9" s="1582"/>
      <c r="C9" s="1582"/>
      <c r="D9" s="1582"/>
      <c r="E9" s="1582"/>
      <c r="F9" s="1582"/>
      <c r="G9" s="1582"/>
      <c r="H9" s="1582"/>
      <c r="I9" s="1582"/>
      <c r="J9" s="1582"/>
      <c r="K9" s="1582"/>
      <c r="L9" s="1582"/>
      <c r="M9" s="1582"/>
      <c r="N9" s="1701"/>
      <c r="P9" s="1709"/>
      <c r="Q9" s="1582"/>
      <c r="R9" s="1582"/>
      <c r="S9" s="1582"/>
      <c r="T9" s="1582"/>
      <c r="U9" s="1582"/>
      <c r="V9" s="1582"/>
      <c r="W9" s="1582"/>
      <c r="X9" s="1582"/>
      <c r="Y9" s="1582"/>
      <c r="Z9" s="1582"/>
      <c r="AA9" s="1582"/>
      <c r="AB9" s="1582"/>
      <c r="AC9" s="1701"/>
      <c r="AE9" s="1709"/>
      <c r="AF9" s="1582"/>
      <c r="AG9" s="1582"/>
      <c r="AH9" s="1582"/>
      <c r="AI9" s="1582"/>
      <c r="AJ9" s="1582"/>
      <c r="AK9" s="1582"/>
      <c r="AL9" s="1582"/>
      <c r="AM9" s="1582"/>
      <c r="AN9" s="1582"/>
      <c r="AO9" s="1582"/>
      <c r="AP9" s="1582"/>
      <c r="AQ9" s="1582"/>
      <c r="AR9" s="1701"/>
      <c r="AS9" s="19"/>
    </row>
    <row r="10" spans="1:45" ht="57.75" customHeight="1">
      <c r="A10" s="1707">
        <f>M8+1</f>
        <v>46033</v>
      </c>
      <c r="B10" s="1708"/>
      <c r="C10" s="1704">
        <f>A10+1</f>
        <v>46034</v>
      </c>
      <c r="D10" s="1704"/>
      <c r="E10" s="1704">
        <f>C10+1</f>
        <v>46035</v>
      </c>
      <c r="F10" s="1704"/>
      <c r="G10" s="1704">
        <f>E10+1</f>
        <v>46036</v>
      </c>
      <c r="H10" s="1704"/>
      <c r="I10" s="1704">
        <f>G10+1</f>
        <v>46037</v>
      </c>
      <c r="J10" s="1704"/>
      <c r="K10" s="1704">
        <f>I10+1</f>
        <v>46038</v>
      </c>
      <c r="L10" s="1704"/>
      <c r="M10" s="1705">
        <f>K10+1</f>
        <v>46039</v>
      </c>
      <c r="N10" s="1706"/>
      <c r="P10" s="1707">
        <f>AB8+1</f>
        <v>46068</v>
      </c>
      <c r="Q10" s="1708"/>
      <c r="R10" s="1704">
        <f>P10+1</f>
        <v>46069</v>
      </c>
      <c r="S10" s="1704"/>
      <c r="T10" s="1704">
        <f>R10+1</f>
        <v>46070</v>
      </c>
      <c r="U10" s="1704"/>
      <c r="V10" s="1704">
        <f>T10+1</f>
        <v>46071</v>
      </c>
      <c r="W10" s="1704"/>
      <c r="X10" s="1704">
        <f>V10+1</f>
        <v>46072</v>
      </c>
      <c r="Y10" s="1704"/>
      <c r="Z10" s="1704">
        <f>X10+1</f>
        <v>46073</v>
      </c>
      <c r="AA10" s="1704"/>
      <c r="AB10" s="1705">
        <f>Z10+1</f>
        <v>46074</v>
      </c>
      <c r="AC10" s="1706"/>
      <c r="AE10" s="1707">
        <f>AQ8+1</f>
        <v>46096</v>
      </c>
      <c r="AF10" s="1708"/>
      <c r="AG10" s="1704">
        <f>AE10+1</f>
        <v>46097</v>
      </c>
      <c r="AH10" s="1704"/>
      <c r="AI10" s="1704">
        <f>AG10+1</f>
        <v>46098</v>
      </c>
      <c r="AJ10" s="1704"/>
      <c r="AK10" s="1704">
        <f>AI10+1</f>
        <v>46099</v>
      </c>
      <c r="AL10" s="1704"/>
      <c r="AM10" s="1704">
        <f>AK10+1</f>
        <v>46100</v>
      </c>
      <c r="AN10" s="1704"/>
      <c r="AO10" s="1704">
        <f>AM10+1</f>
        <v>46101</v>
      </c>
      <c r="AP10" s="1704"/>
      <c r="AQ10" s="1705">
        <f>AO10+1</f>
        <v>46102</v>
      </c>
      <c r="AR10" s="1706"/>
      <c r="AS10" s="19"/>
    </row>
    <row r="11" spans="1:45" ht="40.5" customHeight="1">
      <c r="A11" s="1709"/>
      <c r="B11" s="1582"/>
      <c r="C11" s="1582"/>
      <c r="D11" s="1582"/>
      <c r="E11" s="1582"/>
      <c r="F11" s="1582"/>
      <c r="G11" s="1582"/>
      <c r="H11" s="1582"/>
      <c r="I11" s="1582"/>
      <c r="J11" s="1582"/>
      <c r="K11" s="1582"/>
      <c r="L11" s="1582"/>
      <c r="M11" s="1582"/>
      <c r="N11" s="1701"/>
      <c r="P11" s="1709"/>
      <c r="Q11" s="1582"/>
      <c r="R11" s="1582"/>
      <c r="S11" s="1582"/>
      <c r="T11" s="1582"/>
      <c r="U11" s="1582"/>
      <c r="V11" s="1582"/>
      <c r="W11" s="1582"/>
      <c r="X11" s="1582"/>
      <c r="Y11" s="1582"/>
      <c r="Z11" s="1582"/>
      <c r="AA11" s="1582"/>
      <c r="AB11" s="1582"/>
      <c r="AC11" s="1701"/>
      <c r="AE11" s="1709"/>
      <c r="AF11" s="1582"/>
      <c r="AG11" s="1582"/>
      <c r="AH11" s="1582"/>
      <c r="AI11" s="1582"/>
      <c r="AJ11" s="1582"/>
      <c r="AK11" s="1582"/>
      <c r="AL11" s="1582"/>
      <c r="AM11" s="1582"/>
      <c r="AN11" s="1582"/>
      <c r="AO11" s="1582"/>
      <c r="AP11" s="1582"/>
      <c r="AQ11" s="1582"/>
      <c r="AR11" s="1701"/>
      <c r="AS11" s="19"/>
    </row>
    <row r="12" spans="1:45" ht="57.75" customHeight="1">
      <c r="A12" s="1707">
        <f>M10+1</f>
        <v>46040</v>
      </c>
      <c r="B12" s="1708"/>
      <c r="C12" s="1704">
        <f>A12+1</f>
        <v>46041</v>
      </c>
      <c r="D12" s="1704"/>
      <c r="E12" s="1704">
        <f>C12+1</f>
        <v>46042</v>
      </c>
      <c r="F12" s="1704"/>
      <c r="G12" s="1704">
        <f>E12+1</f>
        <v>46043</v>
      </c>
      <c r="H12" s="1704"/>
      <c r="I12" s="1704">
        <f>G12+1</f>
        <v>46044</v>
      </c>
      <c r="J12" s="1704"/>
      <c r="K12" s="1704">
        <f>I12+1</f>
        <v>46045</v>
      </c>
      <c r="L12" s="1704"/>
      <c r="M12" s="1705">
        <f>K12+1</f>
        <v>46046</v>
      </c>
      <c r="N12" s="1706"/>
      <c r="P12" s="1707">
        <f>AB10+1</f>
        <v>46075</v>
      </c>
      <c r="Q12" s="1708"/>
      <c r="R12" s="1704">
        <f>P12+1</f>
        <v>46076</v>
      </c>
      <c r="S12" s="1704"/>
      <c r="T12" s="1704">
        <f>R12+1</f>
        <v>46077</v>
      </c>
      <c r="U12" s="1704"/>
      <c r="V12" s="1704">
        <f>T12+1</f>
        <v>46078</v>
      </c>
      <c r="W12" s="1704"/>
      <c r="X12" s="1704">
        <f>V12+1</f>
        <v>46079</v>
      </c>
      <c r="Y12" s="1704"/>
      <c r="Z12" s="1704">
        <f>X12+1</f>
        <v>46080</v>
      </c>
      <c r="AA12" s="1704"/>
      <c r="AB12" s="1705">
        <f>Z12+1</f>
        <v>46081</v>
      </c>
      <c r="AC12" s="1706"/>
      <c r="AE12" s="1707">
        <f>AQ10+1</f>
        <v>46103</v>
      </c>
      <c r="AF12" s="1708"/>
      <c r="AG12" s="1704">
        <f>AE12+1</f>
        <v>46104</v>
      </c>
      <c r="AH12" s="1704"/>
      <c r="AI12" s="1704">
        <f>AG12+1</f>
        <v>46105</v>
      </c>
      <c r="AJ12" s="1704"/>
      <c r="AK12" s="1704">
        <f>AI12+1</f>
        <v>46106</v>
      </c>
      <c r="AL12" s="1704"/>
      <c r="AM12" s="1704">
        <f>AK12+1</f>
        <v>46107</v>
      </c>
      <c r="AN12" s="1704"/>
      <c r="AO12" s="1704">
        <f>AM12+1</f>
        <v>46108</v>
      </c>
      <c r="AP12" s="1704"/>
      <c r="AQ12" s="1705">
        <f>AO12+1</f>
        <v>46109</v>
      </c>
      <c r="AR12" s="1706"/>
      <c r="AS12" s="19"/>
    </row>
    <row r="13" spans="1:45" ht="41.25" customHeight="1">
      <c r="A13" s="1709"/>
      <c r="B13" s="1582"/>
      <c r="C13" s="1582"/>
      <c r="D13" s="1582"/>
      <c r="E13" s="1582"/>
      <c r="F13" s="1582"/>
      <c r="G13" s="1582"/>
      <c r="H13" s="1582"/>
      <c r="I13" s="1582"/>
      <c r="J13" s="1582"/>
      <c r="K13" s="1582"/>
      <c r="L13" s="1582"/>
      <c r="M13" s="1582"/>
      <c r="N13" s="1701"/>
      <c r="P13" s="1709"/>
      <c r="Q13" s="1582"/>
      <c r="R13" s="1582"/>
      <c r="S13" s="1582"/>
      <c r="T13" s="1582"/>
      <c r="U13" s="1582"/>
      <c r="V13" s="1582"/>
      <c r="W13" s="1582"/>
      <c r="X13" s="1582"/>
      <c r="Y13" s="1582"/>
      <c r="Z13" s="1582"/>
      <c r="AA13" s="1582"/>
      <c r="AB13" s="1582"/>
      <c r="AC13" s="1701"/>
      <c r="AE13" s="1709"/>
      <c r="AF13" s="1582"/>
      <c r="AG13" s="1582"/>
      <c r="AH13" s="1582"/>
      <c r="AI13" s="1582"/>
      <c r="AJ13" s="1582"/>
      <c r="AK13" s="1582"/>
      <c r="AL13" s="1582"/>
      <c r="AM13" s="1582"/>
      <c r="AN13" s="1582"/>
      <c r="AO13" s="1582"/>
      <c r="AP13" s="1582"/>
      <c r="AQ13" s="1582"/>
      <c r="AR13" s="1701"/>
      <c r="AS13" s="19"/>
    </row>
    <row r="14" spans="1:45" ht="48" customHeight="1">
      <c r="A14" s="1702">
        <f>IF(DAY(M12)+1&gt;IF(MONTH(A2)=12,31,DATE(YEAR(A2),MONTH(A2)+1,1)-A2),"",M12+1)</f>
        <v>46047</v>
      </c>
      <c r="B14" s="1726"/>
      <c r="C14" s="1696">
        <f>IF(A14="","",IF(DAY(A14)+1&gt;IF(MONTH(A2)=12,31,DATE(YEAR(A2),MONTH(A2)+1,1)-A2),"",A14+1))</f>
        <v>46048</v>
      </c>
      <c r="D14" s="1697"/>
      <c r="E14" s="1696">
        <f>IF(C14="","",IF(DAY(C14)+1&gt;IF(MONTH(A2)=12,31,DATE(YEAR(A2),MONTH(A2)+1,1)-A2),"",C14+1))</f>
        <v>46049</v>
      </c>
      <c r="F14" s="1697"/>
      <c r="G14" s="1696">
        <f>IF(E14="","",IF(DAY(E14)+1&gt;IF(MONTH(A2)=12,31,DATE(YEAR(A2),MONTH(A2)+1,1)-A2),"",E14+1))</f>
        <v>46050</v>
      </c>
      <c r="H14" s="1697"/>
      <c r="I14" s="1696">
        <f>IF(G14="","",IF(DAY(G14)+1&gt;IF(MONTH(A2)=12,31,DATE(YEAR(A2),MONTH(A2)+1,1)-A2),"",G14+1))</f>
        <v>46051</v>
      </c>
      <c r="J14" s="1697"/>
      <c r="K14" s="1696">
        <f>IF(I14="","",IF(DAY(I14)+1&gt;IF(MONTH(A2)=12,31,DATE(YEAR(A2),MONTH(A2)+1,1)-A2),"",I14+1))</f>
        <v>46052</v>
      </c>
      <c r="L14" s="1697"/>
      <c r="M14" s="1698">
        <f>IF(K14="","",IF(DAY(K14)+1&gt;IF(MONTH(A2)=12,31,DATE(YEAR(A2),MONTH(A2)+1,1)-A2),"",K14+1))</f>
        <v>46053</v>
      </c>
      <c r="N14" s="1699"/>
      <c r="P14" s="1702" t="str">
        <f>IF(DAY(AB12)+1&gt;IF(MONTH(P2)=12,31,DATE(YEAR(P2),MONTH(P2)+1,1)-P2),"",AB12+1)</f>
        <v/>
      </c>
      <c r="Q14" s="1726"/>
      <c r="R14" s="1696" t="str">
        <f>IF(P14="","",IF(DAY(P14)+1&gt;IF(MONTH(P2)=12,31,DATE(YEAR(P2),MONTH(P2)+1,1)-P2),"",P14+1))</f>
        <v/>
      </c>
      <c r="S14" s="1697"/>
      <c r="T14" s="1696" t="str">
        <f>IF(R14="","",IF(DAY(R14)+1&gt;IF(MONTH(P2)=12,31,DATE(YEAR(P2),MONTH(P2)+1,1)-P2),"",R14+1))</f>
        <v/>
      </c>
      <c r="U14" s="1697"/>
      <c r="V14" s="1696" t="str">
        <f>IF(T14="","",IF(DAY(T14)+1&gt;IF(MONTH(P2)=12,31,DATE(YEAR(P2),MONTH(P2)+1,1)-P2),"",T14+1))</f>
        <v/>
      </c>
      <c r="W14" s="1697"/>
      <c r="X14" s="1696" t="str">
        <f>IF(V14="","",IF(DAY(V14)+1&gt;IF(MONTH(P2)=12,31,DATE(YEAR(P2),MONTH(P2)+1,1)-P2),"",V14+1))</f>
        <v/>
      </c>
      <c r="Y14" s="1697"/>
      <c r="Z14" s="1696" t="str">
        <f>IF(X14="","",IF(DAY(X14)+1&gt;IF(MONTH(P2)=12,31,DATE(YEAR(P2),MONTH(P2)+1,1)-P2),"",X14+1))</f>
        <v/>
      </c>
      <c r="AA14" s="1697"/>
      <c r="AB14" s="1698" t="str">
        <f>IF(Z14="","",IF(DAY(Z14)+1&gt;IF(MONTH(P2)=12,31,DATE(YEAR(P2),MONTH(P2)+1,1)-P2),"",Z14+1))</f>
        <v/>
      </c>
      <c r="AC14" s="1699"/>
      <c r="AE14" s="1702">
        <f>IF(DAY(AQ12)+1&gt;IF(MONTH(AE2)=12,31,DATE(YEAR(AE2),MONTH(AE2)+1,1)-AE2),"",AQ12+1)</f>
        <v>46110</v>
      </c>
      <c r="AF14" s="1726"/>
      <c r="AG14" s="1696">
        <f>IF(AE14="","",IF(DAY(AE14)+1&gt;IF(MONTH(AE2)=12,31,DATE(YEAR(AE2),MONTH(AE2)+1,1)-AE2),"",AE14+1))</f>
        <v>46111</v>
      </c>
      <c r="AH14" s="1697"/>
      <c r="AI14" s="1696">
        <f>IF(AG14="","",IF(DAY(AG14)+1&gt;IF(MONTH(AE2)=12,31,DATE(YEAR(AE2),MONTH(AE2)+1,1)-AE2),"",AG14+1))</f>
        <v>46112</v>
      </c>
      <c r="AJ14" s="1697"/>
      <c r="AK14" s="1696" t="str">
        <f>IF(AI14="","",IF(DAY(AI14)+1&gt;IF(MONTH(AE2)=12,31,DATE(YEAR(AE2),MONTH(AE2)+1,1)-AE2),"",AI14+1))</f>
        <v/>
      </c>
      <c r="AL14" s="1697"/>
      <c r="AM14" s="1696" t="str">
        <f>IF(AK14="","",IF(DAY(AK14)+1&gt;IF(MONTH(AE2)=12,31,DATE(YEAR(AE2),MONTH(AE2)+1,1)-AE2),"",AK14+1))</f>
        <v/>
      </c>
      <c r="AN14" s="1697"/>
      <c r="AO14" s="1696" t="str">
        <f>IF(AM14="","",IF(DAY(AM14)+1&gt;IF(MONTH(AE2)=12,31,DATE(YEAR(AE2),MONTH(AE2)+1,1)-AE2),"",AM14+1))</f>
        <v/>
      </c>
      <c r="AP14" s="1697"/>
      <c r="AQ14" s="1698" t="str">
        <f>IF(AO14="","",IF(DAY(AO14)+1&gt;IF(MONTH(AE2)=12,31,DATE(YEAR(AE2),MONTH(AE2)+1,1)-AE2),"",AO14+1))</f>
        <v/>
      </c>
      <c r="AR14" s="1699"/>
      <c r="AS14" s="19"/>
    </row>
    <row r="15" spans="1:45" ht="9.75" customHeight="1">
      <c r="A15" s="1727"/>
      <c r="B15" s="1728"/>
      <c r="C15" s="1722"/>
      <c r="D15" s="1723"/>
      <c r="E15" s="1722"/>
      <c r="F15" s="1723"/>
      <c r="G15" s="1722"/>
      <c r="H15" s="1723"/>
      <c r="I15" s="1722"/>
      <c r="J15" s="1723"/>
      <c r="K15" s="1722"/>
      <c r="L15" s="1723"/>
      <c r="M15" s="1724"/>
      <c r="N15" s="1725"/>
      <c r="P15" s="1727"/>
      <c r="Q15" s="1728"/>
      <c r="R15" s="1722"/>
      <c r="S15" s="1723"/>
      <c r="T15" s="1722"/>
      <c r="U15" s="1723"/>
      <c r="V15" s="1722"/>
      <c r="W15" s="1723"/>
      <c r="X15" s="1722"/>
      <c r="Y15" s="1723"/>
      <c r="Z15" s="1722"/>
      <c r="AA15" s="1723"/>
      <c r="AB15" s="1724"/>
      <c r="AC15" s="1725"/>
      <c r="AE15" s="1727"/>
      <c r="AF15" s="1728"/>
      <c r="AG15" s="1722"/>
      <c r="AH15" s="1723"/>
      <c r="AI15" s="1722"/>
      <c r="AJ15" s="1723"/>
      <c r="AK15" s="1722"/>
      <c r="AL15" s="1723"/>
      <c r="AM15" s="1722"/>
      <c r="AN15" s="1723"/>
      <c r="AO15" s="1722"/>
      <c r="AP15" s="1723"/>
      <c r="AQ15" s="1724"/>
      <c r="AR15" s="1725"/>
      <c r="AS15" s="19"/>
    </row>
    <row r="16" spans="1:45" ht="31.5" customHeight="1">
      <c r="A16" s="1710" t="str">
        <f>IF(M14="","",IF(DAY(M14)+1&gt;IF(MONTH(A2)=12,31,DATE(YEAR(A2),MONTH(A2)+1,1)-A2),"",M14+1))</f>
        <v/>
      </c>
      <c r="B16" s="1711"/>
      <c r="C16" s="1714" t="str">
        <f>IF(A16="","",IF(DAY(A16)+1&gt;IF(MONTH(A2)=12,31,DATE(YEAR(A2),MONTH(A2)+1,1)-A2),"",A16+1))</f>
        <v/>
      </c>
      <c r="D16" s="1715"/>
      <c r="E16" s="928"/>
      <c r="F16" s="930"/>
      <c r="G16" s="928"/>
      <c r="H16" s="930"/>
      <c r="I16" s="928"/>
      <c r="J16" s="930"/>
      <c r="K16" s="928"/>
      <c r="L16" s="930"/>
      <c r="M16" s="928"/>
      <c r="N16" s="1720"/>
      <c r="P16" s="1710" t="str">
        <f>IF(AB14="","",IF(DAY(AB14)+1&gt;IF(MONTH(P2)=12,31,DATE(YEAR(P2),MONTH(P2)+1,1)-P2),"",AB14+1))</f>
        <v/>
      </c>
      <c r="Q16" s="1711"/>
      <c r="R16" s="1714" t="str">
        <f>IF(P16="","",IF(DAY(P16)+1&gt;IF(MONTH(P2)=12,31,DATE(YEAR(P2),MONTH(P2)+1,1)-P2),"",P16+1))</f>
        <v/>
      </c>
      <c r="S16" s="1715"/>
      <c r="T16" s="928"/>
      <c r="U16" s="930"/>
      <c r="V16" s="928"/>
      <c r="W16" s="930"/>
      <c r="X16" s="928"/>
      <c r="Y16" s="930"/>
      <c r="Z16" s="928"/>
      <c r="AA16" s="930"/>
      <c r="AB16" s="928"/>
      <c r="AC16" s="1720"/>
      <c r="AE16" s="1710" t="str">
        <f>IF(AQ14="","",IF(DAY(AQ14)+1&gt;IF(MONTH(AE2)=12,31,DATE(YEAR(AE2),MONTH(AE2)+1,1)-AE2),"",AQ14+1))</f>
        <v/>
      </c>
      <c r="AF16" s="1711"/>
      <c r="AG16" s="1714" t="str">
        <f>IF(AE16="","",IF(DAY(AE16)+1&gt;IF(MONTH(AE2)=12,31,DATE(YEAR(AE2),MONTH(AE2)+1,1)-AE2),"",AE16+1))</f>
        <v/>
      </c>
      <c r="AH16" s="1715"/>
      <c r="AI16" s="928"/>
      <c r="AJ16" s="930"/>
      <c r="AK16" s="928"/>
      <c r="AL16" s="930"/>
      <c r="AM16" s="928"/>
      <c r="AN16" s="930"/>
      <c r="AO16" s="928"/>
      <c r="AP16" s="930"/>
      <c r="AQ16" s="928"/>
      <c r="AR16" s="1720"/>
      <c r="AS16" s="19"/>
    </row>
    <row r="17" spans="1:45" ht="10.5" customHeight="1" thickBot="1">
      <c r="A17" s="1712"/>
      <c r="B17" s="1713"/>
      <c r="C17" s="1716"/>
      <c r="D17" s="1717"/>
      <c r="E17" s="1718"/>
      <c r="F17" s="1719"/>
      <c r="G17" s="1718"/>
      <c r="H17" s="1719"/>
      <c r="I17" s="1718"/>
      <c r="J17" s="1719"/>
      <c r="K17" s="1718"/>
      <c r="L17" s="1719"/>
      <c r="M17" s="1718"/>
      <c r="N17" s="1721"/>
      <c r="P17" s="1712"/>
      <c r="Q17" s="1713"/>
      <c r="R17" s="1716"/>
      <c r="S17" s="1717"/>
      <c r="T17" s="1718"/>
      <c r="U17" s="1719"/>
      <c r="V17" s="1718"/>
      <c r="W17" s="1719"/>
      <c r="X17" s="1718"/>
      <c r="Y17" s="1719"/>
      <c r="Z17" s="1718"/>
      <c r="AA17" s="1719"/>
      <c r="AB17" s="1718"/>
      <c r="AC17" s="1721"/>
      <c r="AE17" s="1712"/>
      <c r="AF17" s="1713"/>
      <c r="AG17" s="1716"/>
      <c r="AH17" s="1717"/>
      <c r="AI17" s="1718"/>
      <c r="AJ17" s="1719"/>
      <c r="AK17" s="1718"/>
      <c r="AL17" s="1719"/>
      <c r="AM17" s="1718"/>
      <c r="AN17" s="1719"/>
      <c r="AO17" s="1718"/>
      <c r="AP17" s="1719"/>
      <c r="AQ17" s="1718"/>
      <c r="AR17" s="1721"/>
      <c r="AS17" s="19"/>
    </row>
    <row r="18" spans="1:45" ht="39" customHeight="1">
      <c r="AF18" s="15"/>
      <c r="AG18" s="15"/>
      <c r="AH18" s="15"/>
      <c r="AI18" s="16"/>
      <c r="AJ18" s="16"/>
      <c r="AK18" s="16"/>
      <c r="AL18" s="16"/>
      <c r="AM18" s="16"/>
      <c r="AN18" s="17"/>
      <c r="AO18" s="18"/>
      <c r="AP18" s="18"/>
      <c r="AQ18" s="18"/>
      <c r="AR18" s="18"/>
      <c r="AS18" s="19"/>
    </row>
    <row r="19" spans="1:45" ht="37.5" customHeight="1">
      <c r="A19" s="113" t="s">
        <v>669</v>
      </c>
      <c r="AF19" s="15"/>
      <c r="AG19" s="15"/>
      <c r="AH19" s="15"/>
      <c r="AI19" s="16"/>
      <c r="AJ19" s="16"/>
      <c r="AK19" s="16"/>
      <c r="AL19" s="16"/>
      <c r="AM19" s="16"/>
      <c r="AN19" s="17"/>
      <c r="AO19" s="18"/>
      <c r="AP19" s="18"/>
      <c r="AQ19" s="18"/>
      <c r="AR19" s="18"/>
      <c r="AS19" s="19"/>
    </row>
    <row r="20" spans="1:45" ht="37.5" customHeight="1">
      <c r="A20" s="1149">
        <f>IF(MONTH(AE2)=12,DATE(YEAR(AE2)+1,1,1),DATE(YEAR(AE2),MONTH(AE2)+1,1))</f>
        <v>46113</v>
      </c>
      <c r="B20" s="1149"/>
      <c r="C20" s="1149"/>
      <c r="D20" s="1687">
        <f>A20</f>
        <v>46113</v>
      </c>
      <c r="E20" s="1687"/>
      <c r="F20" s="1687"/>
      <c r="G20" s="1688"/>
      <c r="H20" s="1561" t="s">
        <v>285</v>
      </c>
      <c r="I20" s="1561"/>
      <c r="J20" s="1684" t="str">
        <f>VLOOKUP(A20,祝節名,2,FALSE)</f>
        <v>29 昭和の日
清明5、穀雨20</v>
      </c>
      <c r="K20" s="1684"/>
      <c r="L20" s="1684"/>
      <c r="M20" s="1684"/>
      <c r="N20" s="1684"/>
      <c r="P20" s="1149">
        <f>IF(MONTH(A20)=12,DATE(YEAR(A20)+1,1,1),DATE(YEAR(A20),MONTH(A20)+1,1))</f>
        <v>46143</v>
      </c>
      <c r="Q20" s="1149"/>
      <c r="R20" s="1149"/>
      <c r="S20" s="1685">
        <f>P20</f>
        <v>46143</v>
      </c>
      <c r="T20" s="1685"/>
      <c r="U20" s="1685"/>
      <c r="V20" s="1686"/>
      <c r="W20" s="1561" t="s">
        <v>285</v>
      </c>
      <c r="X20" s="1561"/>
      <c r="Y20" s="1684" t="str">
        <f>VLOOKUP(P20,祝節名,2,FALSE)</f>
        <v>3憲法記念日、4みどりの日
5こどもの日、6振休。立夏5小満21</v>
      </c>
      <c r="Z20" s="1684"/>
      <c r="AA20" s="1684"/>
      <c r="AB20" s="1684"/>
      <c r="AC20" s="1684"/>
      <c r="AE20" s="1149">
        <f>IF(MONTH(P20)=12,DATE(YEAR(P20)+1,1,1),DATE(YEAR(P20),MONTH(P20)+1,1))</f>
        <v>46174</v>
      </c>
      <c r="AF20" s="1149"/>
      <c r="AG20" s="1149"/>
      <c r="AH20" s="1687">
        <f>AE20</f>
        <v>46174</v>
      </c>
      <c r="AI20" s="1687"/>
      <c r="AJ20" s="1687"/>
      <c r="AK20" s="1688"/>
      <c r="AL20" s="1561" t="s">
        <v>285</v>
      </c>
      <c r="AM20" s="1561"/>
      <c r="AN20" s="1684" t="str">
        <f>VLOOKUP(AE20,祝節名,2,FALSE)</f>
        <v xml:space="preserve">
芒種6、夏至21</v>
      </c>
      <c r="AO20" s="1684"/>
      <c r="AP20" s="1684"/>
      <c r="AQ20" s="1684"/>
      <c r="AR20" s="1684"/>
      <c r="AS20" s="147"/>
    </row>
    <row r="21" spans="1:45" ht="37.5" customHeight="1">
      <c r="A21" s="1655" t="str">
        <f>IF(A20&gt;=43586,"令和"&amp;IF(YEAR(A20)-2018=1,"元",YEAR(A20)-2018),"平成"&amp;(YEAR(A20)-1988))</f>
        <v>令和8</v>
      </c>
      <c r="B21" s="1655"/>
      <c r="C21" s="1655"/>
      <c r="D21" s="1687"/>
      <c r="E21" s="1687"/>
      <c r="F21" s="1687"/>
      <c r="G21" s="1688"/>
      <c r="H21" s="1566" t="s">
        <v>284</v>
      </c>
      <c r="I21" s="1566"/>
      <c r="J21" s="1684" t="str">
        <f>VLOOKUP(A20,記念名,2,FALSE)</f>
        <v>発明の日 18、郵政記念日 20
主権回復の日 28</v>
      </c>
      <c r="K21" s="1684"/>
      <c r="L21" s="1684"/>
      <c r="M21" s="1684"/>
      <c r="N21" s="1684"/>
      <c r="P21" s="1655" t="str">
        <f>IF(P20&gt;=43586,"令和"&amp;IF(YEAR(P20)-2018=1,"元",YEAR(P20)-2018),"平成"&amp;(YEAR(P20)-1988))</f>
        <v>令和8</v>
      </c>
      <c r="Q21" s="1655"/>
      <c r="R21" s="1655"/>
      <c r="S21" s="1685"/>
      <c r="T21" s="1685"/>
      <c r="U21" s="1685"/>
      <c r="V21" s="1686"/>
      <c r="W21" s="1566" t="s">
        <v>284</v>
      </c>
      <c r="X21" s="1566"/>
      <c r="Y21" s="1684" t="str">
        <f>VLOOKUP(P20,記念名,2,FALSE)</f>
        <v>メーデー 1、母の日 10</v>
      </c>
      <c r="Z21" s="1684"/>
      <c r="AA21" s="1684"/>
      <c r="AB21" s="1684"/>
      <c r="AC21" s="1684"/>
      <c r="AE21" s="1655" t="str">
        <f>IF(AE20&gt;=43586,"令和"&amp;IF(YEAR(AE20)-2018=1,"元",YEAR(AE20)-2018),"平成"&amp;(YEAR(AE20)-1988))</f>
        <v>令和8</v>
      </c>
      <c r="AF21" s="1655"/>
      <c r="AG21" s="1655"/>
      <c r="AH21" s="1687"/>
      <c r="AI21" s="1687"/>
      <c r="AJ21" s="1687"/>
      <c r="AK21" s="1688"/>
      <c r="AL21" s="1566" t="s">
        <v>284</v>
      </c>
      <c r="AM21" s="1566"/>
      <c r="AN21" s="1684" t="str">
        <f>VLOOKUP(AE20,記念名,2,FALSE)</f>
        <v>環境の日 5 （6月は環境月間）
時の記念日 10、父の日 21</v>
      </c>
      <c r="AO21" s="1684"/>
      <c r="AP21" s="1684"/>
      <c r="AQ21" s="1684"/>
      <c r="AR21" s="1684"/>
      <c r="AS21" s="19"/>
    </row>
    <row r="22" spans="1:45" ht="9" customHeight="1" thickBot="1">
      <c r="AS22" s="19"/>
    </row>
    <row r="23" spans="1:45" ht="33" customHeight="1">
      <c r="A23" s="1694" t="s">
        <v>658</v>
      </c>
      <c r="B23" s="1695"/>
      <c r="C23" s="1689" t="s">
        <v>659</v>
      </c>
      <c r="D23" s="1689"/>
      <c r="E23" s="1693" t="s">
        <v>660</v>
      </c>
      <c r="F23" s="1693"/>
      <c r="G23" s="1689" t="s">
        <v>661</v>
      </c>
      <c r="H23" s="1689"/>
      <c r="I23" s="1693" t="s">
        <v>662</v>
      </c>
      <c r="J23" s="1693"/>
      <c r="K23" s="1689" t="s">
        <v>663</v>
      </c>
      <c r="L23" s="1689"/>
      <c r="M23" s="1691" t="s">
        <v>657</v>
      </c>
      <c r="N23" s="1692"/>
      <c r="P23" s="1694" t="s">
        <v>658</v>
      </c>
      <c r="Q23" s="1695"/>
      <c r="R23" s="1689" t="s">
        <v>653</v>
      </c>
      <c r="S23" s="1689"/>
      <c r="T23" s="1690" t="s">
        <v>660</v>
      </c>
      <c r="U23" s="1690"/>
      <c r="V23" s="1689" t="s">
        <v>661</v>
      </c>
      <c r="W23" s="1689"/>
      <c r="X23" s="1690" t="s">
        <v>662</v>
      </c>
      <c r="Y23" s="1690"/>
      <c r="Z23" s="1689" t="s">
        <v>663</v>
      </c>
      <c r="AA23" s="1689"/>
      <c r="AB23" s="1691" t="s">
        <v>664</v>
      </c>
      <c r="AC23" s="1692"/>
      <c r="AE23" s="1694" t="s">
        <v>658</v>
      </c>
      <c r="AF23" s="1695"/>
      <c r="AG23" s="1689" t="s">
        <v>653</v>
      </c>
      <c r="AH23" s="1689"/>
      <c r="AI23" s="1693" t="s">
        <v>660</v>
      </c>
      <c r="AJ23" s="1693"/>
      <c r="AK23" s="1689" t="s">
        <v>661</v>
      </c>
      <c r="AL23" s="1689"/>
      <c r="AM23" s="1693" t="s">
        <v>662</v>
      </c>
      <c r="AN23" s="1693"/>
      <c r="AO23" s="1689" t="s">
        <v>663</v>
      </c>
      <c r="AP23" s="1689"/>
      <c r="AQ23" s="1691" t="s">
        <v>664</v>
      </c>
      <c r="AR23" s="1692"/>
      <c r="AS23" s="19"/>
    </row>
    <row r="24" spans="1:45" ht="57.75" customHeight="1">
      <c r="A24" s="1702" t="str">
        <f>IF(WEEKDAY(A20)=1,A20,"")</f>
        <v/>
      </c>
      <c r="B24" s="1703"/>
      <c r="C24" s="1696" t="str">
        <f>IF(A24="",IF(WEEKDAY(A20)=2,A20,""),A24+1)</f>
        <v/>
      </c>
      <c r="D24" s="1697"/>
      <c r="E24" s="1696" t="str">
        <f>IF(C24="",IF(WEEKDAY(A20)=3,A20,""),C24+1)</f>
        <v/>
      </c>
      <c r="F24" s="1697"/>
      <c r="G24" s="1696">
        <f>IF(E24="",IF(WEEKDAY(A20)=4,A20,""),E24+1)</f>
        <v>46113</v>
      </c>
      <c r="H24" s="1697"/>
      <c r="I24" s="1696">
        <f>IF(G24="",IF(WEEKDAY(A20)=5,A20,""),G24+1)</f>
        <v>46114</v>
      </c>
      <c r="J24" s="1697"/>
      <c r="K24" s="1696">
        <f>IF(I24="",IF(WEEKDAY(A20)=6,A20,""),I24+1)</f>
        <v>46115</v>
      </c>
      <c r="L24" s="1697"/>
      <c r="M24" s="1698">
        <f>IF(K24="",A20,K24+1)</f>
        <v>46116</v>
      </c>
      <c r="N24" s="1699"/>
      <c r="P24" s="1702" t="str">
        <f>IF(WEEKDAY(P20)=1,P20,"")</f>
        <v/>
      </c>
      <c r="Q24" s="1703"/>
      <c r="R24" s="1696" t="str">
        <f>IF(P24="",IF(WEEKDAY(P20)=2,P20,""),P24+1)</f>
        <v/>
      </c>
      <c r="S24" s="1697"/>
      <c r="T24" s="1696" t="str">
        <f>IF(R24="",IF(WEEKDAY(P20)=3,P20,""),R24+1)</f>
        <v/>
      </c>
      <c r="U24" s="1697"/>
      <c r="V24" s="1696" t="str">
        <f>IF(T24="",IF(WEEKDAY(P20)=4,P20,""),T24+1)</f>
        <v/>
      </c>
      <c r="W24" s="1697"/>
      <c r="X24" s="1696" t="str">
        <f>IF(V24="",IF(WEEKDAY(P20)=5,P20,""),V24+1)</f>
        <v/>
      </c>
      <c r="Y24" s="1697"/>
      <c r="Z24" s="1696">
        <f>IF(X24="",IF(WEEKDAY(P20)=6,P20,""),X24+1)</f>
        <v>46143</v>
      </c>
      <c r="AA24" s="1697"/>
      <c r="AB24" s="1698">
        <f>IF(Z24="",P20,Z24+1)</f>
        <v>46144</v>
      </c>
      <c r="AC24" s="1699"/>
      <c r="AE24" s="1702" t="str">
        <f>IF(WEEKDAY(AE20)=1,AE20,"")</f>
        <v/>
      </c>
      <c r="AF24" s="1703"/>
      <c r="AG24" s="1696">
        <f>IF(AE24="",IF(WEEKDAY(AE20)=2,AE20,""),AE24+1)</f>
        <v>46174</v>
      </c>
      <c r="AH24" s="1697"/>
      <c r="AI24" s="1696">
        <f>IF(AG24="",IF(WEEKDAY(AE20)=3,AE20,""),AG24+1)</f>
        <v>46175</v>
      </c>
      <c r="AJ24" s="1697"/>
      <c r="AK24" s="1696">
        <f>IF(AI24="",IF(WEEKDAY(AE20)=4,AE20,""),AI24+1)</f>
        <v>46176</v>
      </c>
      <c r="AL24" s="1697"/>
      <c r="AM24" s="1696">
        <f>IF(AK24="",IF(WEEKDAY(AE20)=5,AE20,""),AK24+1)</f>
        <v>46177</v>
      </c>
      <c r="AN24" s="1697"/>
      <c r="AO24" s="1696">
        <f>IF(AM24="",IF(WEEKDAY(AE20)=6,AE20,""),AM24+1)</f>
        <v>46178</v>
      </c>
      <c r="AP24" s="1697"/>
      <c r="AQ24" s="1698">
        <f>IF(AO24="",AE20,AO24+1)</f>
        <v>46179</v>
      </c>
      <c r="AR24" s="1699"/>
      <c r="AS24" s="19"/>
    </row>
    <row r="25" spans="1:45" ht="40.5" customHeight="1">
      <c r="A25" s="1700"/>
      <c r="B25" s="1589"/>
      <c r="C25" s="1582"/>
      <c r="D25" s="1582"/>
      <c r="E25" s="1582"/>
      <c r="F25" s="1582"/>
      <c r="G25" s="1582"/>
      <c r="H25" s="1582"/>
      <c r="I25" s="1582"/>
      <c r="J25" s="1582"/>
      <c r="K25" s="1582"/>
      <c r="L25" s="1582"/>
      <c r="M25" s="1582"/>
      <c r="N25" s="1701"/>
      <c r="P25" s="1700"/>
      <c r="Q25" s="1589"/>
      <c r="R25" s="1582"/>
      <c r="S25" s="1582"/>
      <c r="T25" s="1582"/>
      <c r="U25" s="1582"/>
      <c r="V25" s="1582"/>
      <c r="W25" s="1582"/>
      <c r="X25" s="1582"/>
      <c r="Y25" s="1582"/>
      <c r="Z25" s="1582"/>
      <c r="AA25" s="1582"/>
      <c r="AB25" s="1582"/>
      <c r="AC25" s="1701"/>
      <c r="AE25" s="1700"/>
      <c r="AF25" s="1589"/>
      <c r="AG25" s="1582"/>
      <c r="AH25" s="1582"/>
      <c r="AI25" s="1582"/>
      <c r="AJ25" s="1582"/>
      <c r="AK25" s="1582"/>
      <c r="AL25" s="1582"/>
      <c r="AM25" s="1582"/>
      <c r="AN25" s="1582"/>
      <c r="AO25" s="1582"/>
      <c r="AP25" s="1582"/>
      <c r="AQ25" s="1582"/>
      <c r="AR25" s="1701"/>
      <c r="AS25" s="19"/>
    </row>
    <row r="26" spans="1:45" ht="57.75" customHeight="1">
      <c r="A26" s="1707">
        <f>M24+1</f>
        <v>46117</v>
      </c>
      <c r="B26" s="1708"/>
      <c r="C26" s="1704">
        <f>A26+1</f>
        <v>46118</v>
      </c>
      <c r="D26" s="1704"/>
      <c r="E26" s="1704">
        <f>C26+1</f>
        <v>46119</v>
      </c>
      <c r="F26" s="1704"/>
      <c r="G26" s="1704">
        <f>E26+1</f>
        <v>46120</v>
      </c>
      <c r="H26" s="1704"/>
      <c r="I26" s="1704">
        <f>G26+1</f>
        <v>46121</v>
      </c>
      <c r="J26" s="1704"/>
      <c r="K26" s="1704">
        <f>I26+1</f>
        <v>46122</v>
      </c>
      <c r="L26" s="1704"/>
      <c r="M26" s="1705">
        <f>K26+1</f>
        <v>46123</v>
      </c>
      <c r="N26" s="1706"/>
      <c r="P26" s="1707">
        <f>AB24+1</f>
        <v>46145</v>
      </c>
      <c r="Q26" s="1708"/>
      <c r="R26" s="1704">
        <f>P26+1</f>
        <v>46146</v>
      </c>
      <c r="S26" s="1704"/>
      <c r="T26" s="1704">
        <f>R26+1</f>
        <v>46147</v>
      </c>
      <c r="U26" s="1704"/>
      <c r="V26" s="1704">
        <f>T26+1</f>
        <v>46148</v>
      </c>
      <c r="W26" s="1704"/>
      <c r="X26" s="1704">
        <f>V26+1</f>
        <v>46149</v>
      </c>
      <c r="Y26" s="1704"/>
      <c r="Z26" s="1704">
        <f>X26+1</f>
        <v>46150</v>
      </c>
      <c r="AA26" s="1704"/>
      <c r="AB26" s="1705">
        <f>Z26+1</f>
        <v>46151</v>
      </c>
      <c r="AC26" s="1706"/>
      <c r="AE26" s="1707">
        <f>AQ24+1</f>
        <v>46180</v>
      </c>
      <c r="AF26" s="1708"/>
      <c r="AG26" s="1704">
        <f>AE26+1</f>
        <v>46181</v>
      </c>
      <c r="AH26" s="1704"/>
      <c r="AI26" s="1704">
        <f>AG26+1</f>
        <v>46182</v>
      </c>
      <c r="AJ26" s="1704"/>
      <c r="AK26" s="1704">
        <f>AI26+1</f>
        <v>46183</v>
      </c>
      <c r="AL26" s="1704"/>
      <c r="AM26" s="1704">
        <f>AK26+1</f>
        <v>46184</v>
      </c>
      <c r="AN26" s="1704"/>
      <c r="AO26" s="1704">
        <f>AM26+1</f>
        <v>46185</v>
      </c>
      <c r="AP26" s="1704"/>
      <c r="AQ26" s="1705">
        <f>AO26+1</f>
        <v>46186</v>
      </c>
      <c r="AR26" s="1706"/>
      <c r="AS26" s="19"/>
    </row>
    <row r="27" spans="1:45" ht="40.5" customHeight="1">
      <c r="A27" s="1709"/>
      <c r="B27" s="1582"/>
      <c r="C27" s="1582"/>
      <c r="D27" s="1582"/>
      <c r="E27" s="1582"/>
      <c r="F27" s="1582"/>
      <c r="G27" s="1582"/>
      <c r="H27" s="1582"/>
      <c r="I27" s="1582"/>
      <c r="J27" s="1582"/>
      <c r="K27" s="1582"/>
      <c r="L27" s="1582"/>
      <c r="M27" s="1582"/>
      <c r="N27" s="1701"/>
      <c r="P27" s="1709"/>
      <c r="Q27" s="1582"/>
      <c r="R27" s="1582"/>
      <c r="S27" s="1582"/>
      <c r="T27" s="1582"/>
      <c r="U27" s="1582"/>
      <c r="V27" s="1582"/>
      <c r="W27" s="1582"/>
      <c r="X27" s="1582"/>
      <c r="Y27" s="1582"/>
      <c r="Z27" s="1582"/>
      <c r="AA27" s="1582"/>
      <c r="AB27" s="1582"/>
      <c r="AC27" s="1701"/>
      <c r="AE27" s="1709"/>
      <c r="AF27" s="1582"/>
      <c r="AG27" s="1582"/>
      <c r="AH27" s="1582"/>
      <c r="AI27" s="1582"/>
      <c r="AJ27" s="1582"/>
      <c r="AK27" s="1582"/>
      <c r="AL27" s="1582"/>
      <c r="AM27" s="1582"/>
      <c r="AN27" s="1582"/>
      <c r="AO27" s="1582"/>
      <c r="AP27" s="1582"/>
      <c r="AQ27" s="1582"/>
      <c r="AR27" s="1701"/>
      <c r="AS27" s="19"/>
    </row>
    <row r="28" spans="1:45" ht="57.75" customHeight="1">
      <c r="A28" s="1707">
        <f>M26+1</f>
        <v>46124</v>
      </c>
      <c r="B28" s="1708"/>
      <c r="C28" s="1704">
        <f>A28+1</f>
        <v>46125</v>
      </c>
      <c r="D28" s="1704"/>
      <c r="E28" s="1704">
        <f>C28+1</f>
        <v>46126</v>
      </c>
      <c r="F28" s="1704"/>
      <c r="G28" s="1704">
        <f>E28+1</f>
        <v>46127</v>
      </c>
      <c r="H28" s="1704"/>
      <c r="I28" s="1704">
        <f>G28+1</f>
        <v>46128</v>
      </c>
      <c r="J28" s="1704"/>
      <c r="K28" s="1704">
        <f>I28+1</f>
        <v>46129</v>
      </c>
      <c r="L28" s="1704"/>
      <c r="M28" s="1705">
        <f>K28+1</f>
        <v>46130</v>
      </c>
      <c r="N28" s="1706"/>
      <c r="P28" s="1707">
        <f>AB26+1</f>
        <v>46152</v>
      </c>
      <c r="Q28" s="1708"/>
      <c r="R28" s="1704">
        <f>P28+1</f>
        <v>46153</v>
      </c>
      <c r="S28" s="1704"/>
      <c r="T28" s="1704">
        <f>R28+1</f>
        <v>46154</v>
      </c>
      <c r="U28" s="1704"/>
      <c r="V28" s="1704">
        <f>T28+1</f>
        <v>46155</v>
      </c>
      <c r="W28" s="1704"/>
      <c r="X28" s="1704">
        <f>V28+1</f>
        <v>46156</v>
      </c>
      <c r="Y28" s="1704"/>
      <c r="Z28" s="1704">
        <f>X28+1</f>
        <v>46157</v>
      </c>
      <c r="AA28" s="1704"/>
      <c r="AB28" s="1705">
        <f>Z28+1</f>
        <v>46158</v>
      </c>
      <c r="AC28" s="1706"/>
      <c r="AE28" s="1707">
        <f>AQ26+1</f>
        <v>46187</v>
      </c>
      <c r="AF28" s="1708"/>
      <c r="AG28" s="1704">
        <f>AE28+1</f>
        <v>46188</v>
      </c>
      <c r="AH28" s="1704"/>
      <c r="AI28" s="1704">
        <f>AG28+1</f>
        <v>46189</v>
      </c>
      <c r="AJ28" s="1704"/>
      <c r="AK28" s="1704">
        <f>AI28+1</f>
        <v>46190</v>
      </c>
      <c r="AL28" s="1704"/>
      <c r="AM28" s="1704">
        <f>AK28+1</f>
        <v>46191</v>
      </c>
      <c r="AN28" s="1704"/>
      <c r="AO28" s="1704">
        <f>AM28+1</f>
        <v>46192</v>
      </c>
      <c r="AP28" s="1704"/>
      <c r="AQ28" s="1705">
        <f>AO28+1</f>
        <v>46193</v>
      </c>
      <c r="AR28" s="1706"/>
      <c r="AS28" s="19"/>
    </row>
    <row r="29" spans="1:45" ht="40.5" customHeight="1">
      <c r="A29" s="1709"/>
      <c r="B29" s="1582"/>
      <c r="C29" s="1582"/>
      <c r="D29" s="1582"/>
      <c r="E29" s="1582"/>
      <c r="F29" s="1582"/>
      <c r="G29" s="1582"/>
      <c r="H29" s="1582"/>
      <c r="I29" s="1582"/>
      <c r="J29" s="1582"/>
      <c r="K29" s="1582"/>
      <c r="L29" s="1582"/>
      <c r="M29" s="1582"/>
      <c r="N29" s="1701"/>
      <c r="P29" s="1709"/>
      <c r="Q29" s="1582"/>
      <c r="R29" s="1582"/>
      <c r="S29" s="1582"/>
      <c r="T29" s="1582"/>
      <c r="U29" s="1582"/>
      <c r="V29" s="1582"/>
      <c r="W29" s="1582"/>
      <c r="X29" s="1582"/>
      <c r="Y29" s="1582"/>
      <c r="Z29" s="1582"/>
      <c r="AA29" s="1582"/>
      <c r="AB29" s="1582"/>
      <c r="AC29" s="1701"/>
      <c r="AE29" s="1709"/>
      <c r="AF29" s="1582"/>
      <c r="AG29" s="1582"/>
      <c r="AH29" s="1582"/>
      <c r="AI29" s="1582"/>
      <c r="AJ29" s="1582"/>
      <c r="AK29" s="1582"/>
      <c r="AL29" s="1582"/>
      <c r="AM29" s="1582"/>
      <c r="AN29" s="1582"/>
      <c r="AO29" s="1582"/>
      <c r="AP29" s="1582"/>
      <c r="AQ29" s="1582"/>
      <c r="AR29" s="1701"/>
      <c r="AS29" s="19"/>
    </row>
    <row r="30" spans="1:45" ht="57.75" customHeight="1">
      <c r="A30" s="1707">
        <f>M28+1</f>
        <v>46131</v>
      </c>
      <c r="B30" s="1708"/>
      <c r="C30" s="1704">
        <f>A30+1</f>
        <v>46132</v>
      </c>
      <c r="D30" s="1704"/>
      <c r="E30" s="1704">
        <f>C30+1</f>
        <v>46133</v>
      </c>
      <c r="F30" s="1704"/>
      <c r="G30" s="1704">
        <f>E30+1</f>
        <v>46134</v>
      </c>
      <c r="H30" s="1704"/>
      <c r="I30" s="1704">
        <f>G30+1</f>
        <v>46135</v>
      </c>
      <c r="J30" s="1704"/>
      <c r="K30" s="1704">
        <f>I30+1</f>
        <v>46136</v>
      </c>
      <c r="L30" s="1704"/>
      <c r="M30" s="1705">
        <f>K30+1</f>
        <v>46137</v>
      </c>
      <c r="N30" s="1706"/>
      <c r="P30" s="1707">
        <f>AB28+1</f>
        <v>46159</v>
      </c>
      <c r="Q30" s="1708"/>
      <c r="R30" s="1704">
        <f>P30+1</f>
        <v>46160</v>
      </c>
      <c r="S30" s="1704"/>
      <c r="T30" s="1704">
        <f>R30+1</f>
        <v>46161</v>
      </c>
      <c r="U30" s="1704"/>
      <c r="V30" s="1704">
        <f>T30+1</f>
        <v>46162</v>
      </c>
      <c r="W30" s="1704"/>
      <c r="X30" s="1704">
        <f>V30+1</f>
        <v>46163</v>
      </c>
      <c r="Y30" s="1704"/>
      <c r="Z30" s="1704">
        <f>X30+1</f>
        <v>46164</v>
      </c>
      <c r="AA30" s="1704"/>
      <c r="AB30" s="1705">
        <f>Z30+1</f>
        <v>46165</v>
      </c>
      <c r="AC30" s="1706"/>
      <c r="AE30" s="1707">
        <f>AQ28+1</f>
        <v>46194</v>
      </c>
      <c r="AF30" s="1708"/>
      <c r="AG30" s="1704">
        <f>AE30+1</f>
        <v>46195</v>
      </c>
      <c r="AH30" s="1704"/>
      <c r="AI30" s="1704">
        <f>AG30+1</f>
        <v>46196</v>
      </c>
      <c r="AJ30" s="1704"/>
      <c r="AK30" s="1704">
        <f>AI30+1</f>
        <v>46197</v>
      </c>
      <c r="AL30" s="1704"/>
      <c r="AM30" s="1704">
        <f>AK30+1</f>
        <v>46198</v>
      </c>
      <c r="AN30" s="1704"/>
      <c r="AO30" s="1704">
        <f>AM30+1</f>
        <v>46199</v>
      </c>
      <c r="AP30" s="1704"/>
      <c r="AQ30" s="1705">
        <f>AO30+1</f>
        <v>46200</v>
      </c>
      <c r="AR30" s="1706"/>
      <c r="AS30" s="19"/>
    </row>
    <row r="31" spans="1:45" ht="41.25" customHeight="1">
      <c r="A31" s="1709"/>
      <c r="B31" s="1582"/>
      <c r="C31" s="1582"/>
      <c r="D31" s="1582"/>
      <c r="E31" s="1582"/>
      <c r="F31" s="1582"/>
      <c r="G31" s="1582"/>
      <c r="H31" s="1582"/>
      <c r="I31" s="1582"/>
      <c r="J31" s="1582"/>
      <c r="K31" s="1582"/>
      <c r="L31" s="1582"/>
      <c r="M31" s="1582"/>
      <c r="N31" s="1701"/>
      <c r="P31" s="1709"/>
      <c r="Q31" s="1582"/>
      <c r="R31" s="1582"/>
      <c r="S31" s="1582"/>
      <c r="T31" s="1582"/>
      <c r="U31" s="1582"/>
      <c r="V31" s="1582"/>
      <c r="W31" s="1582"/>
      <c r="X31" s="1582"/>
      <c r="Y31" s="1582"/>
      <c r="Z31" s="1582"/>
      <c r="AA31" s="1582"/>
      <c r="AB31" s="1582"/>
      <c r="AC31" s="1701"/>
      <c r="AE31" s="1709"/>
      <c r="AF31" s="1582"/>
      <c r="AG31" s="1582"/>
      <c r="AH31" s="1582"/>
      <c r="AI31" s="1582"/>
      <c r="AJ31" s="1582"/>
      <c r="AK31" s="1582"/>
      <c r="AL31" s="1582"/>
      <c r="AM31" s="1582"/>
      <c r="AN31" s="1582"/>
      <c r="AO31" s="1582"/>
      <c r="AP31" s="1582"/>
      <c r="AQ31" s="1582"/>
      <c r="AR31" s="1701"/>
      <c r="AS31" s="19"/>
    </row>
    <row r="32" spans="1:45" ht="48" customHeight="1">
      <c r="A32" s="1702">
        <f>IF(DAY(M30)+1&gt;IF(MONTH(A20)=12,31,DATE(YEAR(A20),MONTH(A20)+1,1)-A20),"",M30+1)</f>
        <v>46138</v>
      </c>
      <c r="B32" s="1726"/>
      <c r="C32" s="1696">
        <f>IF(A32="","",IF(DAY(A32)+1&gt;IF(MONTH(A20)=12,31,DATE(YEAR(A20),MONTH(A20)+1,1)-A20),"",A32+1))</f>
        <v>46139</v>
      </c>
      <c r="D32" s="1697"/>
      <c r="E32" s="1696">
        <f>IF(C32="","",IF(DAY(C32)+1&gt;IF(MONTH(A20)=12,31,DATE(YEAR(A20),MONTH(A20)+1,1)-A20),"",C32+1))</f>
        <v>46140</v>
      </c>
      <c r="F32" s="1697"/>
      <c r="G32" s="1696">
        <f>IF(E32="","",IF(DAY(E32)+1&gt;IF(MONTH(A20)=12,31,DATE(YEAR(A20),MONTH(A20)+1,1)-A20),"",E32+1))</f>
        <v>46141</v>
      </c>
      <c r="H32" s="1697"/>
      <c r="I32" s="1696">
        <f>IF(G32="","",IF(DAY(G32)+1&gt;IF(MONTH(A20)=12,31,DATE(YEAR(A20),MONTH(A20)+1,1)-A20),"",G32+1))</f>
        <v>46142</v>
      </c>
      <c r="J32" s="1697"/>
      <c r="K32" s="1696" t="str">
        <f>IF(I32="","",IF(DAY(I32)+1&gt;IF(MONTH(A20)=12,31,DATE(YEAR(A20),MONTH(A20)+1,1)-A20),"",I32+1))</f>
        <v/>
      </c>
      <c r="L32" s="1697"/>
      <c r="M32" s="1698" t="str">
        <f>IF(K32="","",IF(DAY(K32)+1&gt;IF(MONTH(A20)=12,31,DATE(YEAR(A20),MONTH(A20)+1,1)-A20),"",K32+1))</f>
        <v/>
      </c>
      <c r="N32" s="1699"/>
      <c r="P32" s="1702">
        <f>IF(DAY(AB30)+1&gt;IF(MONTH(P20)=12,31,DATE(YEAR(P20),MONTH(P20)+1,1)-P20),"",AB30+1)</f>
        <v>46166</v>
      </c>
      <c r="Q32" s="1726"/>
      <c r="R32" s="1696">
        <f>IF(P32="","",IF(DAY(P32)+1&gt;IF(MONTH(P20)=12,31,DATE(YEAR(P20),MONTH(P20)+1,1)-P20),"",P32+1))</f>
        <v>46167</v>
      </c>
      <c r="S32" s="1697"/>
      <c r="T32" s="1696">
        <f>IF(R32="","",IF(DAY(R32)+1&gt;IF(MONTH(P20)=12,31,DATE(YEAR(P20),MONTH(P20)+1,1)-P20),"",R32+1))</f>
        <v>46168</v>
      </c>
      <c r="U32" s="1697"/>
      <c r="V32" s="1696">
        <f>IF(T32="","",IF(DAY(T32)+1&gt;IF(MONTH(P20)=12,31,DATE(YEAR(P20),MONTH(P20)+1,1)-P20),"",T32+1))</f>
        <v>46169</v>
      </c>
      <c r="W32" s="1697"/>
      <c r="X32" s="1696">
        <f>IF(V32="","",IF(DAY(V32)+1&gt;IF(MONTH(P20)=12,31,DATE(YEAR(P20),MONTH(P20)+1,1)-P20),"",V32+1))</f>
        <v>46170</v>
      </c>
      <c r="Y32" s="1697"/>
      <c r="Z32" s="1696">
        <f>IF(X32="","",IF(DAY(X32)+1&gt;IF(MONTH(P20)=12,31,DATE(YEAR(P20),MONTH(P20)+1,1)-P20),"",X32+1))</f>
        <v>46171</v>
      </c>
      <c r="AA32" s="1697"/>
      <c r="AB32" s="1698">
        <f>IF(Z32="","",IF(DAY(Z32)+1&gt;IF(MONTH(P20)=12,31,DATE(YEAR(P20),MONTH(P20)+1,1)-P20),"",Z32+1))</f>
        <v>46172</v>
      </c>
      <c r="AC32" s="1699"/>
      <c r="AE32" s="1702">
        <f>IF(DAY(AQ30)+1&gt;IF(MONTH(AE20)=12,31,DATE(YEAR(AE20),MONTH(AE20)+1,1)-AE20),"",AQ30+1)</f>
        <v>46201</v>
      </c>
      <c r="AF32" s="1726"/>
      <c r="AG32" s="1696">
        <f>IF(AE32="","",IF(DAY(AE32)+1&gt;IF(MONTH(AE20)=12,31,DATE(YEAR(AE20),MONTH(AE20)+1,1)-AE20),"",AE32+1))</f>
        <v>46202</v>
      </c>
      <c r="AH32" s="1697"/>
      <c r="AI32" s="1696">
        <f>IF(AG32="","",IF(DAY(AG32)+1&gt;IF(MONTH(AE20)=12,31,DATE(YEAR(AE20),MONTH(AE20)+1,1)-AE20),"",AG32+1))</f>
        <v>46203</v>
      </c>
      <c r="AJ32" s="1697"/>
      <c r="AK32" s="1696" t="str">
        <f>IF(AI32="","",IF(DAY(AI32)+1&gt;IF(MONTH(AE20)=12,31,DATE(YEAR(AE20),MONTH(AE20)+1,1)-AE20),"",AI32+1))</f>
        <v/>
      </c>
      <c r="AL32" s="1697"/>
      <c r="AM32" s="1696" t="str">
        <f>IF(AK32="","",IF(DAY(AK32)+1&gt;IF(MONTH(AE20)=12,31,DATE(YEAR(AE20),MONTH(AE20)+1,1)-AE20),"",AK32+1))</f>
        <v/>
      </c>
      <c r="AN32" s="1697"/>
      <c r="AO32" s="1696" t="str">
        <f>IF(AM32="","",IF(DAY(AM32)+1&gt;IF(MONTH(AE20)=12,31,DATE(YEAR(AE20),MONTH(AE20)+1,1)-AE20),"",AM32+1))</f>
        <v/>
      </c>
      <c r="AP32" s="1697"/>
      <c r="AQ32" s="1698" t="str">
        <f>IF(AO32="","",IF(DAY(AO32)+1&gt;IF(MONTH(AE20)=12,31,DATE(YEAR(AE20),MONTH(AE20)+1,1)-AE20),"",AO32+1))</f>
        <v/>
      </c>
      <c r="AR32" s="1699"/>
      <c r="AS32" s="19"/>
    </row>
    <row r="33" spans="1:45" ht="9.75" customHeight="1">
      <c r="A33" s="1727"/>
      <c r="B33" s="1728"/>
      <c r="C33" s="1722"/>
      <c r="D33" s="1723"/>
      <c r="E33" s="1722"/>
      <c r="F33" s="1723"/>
      <c r="G33" s="1722"/>
      <c r="H33" s="1723"/>
      <c r="I33" s="1722"/>
      <c r="J33" s="1723"/>
      <c r="K33" s="1722"/>
      <c r="L33" s="1723"/>
      <c r="M33" s="1724"/>
      <c r="N33" s="1725"/>
      <c r="P33" s="1727"/>
      <c r="Q33" s="1728"/>
      <c r="R33" s="1722"/>
      <c r="S33" s="1723"/>
      <c r="T33" s="1722"/>
      <c r="U33" s="1723"/>
      <c r="V33" s="1722"/>
      <c r="W33" s="1723"/>
      <c r="X33" s="1722"/>
      <c r="Y33" s="1723"/>
      <c r="Z33" s="1722"/>
      <c r="AA33" s="1723"/>
      <c r="AB33" s="1724"/>
      <c r="AC33" s="1725"/>
      <c r="AE33" s="1727"/>
      <c r="AF33" s="1728"/>
      <c r="AG33" s="1722"/>
      <c r="AH33" s="1723"/>
      <c r="AI33" s="1722"/>
      <c r="AJ33" s="1723"/>
      <c r="AK33" s="1722"/>
      <c r="AL33" s="1723"/>
      <c r="AM33" s="1722"/>
      <c r="AN33" s="1723"/>
      <c r="AO33" s="1722"/>
      <c r="AP33" s="1723"/>
      <c r="AQ33" s="1724"/>
      <c r="AR33" s="1725"/>
      <c r="AS33" s="19"/>
    </row>
    <row r="34" spans="1:45" ht="31.5" customHeight="1">
      <c r="A34" s="1710" t="str">
        <f>IF(M32="","",IF(DAY(M32)+1&gt;IF(MONTH(A20)=12,31,DATE(YEAR(A20),MONTH(A20)+1,1)-A20),"",M32+1))</f>
        <v/>
      </c>
      <c r="B34" s="1711"/>
      <c r="C34" s="1714" t="str">
        <f>IF(A34="","",IF(DAY(A34)+1&gt;IF(MONTH(A20)=12,31,DATE(YEAR(A20),MONTH(A20)+1,1)-A20),"",A34+1))</f>
        <v/>
      </c>
      <c r="D34" s="1715"/>
      <c r="E34" s="928"/>
      <c r="F34" s="930"/>
      <c r="G34" s="928"/>
      <c r="H34" s="930"/>
      <c r="I34" s="928"/>
      <c r="J34" s="930"/>
      <c r="K34" s="928"/>
      <c r="L34" s="930"/>
      <c r="M34" s="928"/>
      <c r="N34" s="1720"/>
      <c r="P34" s="1710">
        <f>IF(AB32="","",IF(DAY(AB32)+1&gt;IF(MONTH(P20)=12,31,DATE(YEAR(P20),MONTH(P20)+1,1)-P20),"",AB32+1))</f>
        <v>46173</v>
      </c>
      <c r="Q34" s="1711"/>
      <c r="R34" s="1714" t="str">
        <f>IF(P34="","",IF(DAY(P34)+1&gt;IF(MONTH(P20)=12,31,DATE(YEAR(P20),MONTH(P20)+1,1)-P20),"",P34+1))</f>
        <v/>
      </c>
      <c r="S34" s="1715"/>
      <c r="T34" s="928"/>
      <c r="U34" s="930"/>
      <c r="V34" s="928"/>
      <c r="W34" s="930"/>
      <c r="X34" s="928"/>
      <c r="Y34" s="930"/>
      <c r="Z34" s="928"/>
      <c r="AA34" s="930"/>
      <c r="AB34" s="928"/>
      <c r="AC34" s="1720"/>
      <c r="AE34" s="1710" t="str">
        <f>IF(AQ32="","",IF(DAY(AQ32)+1&gt;IF(MONTH(AE20)=12,31,DATE(YEAR(AE20),MONTH(AE20)+1,1)-AE20),"",AQ32+1))</f>
        <v/>
      </c>
      <c r="AF34" s="1711"/>
      <c r="AG34" s="1714" t="str">
        <f>IF(AE34="","",IF(DAY(AE34)+1&gt;IF(MONTH(AE20)=12,31,DATE(YEAR(AE20),MONTH(AE20)+1,1)-AE20),"",AE34+1))</f>
        <v/>
      </c>
      <c r="AH34" s="1715"/>
      <c r="AI34" s="928"/>
      <c r="AJ34" s="930"/>
      <c r="AK34" s="928"/>
      <c r="AL34" s="930"/>
      <c r="AM34" s="928"/>
      <c r="AN34" s="930"/>
      <c r="AO34" s="928"/>
      <c r="AP34" s="930"/>
      <c r="AQ34" s="928"/>
      <c r="AR34" s="1720"/>
      <c r="AS34" s="19"/>
    </row>
    <row r="35" spans="1:45" ht="10.5" customHeight="1" thickBot="1">
      <c r="A35" s="1712"/>
      <c r="B35" s="1713"/>
      <c r="C35" s="1716"/>
      <c r="D35" s="1717"/>
      <c r="E35" s="1718"/>
      <c r="F35" s="1719"/>
      <c r="G35" s="1718"/>
      <c r="H35" s="1719"/>
      <c r="I35" s="1718"/>
      <c r="J35" s="1719"/>
      <c r="K35" s="1718"/>
      <c r="L35" s="1719"/>
      <c r="M35" s="1718"/>
      <c r="N35" s="1721"/>
      <c r="P35" s="1712"/>
      <c r="Q35" s="1713"/>
      <c r="R35" s="1716"/>
      <c r="S35" s="1717"/>
      <c r="T35" s="1718"/>
      <c r="U35" s="1719"/>
      <c r="V35" s="1718"/>
      <c r="W35" s="1719"/>
      <c r="X35" s="1718"/>
      <c r="Y35" s="1719"/>
      <c r="Z35" s="1718"/>
      <c r="AA35" s="1719"/>
      <c r="AB35" s="1718"/>
      <c r="AC35" s="1721"/>
      <c r="AE35" s="1712"/>
      <c r="AF35" s="1713"/>
      <c r="AG35" s="1716"/>
      <c r="AH35" s="1717"/>
      <c r="AI35" s="1718"/>
      <c r="AJ35" s="1719"/>
      <c r="AK35" s="1718"/>
      <c r="AL35" s="1719"/>
      <c r="AM35" s="1718"/>
      <c r="AN35" s="1719"/>
      <c r="AO35" s="1718"/>
      <c r="AP35" s="1719"/>
      <c r="AQ35" s="1718"/>
      <c r="AR35" s="1721"/>
      <c r="AS35" s="19"/>
    </row>
    <row r="36" spans="1:45" ht="39.75" customHeight="1">
      <c r="AF36" s="15"/>
      <c r="AG36" s="15"/>
      <c r="AH36" s="15"/>
      <c r="AI36" s="16"/>
      <c r="AJ36" s="16"/>
      <c r="AK36" s="16"/>
      <c r="AL36" s="16"/>
      <c r="AM36" s="16"/>
      <c r="AN36" s="17"/>
      <c r="AO36" s="18"/>
      <c r="AP36" s="18"/>
      <c r="AQ36" s="18"/>
      <c r="AR36" s="18"/>
      <c r="AS36" s="19"/>
    </row>
    <row r="37" spans="1:45" ht="39.75" customHeight="1">
      <c r="AF37" s="15"/>
      <c r="AG37" s="15"/>
      <c r="AH37" s="15"/>
      <c r="AI37" s="16"/>
      <c r="AJ37" s="16"/>
      <c r="AK37" s="16"/>
      <c r="AL37" s="16"/>
      <c r="AM37" s="16"/>
      <c r="AN37" s="17"/>
      <c r="AO37" s="18"/>
      <c r="AP37" s="18"/>
      <c r="AQ37" s="18"/>
      <c r="AR37" s="18"/>
      <c r="AS37" s="19"/>
    </row>
    <row r="38" spans="1:45" ht="37.5" customHeight="1">
      <c r="A38" s="1149">
        <f>IF(MONTH(AE20)=12,DATE(YEAR(AE20)+1,1,1),DATE(YEAR(AE20),MONTH(AE20)+1,1))</f>
        <v>46204</v>
      </c>
      <c r="B38" s="1149"/>
      <c r="C38" s="1149"/>
      <c r="D38" s="1685">
        <f>A38</f>
        <v>46204</v>
      </c>
      <c r="E38" s="1685"/>
      <c r="F38" s="1685"/>
      <c r="G38" s="1686"/>
      <c r="H38" s="1561" t="s">
        <v>285</v>
      </c>
      <c r="I38" s="1561"/>
      <c r="J38" s="1684" t="str">
        <f>VLOOKUP(A38,祝節名,2,FALSE)</f>
        <v>20 海の日
小暑7、大暑23</v>
      </c>
      <c r="K38" s="1684"/>
      <c r="L38" s="1684"/>
      <c r="M38" s="1684"/>
      <c r="N38" s="1684"/>
      <c r="P38" s="1149">
        <f>IF(MONTH(A38)=12,DATE(YEAR(A38)+1,1,1),DATE(YEAR(A38),MONTH(A38)+1,1))</f>
        <v>46235</v>
      </c>
      <c r="Q38" s="1149"/>
      <c r="R38" s="1149"/>
      <c r="S38" s="1687">
        <f>P38</f>
        <v>46235</v>
      </c>
      <c r="T38" s="1687"/>
      <c r="U38" s="1687"/>
      <c r="V38" s="1688"/>
      <c r="W38" s="1561" t="s">
        <v>285</v>
      </c>
      <c r="X38" s="1561"/>
      <c r="Y38" s="1684" t="str">
        <f>VLOOKUP(P38,祝節名,2,FALSE)</f>
        <v>11 山の日
立秋7、処暑23</v>
      </c>
      <c r="Z38" s="1684"/>
      <c r="AA38" s="1684"/>
      <c r="AB38" s="1684"/>
      <c r="AC38" s="1684"/>
      <c r="AE38" s="1149">
        <f>IF(MONTH(P38)=12,DATE(YEAR(P38)+1,1,1),DATE(YEAR(P38),MONTH(P38)+1,1))</f>
        <v>46266</v>
      </c>
      <c r="AF38" s="1149"/>
      <c r="AG38" s="1149"/>
      <c r="AH38" s="1685">
        <f>AE38</f>
        <v>46266</v>
      </c>
      <c r="AI38" s="1685"/>
      <c r="AJ38" s="1685"/>
      <c r="AK38" s="1686"/>
      <c r="AL38" s="1561" t="s">
        <v>285</v>
      </c>
      <c r="AM38" s="1561"/>
      <c r="AN38" s="1684" t="str">
        <f>VLOOKUP(AE38,祝節名,2,FALSE)</f>
        <v>21 敬老の日、22 国民の休日
23 秋分の日。白露7、秋分23</v>
      </c>
      <c r="AO38" s="1684"/>
      <c r="AP38" s="1684"/>
      <c r="AQ38" s="1684"/>
      <c r="AR38" s="1684"/>
      <c r="AS38" s="147"/>
    </row>
    <row r="39" spans="1:45" ht="37.5" customHeight="1">
      <c r="A39" s="1655" t="str">
        <f>IF(A38&gt;=43586,"令和"&amp;IF(YEAR(A38)-2018=1,"元",YEAR(A38)-2018),"平成"&amp;(YEAR(A38)-1988))</f>
        <v>令和8</v>
      </c>
      <c r="B39" s="1655"/>
      <c r="C39" s="1655"/>
      <c r="D39" s="1685"/>
      <c r="E39" s="1685"/>
      <c r="F39" s="1685"/>
      <c r="G39" s="1686"/>
      <c r="H39" s="1566" t="s">
        <v>284</v>
      </c>
      <c r="I39" s="1566"/>
      <c r="J39" s="1684" t="str">
        <f>VLOOKUP(A38,記念名,2,FALSE)</f>
        <v>国民安全の日 1
世界人口デー 11</v>
      </c>
      <c r="K39" s="1684"/>
      <c r="L39" s="1684"/>
      <c r="M39" s="1684"/>
      <c r="N39" s="1684"/>
      <c r="P39" s="1655" t="str">
        <f>IF(P38&gt;=43586,"令和"&amp;IF(YEAR(P38)-2018=1,"元",YEAR(P38)-2018),"平成"&amp;(YEAR(P38)-1988))</f>
        <v>令和8</v>
      </c>
      <c r="Q39" s="1655"/>
      <c r="R39" s="1655"/>
      <c r="S39" s="1687"/>
      <c r="T39" s="1687"/>
      <c r="U39" s="1687"/>
      <c r="V39" s="1688"/>
      <c r="W39" s="1566" t="s">
        <v>284</v>
      </c>
      <c r="X39" s="1566"/>
      <c r="Y39" s="1684" t="str">
        <f>VLOOKUP(P38,記念名,2,FALSE)</f>
        <v>水の日 1、広島平和記念日 6
長崎原爆の日9、終戦記念日15</v>
      </c>
      <c r="Z39" s="1684"/>
      <c r="AA39" s="1684"/>
      <c r="AB39" s="1684"/>
      <c r="AC39" s="1684"/>
      <c r="AE39" s="1655" t="str">
        <f>IF(AE38&gt;=43586,"令和"&amp;IF(YEAR(AE38)-2018=1,"元",YEAR(AE38)-2018),"平成"&amp;(YEAR(AE38)-1988))</f>
        <v>令和8</v>
      </c>
      <c r="AF39" s="1655"/>
      <c r="AG39" s="1655"/>
      <c r="AH39" s="1685"/>
      <c r="AI39" s="1685"/>
      <c r="AJ39" s="1685"/>
      <c r="AK39" s="1686"/>
      <c r="AL39" s="1566" t="s">
        <v>284</v>
      </c>
      <c r="AM39" s="1566"/>
      <c r="AN39" s="1684" t="str">
        <f>VLOOKUP(AE38,記念名,2,FALSE)</f>
        <v>防災の日 1
動物愛護週間 20～26</v>
      </c>
      <c r="AO39" s="1684"/>
      <c r="AP39" s="1684"/>
      <c r="AQ39" s="1684"/>
      <c r="AR39" s="1684"/>
      <c r="AS39" s="19"/>
    </row>
    <row r="40" spans="1:45" ht="9" customHeight="1" thickBot="1">
      <c r="AS40" s="19"/>
    </row>
    <row r="41" spans="1:45" ht="33" customHeight="1">
      <c r="A41" s="1694" t="s">
        <v>658</v>
      </c>
      <c r="B41" s="1695"/>
      <c r="C41" s="1689" t="s">
        <v>659</v>
      </c>
      <c r="D41" s="1689"/>
      <c r="E41" s="1690" t="s">
        <v>660</v>
      </c>
      <c r="F41" s="1690"/>
      <c r="G41" s="1689" t="s">
        <v>661</v>
      </c>
      <c r="H41" s="1689"/>
      <c r="I41" s="1690" t="s">
        <v>662</v>
      </c>
      <c r="J41" s="1690"/>
      <c r="K41" s="1689" t="s">
        <v>663</v>
      </c>
      <c r="L41" s="1689"/>
      <c r="M41" s="1691" t="s">
        <v>664</v>
      </c>
      <c r="N41" s="1692"/>
      <c r="P41" s="1694" t="s">
        <v>658</v>
      </c>
      <c r="Q41" s="1695"/>
      <c r="R41" s="1689" t="s">
        <v>659</v>
      </c>
      <c r="S41" s="1689"/>
      <c r="T41" s="1693" t="s">
        <v>660</v>
      </c>
      <c r="U41" s="1693"/>
      <c r="V41" s="1689" t="s">
        <v>661</v>
      </c>
      <c r="W41" s="1689"/>
      <c r="X41" s="1693" t="s">
        <v>662</v>
      </c>
      <c r="Y41" s="1693"/>
      <c r="Z41" s="1689" t="s">
        <v>663</v>
      </c>
      <c r="AA41" s="1689"/>
      <c r="AB41" s="1691" t="s">
        <v>664</v>
      </c>
      <c r="AC41" s="1692"/>
      <c r="AE41" s="1694" t="s">
        <v>658</v>
      </c>
      <c r="AF41" s="1695"/>
      <c r="AG41" s="1689" t="s">
        <v>659</v>
      </c>
      <c r="AH41" s="1689"/>
      <c r="AI41" s="1690" t="s">
        <v>660</v>
      </c>
      <c r="AJ41" s="1690"/>
      <c r="AK41" s="1689" t="s">
        <v>661</v>
      </c>
      <c r="AL41" s="1689"/>
      <c r="AM41" s="1690" t="s">
        <v>662</v>
      </c>
      <c r="AN41" s="1690"/>
      <c r="AO41" s="1689" t="s">
        <v>663</v>
      </c>
      <c r="AP41" s="1689"/>
      <c r="AQ41" s="1691" t="s">
        <v>664</v>
      </c>
      <c r="AR41" s="1692"/>
      <c r="AS41" s="19"/>
    </row>
    <row r="42" spans="1:45" ht="57.75" customHeight="1">
      <c r="A42" s="1702" t="str">
        <f>IF(WEEKDAY(A38)=1,A38,"")</f>
        <v/>
      </c>
      <c r="B42" s="1703"/>
      <c r="C42" s="1696" t="str">
        <f>IF(A42="",IF(WEEKDAY(A38)=2,A38,""),A42+1)</f>
        <v/>
      </c>
      <c r="D42" s="1697"/>
      <c r="E42" s="1696" t="str">
        <f>IF(C42="",IF(WEEKDAY(A38)=3,A38,""),C42+1)</f>
        <v/>
      </c>
      <c r="F42" s="1697"/>
      <c r="G42" s="1696">
        <f>IF(E42="",IF(WEEKDAY(A38)=4,A38,""),E42+1)</f>
        <v>46204</v>
      </c>
      <c r="H42" s="1697"/>
      <c r="I42" s="1696">
        <f>IF(G42="",IF(WEEKDAY(A38)=5,A38,""),G42+1)</f>
        <v>46205</v>
      </c>
      <c r="J42" s="1697"/>
      <c r="K42" s="1696">
        <f>IF(I42="",IF(WEEKDAY(A38)=6,A38,""),I42+1)</f>
        <v>46206</v>
      </c>
      <c r="L42" s="1697"/>
      <c r="M42" s="1698">
        <f>IF(K42="",A38,K42+1)</f>
        <v>46207</v>
      </c>
      <c r="N42" s="1699"/>
      <c r="P42" s="1702" t="str">
        <f>IF(WEEKDAY(P38)=1,P38,"")</f>
        <v/>
      </c>
      <c r="Q42" s="1703"/>
      <c r="R42" s="1696" t="str">
        <f>IF(P42="",IF(WEEKDAY(P38)=2,P38,""),P42+1)</f>
        <v/>
      </c>
      <c r="S42" s="1697"/>
      <c r="T42" s="1696" t="str">
        <f>IF(R42="",IF(WEEKDAY(P38)=3,P38,""),R42+1)</f>
        <v/>
      </c>
      <c r="U42" s="1697"/>
      <c r="V42" s="1696" t="str">
        <f>IF(T42="",IF(WEEKDAY(P38)=4,P38,""),T42+1)</f>
        <v/>
      </c>
      <c r="W42" s="1697"/>
      <c r="X42" s="1696" t="str">
        <f>IF(V42="",IF(WEEKDAY(P38)=5,P38,""),V42+1)</f>
        <v/>
      </c>
      <c r="Y42" s="1697"/>
      <c r="Z42" s="1696" t="str">
        <f>IF(X42="",IF(WEEKDAY(P38)=6,P38,""),X42+1)</f>
        <v/>
      </c>
      <c r="AA42" s="1697"/>
      <c r="AB42" s="1698">
        <f>IF(Z42="",P38,Z42+1)</f>
        <v>46235</v>
      </c>
      <c r="AC42" s="1699"/>
      <c r="AE42" s="1702" t="str">
        <f>IF(WEEKDAY(AE38)=1,AE38,"")</f>
        <v/>
      </c>
      <c r="AF42" s="1703"/>
      <c r="AG42" s="1696" t="str">
        <f>IF(AE42="",IF(WEEKDAY(AE38)=2,AE38,""),AE42+1)</f>
        <v/>
      </c>
      <c r="AH42" s="1697"/>
      <c r="AI42" s="1696">
        <f>IF(AG42="",IF(WEEKDAY(AE38)=3,AE38,""),AG42+1)</f>
        <v>46266</v>
      </c>
      <c r="AJ42" s="1697"/>
      <c r="AK42" s="1696">
        <f>IF(AI42="",IF(WEEKDAY(AE38)=4,AE38,""),AI42+1)</f>
        <v>46267</v>
      </c>
      <c r="AL42" s="1697"/>
      <c r="AM42" s="1696">
        <f>IF(AK42="",IF(WEEKDAY(AE38)=5,AE38,""),AK42+1)</f>
        <v>46268</v>
      </c>
      <c r="AN42" s="1697"/>
      <c r="AO42" s="1696">
        <f>IF(AM42="",IF(WEEKDAY(AE38)=6,AE38,""),AM42+1)</f>
        <v>46269</v>
      </c>
      <c r="AP42" s="1697"/>
      <c r="AQ42" s="1698">
        <f>IF(AO42="",AE38,AO42+1)</f>
        <v>46270</v>
      </c>
      <c r="AR42" s="1699"/>
      <c r="AS42" s="19"/>
    </row>
    <row r="43" spans="1:45" ht="40.5" customHeight="1">
      <c r="A43" s="1700"/>
      <c r="B43" s="1589"/>
      <c r="C43" s="1582"/>
      <c r="D43" s="1582"/>
      <c r="E43" s="1582"/>
      <c r="F43" s="1582"/>
      <c r="G43" s="1582"/>
      <c r="H43" s="1582"/>
      <c r="I43" s="1582"/>
      <c r="J43" s="1582"/>
      <c r="K43" s="1582"/>
      <c r="L43" s="1582"/>
      <c r="M43" s="1582"/>
      <c r="N43" s="1701"/>
      <c r="P43" s="1700"/>
      <c r="Q43" s="1589"/>
      <c r="R43" s="1582"/>
      <c r="S43" s="1582"/>
      <c r="T43" s="1582"/>
      <c r="U43" s="1582"/>
      <c r="V43" s="1582"/>
      <c r="W43" s="1582"/>
      <c r="X43" s="1582"/>
      <c r="Y43" s="1582"/>
      <c r="Z43" s="1582"/>
      <c r="AA43" s="1582"/>
      <c r="AB43" s="1582"/>
      <c r="AC43" s="1701"/>
      <c r="AE43" s="1700"/>
      <c r="AF43" s="1589"/>
      <c r="AG43" s="1582"/>
      <c r="AH43" s="1582"/>
      <c r="AI43" s="1582"/>
      <c r="AJ43" s="1582"/>
      <c r="AK43" s="1582"/>
      <c r="AL43" s="1582"/>
      <c r="AM43" s="1582"/>
      <c r="AN43" s="1582"/>
      <c r="AO43" s="1582"/>
      <c r="AP43" s="1582"/>
      <c r="AQ43" s="1582"/>
      <c r="AR43" s="1701"/>
      <c r="AS43" s="19"/>
    </row>
    <row r="44" spans="1:45" ht="57.75" customHeight="1">
      <c r="A44" s="1707">
        <f>M42+1</f>
        <v>46208</v>
      </c>
      <c r="B44" s="1708"/>
      <c r="C44" s="1704">
        <f>A44+1</f>
        <v>46209</v>
      </c>
      <c r="D44" s="1704"/>
      <c r="E44" s="1704">
        <f>C44+1</f>
        <v>46210</v>
      </c>
      <c r="F44" s="1704"/>
      <c r="G44" s="1704">
        <f>E44+1</f>
        <v>46211</v>
      </c>
      <c r="H44" s="1704"/>
      <c r="I44" s="1704">
        <f>G44+1</f>
        <v>46212</v>
      </c>
      <c r="J44" s="1704"/>
      <c r="K44" s="1704">
        <f>I44+1</f>
        <v>46213</v>
      </c>
      <c r="L44" s="1704"/>
      <c r="M44" s="1705">
        <f>K44+1</f>
        <v>46214</v>
      </c>
      <c r="N44" s="1706"/>
      <c r="P44" s="1707">
        <f>AB42+1</f>
        <v>46236</v>
      </c>
      <c r="Q44" s="1708"/>
      <c r="R44" s="1704">
        <f>P44+1</f>
        <v>46237</v>
      </c>
      <c r="S44" s="1704"/>
      <c r="T44" s="1704">
        <f>R44+1</f>
        <v>46238</v>
      </c>
      <c r="U44" s="1704"/>
      <c r="V44" s="1704">
        <f>T44+1</f>
        <v>46239</v>
      </c>
      <c r="W44" s="1704"/>
      <c r="X44" s="1704">
        <f>V44+1</f>
        <v>46240</v>
      </c>
      <c r="Y44" s="1704"/>
      <c r="Z44" s="1704">
        <f>X44+1</f>
        <v>46241</v>
      </c>
      <c r="AA44" s="1704"/>
      <c r="AB44" s="1705">
        <f>Z44+1</f>
        <v>46242</v>
      </c>
      <c r="AC44" s="1706"/>
      <c r="AE44" s="1707">
        <f>AQ42+1</f>
        <v>46271</v>
      </c>
      <c r="AF44" s="1708"/>
      <c r="AG44" s="1704">
        <f>AE44+1</f>
        <v>46272</v>
      </c>
      <c r="AH44" s="1704"/>
      <c r="AI44" s="1704">
        <f>AG44+1</f>
        <v>46273</v>
      </c>
      <c r="AJ44" s="1704"/>
      <c r="AK44" s="1704">
        <f>AI44+1</f>
        <v>46274</v>
      </c>
      <c r="AL44" s="1704"/>
      <c r="AM44" s="1704">
        <f>AK44+1</f>
        <v>46275</v>
      </c>
      <c r="AN44" s="1704"/>
      <c r="AO44" s="1704">
        <f>AM44+1</f>
        <v>46276</v>
      </c>
      <c r="AP44" s="1704"/>
      <c r="AQ44" s="1705">
        <f>AO44+1</f>
        <v>46277</v>
      </c>
      <c r="AR44" s="1706"/>
      <c r="AS44" s="19"/>
    </row>
    <row r="45" spans="1:45" ht="40.5" customHeight="1">
      <c r="A45" s="1709"/>
      <c r="B45" s="1582"/>
      <c r="C45" s="1582"/>
      <c r="D45" s="1582"/>
      <c r="E45" s="1582"/>
      <c r="F45" s="1582"/>
      <c r="G45" s="1582"/>
      <c r="H45" s="1582"/>
      <c r="I45" s="1582"/>
      <c r="J45" s="1582"/>
      <c r="K45" s="1582"/>
      <c r="L45" s="1582"/>
      <c r="M45" s="1582"/>
      <c r="N45" s="1701"/>
      <c r="P45" s="1709"/>
      <c r="Q45" s="1582"/>
      <c r="R45" s="1582"/>
      <c r="S45" s="1582"/>
      <c r="T45" s="1582"/>
      <c r="U45" s="1582"/>
      <c r="V45" s="1582"/>
      <c r="W45" s="1582"/>
      <c r="X45" s="1582"/>
      <c r="Y45" s="1582"/>
      <c r="Z45" s="1582"/>
      <c r="AA45" s="1582"/>
      <c r="AB45" s="1582"/>
      <c r="AC45" s="1701"/>
      <c r="AE45" s="1709"/>
      <c r="AF45" s="1582"/>
      <c r="AG45" s="1582"/>
      <c r="AH45" s="1582"/>
      <c r="AI45" s="1582"/>
      <c r="AJ45" s="1582"/>
      <c r="AK45" s="1582"/>
      <c r="AL45" s="1582"/>
      <c r="AM45" s="1582"/>
      <c r="AN45" s="1582"/>
      <c r="AO45" s="1582"/>
      <c r="AP45" s="1582"/>
      <c r="AQ45" s="1582"/>
      <c r="AR45" s="1701"/>
      <c r="AS45" s="19"/>
    </row>
    <row r="46" spans="1:45" ht="57.75" customHeight="1">
      <c r="A46" s="1707">
        <f>M44+1</f>
        <v>46215</v>
      </c>
      <c r="B46" s="1708"/>
      <c r="C46" s="1704">
        <f>A46+1</f>
        <v>46216</v>
      </c>
      <c r="D46" s="1704"/>
      <c r="E46" s="1704">
        <f>C46+1</f>
        <v>46217</v>
      </c>
      <c r="F46" s="1704"/>
      <c r="G46" s="1704">
        <f>E46+1</f>
        <v>46218</v>
      </c>
      <c r="H46" s="1704"/>
      <c r="I46" s="1704">
        <f>G46+1</f>
        <v>46219</v>
      </c>
      <c r="J46" s="1704"/>
      <c r="K46" s="1704">
        <f>I46+1</f>
        <v>46220</v>
      </c>
      <c r="L46" s="1704"/>
      <c r="M46" s="1705">
        <f>K46+1</f>
        <v>46221</v>
      </c>
      <c r="N46" s="1706"/>
      <c r="P46" s="1707">
        <f>AB44+1</f>
        <v>46243</v>
      </c>
      <c r="Q46" s="1708"/>
      <c r="R46" s="1704">
        <f>P46+1</f>
        <v>46244</v>
      </c>
      <c r="S46" s="1704"/>
      <c r="T46" s="1704">
        <f>R46+1</f>
        <v>46245</v>
      </c>
      <c r="U46" s="1704"/>
      <c r="V46" s="1704">
        <f>T46+1</f>
        <v>46246</v>
      </c>
      <c r="W46" s="1704"/>
      <c r="X46" s="1704">
        <f>V46+1</f>
        <v>46247</v>
      </c>
      <c r="Y46" s="1704"/>
      <c r="Z46" s="1704">
        <f>X46+1</f>
        <v>46248</v>
      </c>
      <c r="AA46" s="1704"/>
      <c r="AB46" s="1705">
        <f>Z46+1</f>
        <v>46249</v>
      </c>
      <c r="AC46" s="1706"/>
      <c r="AE46" s="1707">
        <f>AQ44+1</f>
        <v>46278</v>
      </c>
      <c r="AF46" s="1708"/>
      <c r="AG46" s="1704">
        <f>AE46+1</f>
        <v>46279</v>
      </c>
      <c r="AH46" s="1704"/>
      <c r="AI46" s="1704">
        <f>AG46+1</f>
        <v>46280</v>
      </c>
      <c r="AJ46" s="1704"/>
      <c r="AK46" s="1704">
        <f>AI46+1</f>
        <v>46281</v>
      </c>
      <c r="AL46" s="1704"/>
      <c r="AM46" s="1704">
        <f>AK46+1</f>
        <v>46282</v>
      </c>
      <c r="AN46" s="1704"/>
      <c r="AO46" s="1704">
        <f>AM46+1</f>
        <v>46283</v>
      </c>
      <c r="AP46" s="1704"/>
      <c r="AQ46" s="1705">
        <f>AO46+1</f>
        <v>46284</v>
      </c>
      <c r="AR46" s="1706"/>
      <c r="AS46" s="19"/>
    </row>
    <row r="47" spans="1:45" ht="40.5" customHeight="1">
      <c r="A47" s="1709"/>
      <c r="B47" s="1582"/>
      <c r="C47" s="1582"/>
      <c r="D47" s="1582"/>
      <c r="E47" s="1582"/>
      <c r="F47" s="1582"/>
      <c r="G47" s="1582"/>
      <c r="H47" s="1582"/>
      <c r="I47" s="1582"/>
      <c r="J47" s="1582"/>
      <c r="K47" s="1582"/>
      <c r="L47" s="1582"/>
      <c r="M47" s="1582"/>
      <c r="N47" s="1701"/>
      <c r="P47" s="1709"/>
      <c r="Q47" s="1582"/>
      <c r="R47" s="1582"/>
      <c r="S47" s="1582"/>
      <c r="T47" s="1582"/>
      <c r="U47" s="1582"/>
      <c r="V47" s="1582"/>
      <c r="W47" s="1582"/>
      <c r="X47" s="1582"/>
      <c r="Y47" s="1582"/>
      <c r="Z47" s="1582"/>
      <c r="AA47" s="1582"/>
      <c r="AB47" s="1582"/>
      <c r="AC47" s="1701"/>
      <c r="AE47" s="1709"/>
      <c r="AF47" s="1582"/>
      <c r="AG47" s="1582"/>
      <c r="AH47" s="1582"/>
      <c r="AI47" s="1582"/>
      <c r="AJ47" s="1582"/>
      <c r="AK47" s="1582"/>
      <c r="AL47" s="1582"/>
      <c r="AM47" s="1582"/>
      <c r="AN47" s="1582"/>
      <c r="AO47" s="1582"/>
      <c r="AP47" s="1582"/>
      <c r="AQ47" s="1582"/>
      <c r="AR47" s="1701"/>
      <c r="AS47" s="19"/>
    </row>
    <row r="48" spans="1:45" ht="57.75" customHeight="1">
      <c r="A48" s="1707">
        <f>M46+1</f>
        <v>46222</v>
      </c>
      <c r="B48" s="1708"/>
      <c r="C48" s="1704">
        <f>A48+1</f>
        <v>46223</v>
      </c>
      <c r="D48" s="1704"/>
      <c r="E48" s="1704">
        <f>C48+1</f>
        <v>46224</v>
      </c>
      <c r="F48" s="1704"/>
      <c r="G48" s="1704">
        <f>E48+1</f>
        <v>46225</v>
      </c>
      <c r="H48" s="1704"/>
      <c r="I48" s="1704">
        <f>G48+1</f>
        <v>46226</v>
      </c>
      <c r="J48" s="1704"/>
      <c r="K48" s="1704">
        <f>I48+1</f>
        <v>46227</v>
      </c>
      <c r="L48" s="1704"/>
      <c r="M48" s="1705">
        <f>K48+1</f>
        <v>46228</v>
      </c>
      <c r="N48" s="1706"/>
      <c r="P48" s="1707">
        <f>AB46+1</f>
        <v>46250</v>
      </c>
      <c r="Q48" s="1708"/>
      <c r="R48" s="1704">
        <f>P48+1</f>
        <v>46251</v>
      </c>
      <c r="S48" s="1704"/>
      <c r="T48" s="1704">
        <f>R48+1</f>
        <v>46252</v>
      </c>
      <c r="U48" s="1704"/>
      <c r="V48" s="1704">
        <f>T48+1</f>
        <v>46253</v>
      </c>
      <c r="W48" s="1704"/>
      <c r="X48" s="1704">
        <f>V48+1</f>
        <v>46254</v>
      </c>
      <c r="Y48" s="1704"/>
      <c r="Z48" s="1704">
        <f>X48+1</f>
        <v>46255</v>
      </c>
      <c r="AA48" s="1704"/>
      <c r="AB48" s="1705">
        <f>Z48+1</f>
        <v>46256</v>
      </c>
      <c r="AC48" s="1706"/>
      <c r="AE48" s="1707">
        <f>AQ46+1</f>
        <v>46285</v>
      </c>
      <c r="AF48" s="1708"/>
      <c r="AG48" s="1704">
        <f>AE48+1</f>
        <v>46286</v>
      </c>
      <c r="AH48" s="1704"/>
      <c r="AI48" s="1704">
        <f>AG48+1</f>
        <v>46287</v>
      </c>
      <c r="AJ48" s="1704"/>
      <c r="AK48" s="1704">
        <f>AI48+1</f>
        <v>46288</v>
      </c>
      <c r="AL48" s="1704"/>
      <c r="AM48" s="1704">
        <f>AK48+1</f>
        <v>46289</v>
      </c>
      <c r="AN48" s="1704"/>
      <c r="AO48" s="1704">
        <f>AM48+1</f>
        <v>46290</v>
      </c>
      <c r="AP48" s="1704"/>
      <c r="AQ48" s="1705">
        <f>AO48+1</f>
        <v>46291</v>
      </c>
      <c r="AR48" s="1706"/>
      <c r="AS48" s="19"/>
    </row>
    <row r="49" spans="1:45" ht="41.25" customHeight="1">
      <c r="A49" s="1709"/>
      <c r="B49" s="1582"/>
      <c r="C49" s="1582"/>
      <c r="D49" s="1582"/>
      <c r="E49" s="1582"/>
      <c r="F49" s="1582"/>
      <c r="G49" s="1582"/>
      <c r="H49" s="1582"/>
      <c r="I49" s="1582"/>
      <c r="J49" s="1582"/>
      <c r="K49" s="1582"/>
      <c r="L49" s="1582"/>
      <c r="M49" s="1582"/>
      <c r="N49" s="1701"/>
      <c r="P49" s="1709"/>
      <c r="Q49" s="1582"/>
      <c r="R49" s="1582"/>
      <c r="S49" s="1582"/>
      <c r="T49" s="1582"/>
      <c r="U49" s="1582"/>
      <c r="V49" s="1582"/>
      <c r="W49" s="1582"/>
      <c r="X49" s="1582"/>
      <c r="Y49" s="1582"/>
      <c r="Z49" s="1582"/>
      <c r="AA49" s="1582"/>
      <c r="AB49" s="1582"/>
      <c r="AC49" s="1701"/>
      <c r="AE49" s="1709"/>
      <c r="AF49" s="1582"/>
      <c r="AG49" s="1582"/>
      <c r="AH49" s="1582"/>
      <c r="AI49" s="1582"/>
      <c r="AJ49" s="1582"/>
      <c r="AK49" s="1582"/>
      <c r="AL49" s="1582"/>
      <c r="AM49" s="1582"/>
      <c r="AN49" s="1582"/>
      <c r="AO49" s="1582"/>
      <c r="AP49" s="1582"/>
      <c r="AQ49" s="1582"/>
      <c r="AR49" s="1701"/>
      <c r="AS49" s="19"/>
    </row>
    <row r="50" spans="1:45" ht="48" customHeight="1">
      <c r="A50" s="1702">
        <f>IF(DAY(M48)+1&gt;IF(MONTH(A38)=12,31,DATE(YEAR(A38),MONTH(A38)+1,1)-A38),"",M48+1)</f>
        <v>46229</v>
      </c>
      <c r="B50" s="1726"/>
      <c r="C50" s="1696">
        <f>IF(A50="","",IF(DAY(A50)+1&gt;IF(MONTH(A38)=12,31,DATE(YEAR(A38),MONTH(A38)+1,1)-A38),"",A50+1))</f>
        <v>46230</v>
      </c>
      <c r="D50" s="1697"/>
      <c r="E50" s="1696">
        <f>IF(C50="","",IF(DAY(C50)+1&gt;IF(MONTH(A38)=12,31,DATE(YEAR(A38),MONTH(A38)+1,1)-A38),"",C50+1))</f>
        <v>46231</v>
      </c>
      <c r="F50" s="1697"/>
      <c r="G50" s="1696">
        <f>IF(E50="","",IF(DAY(E50)+1&gt;IF(MONTH(A38)=12,31,DATE(YEAR(A38),MONTH(A38)+1,1)-A38),"",E50+1))</f>
        <v>46232</v>
      </c>
      <c r="H50" s="1697"/>
      <c r="I50" s="1696">
        <f>IF(G50="","",IF(DAY(G50)+1&gt;IF(MONTH(A38)=12,31,DATE(YEAR(A38),MONTH(A38)+1,1)-A38),"",G50+1))</f>
        <v>46233</v>
      </c>
      <c r="J50" s="1697"/>
      <c r="K50" s="1696">
        <f>IF(I50="","",IF(DAY(I50)+1&gt;IF(MONTH(A38)=12,31,DATE(YEAR(A38),MONTH(A38)+1,1)-A38),"",I50+1))</f>
        <v>46234</v>
      </c>
      <c r="L50" s="1697"/>
      <c r="M50" s="1698" t="str">
        <f>IF(K50="","",IF(DAY(K50)+1&gt;IF(MONTH(A38)=12,31,DATE(YEAR(A38),MONTH(A38)+1,1)-A38),"",K50+1))</f>
        <v/>
      </c>
      <c r="N50" s="1699"/>
      <c r="P50" s="1702">
        <f>IF(DAY(AB48)+1&gt;IF(MONTH(P38)=12,31,DATE(YEAR(P38),MONTH(P38)+1,1)-P38),"",AB48+1)</f>
        <v>46257</v>
      </c>
      <c r="Q50" s="1726"/>
      <c r="R50" s="1696">
        <f>IF(P50="","",IF(DAY(P50)+1&gt;IF(MONTH(P38)=12,31,DATE(YEAR(P38),MONTH(P38)+1,1)-P38),"",P50+1))</f>
        <v>46258</v>
      </c>
      <c r="S50" s="1697"/>
      <c r="T50" s="1696">
        <f>IF(R50="","",IF(DAY(R50)+1&gt;IF(MONTH(P38)=12,31,DATE(YEAR(P38),MONTH(P38)+1,1)-P38),"",R50+1))</f>
        <v>46259</v>
      </c>
      <c r="U50" s="1697"/>
      <c r="V50" s="1696">
        <f>IF(T50="","",IF(DAY(T50)+1&gt;IF(MONTH(P38)=12,31,DATE(YEAR(P38),MONTH(P38)+1,1)-P38),"",T50+1))</f>
        <v>46260</v>
      </c>
      <c r="W50" s="1697"/>
      <c r="X50" s="1696">
        <f>IF(V50="","",IF(DAY(V50)+1&gt;IF(MONTH(P38)=12,31,DATE(YEAR(P38),MONTH(P38)+1,1)-P38),"",V50+1))</f>
        <v>46261</v>
      </c>
      <c r="Y50" s="1697"/>
      <c r="Z50" s="1696">
        <f>IF(X50="","",IF(DAY(X50)+1&gt;IF(MONTH(P38)=12,31,DATE(YEAR(P38),MONTH(P38)+1,1)-P38),"",X50+1))</f>
        <v>46262</v>
      </c>
      <c r="AA50" s="1697"/>
      <c r="AB50" s="1698">
        <f>IF(Z50="","",IF(DAY(Z50)+1&gt;IF(MONTH(P38)=12,31,DATE(YEAR(P38),MONTH(P38)+1,1)-P38),"",Z50+1))</f>
        <v>46263</v>
      </c>
      <c r="AC50" s="1699"/>
      <c r="AE50" s="1702">
        <f>IF(DAY(AQ48)+1&gt;IF(MONTH(AE38)=12,31,DATE(YEAR(AE38),MONTH(AE38)+1,1)-AE38),"",AQ48+1)</f>
        <v>46292</v>
      </c>
      <c r="AF50" s="1726"/>
      <c r="AG50" s="1696">
        <f>IF(AE50="","",IF(DAY(AE50)+1&gt;IF(MONTH(AE38)=12,31,DATE(YEAR(AE38),MONTH(AE38)+1,1)-AE38),"",AE50+1))</f>
        <v>46293</v>
      </c>
      <c r="AH50" s="1697"/>
      <c r="AI50" s="1696">
        <f>IF(AG50="","",IF(DAY(AG50)+1&gt;IF(MONTH(AE38)=12,31,DATE(YEAR(AE38),MONTH(AE38)+1,1)-AE38),"",AG50+1))</f>
        <v>46294</v>
      </c>
      <c r="AJ50" s="1697"/>
      <c r="AK50" s="1696">
        <f>IF(AI50="","",IF(DAY(AI50)+1&gt;IF(MONTH(AE38)=12,31,DATE(YEAR(AE38),MONTH(AE38)+1,1)-AE38),"",AI50+1))</f>
        <v>46295</v>
      </c>
      <c r="AL50" s="1697"/>
      <c r="AM50" s="1696" t="str">
        <f>IF(AK50="","",IF(DAY(AK50)+1&gt;IF(MONTH(AE38)=12,31,DATE(YEAR(AE38),MONTH(AE38)+1,1)-AE38),"",AK50+1))</f>
        <v/>
      </c>
      <c r="AN50" s="1697"/>
      <c r="AO50" s="1696" t="str">
        <f>IF(AM50="","",IF(DAY(AM50)+1&gt;IF(MONTH(AE38)=12,31,DATE(YEAR(AE38),MONTH(AE38)+1,1)-AE38),"",AM50+1))</f>
        <v/>
      </c>
      <c r="AP50" s="1697"/>
      <c r="AQ50" s="1698" t="str">
        <f>IF(AO50="","",IF(DAY(AO50)+1&gt;IF(MONTH(AE38)=12,31,DATE(YEAR(AE38),MONTH(AE38)+1,1)-AE38),"",AO50+1))</f>
        <v/>
      </c>
      <c r="AR50" s="1699"/>
      <c r="AS50" s="19"/>
    </row>
    <row r="51" spans="1:45" ht="9.75" customHeight="1">
      <c r="A51" s="1727"/>
      <c r="B51" s="1728"/>
      <c r="C51" s="1722"/>
      <c r="D51" s="1723"/>
      <c r="E51" s="1722"/>
      <c r="F51" s="1723"/>
      <c r="G51" s="1722"/>
      <c r="H51" s="1723"/>
      <c r="I51" s="1722"/>
      <c r="J51" s="1723"/>
      <c r="K51" s="1722"/>
      <c r="L51" s="1723"/>
      <c r="M51" s="1724"/>
      <c r="N51" s="1725"/>
      <c r="P51" s="1727"/>
      <c r="Q51" s="1728"/>
      <c r="R51" s="1722"/>
      <c r="S51" s="1723"/>
      <c r="T51" s="1722"/>
      <c r="U51" s="1723"/>
      <c r="V51" s="1722"/>
      <c r="W51" s="1723"/>
      <c r="X51" s="1722"/>
      <c r="Y51" s="1723"/>
      <c r="Z51" s="1722"/>
      <c r="AA51" s="1723"/>
      <c r="AB51" s="1724"/>
      <c r="AC51" s="1725"/>
      <c r="AE51" s="1727"/>
      <c r="AF51" s="1728"/>
      <c r="AG51" s="1722"/>
      <c r="AH51" s="1723"/>
      <c r="AI51" s="1722"/>
      <c r="AJ51" s="1723"/>
      <c r="AK51" s="1722"/>
      <c r="AL51" s="1723"/>
      <c r="AM51" s="1722"/>
      <c r="AN51" s="1723"/>
      <c r="AO51" s="1722"/>
      <c r="AP51" s="1723"/>
      <c r="AQ51" s="1724"/>
      <c r="AR51" s="1725"/>
      <c r="AS51" s="19"/>
    </row>
    <row r="52" spans="1:45" ht="31.5" customHeight="1">
      <c r="A52" s="1710" t="str">
        <f>IF(M50="","",IF(DAY(M50)+1&gt;IF(MONTH(A38)=12,31,DATE(YEAR(A38),MONTH(A38)+1,1)-A38),"",M50+1))</f>
        <v/>
      </c>
      <c r="B52" s="1711"/>
      <c r="C52" s="1714" t="str">
        <f>IF(A52="","",IF(DAY(A52)+1&gt;IF(MONTH(A38)=12,31,DATE(YEAR(A38),MONTH(A38)+1,1)-A38),"",A52+1))</f>
        <v/>
      </c>
      <c r="D52" s="1715"/>
      <c r="E52" s="928"/>
      <c r="F52" s="930"/>
      <c r="G52" s="928"/>
      <c r="H52" s="930"/>
      <c r="I52" s="928"/>
      <c r="J52" s="930"/>
      <c r="K52" s="928"/>
      <c r="L52" s="930"/>
      <c r="M52" s="928"/>
      <c r="N52" s="1720"/>
      <c r="P52" s="1710">
        <f>IF(AB50="","",IF(DAY(AB50)+1&gt;IF(MONTH(P38)=12,31,DATE(YEAR(P38),MONTH(P38)+1,1)-P38),"",AB50+1))</f>
        <v>46264</v>
      </c>
      <c r="Q52" s="1711"/>
      <c r="R52" s="1714">
        <f>IF(P52="","",IF(DAY(P52)+1&gt;IF(MONTH(P38)=12,31,DATE(YEAR(P38),MONTH(P38)+1,1)-P38),"",P52+1))</f>
        <v>46265</v>
      </c>
      <c r="S52" s="1715"/>
      <c r="T52" s="928"/>
      <c r="U52" s="930"/>
      <c r="V52" s="928"/>
      <c r="W52" s="930"/>
      <c r="X52" s="928"/>
      <c r="Y52" s="930"/>
      <c r="Z52" s="928"/>
      <c r="AA52" s="930"/>
      <c r="AB52" s="928"/>
      <c r="AC52" s="1720"/>
      <c r="AE52" s="1710" t="str">
        <f>IF(AQ50="","",IF(DAY(AQ50)+1&gt;IF(MONTH(AE38)=12,31,DATE(YEAR(AE38),MONTH(AE38)+1,1)-AE38),"",AQ50+1))</f>
        <v/>
      </c>
      <c r="AF52" s="1711"/>
      <c r="AG52" s="1714" t="str">
        <f>IF(AE52="","",IF(DAY(AE52)+1&gt;IF(MONTH(AE38)=12,31,DATE(YEAR(AE38),MONTH(AE38)+1,1)-AE38),"",AE52+1))</f>
        <v/>
      </c>
      <c r="AH52" s="1715"/>
      <c r="AI52" s="928"/>
      <c r="AJ52" s="930"/>
      <c r="AK52" s="928"/>
      <c r="AL52" s="930"/>
      <c r="AM52" s="928"/>
      <c r="AN52" s="930"/>
      <c r="AO52" s="928"/>
      <c r="AP52" s="930"/>
      <c r="AQ52" s="928"/>
      <c r="AR52" s="1720"/>
      <c r="AS52" s="19"/>
    </row>
    <row r="53" spans="1:45" ht="10.5" customHeight="1" thickBot="1">
      <c r="A53" s="1712"/>
      <c r="B53" s="1713"/>
      <c r="C53" s="1716"/>
      <c r="D53" s="1717"/>
      <c r="E53" s="1718"/>
      <c r="F53" s="1719"/>
      <c r="G53" s="1718"/>
      <c r="H53" s="1719"/>
      <c r="I53" s="1718"/>
      <c r="J53" s="1719"/>
      <c r="K53" s="1718"/>
      <c r="L53" s="1719"/>
      <c r="M53" s="1718"/>
      <c r="N53" s="1721"/>
      <c r="P53" s="1712"/>
      <c r="Q53" s="1713"/>
      <c r="R53" s="1716"/>
      <c r="S53" s="1717"/>
      <c r="T53" s="1718"/>
      <c r="U53" s="1719"/>
      <c r="V53" s="1718"/>
      <c r="W53" s="1719"/>
      <c r="X53" s="1718"/>
      <c r="Y53" s="1719"/>
      <c r="Z53" s="1718"/>
      <c r="AA53" s="1719"/>
      <c r="AB53" s="1718"/>
      <c r="AC53" s="1721"/>
      <c r="AE53" s="1712"/>
      <c r="AF53" s="1713"/>
      <c r="AG53" s="1716"/>
      <c r="AH53" s="1717"/>
      <c r="AI53" s="1718"/>
      <c r="AJ53" s="1719"/>
      <c r="AK53" s="1718"/>
      <c r="AL53" s="1719"/>
      <c r="AM53" s="1718"/>
      <c r="AN53" s="1719"/>
      <c r="AO53" s="1718"/>
      <c r="AP53" s="1719"/>
      <c r="AQ53" s="1718"/>
      <c r="AR53" s="1721"/>
      <c r="AS53" s="19"/>
    </row>
    <row r="54" spans="1:45" ht="36.75" customHeight="1">
      <c r="AF54" s="15"/>
      <c r="AG54" s="15"/>
      <c r="AH54" s="15"/>
      <c r="AI54" s="16"/>
      <c r="AJ54" s="16"/>
      <c r="AK54" s="16"/>
      <c r="AL54" s="16"/>
      <c r="AM54" s="16"/>
      <c r="AN54" s="17"/>
      <c r="AO54" s="18"/>
      <c r="AP54" s="18"/>
      <c r="AQ54" s="18"/>
      <c r="AR54" s="18"/>
      <c r="AS54" s="19"/>
    </row>
    <row r="55" spans="1:45" ht="41.25" customHeight="1">
      <c r="AF55" s="15"/>
      <c r="AG55" s="15"/>
      <c r="AH55" s="15"/>
      <c r="AI55" s="16"/>
      <c r="AJ55" s="16"/>
      <c r="AK55" s="16"/>
      <c r="AL55" s="16"/>
      <c r="AM55" s="16"/>
      <c r="AN55" s="17"/>
      <c r="AO55" s="18"/>
      <c r="AP55" s="18"/>
      <c r="AQ55" s="18"/>
      <c r="AR55" s="18"/>
      <c r="AS55" s="19"/>
    </row>
    <row r="56" spans="1:45" ht="37.5" customHeight="1">
      <c r="A56" s="1149">
        <f>IF(MONTH(AE38)=12,DATE(YEAR(AE38)+1,1,1),DATE(YEAR(AE38),MONTH(AE38)+1,1))</f>
        <v>46296</v>
      </c>
      <c r="B56" s="1149"/>
      <c r="C56" s="1149"/>
      <c r="D56" s="1687">
        <f>A56</f>
        <v>46296</v>
      </c>
      <c r="E56" s="1687"/>
      <c r="F56" s="1687"/>
      <c r="G56" s="1688"/>
      <c r="H56" s="1561" t="s">
        <v>285</v>
      </c>
      <c r="I56" s="1561"/>
      <c r="J56" s="1684" t="str">
        <f>VLOOKUP(A56,祝節名,2,FALSE)</f>
        <v>12 スポーツの日
寒露8、霜降23</v>
      </c>
      <c r="K56" s="1684"/>
      <c r="L56" s="1684"/>
      <c r="M56" s="1684"/>
      <c r="N56" s="1684"/>
      <c r="P56" s="1149">
        <f>IF(MONTH(A56)=12,DATE(YEAR(A56)+1,1,1),DATE(YEAR(A56),MONTH(A56)+1,1))</f>
        <v>46327</v>
      </c>
      <c r="Q56" s="1149"/>
      <c r="R56" s="1149"/>
      <c r="S56" s="1685">
        <f>P56</f>
        <v>46327</v>
      </c>
      <c r="T56" s="1685"/>
      <c r="U56" s="1685"/>
      <c r="V56" s="1686"/>
      <c r="W56" s="1561" t="s">
        <v>285</v>
      </c>
      <c r="X56" s="1561"/>
      <c r="Y56" s="1684" t="str">
        <f>VLOOKUP(P56,祝節名,2,FALSE)</f>
        <v>3 文化の日、23 勤労感謝の日
立冬7、小雪22</v>
      </c>
      <c r="Z56" s="1684"/>
      <c r="AA56" s="1684"/>
      <c r="AB56" s="1684"/>
      <c r="AC56" s="1684"/>
      <c r="AE56" s="1149">
        <f>IF(MONTH(P56)=12,DATE(YEAR(P56)+1,1,1),DATE(YEAR(P56),MONTH(P56)+1,1))</f>
        <v>46357</v>
      </c>
      <c r="AF56" s="1149"/>
      <c r="AG56" s="1149"/>
      <c r="AH56" s="1687">
        <f>AE56</f>
        <v>46357</v>
      </c>
      <c r="AI56" s="1687"/>
      <c r="AJ56" s="1687"/>
      <c r="AK56" s="1688"/>
      <c r="AL56" s="1561" t="s">
        <v>285</v>
      </c>
      <c r="AM56" s="1561"/>
      <c r="AN56" s="1684" t="str">
        <f>VLOOKUP(AE56,祝節名,2,FALSE)</f>
        <v xml:space="preserve">
大雪7、冬至22</v>
      </c>
      <c r="AO56" s="1684"/>
      <c r="AP56" s="1684"/>
      <c r="AQ56" s="1684"/>
      <c r="AR56" s="1684"/>
      <c r="AS56" s="147"/>
    </row>
    <row r="57" spans="1:45" ht="37.5" customHeight="1">
      <c r="A57" s="1655" t="str">
        <f>IF(A56&gt;=43586,"令和"&amp;IF(YEAR(A56)-2018=1,"元",YEAR(A56)-2018),"平成"&amp;(YEAR(A56)-1988))</f>
        <v>令和8</v>
      </c>
      <c r="B57" s="1655"/>
      <c r="C57" s="1655"/>
      <c r="D57" s="1687"/>
      <c r="E57" s="1687"/>
      <c r="F57" s="1687"/>
      <c r="G57" s="1688"/>
      <c r="H57" s="1566" t="s">
        <v>284</v>
      </c>
      <c r="I57" s="1566"/>
      <c r="J57" s="1684" t="str">
        <f>VLOOKUP(A56,記念名,2,FALSE)</f>
        <v>目の愛護デー 10
電信電話記念日 23</v>
      </c>
      <c r="K57" s="1684"/>
      <c r="L57" s="1684"/>
      <c r="M57" s="1684"/>
      <c r="N57" s="1684"/>
      <c r="P57" s="1655" t="str">
        <f>IF(P56&gt;=43586,"令和"&amp;IF(YEAR(P56)-2018=1,"元",YEAR(P56)-2018),"平成"&amp;(YEAR(P56)-1988))</f>
        <v>令和8</v>
      </c>
      <c r="Q57" s="1655"/>
      <c r="R57" s="1655"/>
      <c r="S57" s="1685"/>
      <c r="T57" s="1685"/>
      <c r="U57" s="1685"/>
      <c r="V57" s="1686"/>
      <c r="W57" s="1566" t="s">
        <v>284</v>
      </c>
      <c r="X57" s="1566"/>
      <c r="Y57" s="1684" t="str">
        <f>VLOOKUP(P56,記念名,2,FALSE)</f>
        <v>119番の日 9
世界平和記念日 11</v>
      </c>
      <c r="Z57" s="1684"/>
      <c r="AA57" s="1684"/>
      <c r="AB57" s="1684"/>
      <c r="AC57" s="1684"/>
      <c r="AE57" s="1655" t="str">
        <f>IF(AE56&gt;=43586,"令和"&amp;IF(YEAR(AE56)-2018=1,"元",YEAR(AE56)-2018),"平成"&amp;(YEAR(AE56)-1988))</f>
        <v>令和8</v>
      </c>
      <c r="AF57" s="1655"/>
      <c r="AG57" s="1655"/>
      <c r="AH57" s="1687"/>
      <c r="AI57" s="1687"/>
      <c r="AJ57" s="1687"/>
      <c r="AK57" s="1688"/>
      <c r="AL57" s="1566" t="s">
        <v>284</v>
      </c>
      <c r="AM57" s="1566"/>
      <c r="AN57" s="1684" t="str">
        <f>VLOOKUP(AE56,記念名,2,FALSE)</f>
        <v>地球温暖化防止月間 1～31
人権週間 4～10</v>
      </c>
      <c r="AO57" s="1684"/>
      <c r="AP57" s="1684"/>
      <c r="AQ57" s="1684"/>
      <c r="AR57" s="1684"/>
      <c r="AS57" s="19"/>
    </row>
    <row r="58" spans="1:45" ht="9" customHeight="1" thickBot="1">
      <c r="AS58" s="19"/>
    </row>
    <row r="59" spans="1:45" ht="33" customHeight="1">
      <c r="A59" s="1694" t="s">
        <v>658</v>
      </c>
      <c r="B59" s="1695"/>
      <c r="C59" s="1689" t="s">
        <v>659</v>
      </c>
      <c r="D59" s="1689"/>
      <c r="E59" s="1693" t="s">
        <v>660</v>
      </c>
      <c r="F59" s="1693"/>
      <c r="G59" s="1689" t="s">
        <v>661</v>
      </c>
      <c r="H59" s="1689"/>
      <c r="I59" s="1693" t="s">
        <v>662</v>
      </c>
      <c r="J59" s="1693"/>
      <c r="K59" s="1689" t="s">
        <v>663</v>
      </c>
      <c r="L59" s="1689"/>
      <c r="M59" s="1691" t="s">
        <v>664</v>
      </c>
      <c r="N59" s="1692"/>
      <c r="P59" s="1694" t="s">
        <v>658</v>
      </c>
      <c r="Q59" s="1695"/>
      <c r="R59" s="1689" t="s">
        <v>659</v>
      </c>
      <c r="S59" s="1689"/>
      <c r="T59" s="1690" t="s">
        <v>660</v>
      </c>
      <c r="U59" s="1690"/>
      <c r="V59" s="1689" t="s">
        <v>661</v>
      </c>
      <c r="W59" s="1689"/>
      <c r="X59" s="1690" t="s">
        <v>662</v>
      </c>
      <c r="Y59" s="1690"/>
      <c r="Z59" s="1689" t="s">
        <v>663</v>
      </c>
      <c r="AA59" s="1689"/>
      <c r="AB59" s="1691" t="s">
        <v>664</v>
      </c>
      <c r="AC59" s="1692"/>
      <c r="AE59" s="1694" t="s">
        <v>658</v>
      </c>
      <c r="AF59" s="1695"/>
      <c r="AG59" s="1689" t="s">
        <v>659</v>
      </c>
      <c r="AH59" s="1689"/>
      <c r="AI59" s="1693" t="s">
        <v>660</v>
      </c>
      <c r="AJ59" s="1693"/>
      <c r="AK59" s="1689" t="s">
        <v>661</v>
      </c>
      <c r="AL59" s="1689"/>
      <c r="AM59" s="1693" t="s">
        <v>662</v>
      </c>
      <c r="AN59" s="1693"/>
      <c r="AO59" s="1689" t="s">
        <v>663</v>
      </c>
      <c r="AP59" s="1689"/>
      <c r="AQ59" s="1691" t="s">
        <v>664</v>
      </c>
      <c r="AR59" s="1692"/>
      <c r="AS59" s="19"/>
    </row>
    <row r="60" spans="1:45" ht="57.75" customHeight="1">
      <c r="A60" s="1702" t="str">
        <f>IF(WEEKDAY(A56)=1,A56,"")</f>
        <v/>
      </c>
      <c r="B60" s="1703"/>
      <c r="C60" s="1696" t="str">
        <f>IF(A60="",IF(WEEKDAY(A56)=2,A56,""),A60+1)</f>
        <v/>
      </c>
      <c r="D60" s="1697"/>
      <c r="E60" s="1696" t="str">
        <f>IF(C60="",IF(WEEKDAY(A56)=3,A56,""),C60+1)</f>
        <v/>
      </c>
      <c r="F60" s="1697"/>
      <c r="G60" s="1696" t="str">
        <f>IF(E60="",IF(WEEKDAY(A56)=4,A56,""),E60+1)</f>
        <v/>
      </c>
      <c r="H60" s="1697"/>
      <c r="I60" s="1696">
        <f>IF(G60="",IF(WEEKDAY(A56)=5,A56,""),G60+1)</f>
        <v>46296</v>
      </c>
      <c r="J60" s="1697"/>
      <c r="K60" s="1696">
        <f>IF(I60="",IF(WEEKDAY(A56)=6,A56,""),I60+1)</f>
        <v>46297</v>
      </c>
      <c r="L60" s="1697"/>
      <c r="M60" s="1698">
        <f>IF(K60="",A56,K60+1)</f>
        <v>46298</v>
      </c>
      <c r="N60" s="1699"/>
      <c r="P60" s="1702">
        <f>IF(WEEKDAY(P56)=1,P56,"")</f>
        <v>46327</v>
      </c>
      <c r="Q60" s="1703"/>
      <c r="R60" s="1696">
        <f>IF(P60="",IF(WEEKDAY(P56)=2,P56,""),P60+1)</f>
        <v>46328</v>
      </c>
      <c r="S60" s="1697"/>
      <c r="T60" s="1696">
        <f>IF(R60="",IF(WEEKDAY(P56)=3,P56,""),R60+1)</f>
        <v>46329</v>
      </c>
      <c r="U60" s="1697"/>
      <c r="V60" s="1696">
        <f>IF(T60="",IF(WEEKDAY(P56)=4,P56,""),T60+1)</f>
        <v>46330</v>
      </c>
      <c r="W60" s="1697"/>
      <c r="X60" s="1696">
        <f>IF(V60="",IF(WEEKDAY(P56)=5,P56,""),V60+1)</f>
        <v>46331</v>
      </c>
      <c r="Y60" s="1697"/>
      <c r="Z60" s="1696">
        <f>IF(X60="",IF(WEEKDAY(P56)=6,P56,""),X60+1)</f>
        <v>46332</v>
      </c>
      <c r="AA60" s="1697"/>
      <c r="AB60" s="1698">
        <f>IF(Z60="",P56,Z60+1)</f>
        <v>46333</v>
      </c>
      <c r="AC60" s="1699"/>
      <c r="AE60" s="1702" t="str">
        <f>IF(WEEKDAY(AE56)=1,AE56,"")</f>
        <v/>
      </c>
      <c r="AF60" s="1703"/>
      <c r="AG60" s="1696" t="str">
        <f>IF(AE60="",IF(WEEKDAY(AE56)=2,AE56,""),AE60+1)</f>
        <v/>
      </c>
      <c r="AH60" s="1697"/>
      <c r="AI60" s="1696">
        <f>IF(AG60="",IF(WEEKDAY(AE56)=3,AE56,""),AG60+1)</f>
        <v>46357</v>
      </c>
      <c r="AJ60" s="1697"/>
      <c r="AK60" s="1696">
        <f>IF(AI60="",IF(WEEKDAY(AE56)=4,AE56,""),AI60+1)</f>
        <v>46358</v>
      </c>
      <c r="AL60" s="1697"/>
      <c r="AM60" s="1696">
        <f>IF(AK60="",IF(WEEKDAY(AE56)=5,AE56,""),AK60+1)</f>
        <v>46359</v>
      </c>
      <c r="AN60" s="1697"/>
      <c r="AO60" s="1696">
        <f>IF(AM60="",IF(WEEKDAY(AE56)=6,AE56,""),AM60+1)</f>
        <v>46360</v>
      </c>
      <c r="AP60" s="1697"/>
      <c r="AQ60" s="1698">
        <f>IF(AO60="",AE56,AO60+1)</f>
        <v>46361</v>
      </c>
      <c r="AR60" s="1699"/>
      <c r="AS60" s="19"/>
    </row>
    <row r="61" spans="1:45" ht="40.5" customHeight="1">
      <c r="A61" s="1700"/>
      <c r="B61" s="1589"/>
      <c r="C61" s="1582"/>
      <c r="D61" s="1582"/>
      <c r="E61" s="1582"/>
      <c r="F61" s="1582"/>
      <c r="G61" s="1582"/>
      <c r="H61" s="1582"/>
      <c r="I61" s="1582"/>
      <c r="J61" s="1582"/>
      <c r="K61" s="1582"/>
      <c r="L61" s="1582"/>
      <c r="M61" s="1582"/>
      <c r="N61" s="1701"/>
      <c r="P61" s="1700"/>
      <c r="Q61" s="1589"/>
      <c r="R61" s="1582"/>
      <c r="S61" s="1582"/>
      <c r="T61" s="1582"/>
      <c r="U61" s="1582"/>
      <c r="V61" s="1582"/>
      <c r="W61" s="1582"/>
      <c r="X61" s="1582"/>
      <c r="Y61" s="1582"/>
      <c r="Z61" s="1582"/>
      <c r="AA61" s="1582"/>
      <c r="AB61" s="1582"/>
      <c r="AC61" s="1701"/>
      <c r="AE61" s="1700"/>
      <c r="AF61" s="1589"/>
      <c r="AG61" s="1582"/>
      <c r="AH61" s="1582"/>
      <c r="AI61" s="1582"/>
      <c r="AJ61" s="1582"/>
      <c r="AK61" s="1582"/>
      <c r="AL61" s="1582"/>
      <c r="AM61" s="1582"/>
      <c r="AN61" s="1582"/>
      <c r="AO61" s="1582"/>
      <c r="AP61" s="1582"/>
      <c r="AQ61" s="1582"/>
      <c r="AR61" s="1701"/>
      <c r="AS61" s="19"/>
    </row>
    <row r="62" spans="1:45" ht="57.75" customHeight="1">
      <c r="A62" s="1707">
        <f>M60+1</f>
        <v>46299</v>
      </c>
      <c r="B62" s="1708"/>
      <c r="C62" s="1704">
        <f>A62+1</f>
        <v>46300</v>
      </c>
      <c r="D62" s="1704"/>
      <c r="E62" s="1704">
        <f>C62+1</f>
        <v>46301</v>
      </c>
      <c r="F62" s="1704"/>
      <c r="G62" s="1704">
        <f>E62+1</f>
        <v>46302</v>
      </c>
      <c r="H62" s="1704"/>
      <c r="I62" s="1704">
        <f>G62+1</f>
        <v>46303</v>
      </c>
      <c r="J62" s="1704"/>
      <c r="K62" s="1704">
        <f>I62+1</f>
        <v>46304</v>
      </c>
      <c r="L62" s="1704"/>
      <c r="M62" s="1705">
        <f>K62+1</f>
        <v>46305</v>
      </c>
      <c r="N62" s="1706"/>
      <c r="P62" s="1707">
        <f>AB60+1</f>
        <v>46334</v>
      </c>
      <c r="Q62" s="1708"/>
      <c r="R62" s="1704">
        <f>P62+1</f>
        <v>46335</v>
      </c>
      <c r="S62" s="1704"/>
      <c r="T62" s="1704">
        <f>R62+1</f>
        <v>46336</v>
      </c>
      <c r="U62" s="1704"/>
      <c r="V62" s="1704">
        <f>T62+1</f>
        <v>46337</v>
      </c>
      <c r="W62" s="1704"/>
      <c r="X62" s="1704">
        <f>V62+1</f>
        <v>46338</v>
      </c>
      <c r="Y62" s="1704"/>
      <c r="Z62" s="1704">
        <f>X62+1</f>
        <v>46339</v>
      </c>
      <c r="AA62" s="1704"/>
      <c r="AB62" s="1705">
        <f>Z62+1</f>
        <v>46340</v>
      </c>
      <c r="AC62" s="1706"/>
      <c r="AE62" s="1707">
        <f>AQ60+1</f>
        <v>46362</v>
      </c>
      <c r="AF62" s="1708"/>
      <c r="AG62" s="1704">
        <f>AE62+1</f>
        <v>46363</v>
      </c>
      <c r="AH62" s="1704"/>
      <c r="AI62" s="1704">
        <f>AG62+1</f>
        <v>46364</v>
      </c>
      <c r="AJ62" s="1704"/>
      <c r="AK62" s="1704">
        <f>AI62+1</f>
        <v>46365</v>
      </c>
      <c r="AL62" s="1704"/>
      <c r="AM62" s="1704">
        <f>AK62+1</f>
        <v>46366</v>
      </c>
      <c r="AN62" s="1704"/>
      <c r="AO62" s="1704">
        <f>AM62+1</f>
        <v>46367</v>
      </c>
      <c r="AP62" s="1704"/>
      <c r="AQ62" s="1705">
        <f>AO62+1</f>
        <v>46368</v>
      </c>
      <c r="AR62" s="1706"/>
      <c r="AS62" s="19"/>
    </row>
    <row r="63" spans="1:45" ht="40.5" customHeight="1">
      <c r="A63" s="1709"/>
      <c r="B63" s="1582"/>
      <c r="C63" s="1582"/>
      <c r="D63" s="1582"/>
      <c r="E63" s="1582"/>
      <c r="F63" s="1582"/>
      <c r="G63" s="1582"/>
      <c r="H63" s="1582"/>
      <c r="I63" s="1582"/>
      <c r="J63" s="1582"/>
      <c r="K63" s="1582"/>
      <c r="L63" s="1582"/>
      <c r="M63" s="1582"/>
      <c r="N63" s="1701"/>
      <c r="P63" s="1709"/>
      <c r="Q63" s="1582"/>
      <c r="R63" s="1582"/>
      <c r="S63" s="1582"/>
      <c r="T63" s="1582"/>
      <c r="U63" s="1582"/>
      <c r="V63" s="1582"/>
      <c r="W63" s="1582"/>
      <c r="X63" s="1582"/>
      <c r="Y63" s="1582"/>
      <c r="Z63" s="1582"/>
      <c r="AA63" s="1582"/>
      <c r="AB63" s="1582"/>
      <c r="AC63" s="1701"/>
      <c r="AE63" s="1709"/>
      <c r="AF63" s="1582"/>
      <c r="AG63" s="1582"/>
      <c r="AH63" s="1582"/>
      <c r="AI63" s="1582"/>
      <c r="AJ63" s="1582"/>
      <c r="AK63" s="1582"/>
      <c r="AL63" s="1582"/>
      <c r="AM63" s="1582"/>
      <c r="AN63" s="1582"/>
      <c r="AO63" s="1582"/>
      <c r="AP63" s="1582"/>
      <c r="AQ63" s="1582"/>
      <c r="AR63" s="1701"/>
      <c r="AS63" s="19"/>
    </row>
    <row r="64" spans="1:45" ht="57.75" customHeight="1">
      <c r="A64" s="1707">
        <f>M62+1</f>
        <v>46306</v>
      </c>
      <c r="B64" s="1708"/>
      <c r="C64" s="1704">
        <f>A64+1</f>
        <v>46307</v>
      </c>
      <c r="D64" s="1704"/>
      <c r="E64" s="1704">
        <f>C64+1</f>
        <v>46308</v>
      </c>
      <c r="F64" s="1704"/>
      <c r="G64" s="1704">
        <f>E64+1</f>
        <v>46309</v>
      </c>
      <c r="H64" s="1704"/>
      <c r="I64" s="1704">
        <f>G64+1</f>
        <v>46310</v>
      </c>
      <c r="J64" s="1704"/>
      <c r="K64" s="1704">
        <f>I64+1</f>
        <v>46311</v>
      </c>
      <c r="L64" s="1704"/>
      <c r="M64" s="1705">
        <f>K64+1</f>
        <v>46312</v>
      </c>
      <c r="N64" s="1706"/>
      <c r="P64" s="1707">
        <f>AB62+1</f>
        <v>46341</v>
      </c>
      <c r="Q64" s="1708"/>
      <c r="R64" s="1704">
        <f>P64+1</f>
        <v>46342</v>
      </c>
      <c r="S64" s="1704"/>
      <c r="T64" s="1704">
        <f>R64+1</f>
        <v>46343</v>
      </c>
      <c r="U64" s="1704"/>
      <c r="V64" s="1704">
        <f>T64+1</f>
        <v>46344</v>
      </c>
      <c r="W64" s="1704"/>
      <c r="X64" s="1704">
        <f>V64+1</f>
        <v>46345</v>
      </c>
      <c r="Y64" s="1704"/>
      <c r="Z64" s="1704">
        <f>X64+1</f>
        <v>46346</v>
      </c>
      <c r="AA64" s="1704"/>
      <c r="AB64" s="1705">
        <f>Z64+1</f>
        <v>46347</v>
      </c>
      <c r="AC64" s="1706"/>
      <c r="AE64" s="1707">
        <f>AQ62+1</f>
        <v>46369</v>
      </c>
      <c r="AF64" s="1708"/>
      <c r="AG64" s="1704">
        <f>AE64+1</f>
        <v>46370</v>
      </c>
      <c r="AH64" s="1704"/>
      <c r="AI64" s="1704">
        <f>AG64+1</f>
        <v>46371</v>
      </c>
      <c r="AJ64" s="1704"/>
      <c r="AK64" s="1704">
        <f>AI64+1</f>
        <v>46372</v>
      </c>
      <c r="AL64" s="1704"/>
      <c r="AM64" s="1704">
        <f>AK64+1</f>
        <v>46373</v>
      </c>
      <c r="AN64" s="1704"/>
      <c r="AO64" s="1704">
        <f>AM64+1</f>
        <v>46374</v>
      </c>
      <c r="AP64" s="1704"/>
      <c r="AQ64" s="1705">
        <f>AO64+1</f>
        <v>46375</v>
      </c>
      <c r="AR64" s="1706"/>
      <c r="AS64" s="19"/>
    </row>
    <row r="65" spans="1:45" ht="40.5" customHeight="1">
      <c r="A65" s="1709"/>
      <c r="B65" s="1582"/>
      <c r="C65" s="1582"/>
      <c r="D65" s="1582"/>
      <c r="E65" s="1582"/>
      <c r="F65" s="1582"/>
      <c r="G65" s="1582"/>
      <c r="H65" s="1582"/>
      <c r="I65" s="1582"/>
      <c r="J65" s="1582"/>
      <c r="K65" s="1582"/>
      <c r="L65" s="1582"/>
      <c r="M65" s="1582"/>
      <c r="N65" s="1701"/>
      <c r="P65" s="1709"/>
      <c r="Q65" s="1582"/>
      <c r="R65" s="1582"/>
      <c r="S65" s="1582"/>
      <c r="T65" s="1582"/>
      <c r="U65" s="1582"/>
      <c r="V65" s="1582"/>
      <c r="W65" s="1582"/>
      <c r="X65" s="1582"/>
      <c r="Y65" s="1582"/>
      <c r="Z65" s="1582"/>
      <c r="AA65" s="1582"/>
      <c r="AB65" s="1582"/>
      <c r="AC65" s="1701"/>
      <c r="AE65" s="1709"/>
      <c r="AF65" s="1582"/>
      <c r="AG65" s="1582"/>
      <c r="AH65" s="1582"/>
      <c r="AI65" s="1582"/>
      <c r="AJ65" s="1582"/>
      <c r="AK65" s="1582"/>
      <c r="AL65" s="1582"/>
      <c r="AM65" s="1582"/>
      <c r="AN65" s="1582"/>
      <c r="AO65" s="1582"/>
      <c r="AP65" s="1582"/>
      <c r="AQ65" s="1582"/>
      <c r="AR65" s="1701"/>
      <c r="AS65" s="19"/>
    </row>
    <row r="66" spans="1:45" ht="57.75" customHeight="1">
      <c r="A66" s="1707">
        <f>M64+1</f>
        <v>46313</v>
      </c>
      <c r="B66" s="1708"/>
      <c r="C66" s="1704">
        <f>A66+1</f>
        <v>46314</v>
      </c>
      <c r="D66" s="1704"/>
      <c r="E66" s="1704">
        <f>C66+1</f>
        <v>46315</v>
      </c>
      <c r="F66" s="1704"/>
      <c r="G66" s="1704">
        <f>E66+1</f>
        <v>46316</v>
      </c>
      <c r="H66" s="1704"/>
      <c r="I66" s="1704">
        <f>G66+1</f>
        <v>46317</v>
      </c>
      <c r="J66" s="1704"/>
      <c r="K66" s="1704">
        <f>I66+1</f>
        <v>46318</v>
      </c>
      <c r="L66" s="1704"/>
      <c r="M66" s="1705">
        <f>K66+1</f>
        <v>46319</v>
      </c>
      <c r="N66" s="1706"/>
      <c r="P66" s="1707">
        <f>AB64+1</f>
        <v>46348</v>
      </c>
      <c r="Q66" s="1708"/>
      <c r="R66" s="1704">
        <f>P66+1</f>
        <v>46349</v>
      </c>
      <c r="S66" s="1704"/>
      <c r="T66" s="1704">
        <f>R66+1</f>
        <v>46350</v>
      </c>
      <c r="U66" s="1704"/>
      <c r="V66" s="1704">
        <f>T66+1</f>
        <v>46351</v>
      </c>
      <c r="W66" s="1704"/>
      <c r="X66" s="1704">
        <f>V66+1</f>
        <v>46352</v>
      </c>
      <c r="Y66" s="1704"/>
      <c r="Z66" s="1704">
        <f>X66+1</f>
        <v>46353</v>
      </c>
      <c r="AA66" s="1704"/>
      <c r="AB66" s="1705">
        <f>Z66+1</f>
        <v>46354</v>
      </c>
      <c r="AC66" s="1706"/>
      <c r="AE66" s="1707">
        <f>AQ64+1</f>
        <v>46376</v>
      </c>
      <c r="AF66" s="1708"/>
      <c r="AG66" s="1704">
        <f>AE66+1</f>
        <v>46377</v>
      </c>
      <c r="AH66" s="1704"/>
      <c r="AI66" s="1704">
        <f>AG66+1</f>
        <v>46378</v>
      </c>
      <c r="AJ66" s="1704"/>
      <c r="AK66" s="1704">
        <f>AI66+1</f>
        <v>46379</v>
      </c>
      <c r="AL66" s="1704"/>
      <c r="AM66" s="1704">
        <f>AK66+1</f>
        <v>46380</v>
      </c>
      <c r="AN66" s="1704"/>
      <c r="AO66" s="1704">
        <f>AM66+1</f>
        <v>46381</v>
      </c>
      <c r="AP66" s="1704"/>
      <c r="AQ66" s="1705">
        <f>AO66+1</f>
        <v>46382</v>
      </c>
      <c r="AR66" s="1706"/>
      <c r="AS66" s="19"/>
    </row>
    <row r="67" spans="1:45" ht="41.25" customHeight="1">
      <c r="A67" s="1709"/>
      <c r="B67" s="1582"/>
      <c r="C67" s="1582"/>
      <c r="D67" s="1582"/>
      <c r="E67" s="1582"/>
      <c r="F67" s="1582"/>
      <c r="G67" s="1582"/>
      <c r="H67" s="1582"/>
      <c r="I67" s="1582"/>
      <c r="J67" s="1582"/>
      <c r="K67" s="1582"/>
      <c r="L67" s="1582"/>
      <c r="M67" s="1582"/>
      <c r="N67" s="1701"/>
      <c r="P67" s="1709"/>
      <c r="Q67" s="1582"/>
      <c r="R67" s="1582"/>
      <c r="S67" s="1582"/>
      <c r="T67" s="1582"/>
      <c r="U67" s="1582"/>
      <c r="V67" s="1582"/>
      <c r="W67" s="1582"/>
      <c r="X67" s="1582"/>
      <c r="Y67" s="1582"/>
      <c r="Z67" s="1582"/>
      <c r="AA67" s="1582"/>
      <c r="AB67" s="1582"/>
      <c r="AC67" s="1701"/>
      <c r="AE67" s="1709"/>
      <c r="AF67" s="1582"/>
      <c r="AG67" s="1582"/>
      <c r="AH67" s="1582"/>
      <c r="AI67" s="1582"/>
      <c r="AJ67" s="1582"/>
      <c r="AK67" s="1582"/>
      <c r="AL67" s="1582"/>
      <c r="AM67" s="1582"/>
      <c r="AN67" s="1582"/>
      <c r="AO67" s="1582"/>
      <c r="AP67" s="1582"/>
      <c r="AQ67" s="1582"/>
      <c r="AR67" s="1701"/>
      <c r="AS67" s="19"/>
    </row>
    <row r="68" spans="1:45" ht="48" customHeight="1">
      <c r="A68" s="1702">
        <f>IF(DAY(M66)+1&gt;IF(MONTH(A56)=12,31,DATE(YEAR(A56),MONTH(A56)+1,1)-A56),"",M66+1)</f>
        <v>46320</v>
      </c>
      <c r="B68" s="1726"/>
      <c r="C68" s="1696">
        <f>IF(A68="","",IF(DAY(A68)+1&gt;IF(MONTH(A56)=12,31,DATE(YEAR(A56),MONTH(A56)+1,1)-A56),"",A68+1))</f>
        <v>46321</v>
      </c>
      <c r="D68" s="1697"/>
      <c r="E68" s="1696">
        <f>IF(C68="","",IF(DAY(C68)+1&gt;IF(MONTH(A56)=12,31,DATE(YEAR(A56),MONTH(A56)+1,1)-A56),"",C68+1))</f>
        <v>46322</v>
      </c>
      <c r="F68" s="1697"/>
      <c r="G68" s="1696">
        <f>IF(E68="","",IF(DAY(E68)+1&gt;IF(MONTH(A56)=12,31,DATE(YEAR(A56),MONTH(A56)+1,1)-A56),"",E68+1))</f>
        <v>46323</v>
      </c>
      <c r="H68" s="1697"/>
      <c r="I68" s="1696">
        <f>IF(G68="","",IF(DAY(G68)+1&gt;IF(MONTH(A56)=12,31,DATE(YEAR(A56),MONTH(A56)+1,1)-A56),"",G68+1))</f>
        <v>46324</v>
      </c>
      <c r="J68" s="1697"/>
      <c r="K68" s="1696">
        <f>IF(I68="","",IF(DAY(I68)+1&gt;IF(MONTH(A56)=12,31,DATE(YEAR(A56),MONTH(A56)+1,1)-A56),"",I68+1))</f>
        <v>46325</v>
      </c>
      <c r="L68" s="1697"/>
      <c r="M68" s="1698">
        <f>IF(K68="","",IF(DAY(K68)+1&gt;IF(MONTH(A56)=12,31,DATE(YEAR(A56),MONTH(A56)+1,1)-A56),"",K68+1))</f>
        <v>46326</v>
      </c>
      <c r="N68" s="1699"/>
      <c r="P68" s="1702">
        <f>IF(DAY(AB66)+1&gt;IF(MONTH(P56)=12,31,DATE(YEAR(P56),MONTH(P56)+1,1)-P56),"",AB66+1)</f>
        <v>46355</v>
      </c>
      <c r="Q68" s="1726"/>
      <c r="R68" s="1696">
        <f>IF(P68="","",IF(DAY(P68)+1&gt;IF(MONTH(P56)=12,31,DATE(YEAR(P56),MONTH(P56)+1,1)-P56),"",P68+1))</f>
        <v>46356</v>
      </c>
      <c r="S68" s="1697"/>
      <c r="T68" s="1696" t="str">
        <f>IF(R68="","",IF(DAY(R68)+1&gt;IF(MONTH(P56)=12,31,DATE(YEAR(P56),MONTH(P56)+1,1)-P56),"",R68+1))</f>
        <v/>
      </c>
      <c r="U68" s="1697"/>
      <c r="V68" s="1696" t="str">
        <f>IF(T68="","",IF(DAY(T68)+1&gt;IF(MONTH(P56)=12,31,DATE(YEAR(P56),MONTH(P56)+1,1)-P56),"",T68+1))</f>
        <v/>
      </c>
      <c r="W68" s="1697"/>
      <c r="X68" s="1696" t="str">
        <f>IF(V68="","",IF(DAY(V68)+1&gt;IF(MONTH(P56)=12,31,DATE(YEAR(P56),MONTH(P56)+1,1)-P56),"",V68+1))</f>
        <v/>
      </c>
      <c r="Y68" s="1697"/>
      <c r="Z68" s="1696" t="str">
        <f>IF(X68="","",IF(DAY(X68)+1&gt;IF(MONTH(P56)=12,31,DATE(YEAR(P56),MONTH(P56)+1,1)-P56),"",X68+1))</f>
        <v/>
      </c>
      <c r="AA68" s="1697"/>
      <c r="AB68" s="1698" t="str">
        <f>IF(Z68="","",IF(DAY(Z68)+1&gt;IF(MONTH(P56)=12,31,DATE(YEAR(P56),MONTH(P56)+1,1)-P56),"",Z68+1))</f>
        <v/>
      </c>
      <c r="AC68" s="1699"/>
      <c r="AE68" s="1702">
        <f>IF(DAY(AQ66)+1&gt;IF(MONTH(AE56)=12,31,DATE(YEAR(AE56),MONTH(AE56)+1,1)-AE56),"",AQ66+1)</f>
        <v>46383</v>
      </c>
      <c r="AF68" s="1726"/>
      <c r="AG68" s="1696">
        <f>IF(AE68="","",IF(DAY(AE68)+1&gt;IF(MONTH(AE56)=12,31,DATE(YEAR(AE56),MONTH(AE56)+1,1)-AE56),"",AE68+1))</f>
        <v>46384</v>
      </c>
      <c r="AH68" s="1697"/>
      <c r="AI68" s="1696">
        <f>IF(AG68="","",IF(DAY(AG68)+1&gt;IF(MONTH(AE56)=12,31,DATE(YEAR(AE56),MONTH(AE56)+1,1)-AE56),"",AG68+1))</f>
        <v>46385</v>
      </c>
      <c r="AJ68" s="1697"/>
      <c r="AK68" s="1696">
        <f>IF(AI68="","",IF(DAY(AI68)+1&gt;IF(MONTH(AE56)=12,31,DATE(YEAR(AE56),MONTH(AE56)+1,1)-AE56),"",AI68+1))</f>
        <v>46386</v>
      </c>
      <c r="AL68" s="1697"/>
      <c r="AM68" s="1696">
        <f>IF(AK68="","",IF(DAY(AK68)+1&gt;IF(MONTH(AE56)=12,31,DATE(YEAR(AE56),MONTH(AE56)+1,1)-AE56),"",AK68+1))</f>
        <v>46387</v>
      </c>
      <c r="AN68" s="1697"/>
      <c r="AO68" s="1696" t="str">
        <f>IF(AM68="","",IF(DAY(AM68)+1&gt;IF(MONTH(AE56)=12,31,DATE(YEAR(AE56),MONTH(AE56)+1,1)-AE56),"",AM68+1))</f>
        <v/>
      </c>
      <c r="AP68" s="1697"/>
      <c r="AQ68" s="1698" t="str">
        <f>IF(AO68="","",IF(DAY(AO68)+1&gt;IF(MONTH(AE56)=12,31,DATE(YEAR(AE56),MONTH(AE56)+1,1)-AE56),"",AO68+1))</f>
        <v/>
      </c>
      <c r="AR68" s="1699"/>
      <c r="AS68" s="19"/>
    </row>
    <row r="69" spans="1:45" ht="9.75" customHeight="1">
      <c r="A69" s="1727"/>
      <c r="B69" s="1728"/>
      <c r="C69" s="1722"/>
      <c r="D69" s="1723"/>
      <c r="E69" s="1722"/>
      <c r="F69" s="1723"/>
      <c r="G69" s="1722"/>
      <c r="H69" s="1723"/>
      <c r="I69" s="1722"/>
      <c r="J69" s="1723"/>
      <c r="K69" s="1722"/>
      <c r="L69" s="1723"/>
      <c r="M69" s="1724"/>
      <c r="N69" s="1725"/>
      <c r="P69" s="1727"/>
      <c r="Q69" s="1728"/>
      <c r="R69" s="1722"/>
      <c r="S69" s="1723"/>
      <c r="T69" s="1722"/>
      <c r="U69" s="1723"/>
      <c r="V69" s="1722"/>
      <c r="W69" s="1723"/>
      <c r="X69" s="1722"/>
      <c r="Y69" s="1723"/>
      <c r="Z69" s="1722"/>
      <c r="AA69" s="1723"/>
      <c r="AB69" s="1724"/>
      <c r="AC69" s="1725"/>
      <c r="AE69" s="1727"/>
      <c r="AF69" s="1728"/>
      <c r="AG69" s="1722"/>
      <c r="AH69" s="1723"/>
      <c r="AI69" s="1722"/>
      <c r="AJ69" s="1723"/>
      <c r="AK69" s="1722"/>
      <c r="AL69" s="1723"/>
      <c r="AM69" s="1722"/>
      <c r="AN69" s="1723"/>
      <c r="AO69" s="1722"/>
      <c r="AP69" s="1723"/>
      <c r="AQ69" s="1724"/>
      <c r="AR69" s="1725"/>
      <c r="AS69" s="19"/>
    </row>
    <row r="70" spans="1:45" ht="31.5" customHeight="1">
      <c r="A70" s="1710" t="str">
        <f>IF(M68="","",IF(DAY(M68)+1&gt;IF(MONTH(A56)=12,31,DATE(YEAR(A56),MONTH(A56)+1,1)-A56),"",M68+1))</f>
        <v/>
      </c>
      <c r="B70" s="1711"/>
      <c r="C70" s="1714" t="str">
        <f>IF(A70="","",IF(DAY(A70)+1&gt;IF(MONTH(A56)=12,31,DATE(YEAR(A56),MONTH(A56)+1,1)-A56),"",A70+1))</f>
        <v/>
      </c>
      <c r="D70" s="1715"/>
      <c r="E70" s="928"/>
      <c r="F70" s="930"/>
      <c r="G70" s="928"/>
      <c r="H70" s="930"/>
      <c r="I70" s="928"/>
      <c r="J70" s="930"/>
      <c r="K70" s="928"/>
      <c r="L70" s="930"/>
      <c r="M70" s="928"/>
      <c r="N70" s="1720"/>
      <c r="P70" s="1710" t="str">
        <f>IF(AB68="","",IF(DAY(AB68)+1&gt;IF(MONTH(P56)=12,31,DATE(YEAR(P56),MONTH(P56)+1,1)-P56),"",AB68+1))</f>
        <v/>
      </c>
      <c r="Q70" s="1711"/>
      <c r="R70" s="1714" t="str">
        <f>IF(P70="","",IF(DAY(P70)+1&gt;IF(MONTH(P56)=12,31,DATE(YEAR(P56),MONTH(P56)+1,1)-P56),"",P70+1))</f>
        <v/>
      </c>
      <c r="S70" s="1715"/>
      <c r="T70" s="928"/>
      <c r="U70" s="930"/>
      <c r="V70" s="928"/>
      <c r="W70" s="930"/>
      <c r="X70" s="928"/>
      <c r="Y70" s="930"/>
      <c r="Z70" s="928"/>
      <c r="AA70" s="930"/>
      <c r="AB70" s="928"/>
      <c r="AC70" s="1720"/>
      <c r="AE70" s="1710" t="str">
        <f>IF(AQ68="","",IF(DAY(AQ68)+1&gt;IF(MONTH(AE56)=12,31,DATE(YEAR(AE56),MONTH(AE56)+1,1)-AE56),"",AQ68+1))</f>
        <v/>
      </c>
      <c r="AF70" s="1711"/>
      <c r="AG70" s="1714" t="str">
        <f>IF(AE70="","",IF(DAY(AE70)+1&gt;IF(MONTH(AE56)=12,31,DATE(YEAR(AE56),MONTH(AE56)+1,1)-AE56),"",AE70+1))</f>
        <v/>
      </c>
      <c r="AH70" s="1715"/>
      <c r="AI70" s="928"/>
      <c r="AJ70" s="930"/>
      <c r="AK70" s="928"/>
      <c r="AL70" s="930"/>
      <c r="AM70" s="928"/>
      <c r="AN70" s="930"/>
      <c r="AO70" s="928"/>
      <c r="AP70" s="930"/>
      <c r="AQ70" s="928"/>
      <c r="AR70" s="1720"/>
      <c r="AS70" s="19"/>
    </row>
    <row r="71" spans="1:45" ht="10.5" customHeight="1" thickBot="1">
      <c r="A71" s="1712"/>
      <c r="B71" s="1713"/>
      <c r="C71" s="1716"/>
      <c r="D71" s="1717"/>
      <c r="E71" s="1718"/>
      <c r="F71" s="1719"/>
      <c r="G71" s="1718"/>
      <c r="H71" s="1719"/>
      <c r="I71" s="1718"/>
      <c r="J71" s="1719"/>
      <c r="K71" s="1718"/>
      <c r="L71" s="1719"/>
      <c r="M71" s="1718"/>
      <c r="N71" s="1721"/>
      <c r="P71" s="1712"/>
      <c r="Q71" s="1713"/>
      <c r="R71" s="1716"/>
      <c r="S71" s="1717"/>
      <c r="T71" s="1718"/>
      <c r="U71" s="1719"/>
      <c r="V71" s="1718"/>
      <c r="W71" s="1719"/>
      <c r="X71" s="1718"/>
      <c r="Y71" s="1719"/>
      <c r="Z71" s="1718"/>
      <c r="AA71" s="1719"/>
      <c r="AB71" s="1718"/>
      <c r="AC71" s="1721"/>
      <c r="AE71" s="1712"/>
      <c r="AF71" s="1713"/>
      <c r="AG71" s="1716"/>
      <c r="AH71" s="1717"/>
      <c r="AI71" s="1718"/>
      <c r="AJ71" s="1719"/>
      <c r="AK71" s="1718"/>
      <c r="AL71" s="1719"/>
      <c r="AM71" s="1718"/>
      <c r="AN71" s="1719"/>
      <c r="AO71" s="1718"/>
      <c r="AP71" s="1719"/>
      <c r="AQ71" s="1718"/>
      <c r="AR71" s="1721"/>
      <c r="AS71" s="19"/>
    </row>
    <row r="72" spans="1:45" ht="38.25" customHeight="1">
      <c r="AF72" s="15"/>
      <c r="AG72" s="15"/>
      <c r="AH72" s="15"/>
      <c r="AI72" s="16"/>
      <c r="AJ72" s="16"/>
      <c r="AK72" s="16"/>
      <c r="AL72" s="16"/>
      <c r="AM72" s="16"/>
      <c r="AN72" s="17"/>
      <c r="AO72" s="18"/>
      <c r="AP72" s="18"/>
      <c r="AQ72" s="18"/>
      <c r="AR72" s="18"/>
      <c r="AS72" s="19"/>
    </row>
    <row r="73" spans="1:45" ht="32.25" customHeight="1">
      <c r="AF73" s="15"/>
      <c r="AG73" s="15"/>
      <c r="AH73" s="15"/>
      <c r="AI73" s="16"/>
      <c r="AJ73" s="16"/>
      <c r="AK73" s="16"/>
      <c r="AL73" s="16"/>
      <c r="AM73" s="16"/>
      <c r="AN73" s="17"/>
      <c r="AO73" s="18"/>
      <c r="AP73" s="18"/>
      <c r="AQ73" s="18"/>
      <c r="AS73" s="19"/>
    </row>
    <row r="74" spans="1:45" ht="37.5" customHeight="1">
      <c r="A74" s="1677">
        <f>IF(MONTH(AE56)=12,DATE(YEAR(AE56)+1,1,1),DATE(YEAR(AE56),MONTH(AE56)+1,1))</f>
        <v>46388</v>
      </c>
      <c r="B74" s="1677"/>
      <c r="C74" s="1677"/>
      <c r="D74" s="1729">
        <f>A74</f>
        <v>46388</v>
      </c>
      <c r="E74" s="1729"/>
      <c r="F74" s="1729"/>
      <c r="G74" s="1686"/>
      <c r="H74" s="1561" t="s">
        <v>285</v>
      </c>
      <c r="I74" s="1561"/>
      <c r="J74" s="1684" t="str">
        <f>VLOOKUP(A74,祝節名,2,FALSE)</f>
        <v>1 元日、11 成人の日
小寒5、大寒20</v>
      </c>
      <c r="K74" s="1684"/>
      <c r="L74" s="1684"/>
      <c r="M74" s="1684"/>
      <c r="N74" s="1684"/>
      <c r="P74" s="1149">
        <f>IF(MONTH(A74)=12,DATE(YEAR(A74)+1,1,1),DATE(YEAR(A74),MONTH(A74)+1,1))</f>
        <v>46419</v>
      </c>
      <c r="Q74" s="1149"/>
      <c r="R74" s="1149"/>
      <c r="S74" s="1729">
        <f>P74</f>
        <v>46419</v>
      </c>
      <c r="T74" s="1729"/>
      <c r="U74" s="1729"/>
      <c r="V74" s="1686"/>
      <c r="W74" s="1561" t="s">
        <v>285</v>
      </c>
      <c r="X74" s="1561"/>
      <c r="Y74" s="1684" t="str">
        <f>VLOOKUP(P74,祝節名,2,FALSE)</f>
        <v>11建国記念の日、23天皇誕生日
立春4、雨水19</v>
      </c>
      <c r="Z74" s="1684"/>
      <c r="AA74" s="1684"/>
      <c r="AB74" s="1684"/>
      <c r="AC74" s="1684"/>
      <c r="AE74" s="1149">
        <f>IF(MONTH(P74)=12,DATE(YEAR(P74)+1,1,1),DATE(YEAR(P74),MONTH(P74)+1,1))</f>
        <v>46447</v>
      </c>
      <c r="AF74" s="1149"/>
      <c r="AG74" s="1149"/>
      <c r="AH74" s="1729">
        <f>AE74</f>
        <v>46447</v>
      </c>
      <c r="AI74" s="1729"/>
      <c r="AJ74" s="1729"/>
      <c r="AK74" s="1686"/>
      <c r="AL74" s="1561" t="s">
        <v>285</v>
      </c>
      <c r="AM74" s="1561"/>
      <c r="AN74" s="1684" t="str">
        <f>VLOOKUP(AE74,祝節名,2,FALSE)</f>
        <v>21 春分の日、22 振替休日
啓蟄6、春分21</v>
      </c>
      <c r="AO74" s="1684"/>
      <c r="AP74" s="1684"/>
      <c r="AQ74" s="1684"/>
      <c r="AR74" s="1684"/>
      <c r="AS74" s="147"/>
    </row>
    <row r="75" spans="1:45" ht="37.5" customHeight="1">
      <c r="A75" s="1675" t="str">
        <f>IF(A74&gt;=43586,"令和"&amp;IF(YEAR(A74)-2018=1,"元",YEAR(A74)-2018),"平成"&amp;(YEAR(A74)-1988))</f>
        <v>令和9</v>
      </c>
      <c r="B75" s="1675"/>
      <c r="C75" s="1675"/>
      <c r="D75" s="1729"/>
      <c r="E75" s="1729"/>
      <c r="F75" s="1729"/>
      <c r="G75" s="1686"/>
      <c r="H75" s="1566" t="s">
        <v>284</v>
      </c>
      <c r="I75" s="1566"/>
      <c r="J75" s="1684" t="str">
        <f>VLOOKUP(A74,記念名,2,FALSE)</f>
        <v>防災とボランティアの日 17</v>
      </c>
      <c r="K75" s="1684"/>
      <c r="L75" s="1684"/>
      <c r="M75" s="1684"/>
      <c r="N75" s="1684"/>
      <c r="P75" s="1655" t="str">
        <f>IF(P74&gt;=43586,"令和"&amp;IF(YEAR(P74)-2018=1,"元",YEAR(P74)-2018),"平成"&amp;(YEAR(P74)-1988))</f>
        <v>令和9</v>
      </c>
      <c r="Q75" s="1655"/>
      <c r="R75" s="1655"/>
      <c r="S75" s="1729"/>
      <c r="T75" s="1729"/>
      <c r="U75" s="1729"/>
      <c r="V75" s="1686"/>
      <c r="W75" s="1566" t="s">
        <v>284</v>
      </c>
      <c r="X75" s="1566"/>
      <c r="Y75" s="1684" t="str">
        <f>VLOOKUP(P74,記念名,2,FALSE)</f>
        <v>バレンタインデー 14</v>
      </c>
      <c r="Z75" s="1684"/>
      <c r="AA75" s="1684"/>
      <c r="AB75" s="1684"/>
      <c r="AC75" s="1684"/>
      <c r="AE75" s="1655" t="str">
        <f>IF(AE74&gt;=43586,"令和"&amp;IF(YEAR(AE74)-2018=1,"元",YEAR(AE74)-2018),"平成"&amp;(YEAR(AE74)-1988))</f>
        <v>令和9</v>
      </c>
      <c r="AF75" s="1655"/>
      <c r="AG75" s="1655"/>
      <c r="AH75" s="1729"/>
      <c r="AI75" s="1729"/>
      <c r="AJ75" s="1729"/>
      <c r="AK75" s="1686"/>
      <c r="AL75" s="1566" t="s">
        <v>284</v>
      </c>
      <c r="AM75" s="1566"/>
      <c r="AN75" s="1684" t="str">
        <f>VLOOKUP(AE74,記念名,2,FALSE)</f>
        <v>耳の日3、東日本大震災の日11
世界水の日 22</v>
      </c>
      <c r="AO75" s="1684"/>
      <c r="AP75" s="1684"/>
      <c r="AQ75" s="1684"/>
      <c r="AR75" s="1684"/>
      <c r="AS75" s="19"/>
    </row>
    <row r="76" spans="1:45" ht="9" customHeight="1" thickBot="1">
      <c r="AS76" s="19"/>
    </row>
    <row r="77" spans="1:45" ht="33" customHeight="1">
      <c r="A77" s="1732" t="s">
        <v>658</v>
      </c>
      <c r="B77" s="1733"/>
      <c r="C77" s="1689" t="s">
        <v>659</v>
      </c>
      <c r="D77" s="1689"/>
      <c r="E77" s="1689" t="s">
        <v>660</v>
      </c>
      <c r="F77" s="1689"/>
      <c r="G77" s="1689" t="s">
        <v>661</v>
      </c>
      <c r="H77" s="1689"/>
      <c r="I77" s="1689" t="s">
        <v>662</v>
      </c>
      <c r="J77" s="1689"/>
      <c r="K77" s="1689" t="s">
        <v>663</v>
      </c>
      <c r="L77" s="1689"/>
      <c r="M77" s="1730" t="s">
        <v>664</v>
      </c>
      <c r="N77" s="1731"/>
      <c r="P77" s="1732" t="s">
        <v>658</v>
      </c>
      <c r="Q77" s="1733"/>
      <c r="R77" s="1689" t="s">
        <v>659</v>
      </c>
      <c r="S77" s="1689"/>
      <c r="T77" s="1689" t="s">
        <v>660</v>
      </c>
      <c r="U77" s="1689"/>
      <c r="V77" s="1689" t="s">
        <v>661</v>
      </c>
      <c r="W77" s="1689"/>
      <c r="X77" s="1689" t="s">
        <v>662</v>
      </c>
      <c r="Y77" s="1689"/>
      <c r="Z77" s="1689" t="s">
        <v>663</v>
      </c>
      <c r="AA77" s="1689"/>
      <c r="AB77" s="1730" t="s">
        <v>664</v>
      </c>
      <c r="AC77" s="1731"/>
      <c r="AE77" s="1732" t="s">
        <v>658</v>
      </c>
      <c r="AF77" s="1733"/>
      <c r="AG77" s="1689" t="s">
        <v>659</v>
      </c>
      <c r="AH77" s="1689"/>
      <c r="AI77" s="1689" t="s">
        <v>660</v>
      </c>
      <c r="AJ77" s="1689"/>
      <c r="AK77" s="1689" t="s">
        <v>661</v>
      </c>
      <c r="AL77" s="1689"/>
      <c r="AM77" s="1689" t="s">
        <v>662</v>
      </c>
      <c r="AN77" s="1689"/>
      <c r="AO77" s="1689" t="s">
        <v>663</v>
      </c>
      <c r="AP77" s="1689"/>
      <c r="AQ77" s="1730" t="s">
        <v>664</v>
      </c>
      <c r="AR77" s="1731"/>
      <c r="AS77" s="19"/>
    </row>
    <row r="78" spans="1:45" ht="57.75" customHeight="1">
      <c r="A78" s="1702" t="str">
        <f>IF(WEEKDAY(A74)=1,A74,"")</f>
        <v/>
      </c>
      <c r="B78" s="1703"/>
      <c r="C78" s="1696" t="str">
        <f>IF(A78="",IF(WEEKDAY(A74)=2,A74,""),A78+1)</f>
        <v/>
      </c>
      <c r="D78" s="1697"/>
      <c r="E78" s="1696" t="str">
        <f>IF(C78="",IF(WEEKDAY(A74)=3,A74,""),C78+1)</f>
        <v/>
      </c>
      <c r="F78" s="1697"/>
      <c r="G78" s="1696" t="str">
        <f>IF(E78="",IF(WEEKDAY(A74)=4,A74,""),E78+1)</f>
        <v/>
      </c>
      <c r="H78" s="1697"/>
      <c r="I78" s="1696" t="str">
        <f>IF(G78="",IF(WEEKDAY(A74)=5,A74,""),G78+1)</f>
        <v/>
      </c>
      <c r="J78" s="1697"/>
      <c r="K78" s="1696">
        <f>IF(I78="",IF(WEEKDAY(A74)=6,A74,""),I78+1)</f>
        <v>46388</v>
      </c>
      <c r="L78" s="1697"/>
      <c r="M78" s="1698">
        <f>IF(K78="",A74,K78+1)</f>
        <v>46389</v>
      </c>
      <c r="N78" s="1699"/>
      <c r="P78" s="1702" t="str">
        <f>IF(WEEKDAY(P74)=1,P74,"")</f>
        <v/>
      </c>
      <c r="Q78" s="1703"/>
      <c r="R78" s="1696">
        <f>IF(P78="",IF(WEEKDAY(P74)=2,P74,""),P78+1)</f>
        <v>46419</v>
      </c>
      <c r="S78" s="1697"/>
      <c r="T78" s="1696">
        <f>IF(R78="",IF(WEEKDAY(P74)=3,P74,""),R78+1)</f>
        <v>46420</v>
      </c>
      <c r="U78" s="1697"/>
      <c r="V78" s="1696">
        <f>IF(T78="",IF(WEEKDAY(P74)=4,P74,""),T78+1)</f>
        <v>46421</v>
      </c>
      <c r="W78" s="1697"/>
      <c r="X78" s="1696">
        <f>IF(V78="",IF(WEEKDAY(P74)=5,P74,""),V78+1)</f>
        <v>46422</v>
      </c>
      <c r="Y78" s="1697"/>
      <c r="Z78" s="1696">
        <f>IF(X78="",IF(WEEKDAY(P74)=6,P74,""),X78+1)</f>
        <v>46423</v>
      </c>
      <c r="AA78" s="1697"/>
      <c r="AB78" s="1698">
        <f>IF(Z78="",P74,Z78+1)</f>
        <v>46424</v>
      </c>
      <c r="AC78" s="1699"/>
      <c r="AE78" s="1702" t="str">
        <f>IF(WEEKDAY(AE74)=1,AE74,"")</f>
        <v/>
      </c>
      <c r="AF78" s="1703"/>
      <c r="AG78" s="1696">
        <f>IF(AE78="",IF(WEEKDAY(AE74)=2,AE74,""),AE78+1)</f>
        <v>46447</v>
      </c>
      <c r="AH78" s="1697"/>
      <c r="AI78" s="1696">
        <f>IF(AG78="",IF(WEEKDAY(AE74)=3,AE74,""),AG78+1)</f>
        <v>46448</v>
      </c>
      <c r="AJ78" s="1697"/>
      <c r="AK78" s="1696">
        <f>IF(AI78="",IF(WEEKDAY(AE74)=4,AE74,""),AI78+1)</f>
        <v>46449</v>
      </c>
      <c r="AL78" s="1697"/>
      <c r="AM78" s="1696">
        <f>IF(AK78="",IF(WEEKDAY(AE74)=5,AE74,""),AK78+1)</f>
        <v>46450</v>
      </c>
      <c r="AN78" s="1697"/>
      <c r="AO78" s="1696">
        <f>IF(AM78="",IF(WEEKDAY(AE74)=6,AE74,""),AM78+1)</f>
        <v>46451</v>
      </c>
      <c r="AP78" s="1697"/>
      <c r="AQ78" s="1698">
        <f>IF(AO78="",AE74,AO78+1)</f>
        <v>46452</v>
      </c>
      <c r="AR78" s="1699"/>
      <c r="AS78" s="19"/>
    </row>
    <row r="79" spans="1:45" ht="40.5" customHeight="1">
      <c r="A79" s="1700"/>
      <c r="B79" s="1589"/>
      <c r="C79" s="1582"/>
      <c r="D79" s="1582"/>
      <c r="E79" s="1582"/>
      <c r="F79" s="1582"/>
      <c r="G79" s="1582"/>
      <c r="H79" s="1582"/>
      <c r="I79" s="1582"/>
      <c r="J79" s="1582"/>
      <c r="K79" s="1582"/>
      <c r="L79" s="1582"/>
      <c r="M79" s="1582"/>
      <c r="N79" s="1701"/>
      <c r="P79" s="1700"/>
      <c r="Q79" s="1589"/>
      <c r="R79" s="1582"/>
      <c r="S79" s="1582"/>
      <c r="T79" s="1582"/>
      <c r="U79" s="1582"/>
      <c r="V79" s="1582"/>
      <c r="W79" s="1582"/>
      <c r="X79" s="1582"/>
      <c r="Y79" s="1582"/>
      <c r="Z79" s="1582"/>
      <c r="AA79" s="1582"/>
      <c r="AB79" s="1582"/>
      <c r="AC79" s="1701"/>
      <c r="AE79" s="1700"/>
      <c r="AF79" s="1589"/>
      <c r="AG79" s="1582"/>
      <c r="AH79" s="1582"/>
      <c r="AI79" s="1582"/>
      <c r="AJ79" s="1582"/>
      <c r="AK79" s="1582"/>
      <c r="AL79" s="1582"/>
      <c r="AM79" s="1582"/>
      <c r="AN79" s="1582"/>
      <c r="AO79" s="1582"/>
      <c r="AP79" s="1582"/>
      <c r="AQ79" s="1582"/>
      <c r="AR79" s="1701"/>
      <c r="AS79" s="19"/>
    </row>
    <row r="80" spans="1:45" ht="57.75" customHeight="1">
      <c r="A80" s="1707">
        <f>M78+1</f>
        <v>46390</v>
      </c>
      <c r="B80" s="1708"/>
      <c r="C80" s="1704">
        <f>A80+1</f>
        <v>46391</v>
      </c>
      <c r="D80" s="1704"/>
      <c r="E80" s="1704">
        <f>C80+1</f>
        <v>46392</v>
      </c>
      <c r="F80" s="1704"/>
      <c r="G80" s="1704">
        <f>E80+1</f>
        <v>46393</v>
      </c>
      <c r="H80" s="1704"/>
      <c r="I80" s="1704">
        <f>G80+1</f>
        <v>46394</v>
      </c>
      <c r="J80" s="1704"/>
      <c r="K80" s="1704">
        <f>I80+1</f>
        <v>46395</v>
      </c>
      <c r="L80" s="1704"/>
      <c r="M80" s="1705">
        <f>K80+1</f>
        <v>46396</v>
      </c>
      <c r="N80" s="1706"/>
      <c r="P80" s="1707">
        <f>AB78+1</f>
        <v>46425</v>
      </c>
      <c r="Q80" s="1708"/>
      <c r="R80" s="1704">
        <f>P80+1</f>
        <v>46426</v>
      </c>
      <c r="S80" s="1704"/>
      <c r="T80" s="1704">
        <f>R80+1</f>
        <v>46427</v>
      </c>
      <c r="U80" s="1704"/>
      <c r="V80" s="1704">
        <f>T80+1</f>
        <v>46428</v>
      </c>
      <c r="W80" s="1704"/>
      <c r="X80" s="1704">
        <f>V80+1</f>
        <v>46429</v>
      </c>
      <c r="Y80" s="1704"/>
      <c r="Z80" s="1704">
        <f>X80+1</f>
        <v>46430</v>
      </c>
      <c r="AA80" s="1704"/>
      <c r="AB80" s="1705">
        <f>Z80+1</f>
        <v>46431</v>
      </c>
      <c r="AC80" s="1706"/>
      <c r="AE80" s="1707">
        <f>AQ78+1</f>
        <v>46453</v>
      </c>
      <c r="AF80" s="1708"/>
      <c r="AG80" s="1704">
        <f>AE80+1</f>
        <v>46454</v>
      </c>
      <c r="AH80" s="1704"/>
      <c r="AI80" s="1704">
        <f>AG80+1</f>
        <v>46455</v>
      </c>
      <c r="AJ80" s="1704"/>
      <c r="AK80" s="1704">
        <f>AI80+1</f>
        <v>46456</v>
      </c>
      <c r="AL80" s="1704"/>
      <c r="AM80" s="1704">
        <f>AK80+1</f>
        <v>46457</v>
      </c>
      <c r="AN80" s="1704"/>
      <c r="AO80" s="1704">
        <f>AM80+1</f>
        <v>46458</v>
      </c>
      <c r="AP80" s="1704"/>
      <c r="AQ80" s="1705">
        <f>AO80+1</f>
        <v>46459</v>
      </c>
      <c r="AR80" s="1706"/>
      <c r="AS80" s="19"/>
    </row>
    <row r="81" spans="1:45" ht="40.5" customHeight="1">
      <c r="A81" s="1709"/>
      <c r="B81" s="1582"/>
      <c r="C81" s="1582"/>
      <c r="D81" s="1582"/>
      <c r="E81" s="1582"/>
      <c r="F81" s="1582"/>
      <c r="G81" s="1582"/>
      <c r="H81" s="1582"/>
      <c r="I81" s="1582"/>
      <c r="J81" s="1582"/>
      <c r="K81" s="1582"/>
      <c r="L81" s="1582"/>
      <c r="M81" s="1582"/>
      <c r="N81" s="1701"/>
      <c r="P81" s="1709"/>
      <c r="Q81" s="1582"/>
      <c r="R81" s="1582"/>
      <c r="S81" s="1582"/>
      <c r="T81" s="1582"/>
      <c r="U81" s="1582"/>
      <c r="V81" s="1582"/>
      <c r="W81" s="1582"/>
      <c r="X81" s="1582"/>
      <c r="Y81" s="1582"/>
      <c r="Z81" s="1582"/>
      <c r="AA81" s="1582"/>
      <c r="AB81" s="1582"/>
      <c r="AC81" s="1701"/>
      <c r="AE81" s="1709"/>
      <c r="AF81" s="1582"/>
      <c r="AG81" s="1582"/>
      <c r="AH81" s="1582"/>
      <c r="AI81" s="1582"/>
      <c r="AJ81" s="1582"/>
      <c r="AK81" s="1582"/>
      <c r="AL81" s="1582"/>
      <c r="AM81" s="1582"/>
      <c r="AN81" s="1582"/>
      <c r="AO81" s="1582"/>
      <c r="AP81" s="1582"/>
      <c r="AQ81" s="1582"/>
      <c r="AR81" s="1701"/>
      <c r="AS81" s="19"/>
    </row>
    <row r="82" spans="1:45" ht="57.75" customHeight="1">
      <c r="A82" s="1707">
        <f>M80+1</f>
        <v>46397</v>
      </c>
      <c r="B82" s="1708"/>
      <c r="C82" s="1704">
        <f>A82+1</f>
        <v>46398</v>
      </c>
      <c r="D82" s="1704"/>
      <c r="E82" s="1704">
        <f>C82+1</f>
        <v>46399</v>
      </c>
      <c r="F82" s="1704"/>
      <c r="G82" s="1704">
        <f>E82+1</f>
        <v>46400</v>
      </c>
      <c r="H82" s="1704"/>
      <c r="I82" s="1704">
        <f>G82+1</f>
        <v>46401</v>
      </c>
      <c r="J82" s="1704"/>
      <c r="K82" s="1704">
        <f>I82+1</f>
        <v>46402</v>
      </c>
      <c r="L82" s="1704"/>
      <c r="M82" s="1705">
        <f>K82+1</f>
        <v>46403</v>
      </c>
      <c r="N82" s="1706"/>
      <c r="P82" s="1707">
        <f>AB80+1</f>
        <v>46432</v>
      </c>
      <c r="Q82" s="1708"/>
      <c r="R82" s="1704">
        <f>P82+1</f>
        <v>46433</v>
      </c>
      <c r="S82" s="1704"/>
      <c r="T82" s="1704">
        <f>R82+1</f>
        <v>46434</v>
      </c>
      <c r="U82" s="1704"/>
      <c r="V82" s="1704">
        <f>T82+1</f>
        <v>46435</v>
      </c>
      <c r="W82" s="1704"/>
      <c r="X82" s="1704">
        <f>V82+1</f>
        <v>46436</v>
      </c>
      <c r="Y82" s="1704"/>
      <c r="Z82" s="1704">
        <f>X82+1</f>
        <v>46437</v>
      </c>
      <c r="AA82" s="1704"/>
      <c r="AB82" s="1705">
        <f>Z82+1</f>
        <v>46438</v>
      </c>
      <c r="AC82" s="1706"/>
      <c r="AE82" s="1707">
        <f>AQ80+1</f>
        <v>46460</v>
      </c>
      <c r="AF82" s="1708"/>
      <c r="AG82" s="1704">
        <f>AE82+1</f>
        <v>46461</v>
      </c>
      <c r="AH82" s="1704"/>
      <c r="AI82" s="1704">
        <f>AG82+1</f>
        <v>46462</v>
      </c>
      <c r="AJ82" s="1704"/>
      <c r="AK82" s="1704">
        <f>AI82+1</f>
        <v>46463</v>
      </c>
      <c r="AL82" s="1704"/>
      <c r="AM82" s="1704">
        <f>AK82+1</f>
        <v>46464</v>
      </c>
      <c r="AN82" s="1704"/>
      <c r="AO82" s="1704">
        <f>AM82+1</f>
        <v>46465</v>
      </c>
      <c r="AP82" s="1704"/>
      <c r="AQ82" s="1705">
        <f>AO82+1</f>
        <v>46466</v>
      </c>
      <c r="AR82" s="1706"/>
      <c r="AS82" s="19"/>
    </row>
    <row r="83" spans="1:45" ht="40.5" customHeight="1">
      <c r="A83" s="1709"/>
      <c r="B83" s="1582"/>
      <c r="C83" s="1582"/>
      <c r="D83" s="1582"/>
      <c r="E83" s="1582"/>
      <c r="F83" s="1582"/>
      <c r="G83" s="1582"/>
      <c r="H83" s="1582"/>
      <c r="I83" s="1582"/>
      <c r="J83" s="1582"/>
      <c r="K83" s="1582"/>
      <c r="L83" s="1582"/>
      <c r="M83" s="1582"/>
      <c r="N83" s="1701"/>
      <c r="P83" s="1709"/>
      <c r="Q83" s="1582"/>
      <c r="R83" s="1582"/>
      <c r="S83" s="1582"/>
      <c r="T83" s="1582"/>
      <c r="U83" s="1582"/>
      <c r="V83" s="1582"/>
      <c r="W83" s="1582"/>
      <c r="X83" s="1582"/>
      <c r="Y83" s="1582"/>
      <c r="Z83" s="1582"/>
      <c r="AA83" s="1582"/>
      <c r="AB83" s="1582"/>
      <c r="AC83" s="1701"/>
      <c r="AE83" s="1709"/>
      <c r="AF83" s="1582"/>
      <c r="AG83" s="1582"/>
      <c r="AH83" s="1582"/>
      <c r="AI83" s="1582"/>
      <c r="AJ83" s="1582"/>
      <c r="AK83" s="1582"/>
      <c r="AL83" s="1582"/>
      <c r="AM83" s="1582"/>
      <c r="AN83" s="1582"/>
      <c r="AO83" s="1582"/>
      <c r="AP83" s="1582"/>
      <c r="AQ83" s="1582"/>
      <c r="AR83" s="1701"/>
      <c r="AS83" s="19"/>
    </row>
    <row r="84" spans="1:45" ht="57.75" customHeight="1">
      <c r="A84" s="1707">
        <f>M82+1</f>
        <v>46404</v>
      </c>
      <c r="B84" s="1708"/>
      <c r="C84" s="1704">
        <f>A84+1</f>
        <v>46405</v>
      </c>
      <c r="D84" s="1704"/>
      <c r="E84" s="1704">
        <f>C84+1</f>
        <v>46406</v>
      </c>
      <c r="F84" s="1704"/>
      <c r="G84" s="1704">
        <f>E84+1</f>
        <v>46407</v>
      </c>
      <c r="H84" s="1704"/>
      <c r="I84" s="1704">
        <f>G84+1</f>
        <v>46408</v>
      </c>
      <c r="J84" s="1704"/>
      <c r="K84" s="1704">
        <f>I84+1</f>
        <v>46409</v>
      </c>
      <c r="L84" s="1704"/>
      <c r="M84" s="1705">
        <f>K84+1</f>
        <v>46410</v>
      </c>
      <c r="N84" s="1706"/>
      <c r="P84" s="1707">
        <f>AB82+1</f>
        <v>46439</v>
      </c>
      <c r="Q84" s="1708"/>
      <c r="R84" s="1704">
        <f>P84+1</f>
        <v>46440</v>
      </c>
      <c r="S84" s="1704"/>
      <c r="T84" s="1704">
        <f>R84+1</f>
        <v>46441</v>
      </c>
      <c r="U84" s="1704"/>
      <c r="V84" s="1704">
        <f>T84+1</f>
        <v>46442</v>
      </c>
      <c r="W84" s="1704"/>
      <c r="X84" s="1704">
        <f>V84+1</f>
        <v>46443</v>
      </c>
      <c r="Y84" s="1704"/>
      <c r="Z84" s="1704">
        <f>X84+1</f>
        <v>46444</v>
      </c>
      <c r="AA84" s="1704"/>
      <c r="AB84" s="1705">
        <f>Z84+1</f>
        <v>46445</v>
      </c>
      <c r="AC84" s="1706"/>
      <c r="AE84" s="1707">
        <f>AQ82+1</f>
        <v>46467</v>
      </c>
      <c r="AF84" s="1708"/>
      <c r="AG84" s="1704">
        <f>AE84+1</f>
        <v>46468</v>
      </c>
      <c r="AH84" s="1704"/>
      <c r="AI84" s="1704">
        <f>AG84+1</f>
        <v>46469</v>
      </c>
      <c r="AJ84" s="1704"/>
      <c r="AK84" s="1704">
        <f>AI84+1</f>
        <v>46470</v>
      </c>
      <c r="AL84" s="1704"/>
      <c r="AM84" s="1704">
        <f>AK84+1</f>
        <v>46471</v>
      </c>
      <c r="AN84" s="1704"/>
      <c r="AO84" s="1704">
        <f>AM84+1</f>
        <v>46472</v>
      </c>
      <c r="AP84" s="1704"/>
      <c r="AQ84" s="1705">
        <f>AO84+1</f>
        <v>46473</v>
      </c>
      <c r="AR84" s="1706"/>
      <c r="AS84" s="19"/>
    </row>
    <row r="85" spans="1:45" ht="41.25" customHeight="1">
      <c r="A85" s="1709"/>
      <c r="B85" s="1582"/>
      <c r="C85" s="1582"/>
      <c r="D85" s="1582"/>
      <c r="E85" s="1582"/>
      <c r="F85" s="1582"/>
      <c r="G85" s="1582"/>
      <c r="H85" s="1582"/>
      <c r="I85" s="1582"/>
      <c r="J85" s="1582"/>
      <c r="K85" s="1582"/>
      <c r="L85" s="1582"/>
      <c r="M85" s="1582"/>
      <c r="N85" s="1701"/>
      <c r="P85" s="1709"/>
      <c r="Q85" s="1582"/>
      <c r="R85" s="1582"/>
      <c r="S85" s="1582"/>
      <c r="T85" s="1582"/>
      <c r="U85" s="1582"/>
      <c r="V85" s="1582"/>
      <c r="W85" s="1582"/>
      <c r="X85" s="1582"/>
      <c r="Y85" s="1582"/>
      <c r="Z85" s="1582"/>
      <c r="AA85" s="1582"/>
      <c r="AB85" s="1582"/>
      <c r="AC85" s="1701"/>
      <c r="AE85" s="1709"/>
      <c r="AF85" s="1582"/>
      <c r="AG85" s="1582"/>
      <c r="AH85" s="1582"/>
      <c r="AI85" s="1582"/>
      <c r="AJ85" s="1582"/>
      <c r="AK85" s="1582"/>
      <c r="AL85" s="1582"/>
      <c r="AM85" s="1582"/>
      <c r="AN85" s="1582"/>
      <c r="AO85" s="1582"/>
      <c r="AP85" s="1582"/>
      <c r="AQ85" s="1582"/>
      <c r="AR85" s="1701"/>
      <c r="AS85" s="19"/>
    </row>
    <row r="86" spans="1:45" ht="48" customHeight="1">
      <c r="A86" s="1702">
        <f>IF(DAY(M84)+1&gt;IF(MONTH(A74)=12,31,DATE(YEAR(A74),MONTH(A74)+1,1)-A74),"",M84+1)</f>
        <v>46411</v>
      </c>
      <c r="B86" s="1726"/>
      <c r="C86" s="1696">
        <f>IF(A86="","",IF(DAY(A86)+1&gt;IF(MONTH(A74)=12,31,DATE(YEAR(A74),MONTH(A74)+1,1)-A74),"",A86+1))</f>
        <v>46412</v>
      </c>
      <c r="D86" s="1697"/>
      <c r="E86" s="1696">
        <f>IF(C86="","",IF(DAY(C86)+1&gt;IF(MONTH(A74)=12,31,DATE(YEAR(A74),MONTH(A74)+1,1)-A74),"",C86+1))</f>
        <v>46413</v>
      </c>
      <c r="F86" s="1697"/>
      <c r="G86" s="1696">
        <f>IF(E86="","",IF(DAY(E86)+1&gt;IF(MONTH(A74)=12,31,DATE(YEAR(A74),MONTH(A74)+1,1)-A74),"",E86+1))</f>
        <v>46414</v>
      </c>
      <c r="H86" s="1697"/>
      <c r="I86" s="1696">
        <f>IF(G86="","",IF(DAY(G86)+1&gt;IF(MONTH(A74)=12,31,DATE(YEAR(A74),MONTH(A74)+1,1)-A74),"",G86+1))</f>
        <v>46415</v>
      </c>
      <c r="J86" s="1697"/>
      <c r="K86" s="1696">
        <f>IF(I86="","",IF(DAY(I86)+1&gt;IF(MONTH(A74)=12,31,DATE(YEAR(A74),MONTH(A74)+1,1)-A74),"",I86+1))</f>
        <v>46416</v>
      </c>
      <c r="L86" s="1697"/>
      <c r="M86" s="1698">
        <f>IF(K86="","",IF(DAY(K86)+1&gt;IF(MONTH(A74)=12,31,DATE(YEAR(A74),MONTH(A74)+1,1)-A74),"",K86+1))</f>
        <v>46417</v>
      </c>
      <c r="N86" s="1699"/>
      <c r="P86" s="1702">
        <f>IF(DAY(AB84)+1&gt;IF(MONTH(P74)=12,31,DATE(YEAR(P74),MONTH(P74)+1,1)-P74),"",AB84+1)</f>
        <v>46446</v>
      </c>
      <c r="Q86" s="1726"/>
      <c r="R86" s="1696" t="str">
        <f>IF(P86="","",IF(DAY(P86)+1&gt;IF(MONTH(P74)=12,31,DATE(YEAR(P74),MONTH(P74)+1,1)-P74),"",P86+1))</f>
        <v/>
      </c>
      <c r="S86" s="1697"/>
      <c r="T86" s="1696" t="str">
        <f>IF(R86="","",IF(DAY(R86)+1&gt;IF(MONTH(P74)=12,31,DATE(YEAR(P74),MONTH(P74)+1,1)-P74),"",R86+1))</f>
        <v/>
      </c>
      <c r="U86" s="1697"/>
      <c r="V86" s="1696" t="str">
        <f>IF(T86="","",IF(DAY(T86)+1&gt;IF(MONTH(P74)=12,31,DATE(YEAR(P74),MONTH(P74)+1,1)-P74),"",T86+1))</f>
        <v/>
      </c>
      <c r="W86" s="1697"/>
      <c r="X86" s="1696" t="str">
        <f>IF(V86="","",IF(DAY(V86)+1&gt;IF(MONTH(P74)=12,31,DATE(YEAR(P74),MONTH(P74)+1,1)-P74),"",V86+1))</f>
        <v/>
      </c>
      <c r="Y86" s="1697"/>
      <c r="Z86" s="1696" t="str">
        <f>IF(X86="","",IF(DAY(X86)+1&gt;IF(MONTH(P74)=12,31,DATE(YEAR(P74),MONTH(P74)+1,1)-P74),"",X86+1))</f>
        <v/>
      </c>
      <c r="AA86" s="1697"/>
      <c r="AB86" s="1698" t="str">
        <f>IF(Z86="","",IF(DAY(Z86)+1&gt;IF(MONTH(P74)=12,31,DATE(YEAR(P74),MONTH(P74)+1,1)-P74),"",Z86+1))</f>
        <v/>
      </c>
      <c r="AC86" s="1699"/>
      <c r="AE86" s="1702">
        <f>IF(DAY(AQ84)+1&gt;IF(MONTH(AE74)=12,31,DATE(YEAR(AE74),MONTH(AE74)+1,1)-AE74),"",AQ84+1)</f>
        <v>46474</v>
      </c>
      <c r="AF86" s="1726"/>
      <c r="AG86" s="1696">
        <f>IF(AE86="","",IF(DAY(AE86)+1&gt;IF(MONTH(AE74)=12,31,DATE(YEAR(AE74),MONTH(AE74)+1,1)-AE74),"",AE86+1))</f>
        <v>46475</v>
      </c>
      <c r="AH86" s="1697"/>
      <c r="AI86" s="1696">
        <f>IF(AG86="","",IF(DAY(AG86)+1&gt;IF(MONTH(AE74)=12,31,DATE(YEAR(AE74),MONTH(AE74)+1,1)-AE74),"",AG86+1))</f>
        <v>46476</v>
      </c>
      <c r="AJ86" s="1697"/>
      <c r="AK86" s="1696">
        <f>IF(AI86="","",IF(DAY(AI86)+1&gt;IF(MONTH(AE74)=12,31,DATE(YEAR(AE74),MONTH(AE74)+1,1)-AE74),"",AI86+1))</f>
        <v>46477</v>
      </c>
      <c r="AL86" s="1697"/>
      <c r="AM86" s="1696" t="str">
        <f>IF(AK86="","",IF(DAY(AK86)+1&gt;IF(MONTH(AE74)=12,31,DATE(YEAR(AE74),MONTH(AE74)+1,1)-AE74),"",AK86+1))</f>
        <v/>
      </c>
      <c r="AN86" s="1697"/>
      <c r="AO86" s="1696" t="str">
        <f>IF(AM86="","",IF(DAY(AM86)+1&gt;IF(MONTH(AE74)=12,31,DATE(YEAR(AE74),MONTH(AE74)+1,1)-AE74),"",AM86+1))</f>
        <v/>
      </c>
      <c r="AP86" s="1697"/>
      <c r="AQ86" s="1698" t="str">
        <f>IF(AO86="","",IF(DAY(AO86)+1&gt;IF(MONTH(AE74)=12,31,DATE(YEAR(AE74),MONTH(AE74)+1,1)-AE74),"",AO86+1))</f>
        <v/>
      </c>
      <c r="AR86" s="1699"/>
      <c r="AS86" s="19"/>
    </row>
    <row r="87" spans="1:45" ht="9.75" customHeight="1">
      <c r="A87" s="1727"/>
      <c r="B87" s="1728"/>
      <c r="C87" s="1722"/>
      <c r="D87" s="1723"/>
      <c r="E87" s="1722"/>
      <c r="F87" s="1723"/>
      <c r="G87" s="1722"/>
      <c r="H87" s="1723"/>
      <c r="I87" s="1722"/>
      <c r="J87" s="1723"/>
      <c r="K87" s="1722"/>
      <c r="L87" s="1723"/>
      <c r="M87" s="1724"/>
      <c r="N87" s="1725"/>
      <c r="P87" s="1727"/>
      <c r="Q87" s="1728"/>
      <c r="R87" s="1722"/>
      <c r="S87" s="1723"/>
      <c r="T87" s="1722"/>
      <c r="U87" s="1723"/>
      <c r="V87" s="1722"/>
      <c r="W87" s="1723"/>
      <c r="X87" s="1722"/>
      <c r="Y87" s="1723"/>
      <c r="Z87" s="1722"/>
      <c r="AA87" s="1723"/>
      <c r="AB87" s="1724"/>
      <c r="AC87" s="1725"/>
      <c r="AE87" s="1727"/>
      <c r="AF87" s="1728"/>
      <c r="AG87" s="1722"/>
      <c r="AH87" s="1723"/>
      <c r="AI87" s="1722"/>
      <c r="AJ87" s="1723"/>
      <c r="AK87" s="1722"/>
      <c r="AL87" s="1723"/>
      <c r="AM87" s="1722"/>
      <c r="AN87" s="1723"/>
      <c r="AO87" s="1722"/>
      <c r="AP87" s="1723"/>
      <c r="AQ87" s="1724"/>
      <c r="AR87" s="1725"/>
      <c r="AS87" s="19"/>
    </row>
    <row r="88" spans="1:45" ht="31.5" customHeight="1">
      <c r="A88" s="1710">
        <f>IF(M86="","",IF(DAY(M86)+1&gt;IF(MONTH(A74)=12,31,DATE(YEAR(A74),MONTH(A74)+1,1)-A74),"",M86+1))</f>
        <v>46418</v>
      </c>
      <c r="B88" s="1711"/>
      <c r="C88" s="1714" t="str">
        <f>IF(A88="","",IF(DAY(A88)+1&gt;IF(MONTH(A74)=12,31,DATE(YEAR(A74),MONTH(A74)+1,1)-A74),"",A88+1))</f>
        <v/>
      </c>
      <c r="D88" s="1715"/>
      <c r="E88" s="928"/>
      <c r="F88" s="930"/>
      <c r="G88" s="928"/>
      <c r="H88" s="930"/>
      <c r="I88" s="928"/>
      <c r="J88" s="930"/>
      <c r="K88" s="928"/>
      <c r="L88" s="930"/>
      <c r="M88" s="928"/>
      <c r="N88" s="1720"/>
      <c r="P88" s="1710" t="str">
        <f>IF(AB86="","",IF(DAY(AB86)+1&gt;IF(MONTH(P74)=12,31,DATE(YEAR(P74),MONTH(P74)+1,1)-P74),"",AB86+1))</f>
        <v/>
      </c>
      <c r="Q88" s="1711"/>
      <c r="R88" s="1714" t="str">
        <f>IF(P88="","",IF(DAY(P88)+1&gt;IF(MONTH(P74)=12,31,DATE(YEAR(P74),MONTH(P74)+1,1)-P74),"",P88+1))</f>
        <v/>
      </c>
      <c r="S88" s="1715"/>
      <c r="T88" s="928"/>
      <c r="U88" s="930"/>
      <c r="V88" s="928"/>
      <c r="W88" s="930"/>
      <c r="X88" s="928"/>
      <c r="Y88" s="930"/>
      <c r="Z88" s="928"/>
      <c r="AA88" s="930"/>
      <c r="AB88" s="928"/>
      <c r="AC88" s="1720"/>
      <c r="AE88" s="1710" t="str">
        <f>IF(AQ86="","",IF(DAY(AQ86)+1&gt;IF(MONTH(AE74)=12,31,DATE(YEAR(AE74),MONTH(AE74)+1,1)-AE74),"",AQ86+1))</f>
        <v/>
      </c>
      <c r="AF88" s="1711"/>
      <c r="AG88" s="1714" t="str">
        <f>IF(AE88="","",IF(DAY(AE88)+1&gt;IF(MONTH(AE74)=12,31,DATE(YEAR(AE74),MONTH(AE74)+1,1)-AE74),"",AE88+1))</f>
        <v/>
      </c>
      <c r="AH88" s="1715"/>
      <c r="AI88" s="928"/>
      <c r="AJ88" s="930"/>
      <c r="AK88" s="928"/>
      <c r="AL88" s="930"/>
      <c r="AM88" s="928"/>
      <c r="AN88" s="930"/>
      <c r="AO88" s="928"/>
      <c r="AP88" s="930"/>
      <c r="AQ88" s="928"/>
      <c r="AR88" s="1720"/>
      <c r="AS88" s="19"/>
    </row>
    <row r="89" spans="1:45" ht="10.5" customHeight="1" thickBot="1">
      <c r="A89" s="1712"/>
      <c r="B89" s="1713"/>
      <c r="C89" s="1716"/>
      <c r="D89" s="1717"/>
      <c r="E89" s="1718"/>
      <c r="F89" s="1719"/>
      <c r="G89" s="1718"/>
      <c r="H89" s="1719"/>
      <c r="I89" s="1718"/>
      <c r="J89" s="1719"/>
      <c r="K89" s="1718"/>
      <c r="L89" s="1719"/>
      <c r="M89" s="1718"/>
      <c r="N89" s="1721"/>
      <c r="P89" s="1712"/>
      <c r="Q89" s="1713"/>
      <c r="R89" s="1716"/>
      <c r="S89" s="1717"/>
      <c r="T89" s="1718"/>
      <c r="U89" s="1719"/>
      <c r="V89" s="1718"/>
      <c r="W89" s="1719"/>
      <c r="X89" s="1718"/>
      <c r="Y89" s="1719"/>
      <c r="Z89" s="1718"/>
      <c r="AA89" s="1719"/>
      <c r="AB89" s="1718"/>
      <c r="AC89" s="1721"/>
      <c r="AE89" s="1712"/>
      <c r="AF89" s="1713"/>
      <c r="AG89" s="1716"/>
      <c r="AH89" s="1717"/>
      <c r="AI89" s="1718"/>
      <c r="AJ89" s="1719"/>
      <c r="AK89" s="1718"/>
      <c r="AL89" s="1719"/>
      <c r="AM89" s="1718"/>
      <c r="AN89" s="1719"/>
      <c r="AO89" s="1718"/>
      <c r="AP89" s="1719"/>
      <c r="AQ89" s="1718"/>
      <c r="AR89" s="1721"/>
      <c r="AS89" s="19"/>
    </row>
  </sheetData>
  <mergeCells count="1260">
    <mergeCell ref="AO88:AP89"/>
    <mergeCell ref="AQ88:AR89"/>
    <mergeCell ref="AB88:AC89"/>
    <mergeCell ref="AE88:AF89"/>
    <mergeCell ref="AG88:AH89"/>
    <mergeCell ref="AI88:AJ89"/>
    <mergeCell ref="AK88:AL89"/>
    <mergeCell ref="AM88:AN89"/>
    <mergeCell ref="P88:Q89"/>
    <mergeCell ref="R88:S89"/>
    <mergeCell ref="T88:U89"/>
    <mergeCell ref="V88:W89"/>
    <mergeCell ref="X88:Y89"/>
    <mergeCell ref="Z88:AA89"/>
    <mergeCell ref="AM86:AN87"/>
    <mergeCell ref="AO86:AP87"/>
    <mergeCell ref="AQ86:AR87"/>
    <mergeCell ref="A88:B89"/>
    <mergeCell ref="C88:D89"/>
    <mergeCell ref="E88:F89"/>
    <mergeCell ref="G88:H89"/>
    <mergeCell ref="I88:J89"/>
    <mergeCell ref="K88:L89"/>
    <mergeCell ref="M88:N89"/>
    <mergeCell ref="Z86:AA87"/>
    <mergeCell ref="AB86:AC87"/>
    <mergeCell ref="AE86:AF87"/>
    <mergeCell ref="AG86:AH87"/>
    <mergeCell ref="AI86:AJ87"/>
    <mergeCell ref="AK86:AL87"/>
    <mergeCell ref="M86:N87"/>
    <mergeCell ref="P86:Q87"/>
    <mergeCell ref="R86:S87"/>
    <mergeCell ref="T86:U87"/>
    <mergeCell ref="V86:W87"/>
    <mergeCell ref="X86:Y87"/>
    <mergeCell ref="A86:B87"/>
    <mergeCell ref="C86:D87"/>
    <mergeCell ref="E86:F87"/>
    <mergeCell ref="G86:H87"/>
    <mergeCell ref="I86:J87"/>
    <mergeCell ref="K86:L87"/>
    <mergeCell ref="AG85:AH85"/>
    <mergeCell ref="AI85:AJ85"/>
    <mergeCell ref="AK85:AL85"/>
    <mergeCell ref="AM85:AN85"/>
    <mergeCell ref="AO85:AP85"/>
    <mergeCell ref="AQ85:AR85"/>
    <mergeCell ref="T85:U85"/>
    <mergeCell ref="V85:W85"/>
    <mergeCell ref="X85:Y85"/>
    <mergeCell ref="Z85:AA85"/>
    <mergeCell ref="AB85:AC85"/>
    <mergeCell ref="AE85:AF85"/>
    <mergeCell ref="AQ84:AR84"/>
    <mergeCell ref="A85:B85"/>
    <mergeCell ref="C85:D85"/>
    <mergeCell ref="E85:F85"/>
    <mergeCell ref="G85:H85"/>
    <mergeCell ref="I85:J85"/>
    <mergeCell ref="K85:L85"/>
    <mergeCell ref="M85:N85"/>
    <mergeCell ref="P85:Q85"/>
    <mergeCell ref="R85:S85"/>
    <mergeCell ref="AE84:AF84"/>
    <mergeCell ref="AG84:AH84"/>
    <mergeCell ref="AI84:AJ84"/>
    <mergeCell ref="AK84:AL84"/>
    <mergeCell ref="AM84:AN84"/>
    <mergeCell ref="AO84:AP84"/>
    <mergeCell ref="R84:S84"/>
    <mergeCell ref="T84:U84"/>
    <mergeCell ref="V84:W84"/>
    <mergeCell ref="X84:Y84"/>
    <mergeCell ref="Z84:AA84"/>
    <mergeCell ref="AB84:AC84"/>
    <mergeCell ref="AO83:AP83"/>
    <mergeCell ref="AQ83:AR83"/>
    <mergeCell ref="A84:B84"/>
    <mergeCell ref="C84:D84"/>
    <mergeCell ref="E84:F84"/>
    <mergeCell ref="G84:H84"/>
    <mergeCell ref="I84:J84"/>
    <mergeCell ref="K84:L84"/>
    <mergeCell ref="M84:N84"/>
    <mergeCell ref="P84:Q84"/>
    <mergeCell ref="AB83:AC83"/>
    <mergeCell ref="AE83:AF83"/>
    <mergeCell ref="AG83:AH83"/>
    <mergeCell ref="AI83:AJ83"/>
    <mergeCell ref="AK83:AL83"/>
    <mergeCell ref="AM83:AN83"/>
    <mergeCell ref="P83:Q83"/>
    <mergeCell ref="R83:S83"/>
    <mergeCell ref="T83:U83"/>
    <mergeCell ref="V83:W83"/>
    <mergeCell ref="X83:Y83"/>
    <mergeCell ref="Z83:AA83"/>
    <mergeCell ref="AM82:AN82"/>
    <mergeCell ref="AO82:AP82"/>
    <mergeCell ref="AQ82:AR82"/>
    <mergeCell ref="A83:B83"/>
    <mergeCell ref="C83:D83"/>
    <mergeCell ref="E83:F83"/>
    <mergeCell ref="G83:H83"/>
    <mergeCell ref="I83:J83"/>
    <mergeCell ref="K83:L83"/>
    <mergeCell ref="M83:N83"/>
    <mergeCell ref="Z82:AA82"/>
    <mergeCell ref="AB82:AC82"/>
    <mergeCell ref="AE82:AF82"/>
    <mergeCell ref="AG82:AH82"/>
    <mergeCell ref="AI82:AJ82"/>
    <mergeCell ref="AK82:AL82"/>
    <mergeCell ref="M82:N82"/>
    <mergeCell ref="P82:Q82"/>
    <mergeCell ref="R82:S82"/>
    <mergeCell ref="T82:U82"/>
    <mergeCell ref="V82:W82"/>
    <mergeCell ref="X82:Y82"/>
    <mergeCell ref="A82:B82"/>
    <mergeCell ref="C82:D82"/>
    <mergeCell ref="E82:F82"/>
    <mergeCell ref="G82:H82"/>
    <mergeCell ref="I82:J82"/>
    <mergeCell ref="K82:L82"/>
    <mergeCell ref="AG81:AH81"/>
    <mergeCell ref="AI81:AJ81"/>
    <mergeCell ref="AK81:AL81"/>
    <mergeCell ref="AM81:AN81"/>
    <mergeCell ref="AO81:AP81"/>
    <mergeCell ref="AQ81:AR81"/>
    <mergeCell ref="T81:U81"/>
    <mergeCell ref="V81:W81"/>
    <mergeCell ref="X81:Y81"/>
    <mergeCell ref="Z81:AA81"/>
    <mergeCell ref="AB81:AC81"/>
    <mergeCell ref="AE81:AF81"/>
    <mergeCell ref="AQ80:AR80"/>
    <mergeCell ref="A81:B81"/>
    <mergeCell ref="C81:D81"/>
    <mergeCell ref="E81:F81"/>
    <mergeCell ref="G81:H81"/>
    <mergeCell ref="I81:J81"/>
    <mergeCell ref="K81:L81"/>
    <mergeCell ref="M81:N81"/>
    <mergeCell ref="P81:Q81"/>
    <mergeCell ref="R81:S81"/>
    <mergeCell ref="AE80:AF80"/>
    <mergeCell ref="AG80:AH80"/>
    <mergeCell ref="AI80:AJ80"/>
    <mergeCell ref="AK80:AL80"/>
    <mergeCell ref="AM80:AN80"/>
    <mergeCell ref="AO80:AP80"/>
    <mergeCell ref="R80:S80"/>
    <mergeCell ref="T80:U80"/>
    <mergeCell ref="V80:W80"/>
    <mergeCell ref="X80:Y80"/>
    <mergeCell ref="Z80:AA80"/>
    <mergeCell ref="AB80:AC80"/>
    <mergeCell ref="AO79:AP79"/>
    <mergeCell ref="AQ79:AR79"/>
    <mergeCell ref="A80:B80"/>
    <mergeCell ref="C80:D80"/>
    <mergeCell ref="E80:F80"/>
    <mergeCell ref="G80:H80"/>
    <mergeCell ref="I80:J80"/>
    <mergeCell ref="K80:L80"/>
    <mergeCell ref="M80:N80"/>
    <mergeCell ref="P80:Q80"/>
    <mergeCell ref="AB79:AC79"/>
    <mergeCell ref="AE79:AF79"/>
    <mergeCell ref="AG79:AH79"/>
    <mergeCell ref="AI79:AJ79"/>
    <mergeCell ref="AK79:AL79"/>
    <mergeCell ref="AM79:AN79"/>
    <mergeCell ref="P79:Q79"/>
    <mergeCell ref="R79:S79"/>
    <mergeCell ref="T79:U79"/>
    <mergeCell ref="V79:W79"/>
    <mergeCell ref="X79:Y79"/>
    <mergeCell ref="Z79:AA79"/>
    <mergeCell ref="AM78:AN78"/>
    <mergeCell ref="AO78:AP78"/>
    <mergeCell ref="AQ78:AR78"/>
    <mergeCell ref="A79:B79"/>
    <mergeCell ref="C79:D79"/>
    <mergeCell ref="E79:F79"/>
    <mergeCell ref="G79:H79"/>
    <mergeCell ref="I79:J79"/>
    <mergeCell ref="K79:L79"/>
    <mergeCell ref="M79:N79"/>
    <mergeCell ref="Z78:AA78"/>
    <mergeCell ref="AB78:AC78"/>
    <mergeCell ref="AE78:AF78"/>
    <mergeCell ref="AG78:AH78"/>
    <mergeCell ref="AI78:AJ78"/>
    <mergeCell ref="AK78:AL78"/>
    <mergeCell ref="M78:N78"/>
    <mergeCell ref="P78:Q78"/>
    <mergeCell ref="R78:S78"/>
    <mergeCell ref="T78:U78"/>
    <mergeCell ref="V78:W78"/>
    <mergeCell ref="X78:Y78"/>
    <mergeCell ref="A78:B78"/>
    <mergeCell ref="C78:D78"/>
    <mergeCell ref="E78:F78"/>
    <mergeCell ref="G78:H78"/>
    <mergeCell ref="I78:J78"/>
    <mergeCell ref="K78:L78"/>
    <mergeCell ref="AG77:AH77"/>
    <mergeCell ref="AI77:AJ77"/>
    <mergeCell ref="AK77:AL77"/>
    <mergeCell ref="AM77:AN77"/>
    <mergeCell ref="AO77:AP77"/>
    <mergeCell ref="AQ77:AR77"/>
    <mergeCell ref="T77:U77"/>
    <mergeCell ref="V77:W77"/>
    <mergeCell ref="X77:Y77"/>
    <mergeCell ref="Z77:AA77"/>
    <mergeCell ref="AB77:AC77"/>
    <mergeCell ref="AE77:AF77"/>
    <mergeCell ref="AN75:AR75"/>
    <mergeCell ref="A77:B77"/>
    <mergeCell ref="C77:D77"/>
    <mergeCell ref="E77:F77"/>
    <mergeCell ref="G77:H77"/>
    <mergeCell ref="I77:J77"/>
    <mergeCell ref="K77:L77"/>
    <mergeCell ref="M77:N77"/>
    <mergeCell ref="P77:Q77"/>
    <mergeCell ref="R77:S77"/>
    <mergeCell ref="W74:X74"/>
    <mergeCell ref="Y74:AC74"/>
    <mergeCell ref="AE74:AG74"/>
    <mergeCell ref="AH74:AK75"/>
    <mergeCell ref="AL74:AM74"/>
    <mergeCell ref="AN74:AR74"/>
    <mergeCell ref="W75:X75"/>
    <mergeCell ref="Y75:AC75"/>
    <mergeCell ref="AE75:AG75"/>
    <mergeCell ref="AL75:AM75"/>
    <mergeCell ref="A74:C74"/>
    <mergeCell ref="D74:G75"/>
    <mergeCell ref="H74:I74"/>
    <mergeCell ref="J74:N74"/>
    <mergeCell ref="P74:R74"/>
    <mergeCell ref="S74:V75"/>
    <mergeCell ref="A75:C75"/>
    <mergeCell ref="H75:I75"/>
    <mergeCell ref="J75:N75"/>
    <mergeCell ref="P75:R75"/>
    <mergeCell ref="AG70:AH71"/>
    <mergeCell ref="AI70:AJ71"/>
    <mergeCell ref="AK70:AL71"/>
    <mergeCell ref="AM70:AN71"/>
    <mergeCell ref="AO70:AP71"/>
    <mergeCell ref="AQ70:AR71"/>
    <mergeCell ref="T70:U71"/>
    <mergeCell ref="V70:W71"/>
    <mergeCell ref="X70:Y71"/>
    <mergeCell ref="Z70:AA71"/>
    <mergeCell ref="AB70:AC71"/>
    <mergeCell ref="AE70:AF71"/>
    <mergeCell ref="AQ68:AR69"/>
    <mergeCell ref="A70:B71"/>
    <mergeCell ref="C70:D71"/>
    <mergeCell ref="E70:F71"/>
    <mergeCell ref="G70:H71"/>
    <mergeCell ref="I70:J71"/>
    <mergeCell ref="K70:L71"/>
    <mergeCell ref="M70:N71"/>
    <mergeCell ref="P70:Q71"/>
    <mergeCell ref="R70:S71"/>
    <mergeCell ref="AE68:AF69"/>
    <mergeCell ref="AG68:AH69"/>
    <mergeCell ref="AI68:AJ69"/>
    <mergeCell ref="AK68:AL69"/>
    <mergeCell ref="AM68:AN69"/>
    <mergeCell ref="AO68:AP69"/>
    <mergeCell ref="R68:S69"/>
    <mergeCell ref="T68:U69"/>
    <mergeCell ref="V68:W69"/>
    <mergeCell ref="X68:Y69"/>
    <mergeCell ref="Z68:AA69"/>
    <mergeCell ref="AB68:AC69"/>
    <mergeCell ref="AO67:AP67"/>
    <mergeCell ref="AQ67:AR67"/>
    <mergeCell ref="A68:B69"/>
    <mergeCell ref="C68:D69"/>
    <mergeCell ref="E68:F69"/>
    <mergeCell ref="G68:H69"/>
    <mergeCell ref="I68:J69"/>
    <mergeCell ref="K68:L69"/>
    <mergeCell ref="M68:N69"/>
    <mergeCell ref="P68:Q69"/>
    <mergeCell ref="AB67:AC67"/>
    <mergeCell ref="AE67:AF67"/>
    <mergeCell ref="AG67:AH67"/>
    <mergeCell ref="AI67:AJ67"/>
    <mergeCell ref="AK67:AL67"/>
    <mergeCell ref="AM67:AN67"/>
    <mergeCell ref="P67:Q67"/>
    <mergeCell ref="R67:S67"/>
    <mergeCell ref="T67:U67"/>
    <mergeCell ref="V67:W67"/>
    <mergeCell ref="X67:Y67"/>
    <mergeCell ref="Z67:AA67"/>
    <mergeCell ref="AM66:AN66"/>
    <mergeCell ref="AO66:AP66"/>
    <mergeCell ref="AQ66:AR66"/>
    <mergeCell ref="A67:B67"/>
    <mergeCell ref="C67:D67"/>
    <mergeCell ref="E67:F67"/>
    <mergeCell ref="G67:H67"/>
    <mergeCell ref="I67:J67"/>
    <mergeCell ref="K67:L67"/>
    <mergeCell ref="M67:N67"/>
    <mergeCell ref="Z66:AA66"/>
    <mergeCell ref="AB66:AC66"/>
    <mergeCell ref="AE66:AF66"/>
    <mergeCell ref="AG66:AH66"/>
    <mergeCell ref="AI66:AJ66"/>
    <mergeCell ref="AK66:AL66"/>
    <mergeCell ref="M66:N66"/>
    <mergeCell ref="P66:Q66"/>
    <mergeCell ref="R66:S66"/>
    <mergeCell ref="T66:U66"/>
    <mergeCell ref="V66:W66"/>
    <mergeCell ref="X66:Y66"/>
    <mergeCell ref="A66:B66"/>
    <mergeCell ref="C66:D66"/>
    <mergeCell ref="E66:F66"/>
    <mergeCell ref="G66:H66"/>
    <mergeCell ref="I66:J66"/>
    <mergeCell ref="K66:L66"/>
    <mergeCell ref="AG65:AH65"/>
    <mergeCell ref="AI65:AJ65"/>
    <mergeCell ref="AK65:AL65"/>
    <mergeCell ref="AM65:AN65"/>
    <mergeCell ref="AO65:AP65"/>
    <mergeCell ref="AQ65:AR65"/>
    <mergeCell ref="T65:U65"/>
    <mergeCell ref="V65:W65"/>
    <mergeCell ref="X65:Y65"/>
    <mergeCell ref="Z65:AA65"/>
    <mergeCell ref="AB65:AC65"/>
    <mergeCell ref="AE65:AF65"/>
    <mergeCell ref="AQ64:AR64"/>
    <mergeCell ref="A65:B65"/>
    <mergeCell ref="C65:D65"/>
    <mergeCell ref="E65:F65"/>
    <mergeCell ref="G65:H65"/>
    <mergeCell ref="I65:J65"/>
    <mergeCell ref="K65:L65"/>
    <mergeCell ref="M65:N65"/>
    <mergeCell ref="P65:Q65"/>
    <mergeCell ref="R65:S65"/>
    <mergeCell ref="AE64:AF64"/>
    <mergeCell ref="AG64:AH64"/>
    <mergeCell ref="AI64:AJ64"/>
    <mergeCell ref="AK64:AL64"/>
    <mergeCell ref="AM64:AN64"/>
    <mergeCell ref="AO64:AP64"/>
    <mergeCell ref="R64:S64"/>
    <mergeCell ref="T64:U64"/>
    <mergeCell ref="V64:W64"/>
    <mergeCell ref="X64:Y64"/>
    <mergeCell ref="Z64:AA64"/>
    <mergeCell ref="AB64:AC64"/>
    <mergeCell ref="AO63:AP63"/>
    <mergeCell ref="AQ63:AR63"/>
    <mergeCell ref="A64:B64"/>
    <mergeCell ref="C64:D64"/>
    <mergeCell ref="E64:F64"/>
    <mergeCell ref="G64:H64"/>
    <mergeCell ref="I64:J64"/>
    <mergeCell ref="K64:L64"/>
    <mergeCell ref="M64:N64"/>
    <mergeCell ref="P64:Q64"/>
    <mergeCell ref="AB63:AC63"/>
    <mergeCell ref="AE63:AF63"/>
    <mergeCell ref="AG63:AH63"/>
    <mergeCell ref="AI63:AJ63"/>
    <mergeCell ref="AK63:AL63"/>
    <mergeCell ref="AM63:AN63"/>
    <mergeCell ref="P63:Q63"/>
    <mergeCell ref="R63:S63"/>
    <mergeCell ref="T63:U63"/>
    <mergeCell ref="V63:W63"/>
    <mergeCell ref="X63:Y63"/>
    <mergeCell ref="Z63:AA63"/>
    <mergeCell ref="AM62:AN62"/>
    <mergeCell ref="AO62:AP62"/>
    <mergeCell ref="AQ62:AR62"/>
    <mergeCell ref="A63:B63"/>
    <mergeCell ref="C63:D63"/>
    <mergeCell ref="E63:F63"/>
    <mergeCell ref="G63:H63"/>
    <mergeCell ref="I63:J63"/>
    <mergeCell ref="K63:L63"/>
    <mergeCell ref="M63:N63"/>
    <mergeCell ref="Z62:AA62"/>
    <mergeCell ref="AB62:AC62"/>
    <mergeCell ref="AE62:AF62"/>
    <mergeCell ref="AG62:AH62"/>
    <mergeCell ref="AI62:AJ62"/>
    <mergeCell ref="AK62:AL62"/>
    <mergeCell ref="M62:N62"/>
    <mergeCell ref="P62:Q62"/>
    <mergeCell ref="R62:S62"/>
    <mergeCell ref="T62:U62"/>
    <mergeCell ref="V62:W62"/>
    <mergeCell ref="X62:Y62"/>
    <mergeCell ref="A62:B62"/>
    <mergeCell ref="C62:D62"/>
    <mergeCell ref="E62:F62"/>
    <mergeCell ref="G62:H62"/>
    <mergeCell ref="I62:J62"/>
    <mergeCell ref="K62:L62"/>
    <mergeCell ref="AG61:AH61"/>
    <mergeCell ref="AI61:AJ61"/>
    <mergeCell ref="AK61:AL61"/>
    <mergeCell ref="AM61:AN61"/>
    <mergeCell ref="AO61:AP61"/>
    <mergeCell ref="AQ61:AR61"/>
    <mergeCell ref="T61:U61"/>
    <mergeCell ref="V61:W61"/>
    <mergeCell ref="X61:Y61"/>
    <mergeCell ref="Z61:AA61"/>
    <mergeCell ref="AB61:AC61"/>
    <mergeCell ref="AE61:AF61"/>
    <mergeCell ref="AQ60:AR60"/>
    <mergeCell ref="A61:B61"/>
    <mergeCell ref="C61:D61"/>
    <mergeCell ref="E61:F61"/>
    <mergeCell ref="G61:H61"/>
    <mergeCell ref="I61:J61"/>
    <mergeCell ref="K61:L61"/>
    <mergeCell ref="M61:N61"/>
    <mergeCell ref="P61:Q61"/>
    <mergeCell ref="R61:S61"/>
    <mergeCell ref="AE60:AF60"/>
    <mergeCell ref="AG60:AH60"/>
    <mergeCell ref="AI60:AJ60"/>
    <mergeCell ref="AK60:AL60"/>
    <mergeCell ref="AM60:AN60"/>
    <mergeCell ref="AO60:AP60"/>
    <mergeCell ref="R60:S60"/>
    <mergeCell ref="T60:U60"/>
    <mergeCell ref="V60:W60"/>
    <mergeCell ref="X60:Y60"/>
    <mergeCell ref="AQ59:AR59"/>
    <mergeCell ref="A60:B60"/>
    <mergeCell ref="C60:D60"/>
    <mergeCell ref="E60:F60"/>
    <mergeCell ref="G60:H60"/>
    <mergeCell ref="I60:J60"/>
    <mergeCell ref="K60:L60"/>
    <mergeCell ref="M60:N60"/>
    <mergeCell ref="P60:Q60"/>
    <mergeCell ref="AB59:AC59"/>
    <mergeCell ref="AE59:AF59"/>
    <mergeCell ref="AG59:AH59"/>
    <mergeCell ref="AI59:AJ59"/>
    <mergeCell ref="AK59:AL59"/>
    <mergeCell ref="AM59:AN59"/>
    <mergeCell ref="P59:Q59"/>
    <mergeCell ref="R59:S59"/>
    <mergeCell ref="T59:U59"/>
    <mergeCell ref="V59:W59"/>
    <mergeCell ref="X59:Y59"/>
    <mergeCell ref="Z59:AA59"/>
    <mergeCell ref="A59:B59"/>
    <mergeCell ref="C59:D59"/>
    <mergeCell ref="E59:F59"/>
    <mergeCell ref="G59:H59"/>
    <mergeCell ref="I59:J59"/>
    <mergeCell ref="K59:L59"/>
    <mergeCell ref="M59:N59"/>
    <mergeCell ref="A57:C57"/>
    <mergeCell ref="H57:I57"/>
    <mergeCell ref="J57:N57"/>
    <mergeCell ref="P57:R57"/>
    <mergeCell ref="W57:X57"/>
    <mergeCell ref="Y57:AC57"/>
    <mergeCell ref="A56:C56"/>
    <mergeCell ref="D56:G57"/>
    <mergeCell ref="H56:I56"/>
    <mergeCell ref="J56:N56"/>
    <mergeCell ref="P56:R56"/>
    <mergeCell ref="S56:V57"/>
    <mergeCell ref="W56:X56"/>
    <mergeCell ref="Y56:AC56"/>
    <mergeCell ref="Z60:AA60"/>
    <mergeCell ref="AB60:AC60"/>
    <mergeCell ref="AO59:AP59"/>
    <mergeCell ref="AM52:AN53"/>
    <mergeCell ref="P52:Q53"/>
    <mergeCell ref="R52:S53"/>
    <mergeCell ref="T52:U53"/>
    <mergeCell ref="V52:W53"/>
    <mergeCell ref="X52:Y53"/>
    <mergeCell ref="Z52:AA53"/>
    <mergeCell ref="AE57:AG57"/>
    <mergeCell ref="AL57:AM57"/>
    <mergeCell ref="AN57:AR57"/>
    <mergeCell ref="AM50:AN51"/>
    <mergeCell ref="AO50:AP51"/>
    <mergeCell ref="AQ50:AR51"/>
    <mergeCell ref="AO52:AP53"/>
    <mergeCell ref="AQ52:AR53"/>
    <mergeCell ref="AE56:AG56"/>
    <mergeCell ref="AH56:AK57"/>
    <mergeCell ref="AL56:AM56"/>
    <mergeCell ref="AN56:AR56"/>
    <mergeCell ref="A52:B53"/>
    <mergeCell ref="C52:D53"/>
    <mergeCell ref="E52:F53"/>
    <mergeCell ref="G52:H53"/>
    <mergeCell ref="I52:J53"/>
    <mergeCell ref="K52:L53"/>
    <mergeCell ref="M52:N53"/>
    <mergeCell ref="Z50:AA51"/>
    <mergeCell ref="AB50:AC51"/>
    <mergeCell ref="AE50:AF51"/>
    <mergeCell ref="AG50:AH51"/>
    <mergeCell ref="AI50:AJ51"/>
    <mergeCell ref="AK50:AL51"/>
    <mergeCell ref="M50:N51"/>
    <mergeCell ref="P50:Q51"/>
    <mergeCell ref="R50:S51"/>
    <mergeCell ref="T50:U51"/>
    <mergeCell ref="V50:W51"/>
    <mergeCell ref="X50:Y51"/>
    <mergeCell ref="A50:B51"/>
    <mergeCell ref="C50:D51"/>
    <mergeCell ref="E50:F51"/>
    <mergeCell ref="G50:H51"/>
    <mergeCell ref="I50:J51"/>
    <mergeCell ref="K50:L51"/>
    <mergeCell ref="AB52:AC53"/>
    <mergeCell ref="AE52:AF53"/>
    <mergeCell ref="AG52:AH53"/>
    <mergeCell ref="AI52:AJ53"/>
    <mergeCell ref="AK52:AL53"/>
    <mergeCell ref="AG49:AH49"/>
    <mergeCell ref="AI49:AJ49"/>
    <mergeCell ref="AK49:AL49"/>
    <mergeCell ref="AM49:AN49"/>
    <mergeCell ref="AO49:AP49"/>
    <mergeCell ref="AQ49:AR49"/>
    <mergeCell ref="T49:U49"/>
    <mergeCell ref="V49:W49"/>
    <mergeCell ref="X49:Y49"/>
    <mergeCell ref="Z49:AA49"/>
    <mergeCell ref="AB49:AC49"/>
    <mergeCell ref="AE49:AF49"/>
    <mergeCell ref="AQ48:AR48"/>
    <mergeCell ref="A49:B49"/>
    <mergeCell ref="C49:D49"/>
    <mergeCell ref="E49:F49"/>
    <mergeCell ref="G49:H49"/>
    <mergeCell ref="I49:J49"/>
    <mergeCell ref="K49:L49"/>
    <mergeCell ref="M49:N49"/>
    <mergeCell ref="P49:Q49"/>
    <mergeCell ref="R49:S49"/>
    <mergeCell ref="AE48:AF48"/>
    <mergeCell ref="AG48:AH48"/>
    <mergeCell ref="AI48:AJ48"/>
    <mergeCell ref="AK48:AL48"/>
    <mergeCell ref="AM48:AN48"/>
    <mergeCell ref="AO48:AP48"/>
    <mergeCell ref="R48:S48"/>
    <mergeCell ref="T48:U48"/>
    <mergeCell ref="V48:W48"/>
    <mergeCell ref="X48:Y48"/>
    <mergeCell ref="Z48:AA48"/>
    <mergeCell ref="AB48:AC48"/>
    <mergeCell ref="AO47:AP47"/>
    <mergeCell ref="AQ47:AR47"/>
    <mergeCell ref="A48:B48"/>
    <mergeCell ref="C48:D48"/>
    <mergeCell ref="E48:F48"/>
    <mergeCell ref="G48:H48"/>
    <mergeCell ref="I48:J48"/>
    <mergeCell ref="K48:L48"/>
    <mergeCell ref="M48:N48"/>
    <mergeCell ref="P48:Q48"/>
    <mergeCell ref="AB47:AC47"/>
    <mergeCell ref="AE47:AF47"/>
    <mergeCell ref="AG47:AH47"/>
    <mergeCell ref="AI47:AJ47"/>
    <mergeCell ref="AK47:AL47"/>
    <mergeCell ref="AM47:AN47"/>
    <mergeCell ref="P47:Q47"/>
    <mergeCell ref="R47:S47"/>
    <mergeCell ref="T47:U47"/>
    <mergeCell ref="V47:W47"/>
    <mergeCell ref="X47:Y47"/>
    <mergeCell ref="Z47:AA47"/>
    <mergeCell ref="AM46:AN46"/>
    <mergeCell ref="AO46:AP46"/>
    <mergeCell ref="AQ46:AR46"/>
    <mergeCell ref="A47:B47"/>
    <mergeCell ref="C47:D47"/>
    <mergeCell ref="E47:F47"/>
    <mergeCell ref="G47:H47"/>
    <mergeCell ref="I47:J47"/>
    <mergeCell ref="K47:L47"/>
    <mergeCell ref="M47:N47"/>
    <mergeCell ref="Z46:AA46"/>
    <mergeCell ref="AB46:AC46"/>
    <mergeCell ref="AE46:AF46"/>
    <mergeCell ref="AG46:AH46"/>
    <mergeCell ref="AI46:AJ46"/>
    <mergeCell ref="AK46:AL46"/>
    <mergeCell ref="M46:N46"/>
    <mergeCell ref="P46:Q46"/>
    <mergeCell ref="R46:S46"/>
    <mergeCell ref="T46:U46"/>
    <mergeCell ref="V46:W46"/>
    <mergeCell ref="X46:Y46"/>
    <mergeCell ref="A46:B46"/>
    <mergeCell ref="C46:D46"/>
    <mergeCell ref="E46:F46"/>
    <mergeCell ref="G46:H46"/>
    <mergeCell ref="I46:J46"/>
    <mergeCell ref="K46:L46"/>
    <mergeCell ref="AG45:AH45"/>
    <mergeCell ref="AI45:AJ45"/>
    <mergeCell ref="AK45:AL45"/>
    <mergeCell ref="AM45:AN45"/>
    <mergeCell ref="AO45:AP45"/>
    <mergeCell ref="AQ45:AR45"/>
    <mergeCell ref="T45:U45"/>
    <mergeCell ref="V45:W45"/>
    <mergeCell ref="X45:Y45"/>
    <mergeCell ref="Z45:AA45"/>
    <mergeCell ref="AB45:AC45"/>
    <mergeCell ref="AE45:AF45"/>
    <mergeCell ref="AQ44:AR44"/>
    <mergeCell ref="A45:B45"/>
    <mergeCell ref="C45:D45"/>
    <mergeCell ref="E45:F45"/>
    <mergeCell ref="G45:H45"/>
    <mergeCell ref="I45:J45"/>
    <mergeCell ref="K45:L45"/>
    <mergeCell ref="M45:N45"/>
    <mergeCell ref="P45:Q45"/>
    <mergeCell ref="R45:S45"/>
    <mergeCell ref="AE44:AF44"/>
    <mergeCell ref="AG44:AH44"/>
    <mergeCell ref="AI44:AJ44"/>
    <mergeCell ref="AK44:AL44"/>
    <mergeCell ref="AM44:AN44"/>
    <mergeCell ref="AO44:AP44"/>
    <mergeCell ref="R44:S44"/>
    <mergeCell ref="T44:U44"/>
    <mergeCell ref="V44:W44"/>
    <mergeCell ref="X44:Y44"/>
    <mergeCell ref="Z44:AA44"/>
    <mergeCell ref="AB44:AC44"/>
    <mergeCell ref="AO43:AP43"/>
    <mergeCell ref="AQ43:AR43"/>
    <mergeCell ref="A44:B44"/>
    <mergeCell ref="C44:D44"/>
    <mergeCell ref="E44:F44"/>
    <mergeCell ref="G44:H44"/>
    <mergeCell ref="I44:J44"/>
    <mergeCell ref="K44:L44"/>
    <mergeCell ref="M44:N44"/>
    <mergeCell ref="P44:Q44"/>
    <mergeCell ref="AB43:AC43"/>
    <mergeCell ref="AE43:AF43"/>
    <mergeCell ref="AG43:AH43"/>
    <mergeCell ref="AI43:AJ43"/>
    <mergeCell ref="AK43:AL43"/>
    <mergeCell ref="AM43:AN43"/>
    <mergeCell ref="P43:Q43"/>
    <mergeCell ref="R43:S43"/>
    <mergeCell ref="T43:U43"/>
    <mergeCell ref="V43:W43"/>
    <mergeCell ref="X43:Y43"/>
    <mergeCell ref="Z43:AA43"/>
    <mergeCell ref="AM42:AN42"/>
    <mergeCell ref="AO42:AP42"/>
    <mergeCell ref="AQ42:AR42"/>
    <mergeCell ref="A43:B43"/>
    <mergeCell ref="C43:D43"/>
    <mergeCell ref="E43:F43"/>
    <mergeCell ref="G43:H43"/>
    <mergeCell ref="I43:J43"/>
    <mergeCell ref="K43:L43"/>
    <mergeCell ref="M43:N43"/>
    <mergeCell ref="Z42:AA42"/>
    <mergeCell ref="AB42:AC42"/>
    <mergeCell ref="AE42:AF42"/>
    <mergeCell ref="AG42:AH42"/>
    <mergeCell ref="AI42:AJ42"/>
    <mergeCell ref="AK42:AL42"/>
    <mergeCell ref="M42:N42"/>
    <mergeCell ref="P42:Q42"/>
    <mergeCell ref="R42:S42"/>
    <mergeCell ref="T42:U42"/>
    <mergeCell ref="V42:W42"/>
    <mergeCell ref="X42:Y42"/>
    <mergeCell ref="A42:B42"/>
    <mergeCell ref="C42:D42"/>
    <mergeCell ref="E42:F42"/>
    <mergeCell ref="G42:H42"/>
    <mergeCell ref="I42:J42"/>
    <mergeCell ref="K42:L42"/>
    <mergeCell ref="AG41:AH41"/>
    <mergeCell ref="AI41:AJ41"/>
    <mergeCell ref="AK41:AL41"/>
    <mergeCell ref="AM41:AN41"/>
    <mergeCell ref="AO41:AP41"/>
    <mergeCell ref="AQ41:AR41"/>
    <mergeCell ref="T41:U41"/>
    <mergeCell ref="V41:W41"/>
    <mergeCell ref="X41:Y41"/>
    <mergeCell ref="Z41:AA41"/>
    <mergeCell ref="AB41:AC41"/>
    <mergeCell ref="AE41:AF41"/>
    <mergeCell ref="AN39:AR39"/>
    <mergeCell ref="A41:B41"/>
    <mergeCell ref="C41:D41"/>
    <mergeCell ref="E41:F41"/>
    <mergeCell ref="G41:H41"/>
    <mergeCell ref="I41:J41"/>
    <mergeCell ref="K41:L41"/>
    <mergeCell ref="M41:N41"/>
    <mergeCell ref="P41:Q41"/>
    <mergeCell ref="R41:S41"/>
    <mergeCell ref="W38:X38"/>
    <mergeCell ref="Y38:AC38"/>
    <mergeCell ref="AE38:AG38"/>
    <mergeCell ref="AH38:AK39"/>
    <mergeCell ref="AL38:AM38"/>
    <mergeCell ref="AN38:AR38"/>
    <mergeCell ref="W39:X39"/>
    <mergeCell ref="Y39:AC39"/>
    <mergeCell ref="AE39:AG39"/>
    <mergeCell ref="AL39:AM39"/>
    <mergeCell ref="A38:C38"/>
    <mergeCell ref="D38:G39"/>
    <mergeCell ref="H38:I38"/>
    <mergeCell ref="J38:N38"/>
    <mergeCell ref="P38:R38"/>
    <mergeCell ref="S38:V39"/>
    <mergeCell ref="A39:C39"/>
    <mergeCell ref="H39:I39"/>
    <mergeCell ref="J39:N39"/>
    <mergeCell ref="P39:R39"/>
    <mergeCell ref="AG34:AH35"/>
    <mergeCell ref="AI34:AJ35"/>
    <mergeCell ref="AK34:AL35"/>
    <mergeCell ref="AM34:AN35"/>
    <mergeCell ref="AO34:AP35"/>
    <mergeCell ref="AQ34:AR35"/>
    <mergeCell ref="T34:U35"/>
    <mergeCell ref="V34:W35"/>
    <mergeCell ref="X34:Y35"/>
    <mergeCell ref="Z34:AA35"/>
    <mergeCell ref="AB34:AC35"/>
    <mergeCell ref="AE34:AF35"/>
    <mergeCell ref="AQ32:AR33"/>
    <mergeCell ref="A34:B35"/>
    <mergeCell ref="C34:D35"/>
    <mergeCell ref="E34:F35"/>
    <mergeCell ref="G34:H35"/>
    <mergeCell ref="I34:J35"/>
    <mergeCell ref="K34:L35"/>
    <mergeCell ref="M34:N35"/>
    <mergeCell ref="P34:Q35"/>
    <mergeCell ref="R34:S35"/>
    <mergeCell ref="AE32:AF33"/>
    <mergeCell ref="AG32:AH33"/>
    <mergeCell ref="AI32:AJ33"/>
    <mergeCell ref="AK32:AL33"/>
    <mergeCell ref="AM32:AN33"/>
    <mergeCell ref="AO32:AP33"/>
    <mergeCell ref="R32:S33"/>
    <mergeCell ref="T32:U33"/>
    <mergeCell ref="V32:W33"/>
    <mergeCell ref="X32:Y33"/>
    <mergeCell ref="Z32:AA33"/>
    <mergeCell ref="AB32:AC33"/>
    <mergeCell ref="AO31:AP31"/>
    <mergeCell ref="AQ31:AR31"/>
    <mergeCell ref="A32:B33"/>
    <mergeCell ref="C32:D33"/>
    <mergeCell ref="E32:F33"/>
    <mergeCell ref="G32:H33"/>
    <mergeCell ref="I32:J33"/>
    <mergeCell ref="K32:L33"/>
    <mergeCell ref="M32:N33"/>
    <mergeCell ref="P32:Q33"/>
    <mergeCell ref="AB31:AC31"/>
    <mergeCell ref="AE31:AF31"/>
    <mergeCell ref="AG31:AH31"/>
    <mergeCell ref="AI31:AJ31"/>
    <mergeCell ref="AK31:AL31"/>
    <mergeCell ref="AM31:AN31"/>
    <mergeCell ref="P31:Q31"/>
    <mergeCell ref="R31:S31"/>
    <mergeCell ref="T31:U31"/>
    <mergeCell ref="V31:W31"/>
    <mergeCell ref="X31:Y31"/>
    <mergeCell ref="Z31:AA31"/>
    <mergeCell ref="AM30:AN30"/>
    <mergeCell ref="AO30:AP30"/>
    <mergeCell ref="AQ30:AR30"/>
    <mergeCell ref="A31:B31"/>
    <mergeCell ref="C31:D31"/>
    <mergeCell ref="E31:F31"/>
    <mergeCell ref="G31:H31"/>
    <mergeCell ref="I31:J31"/>
    <mergeCell ref="K31:L31"/>
    <mergeCell ref="M31:N31"/>
    <mergeCell ref="Z30:AA30"/>
    <mergeCell ref="AB30:AC30"/>
    <mergeCell ref="AE30:AF30"/>
    <mergeCell ref="AG30:AH30"/>
    <mergeCell ref="AI30:AJ30"/>
    <mergeCell ref="AK30:AL30"/>
    <mergeCell ref="M30:N30"/>
    <mergeCell ref="P30:Q30"/>
    <mergeCell ref="R30:S30"/>
    <mergeCell ref="T30:U30"/>
    <mergeCell ref="V30:W30"/>
    <mergeCell ref="X30:Y30"/>
    <mergeCell ref="A30:B30"/>
    <mergeCell ref="C30:D30"/>
    <mergeCell ref="E30:F30"/>
    <mergeCell ref="G30:H30"/>
    <mergeCell ref="I30:J30"/>
    <mergeCell ref="K30:L30"/>
    <mergeCell ref="AG29:AH29"/>
    <mergeCell ref="AI29:AJ29"/>
    <mergeCell ref="AK29:AL29"/>
    <mergeCell ref="AM29:AN29"/>
    <mergeCell ref="AO29:AP29"/>
    <mergeCell ref="AQ29:AR29"/>
    <mergeCell ref="T29:U29"/>
    <mergeCell ref="V29:W29"/>
    <mergeCell ref="X29:Y29"/>
    <mergeCell ref="Z29:AA29"/>
    <mergeCell ref="AB29:AC29"/>
    <mergeCell ref="AE29:AF29"/>
    <mergeCell ref="AQ28:AR28"/>
    <mergeCell ref="A29:B29"/>
    <mergeCell ref="C29:D29"/>
    <mergeCell ref="E29:F29"/>
    <mergeCell ref="G29:H29"/>
    <mergeCell ref="I29:J29"/>
    <mergeCell ref="K29:L29"/>
    <mergeCell ref="M29:N29"/>
    <mergeCell ref="P29:Q29"/>
    <mergeCell ref="R29:S29"/>
    <mergeCell ref="AE28:AF28"/>
    <mergeCell ref="AG28:AH28"/>
    <mergeCell ref="AI28:AJ28"/>
    <mergeCell ref="AK28:AL28"/>
    <mergeCell ref="AM28:AN28"/>
    <mergeCell ref="AO28:AP28"/>
    <mergeCell ref="R28:S28"/>
    <mergeCell ref="T28:U28"/>
    <mergeCell ref="V28:W28"/>
    <mergeCell ref="X28:Y28"/>
    <mergeCell ref="Z28:AA28"/>
    <mergeCell ref="AB28:AC28"/>
    <mergeCell ref="AO27:AP27"/>
    <mergeCell ref="AQ27:AR27"/>
    <mergeCell ref="A28:B28"/>
    <mergeCell ref="C28:D28"/>
    <mergeCell ref="E28:F28"/>
    <mergeCell ref="G28:H28"/>
    <mergeCell ref="I28:J28"/>
    <mergeCell ref="K28:L28"/>
    <mergeCell ref="M28:N28"/>
    <mergeCell ref="P28:Q28"/>
    <mergeCell ref="AB27:AC27"/>
    <mergeCell ref="AE27:AF27"/>
    <mergeCell ref="AG27:AH27"/>
    <mergeCell ref="AI27:AJ27"/>
    <mergeCell ref="AK27:AL27"/>
    <mergeCell ref="AM27:AN27"/>
    <mergeCell ref="P27:Q27"/>
    <mergeCell ref="R27:S27"/>
    <mergeCell ref="T27:U27"/>
    <mergeCell ref="V27:W27"/>
    <mergeCell ref="X27:Y27"/>
    <mergeCell ref="Z27:AA27"/>
    <mergeCell ref="AM26:AN26"/>
    <mergeCell ref="AO26:AP26"/>
    <mergeCell ref="AQ26:AR26"/>
    <mergeCell ref="A27:B27"/>
    <mergeCell ref="C27:D27"/>
    <mergeCell ref="E27:F27"/>
    <mergeCell ref="G27:H27"/>
    <mergeCell ref="I27:J27"/>
    <mergeCell ref="K27:L27"/>
    <mergeCell ref="M27:N27"/>
    <mergeCell ref="Z26:AA26"/>
    <mergeCell ref="AB26:AC26"/>
    <mergeCell ref="AE26:AF26"/>
    <mergeCell ref="AG26:AH26"/>
    <mergeCell ref="AI26:AJ26"/>
    <mergeCell ref="AK26:AL26"/>
    <mergeCell ref="M26:N26"/>
    <mergeCell ref="P26:Q26"/>
    <mergeCell ref="R26:S26"/>
    <mergeCell ref="T26:U26"/>
    <mergeCell ref="V26:W26"/>
    <mergeCell ref="X26:Y26"/>
    <mergeCell ref="A26:B26"/>
    <mergeCell ref="C26:D26"/>
    <mergeCell ref="E26:F26"/>
    <mergeCell ref="G26:H26"/>
    <mergeCell ref="I26:J26"/>
    <mergeCell ref="K26:L26"/>
    <mergeCell ref="AG25:AH25"/>
    <mergeCell ref="AI25:AJ25"/>
    <mergeCell ref="AK25:AL25"/>
    <mergeCell ref="AM25:AN25"/>
    <mergeCell ref="AO25:AP25"/>
    <mergeCell ref="AQ25:AR25"/>
    <mergeCell ref="T25:U25"/>
    <mergeCell ref="V25:W25"/>
    <mergeCell ref="X25:Y25"/>
    <mergeCell ref="Z25:AA25"/>
    <mergeCell ref="AB25:AC25"/>
    <mergeCell ref="AE25:AF25"/>
    <mergeCell ref="AQ24:AR24"/>
    <mergeCell ref="A25:B25"/>
    <mergeCell ref="C25:D25"/>
    <mergeCell ref="E25:F25"/>
    <mergeCell ref="G25:H25"/>
    <mergeCell ref="I25:J25"/>
    <mergeCell ref="K25:L25"/>
    <mergeCell ref="M25:N25"/>
    <mergeCell ref="P25:Q25"/>
    <mergeCell ref="R25:S25"/>
    <mergeCell ref="AE24:AF24"/>
    <mergeCell ref="AG24:AH24"/>
    <mergeCell ref="AI24:AJ24"/>
    <mergeCell ref="AK24:AL24"/>
    <mergeCell ref="AM24:AN24"/>
    <mergeCell ref="AO24:AP24"/>
    <mergeCell ref="R24:S24"/>
    <mergeCell ref="T24:U24"/>
    <mergeCell ref="V24:W24"/>
    <mergeCell ref="X24:Y24"/>
    <mergeCell ref="AQ23:AR23"/>
    <mergeCell ref="A24:B24"/>
    <mergeCell ref="C24:D24"/>
    <mergeCell ref="E24:F24"/>
    <mergeCell ref="G24:H24"/>
    <mergeCell ref="I24:J24"/>
    <mergeCell ref="K24:L24"/>
    <mergeCell ref="M24:N24"/>
    <mergeCell ref="P24:Q24"/>
    <mergeCell ref="AB23:AC23"/>
    <mergeCell ref="AE23:AF23"/>
    <mergeCell ref="AG23:AH23"/>
    <mergeCell ref="AI23:AJ23"/>
    <mergeCell ref="AK23:AL23"/>
    <mergeCell ref="AM23:AN23"/>
    <mergeCell ref="P23:Q23"/>
    <mergeCell ref="R23:S23"/>
    <mergeCell ref="T23:U23"/>
    <mergeCell ref="V23:W23"/>
    <mergeCell ref="X23:Y23"/>
    <mergeCell ref="Z23:AA23"/>
    <mergeCell ref="A23:B23"/>
    <mergeCell ref="C23:D23"/>
    <mergeCell ref="E23:F23"/>
    <mergeCell ref="G23:H23"/>
    <mergeCell ref="I23:J23"/>
    <mergeCell ref="K23:L23"/>
    <mergeCell ref="M23:N23"/>
    <mergeCell ref="A21:C21"/>
    <mergeCell ref="H21:I21"/>
    <mergeCell ref="J21:N21"/>
    <mergeCell ref="P21:R21"/>
    <mergeCell ref="W21:X21"/>
    <mergeCell ref="Y21:AC21"/>
    <mergeCell ref="A20:C20"/>
    <mergeCell ref="D20:G21"/>
    <mergeCell ref="H20:I20"/>
    <mergeCell ref="J20:N20"/>
    <mergeCell ref="P20:R20"/>
    <mergeCell ref="S20:V21"/>
    <mergeCell ref="W20:X20"/>
    <mergeCell ref="Y20:AC20"/>
    <mergeCell ref="Z24:AA24"/>
    <mergeCell ref="AB24:AC24"/>
    <mergeCell ref="AO23:AP23"/>
    <mergeCell ref="AM16:AN17"/>
    <mergeCell ref="P16:Q17"/>
    <mergeCell ref="R16:S17"/>
    <mergeCell ref="T16:U17"/>
    <mergeCell ref="V16:W17"/>
    <mergeCell ref="X16:Y17"/>
    <mergeCell ref="Z16:AA17"/>
    <mergeCell ref="AE21:AG21"/>
    <mergeCell ref="AL21:AM21"/>
    <mergeCell ref="AN21:AR21"/>
    <mergeCell ref="AM14:AN15"/>
    <mergeCell ref="AO14:AP15"/>
    <mergeCell ref="AQ14:AR15"/>
    <mergeCell ref="AO16:AP17"/>
    <mergeCell ref="AQ16:AR17"/>
    <mergeCell ref="AE20:AG20"/>
    <mergeCell ref="AH20:AK21"/>
    <mergeCell ref="AL20:AM20"/>
    <mergeCell ref="AN20:AR20"/>
    <mergeCell ref="A16:B17"/>
    <mergeCell ref="C16:D17"/>
    <mergeCell ref="E16:F17"/>
    <mergeCell ref="G16:H17"/>
    <mergeCell ref="I16:J17"/>
    <mergeCell ref="K16:L17"/>
    <mergeCell ref="M16:N17"/>
    <mergeCell ref="Z14:AA15"/>
    <mergeCell ref="AB14:AC15"/>
    <mergeCell ref="AE14:AF15"/>
    <mergeCell ref="AG14:AH15"/>
    <mergeCell ref="AI14:AJ15"/>
    <mergeCell ref="AK14:AL15"/>
    <mergeCell ref="M14:N15"/>
    <mergeCell ref="P14:Q15"/>
    <mergeCell ref="R14:S15"/>
    <mergeCell ref="T14:U15"/>
    <mergeCell ref="V14:W15"/>
    <mergeCell ref="X14:Y15"/>
    <mergeCell ref="A14:B15"/>
    <mergeCell ref="C14:D15"/>
    <mergeCell ref="E14:F15"/>
    <mergeCell ref="G14:H15"/>
    <mergeCell ref="I14:J15"/>
    <mergeCell ref="K14:L15"/>
    <mergeCell ref="AB16:AC17"/>
    <mergeCell ref="AE16:AF17"/>
    <mergeCell ref="AG16:AH17"/>
    <mergeCell ref="AI16:AJ17"/>
    <mergeCell ref="AK16:AL17"/>
    <mergeCell ref="AG13:AH13"/>
    <mergeCell ref="AI13:AJ13"/>
    <mergeCell ref="AK13:AL13"/>
    <mergeCell ref="AM13:AN13"/>
    <mergeCell ref="AO13:AP13"/>
    <mergeCell ref="AQ13:AR13"/>
    <mergeCell ref="T13:U13"/>
    <mergeCell ref="V13:W13"/>
    <mergeCell ref="X13:Y13"/>
    <mergeCell ref="Z13:AA13"/>
    <mergeCell ref="AB13:AC13"/>
    <mergeCell ref="AE13:AF13"/>
    <mergeCell ref="AQ12:AR12"/>
    <mergeCell ref="A13:B13"/>
    <mergeCell ref="C13:D13"/>
    <mergeCell ref="E13:F13"/>
    <mergeCell ref="G13:H13"/>
    <mergeCell ref="I13:J13"/>
    <mergeCell ref="K13:L13"/>
    <mergeCell ref="M13:N13"/>
    <mergeCell ref="P13:Q13"/>
    <mergeCell ref="R13:S13"/>
    <mergeCell ref="AE12:AF12"/>
    <mergeCell ref="AG12:AH12"/>
    <mergeCell ref="AI12:AJ12"/>
    <mergeCell ref="AK12:AL12"/>
    <mergeCell ref="AM12:AN12"/>
    <mergeCell ref="AO12:AP12"/>
    <mergeCell ref="R12:S12"/>
    <mergeCell ref="T12:U12"/>
    <mergeCell ref="V12:W12"/>
    <mergeCell ref="X12:Y12"/>
    <mergeCell ref="Z12:AA12"/>
    <mergeCell ref="AB12:AC12"/>
    <mergeCell ref="AO11:AP11"/>
    <mergeCell ref="AQ11:AR11"/>
    <mergeCell ref="A12:B12"/>
    <mergeCell ref="C12:D12"/>
    <mergeCell ref="E12:F12"/>
    <mergeCell ref="G12:H12"/>
    <mergeCell ref="I12:J12"/>
    <mergeCell ref="K12:L12"/>
    <mergeCell ref="M12:N12"/>
    <mergeCell ref="P12:Q12"/>
    <mergeCell ref="AB11:AC11"/>
    <mergeCell ref="AE11:AF11"/>
    <mergeCell ref="AG11:AH11"/>
    <mergeCell ref="AI11:AJ11"/>
    <mergeCell ref="AK11:AL11"/>
    <mergeCell ref="AM11:AN11"/>
    <mergeCell ref="P11:Q11"/>
    <mergeCell ref="R11:S11"/>
    <mergeCell ref="T11:U11"/>
    <mergeCell ref="V11:W11"/>
    <mergeCell ref="X11:Y11"/>
    <mergeCell ref="Z11:AA11"/>
    <mergeCell ref="AM10:AN10"/>
    <mergeCell ref="AO10:AP10"/>
    <mergeCell ref="AQ10:AR10"/>
    <mergeCell ref="A11:B11"/>
    <mergeCell ref="C11:D11"/>
    <mergeCell ref="E11:F11"/>
    <mergeCell ref="G11:H11"/>
    <mergeCell ref="I11:J11"/>
    <mergeCell ref="K11:L11"/>
    <mergeCell ref="M11:N11"/>
    <mergeCell ref="Z10:AA10"/>
    <mergeCell ref="AB10:AC10"/>
    <mergeCell ref="AE10:AF10"/>
    <mergeCell ref="AG10:AH10"/>
    <mergeCell ref="AI10:AJ10"/>
    <mergeCell ref="AK10:AL10"/>
    <mergeCell ref="M10:N10"/>
    <mergeCell ref="P10:Q10"/>
    <mergeCell ref="R10:S10"/>
    <mergeCell ref="T10:U10"/>
    <mergeCell ref="V10:W10"/>
    <mergeCell ref="X10:Y10"/>
    <mergeCell ref="A10:B10"/>
    <mergeCell ref="C10:D10"/>
    <mergeCell ref="E10:F10"/>
    <mergeCell ref="G10:H10"/>
    <mergeCell ref="I10:J10"/>
    <mergeCell ref="K10:L10"/>
    <mergeCell ref="AG9:AH9"/>
    <mergeCell ref="AI9:AJ9"/>
    <mergeCell ref="AK9:AL9"/>
    <mergeCell ref="AM9:AN9"/>
    <mergeCell ref="AO9:AP9"/>
    <mergeCell ref="AQ9:AR9"/>
    <mergeCell ref="T9:U9"/>
    <mergeCell ref="V9:W9"/>
    <mergeCell ref="X9:Y9"/>
    <mergeCell ref="Z9:AA9"/>
    <mergeCell ref="AB9:AC9"/>
    <mergeCell ref="AE9:AF9"/>
    <mergeCell ref="AQ8:AR8"/>
    <mergeCell ref="A9:B9"/>
    <mergeCell ref="C9:D9"/>
    <mergeCell ref="E9:F9"/>
    <mergeCell ref="G9:H9"/>
    <mergeCell ref="I9:J9"/>
    <mergeCell ref="K9:L9"/>
    <mergeCell ref="M9:N9"/>
    <mergeCell ref="P9:Q9"/>
    <mergeCell ref="R9:S9"/>
    <mergeCell ref="AE8:AF8"/>
    <mergeCell ref="AG8:AH8"/>
    <mergeCell ref="AI8:AJ8"/>
    <mergeCell ref="AK8:AL8"/>
    <mergeCell ref="AM8:AN8"/>
    <mergeCell ref="AO8:AP8"/>
    <mergeCell ref="R8:S8"/>
    <mergeCell ref="T8:U8"/>
    <mergeCell ref="V8:W8"/>
    <mergeCell ref="X8:Y8"/>
    <mergeCell ref="Z8:AA8"/>
    <mergeCell ref="AB8:AC8"/>
    <mergeCell ref="AO7:AP7"/>
    <mergeCell ref="AQ7:AR7"/>
    <mergeCell ref="A8:B8"/>
    <mergeCell ref="C8:D8"/>
    <mergeCell ref="E8:F8"/>
    <mergeCell ref="G8:H8"/>
    <mergeCell ref="I8:J8"/>
    <mergeCell ref="K8:L8"/>
    <mergeCell ref="M8:N8"/>
    <mergeCell ref="P8:Q8"/>
    <mergeCell ref="AB7:AC7"/>
    <mergeCell ref="AE7:AF7"/>
    <mergeCell ref="AG7:AH7"/>
    <mergeCell ref="AI7:AJ7"/>
    <mergeCell ref="AK7:AL7"/>
    <mergeCell ref="AM7:AN7"/>
    <mergeCell ref="P7:Q7"/>
    <mergeCell ref="R7:S7"/>
    <mergeCell ref="T7:U7"/>
    <mergeCell ref="V7:W7"/>
    <mergeCell ref="X7:Y7"/>
    <mergeCell ref="Z7:AA7"/>
    <mergeCell ref="AM6:AN6"/>
    <mergeCell ref="AO6:AP6"/>
    <mergeCell ref="AQ6:AR6"/>
    <mergeCell ref="A7:B7"/>
    <mergeCell ref="C7:D7"/>
    <mergeCell ref="E7:F7"/>
    <mergeCell ref="G7:H7"/>
    <mergeCell ref="I7:J7"/>
    <mergeCell ref="K7:L7"/>
    <mergeCell ref="M7:N7"/>
    <mergeCell ref="Z6:AA6"/>
    <mergeCell ref="AB6:AC6"/>
    <mergeCell ref="AE6:AF6"/>
    <mergeCell ref="AG6:AH6"/>
    <mergeCell ref="AI6:AJ6"/>
    <mergeCell ref="AK6:AL6"/>
    <mergeCell ref="M6:N6"/>
    <mergeCell ref="P6:Q6"/>
    <mergeCell ref="R6:S6"/>
    <mergeCell ref="T6:U6"/>
    <mergeCell ref="V6:W6"/>
    <mergeCell ref="X6:Y6"/>
    <mergeCell ref="A6:B6"/>
    <mergeCell ref="C6:D6"/>
    <mergeCell ref="E6:F6"/>
    <mergeCell ref="G6:H6"/>
    <mergeCell ref="I6:J6"/>
    <mergeCell ref="K6:L6"/>
    <mergeCell ref="AG5:AH5"/>
    <mergeCell ref="AI5:AJ5"/>
    <mergeCell ref="AK5:AL5"/>
    <mergeCell ref="AM5:AN5"/>
    <mergeCell ref="AO5:AP5"/>
    <mergeCell ref="AQ5:AR5"/>
    <mergeCell ref="T5:U5"/>
    <mergeCell ref="V5:W5"/>
    <mergeCell ref="X5:Y5"/>
    <mergeCell ref="Z5:AA5"/>
    <mergeCell ref="AB5:AC5"/>
    <mergeCell ref="AE5:AF5"/>
    <mergeCell ref="AN3:AR3"/>
    <mergeCell ref="A5:B5"/>
    <mergeCell ref="C5:D5"/>
    <mergeCell ref="E5:F5"/>
    <mergeCell ref="G5:H5"/>
    <mergeCell ref="I5:J5"/>
    <mergeCell ref="K5:L5"/>
    <mergeCell ref="M5:N5"/>
    <mergeCell ref="P5:Q5"/>
    <mergeCell ref="R5:S5"/>
    <mergeCell ref="W2:X2"/>
    <mergeCell ref="Y2:AC2"/>
    <mergeCell ref="AE2:AG2"/>
    <mergeCell ref="AH2:AK3"/>
    <mergeCell ref="AL2:AM2"/>
    <mergeCell ref="AN2:AR2"/>
    <mergeCell ref="W3:X3"/>
    <mergeCell ref="Y3:AC3"/>
    <mergeCell ref="AE3:AG3"/>
    <mergeCell ref="AL3:AM3"/>
    <mergeCell ref="A2:C2"/>
    <mergeCell ref="D2:G3"/>
    <mergeCell ref="H2:I2"/>
    <mergeCell ref="J2:N2"/>
    <mergeCell ref="P2:R2"/>
    <mergeCell ref="S2:V3"/>
    <mergeCell ref="A3:C3"/>
    <mergeCell ref="H3:I3"/>
    <mergeCell ref="J3:N3"/>
    <mergeCell ref="P3:R3"/>
  </mergeCells>
  <phoneticPr fontId="2"/>
  <conditionalFormatting sqref="P14:Q14">
    <cfRule type="expression" dxfId="3721" priority="534" stopIfTrue="1">
      <formula>OR(P14=祝色)</formula>
    </cfRule>
  </conditionalFormatting>
  <conditionalFormatting sqref="R14:S14">
    <cfRule type="expression" dxfId="3720" priority="533" stopIfTrue="1">
      <formula>OR(R14=祝色)</formula>
    </cfRule>
  </conditionalFormatting>
  <conditionalFormatting sqref="P16:Q16">
    <cfRule type="expression" dxfId="3719" priority="532" stopIfTrue="1">
      <formula>OR(P16=祝色)</formula>
    </cfRule>
  </conditionalFormatting>
  <conditionalFormatting sqref="R16:S16">
    <cfRule type="expression" dxfId="3718" priority="531" stopIfTrue="1">
      <formula>OR(R16=祝色)</formula>
    </cfRule>
  </conditionalFormatting>
  <conditionalFormatting sqref="P8:Q8">
    <cfRule type="expression" dxfId="3717" priority="555" stopIfTrue="1">
      <formula>OR(P8=祝色)</formula>
    </cfRule>
  </conditionalFormatting>
  <conditionalFormatting sqref="R8:S8">
    <cfRule type="expression" dxfId="3716" priority="554" stopIfTrue="1">
      <formula>OR(R8=祝色)</formula>
    </cfRule>
  </conditionalFormatting>
  <conditionalFormatting sqref="T8:U8">
    <cfRule type="expression" dxfId="3715" priority="553" stopIfTrue="1">
      <formula>OR(T8=祝色)</formula>
    </cfRule>
  </conditionalFormatting>
  <conditionalFormatting sqref="V8:W8">
    <cfRule type="expression" dxfId="3714" priority="552" stopIfTrue="1">
      <formula>OR(V8=祝色)</formula>
    </cfRule>
  </conditionalFormatting>
  <conditionalFormatting sqref="X8:Y8">
    <cfRule type="expression" dxfId="3713" priority="551" stopIfTrue="1">
      <formula>OR(X8=祝色)</formula>
    </cfRule>
  </conditionalFormatting>
  <conditionalFormatting sqref="Z8:AA8">
    <cfRule type="expression" dxfId="3712" priority="550" stopIfTrue="1">
      <formula>OR(Z8=祝色)</formula>
    </cfRule>
  </conditionalFormatting>
  <conditionalFormatting sqref="AB8:AC8">
    <cfRule type="expression" dxfId="3711" priority="549" stopIfTrue="1">
      <formula>OR(AB8=祝色)</formula>
    </cfRule>
  </conditionalFormatting>
  <conditionalFormatting sqref="P10:Q10">
    <cfRule type="expression" dxfId="3710" priority="548" stopIfTrue="1">
      <formula>OR(P10=祝色)</formula>
    </cfRule>
  </conditionalFormatting>
  <conditionalFormatting sqref="R10:S10">
    <cfRule type="expression" dxfId="3709" priority="547" stopIfTrue="1">
      <formula>OR(R10=祝色)</formula>
    </cfRule>
  </conditionalFormatting>
  <conditionalFormatting sqref="T10:U10">
    <cfRule type="expression" dxfId="3708" priority="546" stopIfTrue="1">
      <formula>OR(T10=祝色)</formula>
    </cfRule>
  </conditionalFormatting>
  <conditionalFormatting sqref="V10:W10">
    <cfRule type="expression" dxfId="3707" priority="545" stopIfTrue="1">
      <formula>OR(V10=祝色)</formula>
    </cfRule>
  </conditionalFormatting>
  <conditionalFormatting sqref="X10:Y10">
    <cfRule type="expression" dxfId="3706" priority="544" stopIfTrue="1">
      <formula>OR(X10=祝色)</formula>
    </cfRule>
  </conditionalFormatting>
  <conditionalFormatting sqref="Z10:AA10">
    <cfRule type="expression" dxfId="3705" priority="543" stopIfTrue="1">
      <formula>OR(Z10=祝色)</formula>
    </cfRule>
  </conditionalFormatting>
  <conditionalFormatting sqref="AB10:AC10">
    <cfRule type="expression" dxfId="3704" priority="542" stopIfTrue="1">
      <formula>OR(AB10=祝色)</formula>
    </cfRule>
  </conditionalFormatting>
  <conditionalFormatting sqref="P12:Q12">
    <cfRule type="expression" dxfId="3703" priority="541" stopIfTrue="1">
      <formula>OR(P12=祝色)</formula>
    </cfRule>
  </conditionalFormatting>
  <conditionalFormatting sqref="R12:S12">
    <cfRule type="expression" dxfId="3702" priority="540" stopIfTrue="1">
      <formula>OR(R12=祝色)</formula>
    </cfRule>
  </conditionalFormatting>
  <conditionalFormatting sqref="T12:U12">
    <cfRule type="expression" dxfId="3701" priority="539" stopIfTrue="1">
      <formula>OR(T12=祝色)</formula>
    </cfRule>
  </conditionalFormatting>
  <conditionalFormatting sqref="V12:W12">
    <cfRule type="expression" dxfId="3700" priority="538" stopIfTrue="1">
      <formula>OR(V12=祝色)</formula>
    </cfRule>
  </conditionalFormatting>
  <conditionalFormatting sqref="X12:Y12">
    <cfRule type="expression" dxfId="3699" priority="537" stopIfTrue="1">
      <formula>OR(X12=祝色)</formula>
    </cfRule>
  </conditionalFormatting>
  <conditionalFormatting sqref="Z12:AA12">
    <cfRule type="expression" dxfId="3698" priority="536" stopIfTrue="1">
      <formula>OR(Z12=祝色)</formula>
    </cfRule>
  </conditionalFormatting>
  <conditionalFormatting sqref="AB12:AC12">
    <cfRule type="expression" dxfId="3697" priority="535" stopIfTrue="1">
      <formula>OR(AB12=祝色)</formula>
    </cfRule>
  </conditionalFormatting>
  <conditionalFormatting sqref="T14:U14">
    <cfRule type="expression" dxfId="3696" priority="530" stopIfTrue="1">
      <formula>OR(T14=祝色)</formula>
    </cfRule>
  </conditionalFormatting>
  <conditionalFormatting sqref="V14:W14">
    <cfRule type="expression" dxfId="3695" priority="529" stopIfTrue="1">
      <formula>OR(V14=祝色)</formula>
    </cfRule>
  </conditionalFormatting>
  <conditionalFormatting sqref="X14:Y14">
    <cfRule type="expression" dxfId="3694" priority="528" stopIfTrue="1">
      <formula>OR(X14=祝色)</formula>
    </cfRule>
  </conditionalFormatting>
  <conditionalFormatting sqref="Z14:AA14">
    <cfRule type="expression" dxfId="3693" priority="527" stopIfTrue="1">
      <formula>OR(Z14=祝色)</formula>
    </cfRule>
  </conditionalFormatting>
  <conditionalFormatting sqref="AB14:AC14">
    <cfRule type="expression" dxfId="3692" priority="526" stopIfTrue="1">
      <formula>OR(AB14=祝色)</formula>
    </cfRule>
  </conditionalFormatting>
  <conditionalFormatting sqref="P6">
    <cfRule type="expression" dxfId="3691" priority="525" stopIfTrue="1">
      <formula>OR(P6=祝色)</formula>
    </cfRule>
  </conditionalFormatting>
  <conditionalFormatting sqref="R6">
    <cfRule type="expression" dxfId="3690" priority="524" stopIfTrue="1">
      <formula>OR(R6=祝色)</formula>
    </cfRule>
  </conditionalFormatting>
  <conditionalFormatting sqref="AB6">
    <cfRule type="expression" dxfId="3689" priority="523" stopIfTrue="1">
      <formula>OR(AB6=祝色)</formula>
    </cfRule>
  </conditionalFormatting>
  <conditionalFormatting sqref="T6">
    <cfRule type="expression" dxfId="3688" priority="522" stopIfTrue="1">
      <formula>OR(T6=祝色)</formula>
    </cfRule>
  </conditionalFormatting>
  <conditionalFormatting sqref="V6">
    <cfRule type="expression" dxfId="3687" priority="521" stopIfTrue="1">
      <formula>OR(V6=祝色)</formula>
    </cfRule>
  </conditionalFormatting>
  <conditionalFormatting sqref="X6">
    <cfRule type="expression" dxfId="3686" priority="520" stopIfTrue="1">
      <formula>OR(X6=祝色)</formula>
    </cfRule>
  </conditionalFormatting>
  <conditionalFormatting sqref="Z6">
    <cfRule type="expression" dxfId="3685" priority="519" stopIfTrue="1">
      <formula>OR(Z6=祝色)</formula>
    </cfRule>
  </conditionalFormatting>
  <conditionalFormatting sqref="A14:B14">
    <cfRule type="expression" dxfId="3684" priority="497" stopIfTrue="1">
      <formula>OR(A14=祝色)</formula>
    </cfRule>
  </conditionalFormatting>
  <conditionalFormatting sqref="C14:D14">
    <cfRule type="expression" dxfId="3683" priority="496" stopIfTrue="1">
      <formula>OR(C14=祝色)</formula>
    </cfRule>
  </conditionalFormatting>
  <conditionalFormatting sqref="A16:B16">
    <cfRule type="expression" dxfId="3682" priority="495" stopIfTrue="1">
      <formula>OR(A16=祝色)</formula>
    </cfRule>
  </conditionalFormatting>
  <conditionalFormatting sqref="C16:D16">
    <cfRule type="expression" dxfId="3681" priority="494" stopIfTrue="1">
      <formula>OR(C16=祝色)</formula>
    </cfRule>
  </conditionalFormatting>
  <conditionalFormatting sqref="A8:B8">
    <cfRule type="expression" dxfId="3680" priority="518" stopIfTrue="1">
      <formula>OR(A8=祝色)</formula>
    </cfRule>
  </conditionalFormatting>
  <conditionalFormatting sqref="C8:D8">
    <cfRule type="expression" dxfId="3679" priority="517" stopIfTrue="1">
      <formula>OR(C8=祝色)</formula>
    </cfRule>
  </conditionalFormatting>
  <conditionalFormatting sqref="E8:F8">
    <cfRule type="expression" dxfId="3678" priority="516" stopIfTrue="1">
      <formula>OR(E8=祝色)</formula>
    </cfRule>
  </conditionalFormatting>
  <conditionalFormatting sqref="G8:H8">
    <cfRule type="expression" dxfId="3677" priority="515" stopIfTrue="1">
      <formula>OR(G8=祝色)</formula>
    </cfRule>
  </conditionalFormatting>
  <conditionalFormatting sqref="I8:J8">
    <cfRule type="expression" dxfId="3676" priority="514" stopIfTrue="1">
      <formula>OR(I8=祝色)</formula>
    </cfRule>
  </conditionalFormatting>
  <conditionalFormatting sqref="K8:L8">
    <cfRule type="expression" dxfId="3675" priority="513" stopIfTrue="1">
      <formula>OR(K8=祝色)</formula>
    </cfRule>
  </conditionalFormatting>
  <conditionalFormatting sqref="M8:N8">
    <cfRule type="expression" dxfId="3674" priority="512" stopIfTrue="1">
      <formula>OR(M8=祝色)</formula>
    </cfRule>
  </conditionalFormatting>
  <conditionalFormatting sqref="A10:B10">
    <cfRule type="expression" dxfId="3673" priority="511" stopIfTrue="1">
      <formula>OR(A10=祝色)</formula>
    </cfRule>
  </conditionalFormatting>
  <conditionalFormatting sqref="C10:D10">
    <cfRule type="expression" dxfId="3672" priority="510" stopIfTrue="1">
      <formula>OR(C10=祝色)</formula>
    </cfRule>
  </conditionalFormatting>
  <conditionalFormatting sqref="E10:F10">
    <cfRule type="expression" dxfId="3671" priority="509" stopIfTrue="1">
      <formula>OR(E10=祝色)</formula>
    </cfRule>
  </conditionalFormatting>
  <conditionalFormatting sqref="G10:H10">
    <cfRule type="expression" dxfId="3670" priority="508" stopIfTrue="1">
      <formula>OR(G10=祝色)</formula>
    </cfRule>
  </conditionalFormatting>
  <conditionalFormatting sqref="I10:J10">
    <cfRule type="expression" dxfId="3669" priority="507" stopIfTrue="1">
      <formula>OR(I10=祝色)</formula>
    </cfRule>
  </conditionalFormatting>
  <conditionalFormatting sqref="K10:L10">
    <cfRule type="expression" dxfId="3668" priority="506" stopIfTrue="1">
      <formula>OR(K10=祝色)</formula>
    </cfRule>
  </conditionalFormatting>
  <conditionalFormatting sqref="M10:N10">
    <cfRule type="expression" dxfId="3667" priority="505" stopIfTrue="1">
      <formula>OR(M10=祝色)</formula>
    </cfRule>
  </conditionalFormatting>
  <conditionalFormatting sqref="A12:B12">
    <cfRule type="expression" dxfId="3666" priority="504" stopIfTrue="1">
      <formula>OR(A12=祝色)</formula>
    </cfRule>
  </conditionalFormatting>
  <conditionalFormatting sqref="C12:D12">
    <cfRule type="expression" dxfId="3665" priority="503" stopIfTrue="1">
      <formula>OR(C12=祝色)</formula>
    </cfRule>
  </conditionalFormatting>
  <conditionalFormatting sqref="E12:F12">
    <cfRule type="expression" dxfId="3664" priority="502" stopIfTrue="1">
      <formula>OR(E12=祝色)</formula>
    </cfRule>
  </conditionalFormatting>
  <conditionalFormatting sqref="G12:H12">
    <cfRule type="expression" dxfId="3663" priority="501" stopIfTrue="1">
      <formula>OR(G12=祝色)</formula>
    </cfRule>
  </conditionalFormatting>
  <conditionalFormatting sqref="I12:J12">
    <cfRule type="expression" dxfId="3662" priority="500" stopIfTrue="1">
      <formula>OR(I12=祝色)</formula>
    </cfRule>
  </conditionalFormatting>
  <conditionalFormatting sqref="K12:L12">
    <cfRule type="expression" dxfId="3661" priority="499" stopIfTrue="1">
      <formula>OR(K12=祝色)</formula>
    </cfRule>
  </conditionalFormatting>
  <conditionalFormatting sqref="M12:N12">
    <cfRule type="expression" dxfId="3660" priority="498" stopIfTrue="1">
      <formula>OR(M12=祝色)</formula>
    </cfRule>
  </conditionalFormatting>
  <conditionalFormatting sqref="E14:F14">
    <cfRule type="expression" dxfId="3659" priority="493" stopIfTrue="1">
      <formula>OR(E14=祝色)</formula>
    </cfRule>
  </conditionalFormatting>
  <conditionalFormatting sqref="G14:H14">
    <cfRule type="expression" dxfId="3658" priority="492" stopIfTrue="1">
      <formula>OR(G14=祝色)</formula>
    </cfRule>
  </conditionalFormatting>
  <conditionalFormatting sqref="I14:J14">
    <cfRule type="expression" dxfId="3657" priority="491" stopIfTrue="1">
      <formula>OR(I14=祝色)</formula>
    </cfRule>
  </conditionalFormatting>
  <conditionalFormatting sqref="K14:L14">
    <cfRule type="expression" dxfId="3656" priority="490" stopIfTrue="1">
      <formula>OR(K14=祝色)</formula>
    </cfRule>
  </conditionalFormatting>
  <conditionalFormatting sqref="M14:N14">
    <cfRule type="expression" dxfId="3655" priority="489" stopIfTrue="1">
      <formula>OR(M14=祝色)</formula>
    </cfRule>
  </conditionalFormatting>
  <conditionalFormatting sqref="A6">
    <cfRule type="expression" dxfId="3654" priority="488" stopIfTrue="1">
      <formula>OR(A6=祝色)</formula>
    </cfRule>
  </conditionalFormatting>
  <conditionalFormatting sqref="C6">
    <cfRule type="expression" dxfId="3653" priority="487" stopIfTrue="1">
      <formula>OR(C6=祝色)</formula>
    </cfRule>
  </conditionalFormatting>
  <conditionalFormatting sqref="M6">
    <cfRule type="expression" dxfId="3652" priority="486" stopIfTrue="1">
      <formula>OR(M6=祝色)</formula>
    </cfRule>
  </conditionalFormatting>
  <conditionalFormatting sqref="E6">
    <cfRule type="expression" dxfId="3651" priority="485" stopIfTrue="1">
      <formula>OR(E6=祝色)</formula>
    </cfRule>
  </conditionalFormatting>
  <conditionalFormatting sqref="G6">
    <cfRule type="expression" dxfId="3650" priority="484" stopIfTrue="1">
      <formula>OR(G6=祝色)</formula>
    </cfRule>
  </conditionalFormatting>
  <conditionalFormatting sqref="I6">
    <cfRule type="expression" dxfId="3649" priority="483" stopIfTrue="1">
      <formula>OR(I6=祝色)</formula>
    </cfRule>
  </conditionalFormatting>
  <conditionalFormatting sqref="K6">
    <cfRule type="expression" dxfId="3648" priority="482" stopIfTrue="1">
      <formula>OR(K6=祝色)</formula>
    </cfRule>
  </conditionalFormatting>
  <conditionalFormatting sqref="AE14:AF14">
    <cfRule type="expression" dxfId="3647" priority="460" stopIfTrue="1">
      <formula>OR(AE14=祝色)</formula>
    </cfRule>
  </conditionalFormatting>
  <conditionalFormatting sqref="AG14:AH14">
    <cfRule type="expression" dxfId="3646" priority="459" stopIfTrue="1">
      <formula>OR(AG14=祝色)</formula>
    </cfRule>
  </conditionalFormatting>
  <conditionalFormatting sqref="AE16:AF16">
    <cfRule type="expression" dxfId="3645" priority="458" stopIfTrue="1">
      <formula>OR(AE16=祝色)</formula>
    </cfRule>
  </conditionalFormatting>
  <conditionalFormatting sqref="AG16:AH16">
    <cfRule type="expression" dxfId="3644" priority="457" stopIfTrue="1">
      <formula>OR(AG16=祝色)</formula>
    </cfRule>
  </conditionalFormatting>
  <conditionalFormatting sqref="AE8:AF8">
    <cfRule type="expression" dxfId="3643" priority="481" stopIfTrue="1">
      <formula>OR(AE8=祝色)</formula>
    </cfRule>
  </conditionalFormatting>
  <conditionalFormatting sqref="AG8:AH8">
    <cfRule type="expression" dxfId="3642" priority="480" stopIfTrue="1">
      <formula>OR(AG8=祝色)</formula>
    </cfRule>
  </conditionalFormatting>
  <conditionalFormatting sqref="AI8:AJ8">
    <cfRule type="expression" dxfId="3641" priority="479" stopIfTrue="1">
      <formula>OR(AI8=祝色)</formula>
    </cfRule>
  </conditionalFormatting>
  <conditionalFormatting sqref="AK8:AL8">
    <cfRule type="expression" dxfId="3640" priority="478" stopIfTrue="1">
      <formula>OR(AK8=祝色)</formula>
    </cfRule>
  </conditionalFormatting>
  <conditionalFormatting sqref="AM8:AN8">
    <cfRule type="expression" dxfId="3639" priority="477" stopIfTrue="1">
      <formula>OR(AM8=祝色)</formula>
    </cfRule>
  </conditionalFormatting>
  <conditionalFormatting sqref="AO8:AP8">
    <cfRule type="expression" dxfId="3638" priority="476" stopIfTrue="1">
      <formula>OR(AO8=祝色)</formula>
    </cfRule>
  </conditionalFormatting>
  <conditionalFormatting sqref="AQ8:AR8">
    <cfRule type="expression" dxfId="3637" priority="475" stopIfTrue="1">
      <formula>OR(AQ8=祝色)</formula>
    </cfRule>
  </conditionalFormatting>
  <conditionalFormatting sqref="AE10:AF10">
    <cfRule type="expression" dxfId="3636" priority="474" stopIfTrue="1">
      <formula>OR(AE10=祝色)</formula>
    </cfRule>
  </conditionalFormatting>
  <conditionalFormatting sqref="AG10:AH10">
    <cfRule type="expression" dxfId="3635" priority="473" stopIfTrue="1">
      <formula>OR(AG10=祝色)</formula>
    </cfRule>
  </conditionalFormatting>
  <conditionalFormatting sqref="AI10:AJ10">
    <cfRule type="expression" dxfId="3634" priority="472" stopIfTrue="1">
      <formula>OR(AI10=祝色)</formula>
    </cfRule>
  </conditionalFormatting>
  <conditionalFormatting sqref="AK10:AL10">
    <cfRule type="expression" dxfId="3633" priority="471" stopIfTrue="1">
      <formula>OR(AK10=祝色)</formula>
    </cfRule>
  </conditionalFormatting>
  <conditionalFormatting sqref="AM10:AN10">
    <cfRule type="expression" dxfId="3632" priority="470" stopIfTrue="1">
      <formula>OR(AM10=祝色)</formula>
    </cfRule>
  </conditionalFormatting>
  <conditionalFormatting sqref="AO10:AP10">
    <cfRule type="expression" dxfId="3631" priority="469" stopIfTrue="1">
      <formula>OR(AO10=祝色)</formula>
    </cfRule>
  </conditionalFormatting>
  <conditionalFormatting sqref="AQ10:AR10">
    <cfRule type="expression" dxfId="3630" priority="468" stopIfTrue="1">
      <formula>OR(AQ10=祝色)</formula>
    </cfRule>
  </conditionalFormatting>
  <conditionalFormatting sqref="AE12:AF12">
    <cfRule type="expression" dxfId="3629" priority="467" stopIfTrue="1">
      <formula>OR(AE12=祝色)</formula>
    </cfRule>
  </conditionalFormatting>
  <conditionalFormatting sqref="AG12:AH12">
    <cfRule type="expression" dxfId="3628" priority="466" stopIfTrue="1">
      <formula>OR(AG12=祝色)</formula>
    </cfRule>
  </conditionalFormatting>
  <conditionalFormatting sqref="AI12:AJ12">
    <cfRule type="expression" dxfId="3627" priority="465" stopIfTrue="1">
      <formula>OR(AI12=祝色)</formula>
    </cfRule>
  </conditionalFormatting>
  <conditionalFormatting sqref="AK12:AL12">
    <cfRule type="expression" dxfId="3626" priority="464" stopIfTrue="1">
      <formula>OR(AK12=祝色)</formula>
    </cfRule>
  </conditionalFormatting>
  <conditionalFormatting sqref="AM12:AN12">
    <cfRule type="expression" dxfId="3625" priority="463" stopIfTrue="1">
      <formula>OR(AM12=祝色)</formula>
    </cfRule>
  </conditionalFormatting>
  <conditionalFormatting sqref="AO12:AP12">
    <cfRule type="expression" dxfId="3624" priority="462" stopIfTrue="1">
      <formula>OR(AO12=祝色)</formula>
    </cfRule>
  </conditionalFormatting>
  <conditionalFormatting sqref="AQ12:AR12">
    <cfRule type="expression" dxfId="3623" priority="461" stopIfTrue="1">
      <formula>OR(AQ12=祝色)</formula>
    </cfRule>
  </conditionalFormatting>
  <conditionalFormatting sqref="AI14:AJ14">
    <cfRule type="expression" dxfId="3622" priority="456" stopIfTrue="1">
      <formula>OR(AI14=祝色)</formula>
    </cfRule>
  </conditionalFormatting>
  <conditionalFormatting sqref="AK14:AL14">
    <cfRule type="expression" dxfId="3621" priority="455" stopIfTrue="1">
      <formula>OR(AK14=祝色)</formula>
    </cfRule>
  </conditionalFormatting>
  <conditionalFormatting sqref="AM14:AN14">
    <cfRule type="expression" dxfId="3620" priority="454" stopIfTrue="1">
      <formula>OR(AM14=祝色)</formula>
    </cfRule>
  </conditionalFormatting>
  <conditionalFormatting sqref="AO14:AP14">
    <cfRule type="expression" dxfId="3619" priority="453" stopIfTrue="1">
      <formula>OR(AO14=祝色)</formula>
    </cfRule>
  </conditionalFormatting>
  <conditionalFormatting sqref="AQ14:AR14">
    <cfRule type="expression" dxfId="3618" priority="452" stopIfTrue="1">
      <formula>OR(AQ14=祝色)</formula>
    </cfRule>
  </conditionalFormatting>
  <conditionalFormatting sqref="AE6">
    <cfRule type="expression" dxfId="3617" priority="451" stopIfTrue="1">
      <formula>OR(AE6=祝色)</formula>
    </cfRule>
  </conditionalFormatting>
  <conditionalFormatting sqref="AG6">
    <cfRule type="expression" dxfId="3616" priority="450" stopIfTrue="1">
      <formula>OR(AG6=祝色)</formula>
    </cfRule>
  </conditionalFormatting>
  <conditionalFormatting sqref="AQ6">
    <cfRule type="expression" dxfId="3615" priority="449" stopIfTrue="1">
      <formula>OR(AQ6=祝色)</formula>
    </cfRule>
  </conditionalFormatting>
  <conditionalFormatting sqref="AI6">
    <cfRule type="expression" dxfId="3614" priority="448" stopIfTrue="1">
      <formula>OR(AI6=祝色)</formula>
    </cfRule>
  </conditionalFormatting>
  <conditionalFormatting sqref="AK6">
    <cfRule type="expression" dxfId="3613" priority="447" stopIfTrue="1">
      <formula>OR(AK6=祝色)</formula>
    </cfRule>
  </conditionalFormatting>
  <conditionalFormatting sqref="AM6">
    <cfRule type="expression" dxfId="3612" priority="446" stopIfTrue="1">
      <formula>OR(AM6=祝色)</formula>
    </cfRule>
  </conditionalFormatting>
  <conditionalFormatting sqref="AO6">
    <cfRule type="expression" dxfId="3611" priority="445" stopIfTrue="1">
      <formula>OR(AO6=祝色)</formula>
    </cfRule>
  </conditionalFormatting>
  <conditionalFormatting sqref="P32:Q32">
    <cfRule type="expression" dxfId="3610" priority="423" stopIfTrue="1">
      <formula>OR(P32=祝色)</formula>
    </cfRule>
  </conditionalFormatting>
  <conditionalFormatting sqref="R32:S32">
    <cfRule type="expression" dxfId="3609" priority="422" stopIfTrue="1">
      <formula>OR(R32=祝色)</formula>
    </cfRule>
  </conditionalFormatting>
  <conditionalFormatting sqref="P34:Q34">
    <cfRule type="expression" dxfId="3608" priority="421" stopIfTrue="1">
      <formula>OR(P34=祝色)</formula>
    </cfRule>
  </conditionalFormatting>
  <conditionalFormatting sqref="R34:S34">
    <cfRule type="expression" dxfId="3607" priority="420" stopIfTrue="1">
      <formula>OR(R34=祝色)</formula>
    </cfRule>
  </conditionalFormatting>
  <conditionalFormatting sqref="P26:Q26">
    <cfRule type="expression" dxfId="3606" priority="444" stopIfTrue="1">
      <formula>OR(P26=祝色)</formula>
    </cfRule>
  </conditionalFormatting>
  <conditionalFormatting sqref="R26:S26">
    <cfRule type="expression" dxfId="3605" priority="443" stopIfTrue="1">
      <formula>OR(R26=祝色)</formula>
    </cfRule>
  </conditionalFormatting>
  <conditionalFormatting sqref="T26:U26">
    <cfRule type="expression" dxfId="3604" priority="442" stopIfTrue="1">
      <formula>OR(T26=祝色)</formula>
    </cfRule>
  </conditionalFormatting>
  <conditionalFormatting sqref="V26:W26">
    <cfRule type="expression" dxfId="3603" priority="441" stopIfTrue="1">
      <formula>OR(V26=祝色)</formula>
    </cfRule>
  </conditionalFormatting>
  <conditionalFormatting sqref="X26:Y26">
    <cfRule type="expression" dxfId="3602" priority="440" stopIfTrue="1">
      <formula>OR(X26=祝色)</formula>
    </cfRule>
  </conditionalFormatting>
  <conditionalFormatting sqref="Z26:AA26">
    <cfRule type="expression" dxfId="3601" priority="439" stopIfTrue="1">
      <formula>OR(Z26=祝色)</formula>
    </cfRule>
  </conditionalFormatting>
  <conditionalFormatting sqref="AB26:AC26">
    <cfRule type="expression" dxfId="3600" priority="438" stopIfTrue="1">
      <formula>OR(AB26=祝色)</formula>
    </cfRule>
  </conditionalFormatting>
  <conditionalFormatting sqref="P28:Q28">
    <cfRule type="expression" dxfId="3599" priority="437" stopIfTrue="1">
      <formula>OR(P28=祝色)</formula>
    </cfRule>
  </conditionalFormatting>
  <conditionalFormatting sqref="R28:S28">
    <cfRule type="expression" dxfId="3598" priority="436" stopIfTrue="1">
      <formula>OR(R28=祝色)</formula>
    </cfRule>
  </conditionalFormatting>
  <conditionalFormatting sqref="T28:U28">
    <cfRule type="expression" dxfId="3597" priority="435" stopIfTrue="1">
      <formula>OR(T28=祝色)</formula>
    </cfRule>
  </conditionalFormatting>
  <conditionalFormatting sqref="V28:W28">
    <cfRule type="expression" dxfId="3596" priority="434" stopIfTrue="1">
      <formula>OR(V28=祝色)</formula>
    </cfRule>
  </conditionalFormatting>
  <conditionalFormatting sqref="X28:Y28">
    <cfRule type="expression" dxfId="3595" priority="433" stopIfTrue="1">
      <formula>OR(X28=祝色)</formula>
    </cfRule>
  </conditionalFormatting>
  <conditionalFormatting sqref="Z28:AA28">
    <cfRule type="expression" dxfId="3594" priority="432" stopIfTrue="1">
      <formula>OR(Z28=祝色)</formula>
    </cfRule>
  </conditionalFormatting>
  <conditionalFormatting sqref="AB28:AC28">
    <cfRule type="expression" dxfId="3593" priority="431" stopIfTrue="1">
      <formula>OR(AB28=祝色)</formula>
    </cfRule>
  </conditionalFormatting>
  <conditionalFormatting sqref="P30:Q30">
    <cfRule type="expression" dxfId="3592" priority="430" stopIfTrue="1">
      <formula>OR(P30=祝色)</formula>
    </cfRule>
  </conditionalFormatting>
  <conditionalFormatting sqref="R30:S30">
    <cfRule type="expression" dxfId="3591" priority="429" stopIfTrue="1">
      <formula>OR(R30=祝色)</formula>
    </cfRule>
  </conditionalFormatting>
  <conditionalFormatting sqref="T30:U30">
    <cfRule type="expression" dxfId="3590" priority="428" stopIfTrue="1">
      <formula>OR(T30=祝色)</formula>
    </cfRule>
  </conditionalFormatting>
  <conditionalFormatting sqref="V30:W30">
    <cfRule type="expression" dxfId="3589" priority="427" stopIfTrue="1">
      <formula>OR(V30=祝色)</formula>
    </cfRule>
  </conditionalFormatting>
  <conditionalFormatting sqref="X30:Y30">
    <cfRule type="expression" dxfId="3588" priority="426" stopIfTrue="1">
      <formula>OR(X30=祝色)</formula>
    </cfRule>
  </conditionalFormatting>
  <conditionalFormatting sqref="Z30:AA30">
    <cfRule type="expression" dxfId="3587" priority="425" stopIfTrue="1">
      <formula>OR(Z30=祝色)</formula>
    </cfRule>
  </conditionalFormatting>
  <conditionalFormatting sqref="AB30:AC30">
    <cfRule type="expression" dxfId="3586" priority="424" stopIfTrue="1">
      <formula>OR(AB30=祝色)</formula>
    </cfRule>
  </conditionalFormatting>
  <conditionalFormatting sqref="T32:U32">
    <cfRule type="expression" dxfId="3585" priority="419" stopIfTrue="1">
      <formula>OR(T32=祝色)</formula>
    </cfRule>
  </conditionalFormatting>
  <conditionalFormatting sqref="V32:W32">
    <cfRule type="expression" dxfId="3584" priority="418" stopIfTrue="1">
      <formula>OR(V32=祝色)</formula>
    </cfRule>
  </conditionalFormatting>
  <conditionalFormatting sqref="X32:Y32">
    <cfRule type="expression" dxfId="3583" priority="417" stopIfTrue="1">
      <formula>OR(X32=祝色)</formula>
    </cfRule>
  </conditionalFormatting>
  <conditionalFormatting sqref="Z32:AA32">
    <cfRule type="expression" dxfId="3582" priority="416" stopIfTrue="1">
      <formula>OR(Z32=祝色)</formula>
    </cfRule>
  </conditionalFormatting>
  <conditionalFormatting sqref="AB32:AC32">
    <cfRule type="expression" dxfId="3581" priority="415" stopIfTrue="1">
      <formula>OR(AB32=祝色)</formula>
    </cfRule>
  </conditionalFormatting>
  <conditionalFormatting sqref="P24">
    <cfRule type="expression" dxfId="3580" priority="414" stopIfTrue="1">
      <formula>OR(P24=祝色)</formula>
    </cfRule>
  </conditionalFormatting>
  <conditionalFormatting sqref="R24">
    <cfRule type="expression" dxfId="3579" priority="413" stopIfTrue="1">
      <formula>OR(R24=祝色)</formula>
    </cfRule>
  </conditionalFormatting>
  <conditionalFormatting sqref="AB24">
    <cfRule type="expression" dxfId="3578" priority="412" stopIfTrue="1">
      <formula>OR(AB24=祝色)</formula>
    </cfRule>
  </conditionalFormatting>
  <conditionalFormatting sqref="T24">
    <cfRule type="expression" dxfId="3577" priority="411" stopIfTrue="1">
      <formula>OR(T24=祝色)</formula>
    </cfRule>
  </conditionalFormatting>
  <conditionalFormatting sqref="V24">
    <cfRule type="expression" dxfId="3576" priority="410" stopIfTrue="1">
      <formula>OR(V24=祝色)</formula>
    </cfRule>
  </conditionalFormatting>
  <conditionalFormatting sqref="X24">
    <cfRule type="expression" dxfId="3575" priority="409" stopIfTrue="1">
      <formula>OR(X24=祝色)</formula>
    </cfRule>
  </conditionalFormatting>
  <conditionalFormatting sqref="Z24">
    <cfRule type="expression" dxfId="3574" priority="408" stopIfTrue="1">
      <formula>OR(Z24=祝色)</formula>
    </cfRule>
  </conditionalFormatting>
  <conditionalFormatting sqref="A32:B32">
    <cfRule type="expression" dxfId="3573" priority="386" stopIfTrue="1">
      <formula>OR(A32=祝色)</formula>
    </cfRule>
  </conditionalFormatting>
  <conditionalFormatting sqref="C32:D32">
    <cfRule type="expression" dxfId="3572" priority="385" stopIfTrue="1">
      <formula>OR(C32=祝色)</formula>
    </cfRule>
  </conditionalFormatting>
  <conditionalFormatting sqref="A34:B34">
    <cfRule type="expression" dxfId="3571" priority="384" stopIfTrue="1">
      <formula>OR(A34=祝色)</formula>
    </cfRule>
  </conditionalFormatting>
  <conditionalFormatting sqref="C34:D34">
    <cfRule type="expression" dxfId="3570" priority="383" stopIfTrue="1">
      <formula>OR(C34=祝色)</formula>
    </cfRule>
  </conditionalFormatting>
  <conditionalFormatting sqref="A26:B26">
    <cfRule type="expression" dxfId="3569" priority="407" stopIfTrue="1">
      <formula>OR(A26=祝色)</formula>
    </cfRule>
  </conditionalFormatting>
  <conditionalFormatting sqref="C26:D26">
    <cfRule type="expression" dxfId="3568" priority="406" stopIfTrue="1">
      <formula>OR(C26=祝色)</formula>
    </cfRule>
  </conditionalFormatting>
  <conditionalFormatting sqref="E26:F26">
    <cfRule type="expression" dxfId="3567" priority="405" stopIfTrue="1">
      <formula>OR(E26=祝色)</formula>
    </cfRule>
  </conditionalFormatting>
  <conditionalFormatting sqref="G26:H26">
    <cfRule type="expression" dxfId="3566" priority="404" stopIfTrue="1">
      <formula>OR(G26=祝色)</formula>
    </cfRule>
  </conditionalFormatting>
  <conditionalFormatting sqref="I26:J26">
    <cfRule type="expression" dxfId="3565" priority="403" stopIfTrue="1">
      <formula>OR(I26=祝色)</formula>
    </cfRule>
  </conditionalFormatting>
  <conditionalFormatting sqref="K26:L26">
    <cfRule type="expression" dxfId="3564" priority="402" stopIfTrue="1">
      <formula>OR(K26=祝色)</formula>
    </cfRule>
  </conditionalFormatting>
  <conditionalFormatting sqref="M26:N26">
    <cfRule type="expression" dxfId="3563" priority="401" stopIfTrue="1">
      <formula>OR(M26=祝色)</formula>
    </cfRule>
  </conditionalFormatting>
  <conditionalFormatting sqref="A28:B28">
    <cfRule type="expression" dxfId="3562" priority="400" stopIfTrue="1">
      <formula>OR(A28=祝色)</formula>
    </cfRule>
  </conditionalFormatting>
  <conditionalFormatting sqref="C28:D28">
    <cfRule type="expression" dxfId="3561" priority="399" stopIfTrue="1">
      <formula>OR(C28=祝色)</formula>
    </cfRule>
  </conditionalFormatting>
  <conditionalFormatting sqref="E28:F28">
    <cfRule type="expression" dxfId="3560" priority="398" stopIfTrue="1">
      <formula>OR(E28=祝色)</formula>
    </cfRule>
  </conditionalFormatting>
  <conditionalFormatting sqref="G28:H28">
    <cfRule type="expression" dxfId="3559" priority="397" stopIfTrue="1">
      <formula>OR(G28=祝色)</formula>
    </cfRule>
  </conditionalFormatting>
  <conditionalFormatting sqref="I28:J28">
    <cfRule type="expression" dxfId="3558" priority="396" stopIfTrue="1">
      <formula>OR(I28=祝色)</formula>
    </cfRule>
  </conditionalFormatting>
  <conditionalFormatting sqref="K28:L28">
    <cfRule type="expression" dxfId="3557" priority="395" stopIfTrue="1">
      <formula>OR(K28=祝色)</formula>
    </cfRule>
  </conditionalFormatting>
  <conditionalFormatting sqref="M28:N28">
    <cfRule type="expression" dxfId="3556" priority="394" stopIfTrue="1">
      <formula>OR(M28=祝色)</formula>
    </cfRule>
  </conditionalFormatting>
  <conditionalFormatting sqref="A30:B30">
    <cfRule type="expression" dxfId="3555" priority="393" stopIfTrue="1">
      <formula>OR(A30=祝色)</formula>
    </cfRule>
  </conditionalFormatting>
  <conditionalFormatting sqref="C30:D30">
    <cfRule type="expression" dxfId="3554" priority="392" stopIfTrue="1">
      <formula>OR(C30=祝色)</formula>
    </cfRule>
  </conditionalFormatting>
  <conditionalFormatting sqref="E30:F30">
    <cfRule type="expression" dxfId="3553" priority="391" stopIfTrue="1">
      <formula>OR(E30=祝色)</formula>
    </cfRule>
  </conditionalFormatting>
  <conditionalFormatting sqref="G30:H30">
    <cfRule type="expression" dxfId="3552" priority="390" stopIfTrue="1">
      <formula>OR(G30=祝色)</formula>
    </cfRule>
  </conditionalFormatting>
  <conditionalFormatting sqref="I30:J30">
    <cfRule type="expression" dxfId="3551" priority="389" stopIfTrue="1">
      <formula>OR(I30=祝色)</formula>
    </cfRule>
  </conditionalFormatting>
  <conditionalFormatting sqref="K30:L30">
    <cfRule type="expression" dxfId="3550" priority="388" stopIfTrue="1">
      <formula>OR(K30=祝色)</formula>
    </cfRule>
  </conditionalFormatting>
  <conditionalFormatting sqref="M30:N30">
    <cfRule type="expression" dxfId="3549" priority="387" stopIfTrue="1">
      <formula>OR(M30=祝色)</formula>
    </cfRule>
  </conditionalFormatting>
  <conditionalFormatting sqref="E32:F32">
    <cfRule type="expression" dxfId="3548" priority="382" stopIfTrue="1">
      <formula>OR(E32=祝色)</formula>
    </cfRule>
  </conditionalFormatting>
  <conditionalFormatting sqref="G32:H32">
    <cfRule type="expression" dxfId="3547" priority="381" stopIfTrue="1">
      <formula>OR(G32=祝色)</formula>
    </cfRule>
  </conditionalFormatting>
  <conditionalFormatting sqref="I32:J32">
    <cfRule type="expression" dxfId="3546" priority="380" stopIfTrue="1">
      <formula>OR(I32=祝色)</formula>
    </cfRule>
  </conditionalFormatting>
  <conditionalFormatting sqref="K32:L32">
    <cfRule type="expression" dxfId="3545" priority="379" stopIfTrue="1">
      <formula>OR(K32=祝色)</formula>
    </cfRule>
  </conditionalFormatting>
  <conditionalFormatting sqref="M32:N32">
    <cfRule type="expression" dxfId="3544" priority="378" stopIfTrue="1">
      <formula>OR(M32=祝色)</formula>
    </cfRule>
  </conditionalFormatting>
  <conditionalFormatting sqref="A24">
    <cfRule type="expression" dxfId="3543" priority="377" stopIfTrue="1">
      <formula>OR(A24=祝色)</formula>
    </cfRule>
  </conditionalFormatting>
  <conditionalFormatting sqref="C24">
    <cfRule type="expression" dxfId="3542" priority="376" stopIfTrue="1">
      <formula>OR(C24=祝色)</formula>
    </cfRule>
  </conditionalFormatting>
  <conditionalFormatting sqref="M24">
    <cfRule type="expression" dxfId="3541" priority="375" stopIfTrue="1">
      <formula>OR(M24=祝色)</formula>
    </cfRule>
  </conditionalFormatting>
  <conditionalFormatting sqref="E24">
    <cfRule type="expression" dxfId="3540" priority="374" stopIfTrue="1">
      <formula>OR(E24=祝色)</formula>
    </cfRule>
  </conditionalFormatting>
  <conditionalFormatting sqref="G24">
    <cfRule type="expression" dxfId="3539" priority="373" stopIfTrue="1">
      <formula>OR(G24=祝色)</formula>
    </cfRule>
  </conditionalFormatting>
  <conditionalFormatting sqref="I24">
    <cfRule type="expression" dxfId="3538" priority="372" stopIfTrue="1">
      <formula>OR(I24=祝色)</formula>
    </cfRule>
  </conditionalFormatting>
  <conditionalFormatting sqref="K24">
    <cfRule type="expression" dxfId="3537" priority="371" stopIfTrue="1">
      <formula>OR(K24=祝色)</formula>
    </cfRule>
  </conditionalFormatting>
  <conditionalFormatting sqref="AE32:AF32">
    <cfRule type="expression" dxfId="3536" priority="349" stopIfTrue="1">
      <formula>OR(AE32=祝色)</formula>
    </cfRule>
  </conditionalFormatting>
  <conditionalFormatting sqref="AG32:AH32">
    <cfRule type="expression" dxfId="3535" priority="348" stopIfTrue="1">
      <formula>OR(AG32=祝色)</formula>
    </cfRule>
  </conditionalFormatting>
  <conditionalFormatting sqref="AE34:AF34">
    <cfRule type="expression" dxfId="3534" priority="347" stopIfTrue="1">
      <formula>OR(AE34=祝色)</formula>
    </cfRule>
  </conditionalFormatting>
  <conditionalFormatting sqref="AG34:AH34">
    <cfRule type="expression" dxfId="3533" priority="346" stopIfTrue="1">
      <formula>OR(AG34=祝色)</formula>
    </cfRule>
  </conditionalFormatting>
  <conditionalFormatting sqref="AE26:AF26">
    <cfRule type="expression" dxfId="3532" priority="370" stopIfTrue="1">
      <formula>OR(AE26=祝色)</formula>
    </cfRule>
  </conditionalFormatting>
  <conditionalFormatting sqref="AG26:AH26">
    <cfRule type="expression" dxfId="3531" priority="369" stopIfTrue="1">
      <formula>OR(AG26=祝色)</formula>
    </cfRule>
  </conditionalFormatting>
  <conditionalFormatting sqref="AI26:AJ26">
    <cfRule type="expression" dxfId="3530" priority="368" stopIfTrue="1">
      <formula>OR(AI26=祝色)</formula>
    </cfRule>
  </conditionalFormatting>
  <conditionalFormatting sqref="AK26:AL26">
    <cfRule type="expression" dxfId="3529" priority="367" stopIfTrue="1">
      <formula>OR(AK26=祝色)</formula>
    </cfRule>
  </conditionalFormatting>
  <conditionalFormatting sqref="AM26:AN26">
    <cfRule type="expression" dxfId="3528" priority="366" stopIfTrue="1">
      <formula>OR(AM26=祝色)</formula>
    </cfRule>
  </conditionalFormatting>
  <conditionalFormatting sqref="AO26:AP26">
    <cfRule type="expression" dxfId="3527" priority="365" stopIfTrue="1">
      <formula>OR(AO26=祝色)</formula>
    </cfRule>
  </conditionalFormatting>
  <conditionalFormatting sqref="AQ26:AR26">
    <cfRule type="expression" dxfId="3526" priority="364" stopIfTrue="1">
      <formula>OR(AQ26=祝色)</formula>
    </cfRule>
  </conditionalFormatting>
  <conditionalFormatting sqref="AE28:AF28">
    <cfRule type="expression" dxfId="3525" priority="363" stopIfTrue="1">
      <formula>OR(AE28=祝色)</formula>
    </cfRule>
  </conditionalFormatting>
  <conditionalFormatting sqref="AG28:AH28">
    <cfRule type="expression" dxfId="3524" priority="362" stopIfTrue="1">
      <formula>OR(AG28=祝色)</formula>
    </cfRule>
  </conditionalFormatting>
  <conditionalFormatting sqref="AI28:AJ28">
    <cfRule type="expression" dxfId="3523" priority="361" stopIfTrue="1">
      <formula>OR(AI28=祝色)</formula>
    </cfRule>
  </conditionalFormatting>
  <conditionalFormatting sqref="AK28:AL28">
    <cfRule type="expression" dxfId="3522" priority="360" stopIfTrue="1">
      <formula>OR(AK28=祝色)</formula>
    </cfRule>
  </conditionalFormatting>
  <conditionalFormatting sqref="AM28:AN28">
    <cfRule type="expression" dxfId="3521" priority="359" stopIfTrue="1">
      <formula>OR(AM28=祝色)</formula>
    </cfRule>
  </conditionalFormatting>
  <conditionalFormatting sqref="AO28:AP28">
    <cfRule type="expression" dxfId="3520" priority="358" stopIfTrue="1">
      <formula>OR(AO28=祝色)</formula>
    </cfRule>
  </conditionalFormatting>
  <conditionalFormatting sqref="AQ28:AR28">
    <cfRule type="expression" dxfId="3519" priority="357" stopIfTrue="1">
      <formula>OR(AQ28=祝色)</formula>
    </cfRule>
  </conditionalFormatting>
  <conditionalFormatting sqref="AE30:AF30">
    <cfRule type="expression" dxfId="3518" priority="356" stopIfTrue="1">
      <formula>OR(AE30=祝色)</formula>
    </cfRule>
  </conditionalFormatting>
  <conditionalFormatting sqref="AG30:AH30">
    <cfRule type="expression" dxfId="3517" priority="355" stopIfTrue="1">
      <formula>OR(AG30=祝色)</formula>
    </cfRule>
  </conditionalFormatting>
  <conditionalFormatting sqref="AI30:AJ30">
    <cfRule type="expression" dxfId="3516" priority="354" stopIfTrue="1">
      <formula>OR(AI30=祝色)</formula>
    </cfRule>
  </conditionalFormatting>
  <conditionalFormatting sqref="AK30:AL30">
    <cfRule type="expression" dxfId="3515" priority="353" stopIfTrue="1">
      <formula>OR(AK30=祝色)</formula>
    </cfRule>
  </conditionalFormatting>
  <conditionalFormatting sqref="AM30:AN30">
    <cfRule type="expression" dxfId="3514" priority="352" stopIfTrue="1">
      <formula>OR(AM30=祝色)</formula>
    </cfRule>
  </conditionalFormatting>
  <conditionalFormatting sqref="AO30:AP30">
    <cfRule type="expression" dxfId="3513" priority="351" stopIfTrue="1">
      <formula>OR(AO30=祝色)</formula>
    </cfRule>
  </conditionalFormatting>
  <conditionalFormatting sqref="AQ30:AR30">
    <cfRule type="expression" dxfId="3512" priority="350" stopIfTrue="1">
      <formula>OR(AQ30=祝色)</formula>
    </cfRule>
  </conditionalFormatting>
  <conditionalFormatting sqref="AI32:AJ32">
    <cfRule type="expression" dxfId="3511" priority="345" stopIfTrue="1">
      <formula>OR(AI32=祝色)</formula>
    </cfRule>
  </conditionalFormatting>
  <conditionalFormatting sqref="AK32:AL32">
    <cfRule type="expression" dxfId="3510" priority="344" stopIfTrue="1">
      <formula>OR(AK32=祝色)</formula>
    </cfRule>
  </conditionalFormatting>
  <conditionalFormatting sqref="AM32:AN32">
    <cfRule type="expression" dxfId="3509" priority="343" stopIfTrue="1">
      <formula>OR(AM32=祝色)</formula>
    </cfRule>
  </conditionalFormatting>
  <conditionalFormatting sqref="AO32:AP32">
    <cfRule type="expression" dxfId="3508" priority="342" stopIfTrue="1">
      <formula>OR(AO32=祝色)</formula>
    </cfRule>
  </conditionalFormatting>
  <conditionalFormatting sqref="AQ32:AR32">
    <cfRule type="expression" dxfId="3507" priority="341" stopIfTrue="1">
      <formula>OR(AQ32=祝色)</formula>
    </cfRule>
  </conditionalFormatting>
  <conditionalFormatting sqref="AE24">
    <cfRule type="expression" dxfId="3506" priority="340" stopIfTrue="1">
      <formula>OR(AE24=祝色)</formula>
    </cfRule>
  </conditionalFormatting>
  <conditionalFormatting sqref="AG24">
    <cfRule type="expression" dxfId="3505" priority="339" stopIfTrue="1">
      <formula>OR(AG24=祝色)</formula>
    </cfRule>
  </conditionalFormatting>
  <conditionalFormatting sqref="AQ24">
    <cfRule type="expression" dxfId="3504" priority="338" stopIfTrue="1">
      <formula>OR(AQ24=祝色)</formula>
    </cfRule>
  </conditionalFormatting>
  <conditionalFormatting sqref="AI24">
    <cfRule type="expression" dxfId="3503" priority="337" stopIfTrue="1">
      <formula>OR(AI24=祝色)</formula>
    </cfRule>
  </conditionalFormatting>
  <conditionalFormatting sqref="AK24">
    <cfRule type="expression" dxfId="3502" priority="336" stopIfTrue="1">
      <formula>OR(AK24=祝色)</formula>
    </cfRule>
  </conditionalFormatting>
  <conditionalFormatting sqref="AM24">
    <cfRule type="expression" dxfId="3501" priority="335" stopIfTrue="1">
      <formula>OR(AM24=祝色)</formula>
    </cfRule>
  </conditionalFormatting>
  <conditionalFormatting sqref="AO24">
    <cfRule type="expression" dxfId="3500" priority="334" stopIfTrue="1">
      <formula>OR(AO24=祝色)</formula>
    </cfRule>
  </conditionalFormatting>
  <conditionalFormatting sqref="P50:Q50">
    <cfRule type="expression" dxfId="3499" priority="312" stopIfTrue="1">
      <formula>OR(P50=祝色)</formula>
    </cfRule>
  </conditionalFormatting>
  <conditionalFormatting sqref="R50:S50">
    <cfRule type="expression" dxfId="3498" priority="311" stopIfTrue="1">
      <formula>OR(R50=祝色)</formula>
    </cfRule>
  </conditionalFormatting>
  <conditionalFormatting sqref="P52:Q52">
    <cfRule type="expression" dxfId="3497" priority="310" stopIfTrue="1">
      <formula>OR(P52=祝色)</formula>
    </cfRule>
  </conditionalFormatting>
  <conditionalFormatting sqref="R52:S52">
    <cfRule type="expression" dxfId="3496" priority="309" stopIfTrue="1">
      <formula>OR(R52=祝色)</formula>
    </cfRule>
  </conditionalFormatting>
  <conditionalFormatting sqref="P44:Q44">
    <cfRule type="expression" dxfId="3495" priority="333" stopIfTrue="1">
      <formula>OR(P44=祝色)</formula>
    </cfRule>
  </conditionalFormatting>
  <conditionalFormatting sqref="R44:S44">
    <cfRule type="expression" dxfId="3494" priority="332" stopIfTrue="1">
      <formula>OR(R44=祝色)</formula>
    </cfRule>
  </conditionalFormatting>
  <conditionalFormatting sqref="T44:U44">
    <cfRule type="expression" dxfId="3493" priority="331" stopIfTrue="1">
      <formula>OR(T44=祝色)</formula>
    </cfRule>
  </conditionalFormatting>
  <conditionalFormatting sqref="V44:W44">
    <cfRule type="expression" dxfId="3492" priority="330" stopIfTrue="1">
      <formula>OR(V44=祝色)</formula>
    </cfRule>
  </conditionalFormatting>
  <conditionalFormatting sqref="X44:Y44">
    <cfRule type="expression" dxfId="3491" priority="329" stopIfTrue="1">
      <formula>OR(X44=祝色)</formula>
    </cfRule>
  </conditionalFormatting>
  <conditionalFormatting sqref="Z44:AA44">
    <cfRule type="expression" dxfId="3490" priority="328" stopIfTrue="1">
      <formula>OR(Z44=祝色)</formula>
    </cfRule>
  </conditionalFormatting>
  <conditionalFormatting sqref="AB44:AC44">
    <cfRule type="expression" dxfId="3489" priority="327" stopIfTrue="1">
      <formula>OR(AB44=祝色)</formula>
    </cfRule>
  </conditionalFormatting>
  <conditionalFormatting sqref="P46:Q46">
    <cfRule type="expression" dxfId="3488" priority="326" stopIfTrue="1">
      <formula>OR(P46=祝色)</formula>
    </cfRule>
  </conditionalFormatting>
  <conditionalFormatting sqref="R46:S46">
    <cfRule type="expression" dxfId="3487" priority="325" stopIfTrue="1">
      <formula>OR(R46=祝色)</formula>
    </cfRule>
  </conditionalFormatting>
  <conditionalFormatting sqref="T46:U46">
    <cfRule type="expression" dxfId="3486" priority="324" stopIfTrue="1">
      <formula>OR(T46=祝色)</formula>
    </cfRule>
  </conditionalFormatting>
  <conditionalFormatting sqref="V46:W46">
    <cfRule type="expression" dxfId="3485" priority="323" stopIfTrue="1">
      <formula>OR(V46=祝色)</formula>
    </cfRule>
  </conditionalFormatting>
  <conditionalFormatting sqref="X46:Y46">
    <cfRule type="expression" dxfId="3484" priority="322" stopIfTrue="1">
      <formula>OR(X46=祝色)</formula>
    </cfRule>
  </conditionalFormatting>
  <conditionalFormatting sqref="Z46:AA46">
    <cfRule type="expression" dxfId="3483" priority="321" stopIfTrue="1">
      <formula>OR(Z46=祝色)</formula>
    </cfRule>
  </conditionalFormatting>
  <conditionalFormatting sqref="AB46:AC46">
    <cfRule type="expression" dxfId="3482" priority="320" stopIfTrue="1">
      <formula>OR(AB46=祝色)</formula>
    </cfRule>
  </conditionalFormatting>
  <conditionalFormatting sqref="P48:Q48">
    <cfRule type="expression" dxfId="3481" priority="319" stopIfTrue="1">
      <formula>OR(P48=祝色)</formula>
    </cfRule>
  </conditionalFormatting>
  <conditionalFormatting sqref="R48:S48">
    <cfRule type="expression" dxfId="3480" priority="318" stopIfTrue="1">
      <formula>OR(R48=祝色)</formula>
    </cfRule>
  </conditionalFormatting>
  <conditionalFormatting sqref="T48:U48">
    <cfRule type="expression" dxfId="3479" priority="317" stopIfTrue="1">
      <formula>OR(T48=祝色)</formula>
    </cfRule>
  </conditionalFormatting>
  <conditionalFormatting sqref="V48:W48">
    <cfRule type="expression" dxfId="3478" priority="316" stopIfTrue="1">
      <formula>OR(V48=祝色)</formula>
    </cfRule>
  </conditionalFormatting>
  <conditionalFormatting sqref="X48:Y48">
    <cfRule type="expression" dxfId="3477" priority="315" stopIfTrue="1">
      <formula>OR(X48=祝色)</formula>
    </cfRule>
  </conditionalFormatting>
  <conditionalFormatting sqref="Z48:AA48">
    <cfRule type="expression" dxfId="3476" priority="314" stopIfTrue="1">
      <formula>OR(Z48=祝色)</formula>
    </cfRule>
  </conditionalFormatting>
  <conditionalFormatting sqref="AB48:AC48">
    <cfRule type="expression" dxfId="3475" priority="313" stopIfTrue="1">
      <formula>OR(AB48=祝色)</formula>
    </cfRule>
  </conditionalFormatting>
  <conditionalFormatting sqref="T50:U50">
    <cfRule type="expression" dxfId="3474" priority="308" stopIfTrue="1">
      <formula>OR(T50=祝色)</formula>
    </cfRule>
  </conditionalFormatting>
  <conditionalFormatting sqref="V50:W50">
    <cfRule type="expression" dxfId="3473" priority="307" stopIfTrue="1">
      <formula>OR(V50=祝色)</formula>
    </cfRule>
  </conditionalFormatting>
  <conditionalFormatting sqref="X50:Y50">
    <cfRule type="expression" dxfId="3472" priority="306" stopIfTrue="1">
      <formula>OR(X50=祝色)</formula>
    </cfRule>
  </conditionalFormatting>
  <conditionalFormatting sqref="Z50:AA50">
    <cfRule type="expression" dxfId="3471" priority="305" stopIfTrue="1">
      <formula>OR(Z50=祝色)</formula>
    </cfRule>
  </conditionalFormatting>
  <conditionalFormatting sqref="AB50:AC50">
    <cfRule type="expression" dxfId="3470" priority="304" stopIfTrue="1">
      <formula>OR(AB50=祝色)</formula>
    </cfRule>
  </conditionalFormatting>
  <conditionalFormatting sqref="P42">
    <cfRule type="expression" dxfId="3469" priority="303" stopIfTrue="1">
      <formula>OR(P42=祝色)</formula>
    </cfRule>
  </conditionalFormatting>
  <conditionalFormatting sqref="R42">
    <cfRule type="expression" dxfId="3468" priority="302" stopIfTrue="1">
      <formula>OR(R42=祝色)</formula>
    </cfRule>
  </conditionalFormatting>
  <conditionalFormatting sqref="AB42">
    <cfRule type="expression" dxfId="3467" priority="301" stopIfTrue="1">
      <formula>OR(AB42=祝色)</formula>
    </cfRule>
  </conditionalFormatting>
  <conditionalFormatting sqref="T42">
    <cfRule type="expression" dxfId="3466" priority="300" stopIfTrue="1">
      <formula>OR(T42=祝色)</formula>
    </cfRule>
  </conditionalFormatting>
  <conditionalFormatting sqref="V42">
    <cfRule type="expression" dxfId="3465" priority="299" stopIfTrue="1">
      <formula>OR(V42=祝色)</formula>
    </cfRule>
  </conditionalFormatting>
  <conditionalFormatting sqref="X42">
    <cfRule type="expression" dxfId="3464" priority="298" stopIfTrue="1">
      <formula>OR(X42=祝色)</formula>
    </cfRule>
  </conditionalFormatting>
  <conditionalFormatting sqref="Z42">
    <cfRule type="expression" dxfId="3463" priority="297" stopIfTrue="1">
      <formula>OR(Z42=祝色)</formula>
    </cfRule>
  </conditionalFormatting>
  <conditionalFormatting sqref="A50:B50">
    <cfRule type="expression" dxfId="3462" priority="275" stopIfTrue="1">
      <formula>OR(A50=祝色)</formula>
    </cfRule>
  </conditionalFormatting>
  <conditionalFormatting sqref="C50:D50">
    <cfRule type="expression" dxfId="3461" priority="274" stopIfTrue="1">
      <formula>OR(C50=祝色)</formula>
    </cfRule>
  </conditionalFormatting>
  <conditionalFormatting sqref="A52:B52">
    <cfRule type="expression" dxfId="3460" priority="273" stopIfTrue="1">
      <formula>OR(A52=祝色)</formula>
    </cfRule>
  </conditionalFormatting>
  <conditionalFormatting sqref="C52:D52">
    <cfRule type="expression" dxfId="3459" priority="272" stopIfTrue="1">
      <formula>OR(C52=祝色)</formula>
    </cfRule>
  </conditionalFormatting>
  <conditionalFormatting sqref="A44:B44">
    <cfRule type="expression" dxfId="3458" priority="296" stopIfTrue="1">
      <formula>OR(A44=祝色)</formula>
    </cfRule>
  </conditionalFormatting>
  <conditionalFormatting sqref="C44:D44">
    <cfRule type="expression" dxfId="3457" priority="295" stopIfTrue="1">
      <formula>OR(C44=祝色)</formula>
    </cfRule>
  </conditionalFormatting>
  <conditionalFormatting sqref="E44:F44">
    <cfRule type="expression" dxfId="3456" priority="294" stopIfTrue="1">
      <formula>OR(E44=祝色)</formula>
    </cfRule>
  </conditionalFormatting>
  <conditionalFormatting sqref="G44:H44">
    <cfRule type="expression" dxfId="3455" priority="293" stopIfTrue="1">
      <formula>OR(G44=祝色)</formula>
    </cfRule>
  </conditionalFormatting>
  <conditionalFormatting sqref="I44:J44">
    <cfRule type="expression" dxfId="3454" priority="292" stopIfTrue="1">
      <formula>OR(I44=祝色)</formula>
    </cfRule>
  </conditionalFormatting>
  <conditionalFormatting sqref="K44:L44">
    <cfRule type="expression" dxfId="3453" priority="291" stopIfTrue="1">
      <formula>OR(K44=祝色)</formula>
    </cfRule>
  </conditionalFormatting>
  <conditionalFormatting sqref="M44:N44">
    <cfRule type="expression" dxfId="3452" priority="290" stopIfTrue="1">
      <formula>OR(M44=祝色)</formula>
    </cfRule>
  </conditionalFormatting>
  <conditionalFormatting sqref="A46:B46">
    <cfRule type="expression" dxfId="3451" priority="289" stopIfTrue="1">
      <formula>OR(A46=祝色)</formula>
    </cfRule>
  </conditionalFormatting>
  <conditionalFormatting sqref="C46:D46">
    <cfRule type="expression" dxfId="3450" priority="288" stopIfTrue="1">
      <formula>OR(C46=祝色)</formula>
    </cfRule>
  </conditionalFormatting>
  <conditionalFormatting sqref="E46:F46">
    <cfRule type="expression" dxfId="3449" priority="287" stopIfTrue="1">
      <formula>OR(E46=祝色)</formula>
    </cfRule>
  </conditionalFormatting>
  <conditionalFormatting sqref="G46:H46">
    <cfRule type="expression" dxfId="3448" priority="286" stopIfTrue="1">
      <formula>OR(G46=祝色)</formula>
    </cfRule>
  </conditionalFormatting>
  <conditionalFormatting sqref="I46:J46">
    <cfRule type="expression" dxfId="3447" priority="285" stopIfTrue="1">
      <formula>OR(I46=祝色)</formula>
    </cfRule>
  </conditionalFormatting>
  <conditionalFormatting sqref="K46:L46">
    <cfRule type="expression" dxfId="3446" priority="284" stopIfTrue="1">
      <formula>OR(K46=祝色)</formula>
    </cfRule>
  </conditionalFormatting>
  <conditionalFormatting sqref="M46:N46">
    <cfRule type="expression" dxfId="3445" priority="283" stopIfTrue="1">
      <formula>OR(M46=祝色)</formula>
    </cfRule>
  </conditionalFormatting>
  <conditionalFormatting sqref="A48:B48">
    <cfRule type="expression" dxfId="3444" priority="282" stopIfTrue="1">
      <formula>OR(A48=祝色)</formula>
    </cfRule>
  </conditionalFormatting>
  <conditionalFormatting sqref="C48:D48">
    <cfRule type="expression" dxfId="3443" priority="281" stopIfTrue="1">
      <formula>OR(C48=祝色)</formula>
    </cfRule>
  </conditionalFormatting>
  <conditionalFormatting sqref="E48:F48">
    <cfRule type="expression" dxfId="3442" priority="280" stopIfTrue="1">
      <formula>OR(E48=祝色)</formula>
    </cfRule>
  </conditionalFormatting>
  <conditionalFormatting sqref="G48:H48">
    <cfRule type="expression" dxfId="3441" priority="279" stopIfTrue="1">
      <formula>OR(G48=祝色)</formula>
    </cfRule>
  </conditionalFormatting>
  <conditionalFormatting sqref="I48:J48">
    <cfRule type="expression" dxfId="3440" priority="278" stopIfTrue="1">
      <formula>OR(I48=祝色)</formula>
    </cfRule>
  </conditionalFormatting>
  <conditionalFormatting sqref="K48:L48">
    <cfRule type="expression" dxfId="3439" priority="277" stopIfTrue="1">
      <formula>OR(K48=祝色)</formula>
    </cfRule>
  </conditionalFormatting>
  <conditionalFormatting sqref="M48:N48">
    <cfRule type="expression" dxfId="3438" priority="276" stopIfTrue="1">
      <formula>OR(M48=祝色)</formula>
    </cfRule>
  </conditionalFormatting>
  <conditionalFormatting sqref="E50:F50">
    <cfRule type="expression" dxfId="3437" priority="271" stopIfTrue="1">
      <formula>OR(E50=祝色)</formula>
    </cfRule>
  </conditionalFormatting>
  <conditionalFormatting sqref="G50:H50">
    <cfRule type="expression" dxfId="3436" priority="270" stopIfTrue="1">
      <formula>OR(G50=祝色)</formula>
    </cfRule>
  </conditionalFormatting>
  <conditionalFormatting sqref="I50:J50">
    <cfRule type="expression" dxfId="3435" priority="269" stopIfTrue="1">
      <formula>OR(I50=祝色)</formula>
    </cfRule>
  </conditionalFormatting>
  <conditionalFormatting sqref="K50:L50">
    <cfRule type="expression" dxfId="3434" priority="268" stopIfTrue="1">
      <formula>OR(K50=祝色)</formula>
    </cfRule>
  </conditionalFormatting>
  <conditionalFormatting sqref="M50:N50">
    <cfRule type="expression" dxfId="3433" priority="267" stopIfTrue="1">
      <formula>OR(M50=祝色)</formula>
    </cfRule>
  </conditionalFormatting>
  <conditionalFormatting sqref="A42">
    <cfRule type="expression" dxfId="3432" priority="266" stopIfTrue="1">
      <formula>OR(A42=祝色)</formula>
    </cfRule>
  </conditionalFormatting>
  <conditionalFormatting sqref="C42">
    <cfRule type="expression" dxfId="3431" priority="265" stopIfTrue="1">
      <formula>OR(C42=祝色)</formula>
    </cfRule>
  </conditionalFormatting>
  <conditionalFormatting sqref="M42">
    <cfRule type="expression" dxfId="3430" priority="264" stopIfTrue="1">
      <formula>OR(M42=祝色)</formula>
    </cfRule>
  </conditionalFormatting>
  <conditionalFormatting sqref="E42">
    <cfRule type="expression" dxfId="3429" priority="263" stopIfTrue="1">
      <formula>OR(E42=祝色)</formula>
    </cfRule>
  </conditionalFormatting>
  <conditionalFormatting sqref="G42">
    <cfRule type="expression" dxfId="3428" priority="262" stopIfTrue="1">
      <formula>OR(G42=祝色)</formula>
    </cfRule>
  </conditionalFormatting>
  <conditionalFormatting sqref="I42">
    <cfRule type="expression" dxfId="3427" priority="261" stopIfTrue="1">
      <formula>OR(I42=祝色)</formula>
    </cfRule>
  </conditionalFormatting>
  <conditionalFormatting sqref="K42">
    <cfRule type="expression" dxfId="3426" priority="260" stopIfTrue="1">
      <formula>OR(K42=祝色)</formula>
    </cfRule>
  </conditionalFormatting>
  <conditionalFormatting sqref="AE50:AF50">
    <cfRule type="expression" dxfId="3425" priority="238" stopIfTrue="1">
      <formula>OR(AE50=祝色)</formula>
    </cfRule>
  </conditionalFormatting>
  <conditionalFormatting sqref="AG50:AH50">
    <cfRule type="expression" dxfId="3424" priority="237" stopIfTrue="1">
      <formula>OR(AG50=祝色)</formula>
    </cfRule>
  </conditionalFormatting>
  <conditionalFormatting sqref="AE52:AF52">
    <cfRule type="expression" dxfId="3423" priority="236" stopIfTrue="1">
      <formula>OR(AE52=祝色)</formula>
    </cfRule>
  </conditionalFormatting>
  <conditionalFormatting sqref="AG52:AH52">
    <cfRule type="expression" dxfId="3422" priority="235" stopIfTrue="1">
      <formula>OR(AG52=祝色)</formula>
    </cfRule>
  </conditionalFormatting>
  <conditionalFormatting sqref="AE44:AF44">
    <cfRule type="expression" dxfId="3421" priority="259" stopIfTrue="1">
      <formula>OR(AE44=祝色)</formula>
    </cfRule>
  </conditionalFormatting>
  <conditionalFormatting sqref="AG44:AH44">
    <cfRule type="expression" dxfId="3420" priority="258" stopIfTrue="1">
      <formula>OR(AG44=祝色)</formula>
    </cfRule>
  </conditionalFormatting>
  <conditionalFormatting sqref="AI44:AJ44">
    <cfRule type="expression" dxfId="3419" priority="257" stopIfTrue="1">
      <formula>OR(AI44=祝色)</formula>
    </cfRule>
  </conditionalFormatting>
  <conditionalFormatting sqref="AK44:AL44">
    <cfRule type="expression" dxfId="3418" priority="256" stopIfTrue="1">
      <formula>OR(AK44=祝色)</formula>
    </cfRule>
  </conditionalFormatting>
  <conditionalFormatting sqref="AM44:AN44">
    <cfRule type="expression" dxfId="3417" priority="255" stopIfTrue="1">
      <formula>OR(AM44=祝色)</formula>
    </cfRule>
  </conditionalFormatting>
  <conditionalFormatting sqref="AO44:AP44">
    <cfRule type="expression" dxfId="3416" priority="254" stopIfTrue="1">
      <formula>OR(AO44=祝色)</formula>
    </cfRule>
  </conditionalFormatting>
  <conditionalFormatting sqref="AQ44:AR44">
    <cfRule type="expression" dxfId="3415" priority="253" stopIfTrue="1">
      <formula>OR(AQ44=祝色)</formula>
    </cfRule>
  </conditionalFormatting>
  <conditionalFormatting sqref="AE46:AF46">
    <cfRule type="expression" dxfId="3414" priority="252" stopIfTrue="1">
      <formula>OR(AE46=祝色)</formula>
    </cfRule>
  </conditionalFormatting>
  <conditionalFormatting sqref="AG46:AH46">
    <cfRule type="expression" dxfId="3413" priority="251" stopIfTrue="1">
      <formula>OR(AG46=祝色)</formula>
    </cfRule>
  </conditionalFormatting>
  <conditionalFormatting sqref="AI46:AJ46">
    <cfRule type="expression" dxfId="3412" priority="250" stopIfTrue="1">
      <formula>OR(AI46=祝色)</formula>
    </cfRule>
  </conditionalFormatting>
  <conditionalFormatting sqref="AK46:AL46">
    <cfRule type="expression" dxfId="3411" priority="249" stopIfTrue="1">
      <formula>OR(AK46=祝色)</formula>
    </cfRule>
  </conditionalFormatting>
  <conditionalFormatting sqref="AM46:AN46">
    <cfRule type="expression" dxfId="3410" priority="248" stopIfTrue="1">
      <formula>OR(AM46=祝色)</formula>
    </cfRule>
  </conditionalFormatting>
  <conditionalFormatting sqref="AO46:AP46">
    <cfRule type="expression" dxfId="3409" priority="247" stopIfTrue="1">
      <formula>OR(AO46=祝色)</formula>
    </cfRule>
  </conditionalFormatting>
  <conditionalFormatting sqref="AQ46:AR46">
    <cfRule type="expression" dxfId="3408" priority="246" stopIfTrue="1">
      <formula>OR(AQ46=祝色)</formula>
    </cfRule>
  </conditionalFormatting>
  <conditionalFormatting sqref="AE48:AF48">
    <cfRule type="expression" dxfId="3407" priority="245" stopIfTrue="1">
      <formula>OR(AE48=祝色)</formula>
    </cfRule>
  </conditionalFormatting>
  <conditionalFormatting sqref="AG48:AH48">
    <cfRule type="expression" dxfId="3406" priority="244" stopIfTrue="1">
      <formula>OR(AG48=祝色)</formula>
    </cfRule>
  </conditionalFormatting>
  <conditionalFormatting sqref="AI48:AJ48">
    <cfRule type="expression" dxfId="3405" priority="243" stopIfTrue="1">
      <formula>OR(AI48=祝色)</formula>
    </cfRule>
  </conditionalFormatting>
  <conditionalFormatting sqref="AK48:AL48">
    <cfRule type="expression" dxfId="3404" priority="242" stopIfTrue="1">
      <formula>OR(AK48=祝色)</formula>
    </cfRule>
  </conditionalFormatting>
  <conditionalFormatting sqref="AM48:AN48">
    <cfRule type="expression" dxfId="3403" priority="241" stopIfTrue="1">
      <formula>OR(AM48=祝色)</formula>
    </cfRule>
  </conditionalFormatting>
  <conditionalFormatting sqref="AO48:AP48">
    <cfRule type="expression" dxfId="3402" priority="240" stopIfTrue="1">
      <formula>OR(AO48=祝色)</formula>
    </cfRule>
  </conditionalFormatting>
  <conditionalFormatting sqref="AQ48:AR48">
    <cfRule type="expression" dxfId="3401" priority="239" stopIfTrue="1">
      <formula>OR(AQ48=祝色)</formula>
    </cfRule>
  </conditionalFormatting>
  <conditionalFormatting sqref="AI50:AJ50">
    <cfRule type="expression" dxfId="3400" priority="234" stopIfTrue="1">
      <formula>OR(AI50=祝色)</formula>
    </cfRule>
  </conditionalFormatting>
  <conditionalFormatting sqref="AK50:AL50">
    <cfRule type="expression" dxfId="3399" priority="233" stopIfTrue="1">
      <formula>OR(AK50=祝色)</formula>
    </cfRule>
  </conditionalFormatting>
  <conditionalFormatting sqref="AM50:AN50">
    <cfRule type="expression" dxfId="3398" priority="232" stopIfTrue="1">
      <formula>OR(AM50=祝色)</formula>
    </cfRule>
  </conditionalFormatting>
  <conditionalFormatting sqref="AO50:AP50">
    <cfRule type="expression" dxfId="3397" priority="231" stopIfTrue="1">
      <formula>OR(AO50=祝色)</formula>
    </cfRule>
  </conditionalFormatting>
  <conditionalFormatting sqref="AQ50:AR50">
    <cfRule type="expression" dxfId="3396" priority="230" stopIfTrue="1">
      <formula>OR(AQ50=祝色)</formula>
    </cfRule>
  </conditionalFormatting>
  <conditionalFormatting sqref="AE42">
    <cfRule type="expression" dxfId="3395" priority="229" stopIfTrue="1">
      <formula>OR(AE42=祝色)</formula>
    </cfRule>
  </conditionalFormatting>
  <conditionalFormatting sqref="AG42">
    <cfRule type="expression" dxfId="3394" priority="228" stopIfTrue="1">
      <formula>OR(AG42=祝色)</formula>
    </cfRule>
  </conditionalFormatting>
  <conditionalFormatting sqref="AQ42">
    <cfRule type="expression" dxfId="3393" priority="227" stopIfTrue="1">
      <formula>OR(AQ42=祝色)</formula>
    </cfRule>
  </conditionalFormatting>
  <conditionalFormatting sqref="AI42">
    <cfRule type="expression" dxfId="3392" priority="226" stopIfTrue="1">
      <formula>OR(AI42=祝色)</formula>
    </cfRule>
  </conditionalFormatting>
  <conditionalFormatting sqref="AK42">
    <cfRule type="expression" dxfId="3391" priority="225" stopIfTrue="1">
      <formula>OR(AK42=祝色)</formula>
    </cfRule>
  </conditionalFormatting>
  <conditionalFormatting sqref="AM42">
    <cfRule type="expression" dxfId="3390" priority="224" stopIfTrue="1">
      <formula>OR(AM42=祝色)</formula>
    </cfRule>
  </conditionalFormatting>
  <conditionalFormatting sqref="AO42">
    <cfRule type="expression" dxfId="3389" priority="223" stopIfTrue="1">
      <formula>OR(AO42=祝色)</formula>
    </cfRule>
  </conditionalFormatting>
  <conditionalFormatting sqref="P68:Q68">
    <cfRule type="expression" dxfId="3388" priority="201" stopIfTrue="1">
      <formula>OR(P68=祝色)</formula>
    </cfRule>
  </conditionalFormatting>
  <conditionalFormatting sqref="R68:S68">
    <cfRule type="expression" dxfId="3387" priority="200" stopIfTrue="1">
      <formula>OR(R68=祝色)</formula>
    </cfRule>
  </conditionalFormatting>
  <conditionalFormatting sqref="P70:Q70">
    <cfRule type="expression" dxfId="3386" priority="199" stopIfTrue="1">
      <formula>OR(P70=祝色)</formula>
    </cfRule>
  </conditionalFormatting>
  <conditionalFormatting sqref="R70:S70">
    <cfRule type="expression" dxfId="3385" priority="198" stopIfTrue="1">
      <formula>OR(R70=祝色)</formula>
    </cfRule>
  </conditionalFormatting>
  <conditionalFormatting sqref="P62:Q62">
    <cfRule type="expression" dxfId="3384" priority="222" stopIfTrue="1">
      <formula>OR(P62=祝色)</formula>
    </cfRule>
  </conditionalFormatting>
  <conditionalFormatting sqref="R62:S62">
    <cfRule type="expression" dxfId="3383" priority="221" stopIfTrue="1">
      <formula>OR(R62=祝色)</formula>
    </cfRule>
  </conditionalFormatting>
  <conditionalFormatting sqref="T62:U62">
    <cfRule type="expression" dxfId="3382" priority="220" stopIfTrue="1">
      <formula>OR(T62=祝色)</formula>
    </cfRule>
  </conditionalFormatting>
  <conditionalFormatting sqref="V62:W62">
    <cfRule type="expression" dxfId="3381" priority="219" stopIfTrue="1">
      <formula>OR(V62=祝色)</formula>
    </cfRule>
  </conditionalFormatting>
  <conditionalFormatting sqref="X62:Y62">
    <cfRule type="expression" dxfId="3380" priority="218" stopIfTrue="1">
      <formula>OR(X62=祝色)</formula>
    </cfRule>
  </conditionalFormatting>
  <conditionalFormatting sqref="Z62:AA62">
    <cfRule type="expression" dxfId="3379" priority="217" stopIfTrue="1">
      <formula>OR(Z62=祝色)</formula>
    </cfRule>
  </conditionalFormatting>
  <conditionalFormatting sqref="AB62:AC62">
    <cfRule type="expression" dxfId="3378" priority="216" stopIfTrue="1">
      <formula>OR(AB62=祝色)</formula>
    </cfRule>
  </conditionalFormatting>
  <conditionalFormatting sqref="P64:Q64">
    <cfRule type="expression" dxfId="3377" priority="215" stopIfTrue="1">
      <formula>OR(P64=祝色)</formula>
    </cfRule>
  </conditionalFormatting>
  <conditionalFormatting sqref="R64:S64">
    <cfRule type="expression" dxfId="3376" priority="214" stopIfTrue="1">
      <formula>OR(R64=祝色)</formula>
    </cfRule>
  </conditionalFormatting>
  <conditionalFormatting sqref="T64:U64">
    <cfRule type="expression" dxfId="3375" priority="213" stopIfTrue="1">
      <formula>OR(T64=祝色)</formula>
    </cfRule>
  </conditionalFormatting>
  <conditionalFormatting sqref="V64:W64">
    <cfRule type="expression" dxfId="3374" priority="212" stopIfTrue="1">
      <formula>OR(V64=祝色)</formula>
    </cfRule>
  </conditionalFormatting>
  <conditionalFormatting sqref="X64:Y64">
    <cfRule type="expression" dxfId="3373" priority="211" stopIfTrue="1">
      <formula>OR(X64=祝色)</formula>
    </cfRule>
  </conditionalFormatting>
  <conditionalFormatting sqref="Z64:AA64">
    <cfRule type="expression" dxfId="3372" priority="210" stopIfTrue="1">
      <formula>OR(Z64=祝色)</formula>
    </cfRule>
  </conditionalFormatting>
  <conditionalFormatting sqref="AB64:AC64">
    <cfRule type="expression" dxfId="3371" priority="209" stopIfTrue="1">
      <formula>OR(AB64=祝色)</formula>
    </cfRule>
  </conditionalFormatting>
  <conditionalFormatting sqref="P66:Q66">
    <cfRule type="expression" dxfId="3370" priority="208" stopIfTrue="1">
      <formula>OR(P66=祝色)</formula>
    </cfRule>
  </conditionalFormatting>
  <conditionalFormatting sqref="R66:S66">
    <cfRule type="expression" dxfId="3369" priority="207" stopIfTrue="1">
      <formula>OR(R66=祝色)</formula>
    </cfRule>
  </conditionalFormatting>
  <conditionalFormatting sqref="T66:U66">
    <cfRule type="expression" dxfId="3368" priority="206" stopIfTrue="1">
      <formula>OR(T66=祝色)</formula>
    </cfRule>
  </conditionalFormatting>
  <conditionalFormatting sqref="V66:W66">
    <cfRule type="expression" dxfId="3367" priority="205" stopIfTrue="1">
      <formula>OR(V66=祝色)</formula>
    </cfRule>
  </conditionalFormatting>
  <conditionalFormatting sqref="X66:Y66">
    <cfRule type="expression" dxfId="3366" priority="204" stopIfTrue="1">
      <formula>OR(X66=祝色)</formula>
    </cfRule>
  </conditionalFormatting>
  <conditionalFormatting sqref="Z66:AA66">
    <cfRule type="expression" dxfId="3365" priority="203" stopIfTrue="1">
      <formula>OR(Z66=祝色)</formula>
    </cfRule>
  </conditionalFormatting>
  <conditionalFormatting sqref="AB66:AC66">
    <cfRule type="expression" dxfId="3364" priority="202" stopIfTrue="1">
      <formula>OR(AB66=祝色)</formula>
    </cfRule>
  </conditionalFormatting>
  <conditionalFormatting sqref="T68:U68">
    <cfRule type="expression" dxfId="3363" priority="197" stopIfTrue="1">
      <formula>OR(T68=祝色)</formula>
    </cfRule>
  </conditionalFormatting>
  <conditionalFormatting sqref="V68:W68">
    <cfRule type="expression" dxfId="3362" priority="196" stopIfTrue="1">
      <formula>OR(V68=祝色)</formula>
    </cfRule>
  </conditionalFormatting>
  <conditionalFormatting sqref="X68:Y68">
    <cfRule type="expression" dxfId="3361" priority="195" stopIfTrue="1">
      <formula>OR(X68=祝色)</formula>
    </cfRule>
  </conditionalFormatting>
  <conditionalFormatting sqref="Z68:AA68">
    <cfRule type="expression" dxfId="3360" priority="194" stopIfTrue="1">
      <formula>OR(Z68=祝色)</formula>
    </cfRule>
  </conditionalFormatting>
  <conditionalFormatting sqref="AB68:AC68">
    <cfRule type="expression" dxfId="3359" priority="193" stopIfTrue="1">
      <formula>OR(AB68=祝色)</formula>
    </cfRule>
  </conditionalFormatting>
  <conditionalFormatting sqref="P60">
    <cfRule type="expression" dxfId="3358" priority="192" stopIfTrue="1">
      <formula>OR(P60=祝色)</formula>
    </cfRule>
  </conditionalFormatting>
  <conditionalFormatting sqref="R60">
    <cfRule type="expression" dxfId="3357" priority="191" stopIfTrue="1">
      <formula>OR(R60=祝色)</formula>
    </cfRule>
  </conditionalFormatting>
  <conditionalFormatting sqref="AB60">
    <cfRule type="expression" dxfId="3356" priority="190" stopIfTrue="1">
      <formula>OR(AB60=祝色)</formula>
    </cfRule>
  </conditionalFormatting>
  <conditionalFormatting sqref="T60">
    <cfRule type="expression" dxfId="3355" priority="189" stopIfTrue="1">
      <formula>OR(T60=祝色)</formula>
    </cfRule>
  </conditionalFormatting>
  <conditionalFormatting sqref="V60">
    <cfRule type="expression" dxfId="3354" priority="188" stopIfTrue="1">
      <formula>OR(V60=祝色)</formula>
    </cfRule>
  </conditionalFormatting>
  <conditionalFormatting sqref="X60">
    <cfRule type="expression" dxfId="3353" priority="187" stopIfTrue="1">
      <formula>OR(X60=祝色)</formula>
    </cfRule>
  </conditionalFormatting>
  <conditionalFormatting sqref="Z60">
    <cfRule type="expression" dxfId="3352" priority="186" stopIfTrue="1">
      <formula>OR(Z60=祝色)</formula>
    </cfRule>
  </conditionalFormatting>
  <conditionalFormatting sqref="A68:B68">
    <cfRule type="expression" dxfId="3351" priority="164" stopIfTrue="1">
      <formula>OR(A68=祝色)</formula>
    </cfRule>
  </conditionalFormatting>
  <conditionalFormatting sqref="C68:D68">
    <cfRule type="expression" dxfId="3350" priority="163" stopIfTrue="1">
      <formula>OR(C68=祝色)</formula>
    </cfRule>
  </conditionalFormatting>
  <conditionalFormatting sqref="A70:B70">
    <cfRule type="expression" dxfId="3349" priority="162" stopIfTrue="1">
      <formula>OR(A70=祝色)</formula>
    </cfRule>
  </conditionalFormatting>
  <conditionalFormatting sqref="C70:D70">
    <cfRule type="expression" dxfId="3348" priority="161" stopIfTrue="1">
      <formula>OR(C70=祝色)</formula>
    </cfRule>
  </conditionalFormatting>
  <conditionalFormatting sqref="A62:B62">
    <cfRule type="expression" dxfId="3347" priority="185" stopIfTrue="1">
      <formula>OR(A62=祝色)</formula>
    </cfRule>
  </conditionalFormatting>
  <conditionalFormatting sqref="C62:D62">
    <cfRule type="expression" dxfId="3346" priority="184" stopIfTrue="1">
      <formula>OR(C62=祝色)</formula>
    </cfRule>
  </conditionalFormatting>
  <conditionalFormatting sqref="E62:F62">
    <cfRule type="expression" dxfId="3345" priority="183" stopIfTrue="1">
      <formula>OR(E62=祝色)</formula>
    </cfRule>
  </conditionalFormatting>
  <conditionalFormatting sqref="G62:H62">
    <cfRule type="expression" dxfId="3344" priority="182" stopIfTrue="1">
      <formula>OR(G62=祝色)</formula>
    </cfRule>
  </conditionalFormatting>
  <conditionalFormatting sqref="I62:J62">
    <cfRule type="expression" dxfId="3343" priority="181" stopIfTrue="1">
      <formula>OR(I62=祝色)</formula>
    </cfRule>
  </conditionalFormatting>
  <conditionalFormatting sqref="K62:L62">
    <cfRule type="expression" dxfId="3342" priority="180" stopIfTrue="1">
      <formula>OR(K62=祝色)</formula>
    </cfRule>
  </conditionalFormatting>
  <conditionalFormatting sqref="M62:N62">
    <cfRule type="expression" dxfId="3341" priority="179" stopIfTrue="1">
      <formula>OR(M62=祝色)</formula>
    </cfRule>
  </conditionalFormatting>
  <conditionalFormatting sqref="A64:B64">
    <cfRule type="expression" dxfId="3340" priority="178" stopIfTrue="1">
      <formula>OR(A64=祝色)</formula>
    </cfRule>
  </conditionalFormatting>
  <conditionalFormatting sqref="C64:D64">
    <cfRule type="expression" dxfId="3339" priority="177" stopIfTrue="1">
      <formula>OR(C64=祝色)</formula>
    </cfRule>
  </conditionalFormatting>
  <conditionalFormatting sqref="E64:F64">
    <cfRule type="expression" dxfId="3338" priority="176" stopIfTrue="1">
      <formula>OR(E64=祝色)</formula>
    </cfRule>
  </conditionalFormatting>
  <conditionalFormatting sqref="G64:H64">
    <cfRule type="expression" dxfId="3337" priority="175" stopIfTrue="1">
      <formula>OR(G64=祝色)</formula>
    </cfRule>
  </conditionalFormatting>
  <conditionalFormatting sqref="I64:J64">
    <cfRule type="expression" dxfId="3336" priority="174" stopIfTrue="1">
      <formula>OR(I64=祝色)</formula>
    </cfRule>
  </conditionalFormatting>
  <conditionalFormatting sqref="K64:L64">
    <cfRule type="expression" dxfId="3335" priority="173" stopIfTrue="1">
      <formula>OR(K64=祝色)</formula>
    </cfRule>
  </conditionalFormatting>
  <conditionalFormatting sqref="M64:N64">
    <cfRule type="expression" dxfId="3334" priority="172" stopIfTrue="1">
      <formula>OR(M64=祝色)</formula>
    </cfRule>
  </conditionalFormatting>
  <conditionalFormatting sqref="A66:B66">
    <cfRule type="expression" dxfId="3333" priority="171" stopIfTrue="1">
      <formula>OR(A66=祝色)</formula>
    </cfRule>
  </conditionalFormatting>
  <conditionalFormatting sqref="C66:D66">
    <cfRule type="expression" dxfId="3332" priority="170" stopIfTrue="1">
      <formula>OR(C66=祝色)</formula>
    </cfRule>
  </conditionalFormatting>
  <conditionalFormatting sqref="E66:F66">
    <cfRule type="expression" dxfId="3331" priority="169" stopIfTrue="1">
      <formula>OR(E66=祝色)</formula>
    </cfRule>
  </conditionalFormatting>
  <conditionalFormatting sqref="G66:H66">
    <cfRule type="expression" dxfId="3330" priority="168" stopIfTrue="1">
      <formula>OR(G66=祝色)</formula>
    </cfRule>
  </conditionalFormatting>
  <conditionalFormatting sqref="I66:J66">
    <cfRule type="expression" dxfId="3329" priority="167" stopIfTrue="1">
      <formula>OR(I66=祝色)</formula>
    </cfRule>
  </conditionalFormatting>
  <conditionalFormatting sqref="K66:L66">
    <cfRule type="expression" dxfId="3328" priority="166" stopIfTrue="1">
      <formula>OR(K66=祝色)</formula>
    </cfRule>
  </conditionalFormatting>
  <conditionalFormatting sqref="M66:N66">
    <cfRule type="expression" dxfId="3327" priority="165" stopIfTrue="1">
      <formula>OR(M66=祝色)</formula>
    </cfRule>
  </conditionalFormatting>
  <conditionalFormatting sqref="E68:F68">
    <cfRule type="expression" dxfId="3326" priority="160" stopIfTrue="1">
      <formula>OR(E68=祝色)</formula>
    </cfRule>
  </conditionalFormatting>
  <conditionalFormatting sqref="G68:H68">
    <cfRule type="expression" dxfId="3325" priority="159" stopIfTrue="1">
      <formula>OR(G68=祝色)</formula>
    </cfRule>
  </conditionalFormatting>
  <conditionalFormatting sqref="I68:J68">
    <cfRule type="expression" dxfId="3324" priority="158" stopIfTrue="1">
      <formula>OR(I68=祝色)</formula>
    </cfRule>
  </conditionalFormatting>
  <conditionalFormatting sqref="K68:L68">
    <cfRule type="expression" dxfId="3323" priority="157" stopIfTrue="1">
      <formula>OR(K68=祝色)</formula>
    </cfRule>
  </conditionalFormatting>
  <conditionalFormatting sqref="M68:N68">
    <cfRule type="expression" dxfId="3322" priority="156" stopIfTrue="1">
      <formula>OR(M68=祝色)</formula>
    </cfRule>
  </conditionalFormatting>
  <conditionalFormatting sqref="A60">
    <cfRule type="expression" dxfId="3321" priority="155" stopIfTrue="1">
      <formula>OR(A60=祝色)</formula>
    </cfRule>
  </conditionalFormatting>
  <conditionalFormatting sqref="C60">
    <cfRule type="expression" dxfId="3320" priority="154" stopIfTrue="1">
      <formula>OR(C60=祝色)</formula>
    </cfRule>
  </conditionalFormatting>
  <conditionalFormatting sqref="M60">
    <cfRule type="expression" dxfId="3319" priority="153" stopIfTrue="1">
      <formula>OR(M60=祝色)</formula>
    </cfRule>
  </conditionalFormatting>
  <conditionalFormatting sqref="E60">
    <cfRule type="expression" dxfId="3318" priority="152" stopIfTrue="1">
      <formula>OR(E60=祝色)</formula>
    </cfRule>
  </conditionalFormatting>
  <conditionalFormatting sqref="G60">
    <cfRule type="expression" dxfId="3317" priority="151" stopIfTrue="1">
      <formula>OR(G60=祝色)</formula>
    </cfRule>
  </conditionalFormatting>
  <conditionalFormatting sqref="I60">
    <cfRule type="expression" dxfId="3316" priority="150" stopIfTrue="1">
      <formula>OR(I60=祝色)</formula>
    </cfRule>
  </conditionalFormatting>
  <conditionalFormatting sqref="K60">
    <cfRule type="expression" dxfId="3315" priority="149" stopIfTrue="1">
      <formula>OR(K60=祝色)</formula>
    </cfRule>
  </conditionalFormatting>
  <conditionalFormatting sqref="AE68:AF68">
    <cfRule type="expression" dxfId="3314" priority="127" stopIfTrue="1">
      <formula>OR(AE68=祝色)</formula>
    </cfRule>
  </conditionalFormatting>
  <conditionalFormatting sqref="AG68:AH68">
    <cfRule type="expression" dxfId="3313" priority="126" stopIfTrue="1">
      <formula>OR(AG68=祝色)</formula>
    </cfRule>
  </conditionalFormatting>
  <conditionalFormatting sqref="AE70:AF70">
    <cfRule type="expression" dxfId="3312" priority="125" stopIfTrue="1">
      <formula>OR(AE70=祝色)</formula>
    </cfRule>
  </conditionalFormatting>
  <conditionalFormatting sqref="AG70:AH70">
    <cfRule type="expression" dxfId="3311" priority="124" stopIfTrue="1">
      <formula>OR(AG70=祝色)</formula>
    </cfRule>
  </conditionalFormatting>
  <conditionalFormatting sqref="AE62:AF62">
    <cfRule type="expression" dxfId="3310" priority="148" stopIfTrue="1">
      <formula>OR(AE62=祝色)</formula>
    </cfRule>
  </conditionalFormatting>
  <conditionalFormatting sqref="AG62:AH62">
    <cfRule type="expression" dxfId="3309" priority="147" stopIfTrue="1">
      <formula>OR(AG62=祝色)</formula>
    </cfRule>
  </conditionalFormatting>
  <conditionalFormatting sqref="AI62:AJ62">
    <cfRule type="expression" dxfId="3308" priority="146" stopIfTrue="1">
      <formula>OR(AI62=祝色)</formula>
    </cfRule>
  </conditionalFormatting>
  <conditionalFormatting sqref="AK62:AL62">
    <cfRule type="expression" dxfId="3307" priority="145" stopIfTrue="1">
      <formula>OR(AK62=祝色)</formula>
    </cfRule>
  </conditionalFormatting>
  <conditionalFormatting sqref="AM62:AN62">
    <cfRule type="expression" dxfId="3306" priority="144" stopIfTrue="1">
      <formula>OR(AM62=祝色)</formula>
    </cfRule>
  </conditionalFormatting>
  <conditionalFormatting sqref="AO62:AP62">
    <cfRule type="expression" dxfId="3305" priority="143" stopIfTrue="1">
      <formula>OR(AO62=祝色)</formula>
    </cfRule>
  </conditionalFormatting>
  <conditionalFormatting sqref="AQ62:AR62">
    <cfRule type="expression" dxfId="3304" priority="142" stopIfTrue="1">
      <formula>OR(AQ62=祝色)</formula>
    </cfRule>
  </conditionalFormatting>
  <conditionalFormatting sqref="AE64:AF64">
    <cfRule type="expression" dxfId="3303" priority="141" stopIfTrue="1">
      <formula>OR(AE64=祝色)</formula>
    </cfRule>
  </conditionalFormatting>
  <conditionalFormatting sqref="AG64:AH64">
    <cfRule type="expression" dxfId="3302" priority="140" stopIfTrue="1">
      <formula>OR(AG64=祝色)</formula>
    </cfRule>
  </conditionalFormatting>
  <conditionalFormatting sqref="AI64:AJ64">
    <cfRule type="expression" dxfId="3301" priority="139" stopIfTrue="1">
      <formula>OR(AI64=祝色)</formula>
    </cfRule>
  </conditionalFormatting>
  <conditionalFormatting sqref="AK64:AL64">
    <cfRule type="expression" dxfId="3300" priority="138" stopIfTrue="1">
      <formula>OR(AK64=祝色)</formula>
    </cfRule>
  </conditionalFormatting>
  <conditionalFormatting sqref="AM64:AN64">
    <cfRule type="expression" dxfId="3299" priority="137" stopIfTrue="1">
      <formula>OR(AM64=祝色)</formula>
    </cfRule>
  </conditionalFormatting>
  <conditionalFormatting sqref="AO64:AP64">
    <cfRule type="expression" dxfId="3298" priority="136" stopIfTrue="1">
      <formula>OR(AO64=祝色)</formula>
    </cfRule>
  </conditionalFormatting>
  <conditionalFormatting sqref="AQ64:AR64">
    <cfRule type="expression" dxfId="3297" priority="135" stopIfTrue="1">
      <formula>OR(AQ64=祝色)</formula>
    </cfRule>
  </conditionalFormatting>
  <conditionalFormatting sqref="AE66:AF66">
    <cfRule type="expression" dxfId="3296" priority="134" stopIfTrue="1">
      <formula>OR(AE66=祝色)</formula>
    </cfRule>
  </conditionalFormatting>
  <conditionalFormatting sqref="AG66:AH66">
    <cfRule type="expression" dxfId="3295" priority="133" stopIfTrue="1">
      <formula>OR(AG66=祝色)</formula>
    </cfRule>
  </conditionalFormatting>
  <conditionalFormatting sqref="AI66:AJ66">
    <cfRule type="expression" dxfId="3294" priority="132" stopIfTrue="1">
      <formula>OR(AI66=祝色)</formula>
    </cfRule>
  </conditionalFormatting>
  <conditionalFormatting sqref="AK66:AL66">
    <cfRule type="expression" dxfId="3293" priority="131" stopIfTrue="1">
      <formula>OR(AK66=祝色)</formula>
    </cfRule>
  </conditionalFormatting>
  <conditionalFormatting sqref="AM66:AN66">
    <cfRule type="expression" dxfId="3292" priority="130" stopIfTrue="1">
      <formula>OR(AM66=祝色)</formula>
    </cfRule>
  </conditionalFormatting>
  <conditionalFormatting sqref="AO66:AP66">
    <cfRule type="expression" dxfId="3291" priority="129" stopIfTrue="1">
      <formula>OR(AO66=祝色)</formula>
    </cfRule>
  </conditionalFormatting>
  <conditionalFormatting sqref="AQ66:AR66">
    <cfRule type="expression" dxfId="3290" priority="128" stopIfTrue="1">
      <formula>OR(AQ66=祝色)</formula>
    </cfRule>
  </conditionalFormatting>
  <conditionalFormatting sqref="AI68:AJ68">
    <cfRule type="expression" dxfId="3289" priority="123" stopIfTrue="1">
      <formula>OR(AI68=祝色)</formula>
    </cfRule>
  </conditionalFormatting>
  <conditionalFormatting sqref="AK68:AL68">
    <cfRule type="expression" dxfId="3288" priority="122" stopIfTrue="1">
      <formula>OR(AK68=祝色)</formula>
    </cfRule>
  </conditionalFormatting>
  <conditionalFormatting sqref="AM68:AN68">
    <cfRule type="expression" dxfId="3287" priority="121" stopIfTrue="1">
      <formula>OR(AM68=祝色)</formula>
    </cfRule>
  </conditionalFormatting>
  <conditionalFormatting sqref="AO68:AP68">
    <cfRule type="expression" dxfId="3286" priority="120" stopIfTrue="1">
      <formula>OR(AO68=祝色)</formula>
    </cfRule>
  </conditionalFormatting>
  <conditionalFormatting sqref="AQ68:AR68">
    <cfRule type="expression" dxfId="3285" priority="119" stopIfTrue="1">
      <formula>OR(AQ68=祝色)</formula>
    </cfRule>
  </conditionalFormatting>
  <conditionalFormatting sqref="AE60">
    <cfRule type="expression" dxfId="3284" priority="118" stopIfTrue="1">
      <formula>OR(AE60=祝色)</formula>
    </cfRule>
  </conditionalFormatting>
  <conditionalFormatting sqref="AG60">
    <cfRule type="expression" dxfId="3283" priority="117" stopIfTrue="1">
      <formula>OR(AG60=祝色)</formula>
    </cfRule>
  </conditionalFormatting>
  <conditionalFormatting sqref="AQ60">
    <cfRule type="expression" dxfId="3282" priority="116" stopIfTrue="1">
      <formula>OR(AQ60=祝色)</formula>
    </cfRule>
  </conditionalFormatting>
  <conditionalFormatting sqref="AI60">
    <cfRule type="expression" dxfId="3281" priority="115" stopIfTrue="1">
      <formula>OR(AI60=祝色)</formula>
    </cfRule>
  </conditionalFormatting>
  <conditionalFormatting sqref="AK60">
    <cfRule type="expression" dxfId="3280" priority="114" stopIfTrue="1">
      <formula>OR(AK60=祝色)</formula>
    </cfRule>
  </conditionalFormatting>
  <conditionalFormatting sqref="AM60">
    <cfRule type="expression" dxfId="3279" priority="113" stopIfTrue="1">
      <formula>OR(AM60=祝色)</formula>
    </cfRule>
  </conditionalFormatting>
  <conditionalFormatting sqref="AO60">
    <cfRule type="expression" dxfId="3278" priority="112" stopIfTrue="1">
      <formula>OR(AO60=祝色)</formula>
    </cfRule>
  </conditionalFormatting>
  <conditionalFormatting sqref="P86:Q86">
    <cfRule type="expression" dxfId="3277" priority="90" stopIfTrue="1">
      <formula>OR(P86=祝色)</formula>
    </cfRule>
  </conditionalFormatting>
  <conditionalFormatting sqref="R86:S86">
    <cfRule type="expression" dxfId="3276" priority="89" stopIfTrue="1">
      <formula>OR(R86=祝色)</formula>
    </cfRule>
  </conditionalFormatting>
  <conditionalFormatting sqref="P88:Q88">
    <cfRule type="expression" dxfId="3275" priority="88" stopIfTrue="1">
      <formula>OR(P88=祝色)</formula>
    </cfRule>
  </conditionalFormatting>
  <conditionalFormatting sqref="R88:S88">
    <cfRule type="expression" dxfId="3274" priority="87" stopIfTrue="1">
      <formula>OR(R88=祝色)</formula>
    </cfRule>
  </conditionalFormatting>
  <conditionalFormatting sqref="P80:Q80">
    <cfRule type="expression" dxfId="3273" priority="111" stopIfTrue="1">
      <formula>OR(P80=祝色)</formula>
    </cfRule>
  </conditionalFormatting>
  <conditionalFormatting sqref="R80:S80">
    <cfRule type="expression" dxfId="3272" priority="110" stopIfTrue="1">
      <formula>OR(R80=祝色)</formula>
    </cfRule>
  </conditionalFormatting>
  <conditionalFormatting sqref="T80:U80">
    <cfRule type="expression" dxfId="3271" priority="109" stopIfTrue="1">
      <formula>OR(T80=祝色)</formula>
    </cfRule>
  </conditionalFormatting>
  <conditionalFormatting sqref="V80:W80">
    <cfRule type="expression" dxfId="3270" priority="108" stopIfTrue="1">
      <formula>OR(V80=祝色)</formula>
    </cfRule>
  </conditionalFormatting>
  <conditionalFormatting sqref="X80:Y80">
    <cfRule type="expression" dxfId="3269" priority="107" stopIfTrue="1">
      <formula>OR(X80=祝色)</formula>
    </cfRule>
  </conditionalFormatting>
  <conditionalFormatting sqref="Z80:AA80">
    <cfRule type="expression" dxfId="3268" priority="106" stopIfTrue="1">
      <formula>OR(Z80=祝色)</formula>
    </cfRule>
  </conditionalFormatting>
  <conditionalFormatting sqref="AB80:AC80">
    <cfRule type="expression" dxfId="3267" priority="105" stopIfTrue="1">
      <formula>OR(AB80=祝色)</formula>
    </cfRule>
  </conditionalFormatting>
  <conditionalFormatting sqref="P82:Q82">
    <cfRule type="expression" dxfId="3266" priority="104" stopIfTrue="1">
      <formula>OR(P82=祝色)</formula>
    </cfRule>
  </conditionalFormatting>
  <conditionalFormatting sqref="R82:S82">
    <cfRule type="expression" dxfId="3265" priority="103" stopIfTrue="1">
      <formula>OR(R82=祝色)</formula>
    </cfRule>
  </conditionalFormatting>
  <conditionalFormatting sqref="T82:U82">
    <cfRule type="expression" dxfId="3264" priority="102" stopIfTrue="1">
      <formula>OR(T82=祝色)</formula>
    </cfRule>
  </conditionalFormatting>
  <conditionalFormatting sqref="V82:W82">
    <cfRule type="expression" dxfId="3263" priority="101" stopIfTrue="1">
      <formula>OR(V82=祝色)</formula>
    </cfRule>
  </conditionalFormatting>
  <conditionalFormatting sqref="X82:Y82">
    <cfRule type="expression" dxfId="3262" priority="100" stopIfTrue="1">
      <formula>OR(X82=祝色)</formula>
    </cfRule>
  </conditionalFormatting>
  <conditionalFormatting sqref="Z82:AA82">
    <cfRule type="expression" dxfId="3261" priority="99" stopIfTrue="1">
      <formula>OR(Z82=祝色)</formula>
    </cfRule>
  </conditionalFormatting>
  <conditionalFormatting sqref="AB82:AC82">
    <cfRule type="expression" dxfId="3260" priority="98" stopIfTrue="1">
      <formula>OR(AB82=祝色)</formula>
    </cfRule>
  </conditionalFormatting>
  <conditionalFormatting sqref="P84:Q84">
    <cfRule type="expression" dxfId="3259" priority="97" stopIfTrue="1">
      <formula>OR(P84=祝色)</formula>
    </cfRule>
  </conditionalFormatting>
  <conditionalFormatting sqref="R84:S84">
    <cfRule type="expression" dxfId="3258" priority="96" stopIfTrue="1">
      <formula>OR(R84=祝色)</formula>
    </cfRule>
  </conditionalFormatting>
  <conditionalFormatting sqref="T84:U84">
    <cfRule type="expression" dxfId="3257" priority="95" stopIfTrue="1">
      <formula>OR(T84=祝色)</formula>
    </cfRule>
  </conditionalFormatting>
  <conditionalFormatting sqref="V84:W84">
    <cfRule type="expression" dxfId="3256" priority="94" stopIfTrue="1">
      <formula>OR(V84=祝色)</formula>
    </cfRule>
  </conditionalFormatting>
  <conditionalFormatting sqref="X84:Y84">
    <cfRule type="expression" dxfId="3255" priority="93" stopIfTrue="1">
      <formula>OR(X84=祝色)</formula>
    </cfRule>
  </conditionalFormatting>
  <conditionalFormatting sqref="Z84:AA84">
    <cfRule type="expression" dxfId="3254" priority="92" stopIfTrue="1">
      <formula>OR(Z84=祝色)</formula>
    </cfRule>
  </conditionalFormatting>
  <conditionalFormatting sqref="AB84:AC84">
    <cfRule type="expression" dxfId="3253" priority="91" stopIfTrue="1">
      <formula>OR(AB84=祝色)</formula>
    </cfRule>
  </conditionalFormatting>
  <conditionalFormatting sqref="T86:U86">
    <cfRule type="expression" dxfId="3252" priority="86" stopIfTrue="1">
      <formula>OR(T86=祝色)</formula>
    </cfRule>
  </conditionalFormatting>
  <conditionalFormatting sqref="V86:W86">
    <cfRule type="expression" dxfId="3251" priority="85" stopIfTrue="1">
      <formula>OR(V86=祝色)</formula>
    </cfRule>
  </conditionalFormatting>
  <conditionalFormatting sqref="X86:Y86">
    <cfRule type="expression" dxfId="3250" priority="84" stopIfTrue="1">
      <formula>OR(X86=祝色)</formula>
    </cfRule>
  </conditionalFormatting>
  <conditionalFormatting sqref="Z86:AA86">
    <cfRule type="expression" dxfId="3249" priority="83" stopIfTrue="1">
      <formula>OR(Z86=祝色)</formula>
    </cfRule>
  </conditionalFormatting>
  <conditionalFormatting sqref="AB86:AC86">
    <cfRule type="expression" dxfId="3248" priority="82" stopIfTrue="1">
      <formula>OR(AB86=祝色)</formula>
    </cfRule>
  </conditionalFormatting>
  <conditionalFormatting sqref="P78">
    <cfRule type="expression" dxfId="3247" priority="81" stopIfTrue="1">
      <formula>OR(P78=祝色)</formula>
    </cfRule>
  </conditionalFormatting>
  <conditionalFormatting sqref="R78">
    <cfRule type="expression" dxfId="3246" priority="80" stopIfTrue="1">
      <formula>OR(R78=祝色)</formula>
    </cfRule>
  </conditionalFormatting>
  <conditionalFormatting sqref="AB78">
    <cfRule type="expression" dxfId="3245" priority="79" stopIfTrue="1">
      <formula>OR(AB78=祝色)</formula>
    </cfRule>
  </conditionalFormatting>
  <conditionalFormatting sqref="T78">
    <cfRule type="expression" dxfId="3244" priority="78" stopIfTrue="1">
      <formula>OR(T78=祝色)</formula>
    </cfRule>
  </conditionalFormatting>
  <conditionalFormatting sqref="V78">
    <cfRule type="expression" dxfId="3243" priority="77" stopIfTrue="1">
      <formula>OR(V78=祝色)</formula>
    </cfRule>
  </conditionalFormatting>
  <conditionalFormatting sqref="X78">
    <cfRule type="expression" dxfId="3242" priority="76" stopIfTrue="1">
      <formula>OR(X78=祝色)</formula>
    </cfRule>
  </conditionalFormatting>
  <conditionalFormatting sqref="Z78">
    <cfRule type="expression" dxfId="3241" priority="75" stopIfTrue="1">
      <formula>OR(Z78=祝色)</formula>
    </cfRule>
  </conditionalFormatting>
  <conditionalFormatting sqref="A86:B86">
    <cfRule type="expression" dxfId="3240" priority="53" stopIfTrue="1">
      <formula>OR(A86=祝色)</formula>
    </cfRule>
  </conditionalFormatting>
  <conditionalFormatting sqref="C86:D86">
    <cfRule type="expression" dxfId="3239" priority="52" stopIfTrue="1">
      <formula>OR(C86=祝色)</formula>
    </cfRule>
  </conditionalFormatting>
  <conditionalFormatting sqref="A88:B88">
    <cfRule type="expression" dxfId="3238" priority="51" stopIfTrue="1">
      <formula>OR(A88=祝色)</formula>
    </cfRule>
  </conditionalFormatting>
  <conditionalFormatting sqref="C88:D88">
    <cfRule type="expression" dxfId="3237" priority="50" stopIfTrue="1">
      <formula>OR(C88=祝色)</formula>
    </cfRule>
  </conditionalFormatting>
  <conditionalFormatting sqref="A80:B80">
    <cfRule type="expression" dxfId="3236" priority="74" stopIfTrue="1">
      <formula>OR(A80=祝色)</formula>
    </cfRule>
  </conditionalFormatting>
  <conditionalFormatting sqref="C80:D80">
    <cfRule type="expression" dxfId="3235" priority="73" stopIfTrue="1">
      <formula>OR(C80=祝色)</formula>
    </cfRule>
  </conditionalFormatting>
  <conditionalFormatting sqref="E80:F80">
    <cfRule type="expression" dxfId="3234" priority="72" stopIfTrue="1">
      <formula>OR(E80=祝色)</formula>
    </cfRule>
  </conditionalFormatting>
  <conditionalFormatting sqref="G80:H80">
    <cfRule type="expression" dxfId="3233" priority="71" stopIfTrue="1">
      <formula>OR(G80=祝色)</formula>
    </cfRule>
  </conditionalFormatting>
  <conditionalFormatting sqref="I80:J80">
    <cfRule type="expression" dxfId="3232" priority="70" stopIfTrue="1">
      <formula>OR(I80=祝色)</formula>
    </cfRule>
  </conditionalFormatting>
  <conditionalFormatting sqref="K80:L80">
    <cfRule type="expression" dxfId="3231" priority="69" stopIfTrue="1">
      <formula>OR(K80=祝色)</formula>
    </cfRule>
  </conditionalFormatting>
  <conditionalFormatting sqref="M80:N80">
    <cfRule type="expression" dxfId="3230" priority="68" stopIfTrue="1">
      <formula>OR(M80=祝色)</formula>
    </cfRule>
  </conditionalFormatting>
  <conditionalFormatting sqref="A82:B82">
    <cfRule type="expression" dxfId="3229" priority="67" stopIfTrue="1">
      <formula>OR(A82=祝色)</formula>
    </cfRule>
  </conditionalFormatting>
  <conditionalFormatting sqref="C82:D82">
    <cfRule type="expression" dxfId="3228" priority="66" stopIfTrue="1">
      <formula>OR(C82=祝色)</formula>
    </cfRule>
  </conditionalFormatting>
  <conditionalFormatting sqref="E82:F82">
    <cfRule type="expression" dxfId="3227" priority="65" stopIfTrue="1">
      <formula>OR(E82=祝色)</formula>
    </cfRule>
  </conditionalFormatting>
  <conditionalFormatting sqref="G82:H82">
    <cfRule type="expression" dxfId="3226" priority="64" stopIfTrue="1">
      <formula>OR(G82=祝色)</formula>
    </cfRule>
  </conditionalFormatting>
  <conditionalFormatting sqref="I82:J82">
    <cfRule type="expression" dxfId="3225" priority="63" stopIfTrue="1">
      <formula>OR(I82=祝色)</formula>
    </cfRule>
  </conditionalFormatting>
  <conditionalFormatting sqref="K82:L82">
    <cfRule type="expression" dxfId="3224" priority="62" stopIfTrue="1">
      <formula>OR(K82=祝色)</formula>
    </cfRule>
  </conditionalFormatting>
  <conditionalFormatting sqref="M82:N82">
    <cfRule type="expression" dxfId="3223" priority="61" stopIfTrue="1">
      <formula>OR(M82=祝色)</formula>
    </cfRule>
  </conditionalFormatting>
  <conditionalFormatting sqref="A84:B84">
    <cfRule type="expression" dxfId="3222" priority="60" stopIfTrue="1">
      <formula>OR(A84=祝色)</formula>
    </cfRule>
  </conditionalFormatting>
  <conditionalFormatting sqref="C84:D84">
    <cfRule type="expression" dxfId="3221" priority="59" stopIfTrue="1">
      <formula>OR(C84=祝色)</formula>
    </cfRule>
  </conditionalFormatting>
  <conditionalFormatting sqref="E84:F84">
    <cfRule type="expression" dxfId="3220" priority="58" stopIfTrue="1">
      <formula>OR(E84=祝色)</formula>
    </cfRule>
  </conditionalFormatting>
  <conditionalFormatting sqref="G84:H84">
    <cfRule type="expression" dxfId="3219" priority="57" stopIfTrue="1">
      <formula>OR(G84=祝色)</formula>
    </cfRule>
  </conditionalFormatting>
  <conditionalFormatting sqref="I84:J84">
    <cfRule type="expression" dxfId="3218" priority="56" stopIfTrue="1">
      <formula>OR(I84=祝色)</formula>
    </cfRule>
  </conditionalFormatting>
  <conditionalFormatting sqref="K84:L84">
    <cfRule type="expression" dxfId="3217" priority="55" stopIfTrue="1">
      <formula>OR(K84=祝色)</formula>
    </cfRule>
  </conditionalFormatting>
  <conditionalFormatting sqref="M84:N84">
    <cfRule type="expression" dxfId="3216" priority="54" stopIfTrue="1">
      <formula>OR(M84=祝色)</formula>
    </cfRule>
  </conditionalFormatting>
  <conditionalFormatting sqref="E86:F86">
    <cfRule type="expression" dxfId="3215" priority="49" stopIfTrue="1">
      <formula>OR(E86=祝色)</formula>
    </cfRule>
  </conditionalFormatting>
  <conditionalFormatting sqref="G86:H86">
    <cfRule type="expression" dxfId="3214" priority="48" stopIfTrue="1">
      <formula>OR(G86=祝色)</formula>
    </cfRule>
  </conditionalFormatting>
  <conditionalFormatting sqref="I86:J86">
    <cfRule type="expression" dxfId="3213" priority="47" stopIfTrue="1">
      <formula>OR(I86=祝色)</formula>
    </cfRule>
  </conditionalFormatting>
  <conditionalFormatting sqref="K86:L86">
    <cfRule type="expression" dxfId="3212" priority="46" stopIfTrue="1">
      <formula>OR(K86=祝色)</formula>
    </cfRule>
  </conditionalFormatting>
  <conditionalFormatting sqref="M86:N86">
    <cfRule type="expression" dxfId="3211" priority="45" stopIfTrue="1">
      <formula>OR(M86=祝色)</formula>
    </cfRule>
  </conditionalFormatting>
  <conditionalFormatting sqref="A78">
    <cfRule type="expression" dxfId="3210" priority="44" stopIfTrue="1">
      <formula>OR(A78=祝色)</formula>
    </cfRule>
  </conditionalFormatting>
  <conditionalFormatting sqref="C78">
    <cfRule type="expression" dxfId="3209" priority="43" stopIfTrue="1">
      <formula>OR(C78=祝色)</formula>
    </cfRule>
  </conditionalFormatting>
  <conditionalFormatting sqref="M78">
    <cfRule type="expression" dxfId="3208" priority="42" stopIfTrue="1">
      <formula>OR(M78=祝色)</formula>
    </cfRule>
  </conditionalFormatting>
  <conditionalFormatting sqref="E78">
    <cfRule type="expression" dxfId="3207" priority="41" stopIfTrue="1">
      <formula>OR(E78=祝色)</formula>
    </cfRule>
  </conditionalFormatting>
  <conditionalFormatting sqref="G78">
    <cfRule type="expression" dxfId="3206" priority="40" stopIfTrue="1">
      <formula>OR(G78=祝色)</formula>
    </cfRule>
  </conditionalFormatting>
  <conditionalFormatting sqref="I78">
    <cfRule type="expression" dxfId="3205" priority="39" stopIfTrue="1">
      <formula>OR(I78=祝色)</formula>
    </cfRule>
  </conditionalFormatting>
  <conditionalFormatting sqref="K78">
    <cfRule type="expression" dxfId="3204" priority="38" stopIfTrue="1">
      <formula>OR(K78=祝色)</formula>
    </cfRule>
  </conditionalFormatting>
  <conditionalFormatting sqref="AE86:AF86">
    <cfRule type="expression" dxfId="3203" priority="16" stopIfTrue="1">
      <formula>OR(AE86=祝色)</formula>
    </cfRule>
  </conditionalFormatting>
  <conditionalFormatting sqref="AG86:AH86">
    <cfRule type="expression" dxfId="3202" priority="15" stopIfTrue="1">
      <formula>OR(AG86=祝色)</formula>
    </cfRule>
  </conditionalFormatting>
  <conditionalFormatting sqref="AE88:AF88">
    <cfRule type="expression" dxfId="3201" priority="14" stopIfTrue="1">
      <formula>OR(AE88=祝色)</formula>
    </cfRule>
  </conditionalFormatting>
  <conditionalFormatting sqref="AG88:AH88">
    <cfRule type="expression" dxfId="3200" priority="13" stopIfTrue="1">
      <formula>OR(AG88=祝色)</formula>
    </cfRule>
  </conditionalFormatting>
  <conditionalFormatting sqref="AE80:AF80">
    <cfRule type="expression" dxfId="3199" priority="37" stopIfTrue="1">
      <formula>OR(AE80=祝色)</formula>
    </cfRule>
  </conditionalFormatting>
  <conditionalFormatting sqref="AG80:AH80">
    <cfRule type="expression" dxfId="3198" priority="36" stopIfTrue="1">
      <formula>OR(AG80=祝色)</formula>
    </cfRule>
  </conditionalFormatting>
  <conditionalFormatting sqref="AI80:AJ80">
    <cfRule type="expression" dxfId="3197" priority="35" stopIfTrue="1">
      <formula>OR(AI80=祝色)</formula>
    </cfRule>
  </conditionalFormatting>
  <conditionalFormatting sqref="AK80:AL80">
    <cfRule type="expression" dxfId="3196" priority="34" stopIfTrue="1">
      <formula>OR(AK80=祝色)</formula>
    </cfRule>
  </conditionalFormatting>
  <conditionalFormatting sqref="AM80:AN80">
    <cfRule type="expression" dxfId="3195" priority="33" stopIfTrue="1">
      <formula>OR(AM80=祝色)</formula>
    </cfRule>
  </conditionalFormatting>
  <conditionalFormatting sqref="AO80:AP80">
    <cfRule type="expression" dxfId="3194" priority="32" stopIfTrue="1">
      <formula>OR(AO80=祝色)</formula>
    </cfRule>
  </conditionalFormatting>
  <conditionalFormatting sqref="AQ80:AR80">
    <cfRule type="expression" dxfId="3193" priority="31" stopIfTrue="1">
      <formula>OR(AQ80=祝色)</formula>
    </cfRule>
  </conditionalFormatting>
  <conditionalFormatting sqref="AE82:AF82">
    <cfRule type="expression" dxfId="3192" priority="30" stopIfTrue="1">
      <formula>OR(AE82=祝色)</formula>
    </cfRule>
  </conditionalFormatting>
  <conditionalFormatting sqref="AG82:AH82">
    <cfRule type="expression" dxfId="3191" priority="29" stopIfTrue="1">
      <formula>OR(AG82=祝色)</formula>
    </cfRule>
  </conditionalFormatting>
  <conditionalFormatting sqref="AI82:AJ82">
    <cfRule type="expression" dxfId="3190" priority="28" stopIfTrue="1">
      <formula>OR(AI82=祝色)</formula>
    </cfRule>
  </conditionalFormatting>
  <conditionalFormatting sqref="AK82:AL82">
    <cfRule type="expression" dxfId="3189" priority="27" stopIfTrue="1">
      <formula>OR(AK82=祝色)</formula>
    </cfRule>
  </conditionalFormatting>
  <conditionalFormatting sqref="AM82:AN82">
    <cfRule type="expression" dxfId="3188" priority="26" stopIfTrue="1">
      <formula>OR(AM82=祝色)</formula>
    </cfRule>
  </conditionalFormatting>
  <conditionalFormatting sqref="AO82:AP82">
    <cfRule type="expression" dxfId="3187" priority="25" stopIfTrue="1">
      <formula>OR(AO82=祝色)</formula>
    </cfRule>
  </conditionalFormatting>
  <conditionalFormatting sqref="AQ82:AR82">
    <cfRule type="expression" dxfId="3186" priority="24" stopIfTrue="1">
      <formula>OR(AQ82=祝色)</formula>
    </cfRule>
  </conditionalFormatting>
  <conditionalFormatting sqref="AE84:AF84">
    <cfRule type="expression" dxfId="3185" priority="23" stopIfTrue="1">
      <formula>OR(AE84=祝色)</formula>
    </cfRule>
  </conditionalFormatting>
  <conditionalFormatting sqref="AG84:AH84">
    <cfRule type="expression" dxfId="3184" priority="22" stopIfTrue="1">
      <formula>OR(AG84=祝色)</formula>
    </cfRule>
  </conditionalFormatting>
  <conditionalFormatting sqref="AI84:AJ84">
    <cfRule type="expression" dxfId="3183" priority="21" stopIfTrue="1">
      <formula>OR(AI84=祝色)</formula>
    </cfRule>
  </conditionalFormatting>
  <conditionalFormatting sqref="AK84:AL84">
    <cfRule type="expression" dxfId="3182" priority="20" stopIfTrue="1">
      <formula>OR(AK84=祝色)</formula>
    </cfRule>
  </conditionalFormatting>
  <conditionalFormatting sqref="AM84:AN84">
    <cfRule type="expression" dxfId="3181" priority="19" stopIfTrue="1">
      <formula>OR(AM84=祝色)</formula>
    </cfRule>
  </conditionalFormatting>
  <conditionalFormatting sqref="AO84:AP84">
    <cfRule type="expression" dxfId="3180" priority="18" stopIfTrue="1">
      <formula>OR(AO84=祝色)</formula>
    </cfRule>
  </conditionalFormatting>
  <conditionalFormatting sqref="AQ84:AR84">
    <cfRule type="expression" dxfId="3179" priority="17" stopIfTrue="1">
      <formula>OR(AQ84=祝色)</formula>
    </cfRule>
  </conditionalFormatting>
  <conditionalFormatting sqref="AI86:AJ86">
    <cfRule type="expression" dxfId="3178" priority="12" stopIfTrue="1">
      <formula>OR(AI86=祝色)</formula>
    </cfRule>
  </conditionalFormatting>
  <conditionalFormatting sqref="AK86:AL86">
    <cfRule type="expression" dxfId="3177" priority="11" stopIfTrue="1">
      <formula>OR(AK86=祝色)</formula>
    </cfRule>
  </conditionalFormatting>
  <conditionalFormatting sqref="AM86:AN86">
    <cfRule type="expression" dxfId="3176" priority="10" stopIfTrue="1">
      <formula>OR(AM86=祝色)</formula>
    </cfRule>
  </conditionalFormatting>
  <conditionalFormatting sqref="AO86:AP86">
    <cfRule type="expression" dxfId="3175" priority="9" stopIfTrue="1">
      <formula>OR(AO86=祝色)</formula>
    </cfRule>
  </conditionalFormatting>
  <conditionalFormatting sqref="AQ86:AR86">
    <cfRule type="expression" dxfId="3174" priority="8" stopIfTrue="1">
      <formula>OR(AQ86=祝色)</formula>
    </cfRule>
  </conditionalFormatting>
  <conditionalFormatting sqref="AE78">
    <cfRule type="expression" dxfId="3173" priority="7" stopIfTrue="1">
      <formula>OR(AE78=祝色)</formula>
    </cfRule>
  </conditionalFormatting>
  <conditionalFormatting sqref="AG78">
    <cfRule type="expression" dxfId="3172" priority="6" stopIfTrue="1">
      <formula>OR(AG78=祝色)</formula>
    </cfRule>
  </conditionalFormatting>
  <conditionalFormatting sqref="AQ78">
    <cfRule type="expression" dxfId="3171" priority="5" stopIfTrue="1">
      <formula>OR(AQ78=祝色)</formula>
    </cfRule>
  </conditionalFormatting>
  <conditionalFormatting sqref="AI78">
    <cfRule type="expression" dxfId="3170" priority="4" stopIfTrue="1">
      <formula>OR(AI78=祝色)</formula>
    </cfRule>
  </conditionalFormatting>
  <conditionalFormatting sqref="AK78">
    <cfRule type="expression" dxfId="3169" priority="3" stopIfTrue="1">
      <formula>OR(AK78=祝色)</formula>
    </cfRule>
  </conditionalFormatting>
  <conditionalFormatting sqref="AM78">
    <cfRule type="expression" dxfId="3168" priority="2" stopIfTrue="1">
      <formula>OR(AM78=祝色)</formula>
    </cfRule>
  </conditionalFormatting>
  <conditionalFormatting sqref="AO78">
    <cfRule type="expression" dxfId="3167" priority="1" stopIfTrue="1">
      <formula>OR(AO78=祝色)</formula>
    </cfRule>
  </conditionalFormatting>
  <pageMargins left="0" right="0" top="0" bottom="0" header="0.51181102362204722" footer="0.51181102362204722"/>
  <pageSetup paperSize="8" scale="38" orientation="portrait"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S88"/>
  <sheetViews>
    <sheetView zoomScale="25" zoomScaleNormal="25" workbookViewId="0">
      <selection activeCell="AS2" sqref="AS2"/>
    </sheetView>
  </sheetViews>
  <sheetFormatPr defaultRowHeight="13.5"/>
  <cols>
    <col min="1" max="1" width="4.625" customWidth="1"/>
    <col min="2" max="2" width="7.875" customWidth="1"/>
    <col min="3" max="3" width="4.625" customWidth="1"/>
    <col min="4" max="4" width="7.875" customWidth="1"/>
    <col min="5" max="5" width="4.625" customWidth="1"/>
    <col min="6" max="6" width="7.875" customWidth="1"/>
    <col min="7" max="7" width="4.625" customWidth="1"/>
    <col min="8" max="8" width="7.875" customWidth="1"/>
    <col min="9" max="9" width="4.625" customWidth="1"/>
    <col min="10" max="10" width="7.875" customWidth="1"/>
    <col min="11" max="11" width="4.625" customWidth="1"/>
    <col min="12" max="12" width="7.875" customWidth="1"/>
    <col min="13" max="13" width="4.625" customWidth="1"/>
    <col min="14" max="14" width="7.875" customWidth="1"/>
    <col min="15" max="15" width="5.75" customWidth="1"/>
    <col min="16" max="16" width="4.625" customWidth="1"/>
    <col min="17" max="17" width="7.875" customWidth="1"/>
    <col min="18" max="18" width="4.625" customWidth="1"/>
    <col min="19" max="19" width="7.875" customWidth="1"/>
    <col min="20" max="20" width="4.625" customWidth="1"/>
    <col min="21" max="21" width="7.875" customWidth="1"/>
    <col min="22" max="22" width="4.625" customWidth="1"/>
    <col min="23" max="23" width="7.875" customWidth="1"/>
    <col min="24" max="24" width="4.625" customWidth="1"/>
    <col min="25" max="25" width="7.875" customWidth="1"/>
    <col min="26" max="26" width="4.625" customWidth="1"/>
    <col min="27" max="27" width="7.875" customWidth="1"/>
    <col min="28" max="28" width="4.625" customWidth="1"/>
    <col min="29" max="29" width="7.875" customWidth="1"/>
    <col min="30" max="30" width="5.75" customWidth="1"/>
    <col min="31" max="31" width="4.625" customWidth="1"/>
    <col min="32" max="32" width="7.875" customWidth="1"/>
    <col min="33" max="33" width="4.625" customWidth="1"/>
    <col min="34" max="34" width="7.875" customWidth="1"/>
    <col min="35" max="35" width="4.625" customWidth="1"/>
    <col min="36" max="36" width="7.875" customWidth="1"/>
    <col min="37" max="37" width="4.625" customWidth="1"/>
    <col min="38" max="38" width="7.875" customWidth="1"/>
    <col min="39" max="39" width="4.625" customWidth="1"/>
    <col min="40" max="40" width="7.875" customWidth="1"/>
    <col min="41" max="41" width="4.625" customWidth="1"/>
    <col min="42" max="42" width="7.875" customWidth="1"/>
    <col min="43" max="43" width="4.625" customWidth="1"/>
    <col min="44" max="44" width="7.875" customWidth="1"/>
    <col min="45" max="45" width="9.25" customWidth="1"/>
  </cols>
  <sheetData>
    <row r="1" spans="1:45" ht="38.25" customHeight="1">
      <c r="A1" s="1745">
        <v>46023</v>
      </c>
      <c r="B1" s="1745"/>
      <c r="C1" s="1745"/>
      <c r="D1" s="1440">
        <f>A1</f>
        <v>46023</v>
      </c>
      <c r="E1" s="1440"/>
      <c r="F1" s="1440"/>
      <c r="G1" s="1739" t="s">
        <v>261</v>
      </c>
      <c r="H1" s="1739"/>
      <c r="I1" s="1735" t="str">
        <f>VLOOKUP(A1,祝節名,2,FALSE)</f>
        <v>1 元日、12 成人の日
小寒5、大寒20</v>
      </c>
      <c r="J1" s="1736"/>
      <c r="K1" s="1736"/>
      <c r="L1" s="1736"/>
      <c r="M1" s="1736"/>
      <c r="N1" s="1737"/>
      <c r="P1" s="1746">
        <f>IF(MONTH(A1)=12,DATE(YEAR(A1)+1,1,1),DATE(YEAR(A1),MONTH(A1)+1,1))</f>
        <v>46054</v>
      </c>
      <c r="Q1" s="1746"/>
      <c r="R1" s="1746"/>
      <c r="S1" s="1747">
        <f>P1</f>
        <v>46054</v>
      </c>
      <c r="T1" s="1747"/>
      <c r="U1" s="1747"/>
      <c r="V1" s="1739" t="s">
        <v>261</v>
      </c>
      <c r="W1" s="1739"/>
      <c r="X1" s="1735" t="str">
        <f>VLOOKUP(P1,祝節名,2,FALSE)</f>
        <v>11建国記念の日、23天皇誕生日
立春4、雨水19</v>
      </c>
      <c r="Y1" s="1736"/>
      <c r="Z1" s="1736"/>
      <c r="AA1" s="1736"/>
      <c r="AB1" s="1736"/>
      <c r="AC1" s="1737"/>
      <c r="AE1" s="1746">
        <f>IF(MONTH(P1)=12,DATE(YEAR(P1)+1,1,1),DATE(YEAR(P1),MONTH(P1)+1,1))</f>
        <v>46082</v>
      </c>
      <c r="AF1" s="1746"/>
      <c r="AG1" s="1746"/>
      <c r="AH1" s="1440">
        <f>AE1</f>
        <v>46082</v>
      </c>
      <c r="AI1" s="1440"/>
      <c r="AJ1" s="1440"/>
      <c r="AK1" s="1739" t="s">
        <v>261</v>
      </c>
      <c r="AL1" s="1739"/>
      <c r="AM1" s="1735" t="str">
        <f>VLOOKUP(AE1,祝節名,2,FALSE)</f>
        <v>20 春分の日
啓蟄5、春分20</v>
      </c>
      <c r="AN1" s="1736"/>
      <c r="AO1" s="1736"/>
      <c r="AP1" s="1736"/>
      <c r="AQ1" s="1736"/>
      <c r="AR1" s="1737"/>
      <c r="AS1" s="147"/>
    </row>
    <row r="2" spans="1:45" ht="38.25" customHeight="1">
      <c r="A2" s="1748" t="str">
        <f>IF(A1&gt;=43586,"令和"&amp;IF(YEAR(A1)-2018=1,"元",YEAR(A1)-2018),"平成"&amp;(YEAR(A1)-1988))</f>
        <v>令和8</v>
      </c>
      <c r="B2" s="1748"/>
      <c r="C2" s="1748"/>
      <c r="D2" s="1440"/>
      <c r="E2" s="1440"/>
      <c r="F2" s="1440"/>
      <c r="G2" s="1734" t="s">
        <v>271</v>
      </c>
      <c r="H2" s="1734"/>
      <c r="I2" s="1735" t="str">
        <f>VLOOKUP(A1,記念名,2,FALSE)</f>
        <v>防災とボランティアの日 17</v>
      </c>
      <c r="J2" s="1736"/>
      <c r="K2" s="1736"/>
      <c r="L2" s="1736"/>
      <c r="M2" s="1736"/>
      <c r="N2" s="1737"/>
      <c r="P2" s="1738" t="str">
        <f>IF(P1&gt;=43586,"令和"&amp;IF(YEAR(P1)-2018=1,"元",YEAR(P1)-2018),"平成"&amp;(YEAR(P1)-1988))</f>
        <v>令和8</v>
      </c>
      <c r="Q2" s="1738"/>
      <c r="R2" s="1738"/>
      <c r="S2" s="1747"/>
      <c r="T2" s="1747"/>
      <c r="U2" s="1747"/>
      <c r="V2" s="1734" t="s">
        <v>271</v>
      </c>
      <c r="W2" s="1734"/>
      <c r="X2" s="1735" t="str">
        <f>VLOOKUP(P1,記念名,2,FALSE)</f>
        <v>バレンタインデー 14</v>
      </c>
      <c r="Y2" s="1736"/>
      <c r="Z2" s="1736"/>
      <c r="AA2" s="1736"/>
      <c r="AB2" s="1736"/>
      <c r="AC2" s="1737"/>
      <c r="AE2" s="1738" t="str">
        <f>IF(AE1&gt;=43586,"令和"&amp;IF(YEAR(AE1)-2018=1,"元",YEAR(AE1)-2018),"平成"&amp;(YEAR(AE1)-1988))</f>
        <v>令和8</v>
      </c>
      <c r="AF2" s="1738"/>
      <c r="AG2" s="1738"/>
      <c r="AH2" s="1440"/>
      <c r="AI2" s="1440"/>
      <c r="AJ2" s="1440"/>
      <c r="AK2" s="1734" t="s">
        <v>271</v>
      </c>
      <c r="AL2" s="1734"/>
      <c r="AM2" s="1735" t="str">
        <f>VLOOKUP(AE1,記念名,2,FALSE)</f>
        <v>耳の日3、東日本大震災の日11
世界水の日 22</v>
      </c>
      <c r="AN2" s="1736"/>
      <c r="AO2" s="1736"/>
      <c r="AP2" s="1736"/>
      <c r="AQ2" s="1736"/>
      <c r="AR2" s="1737"/>
      <c r="AS2" s="19"/>
    </row>
    <row r="3" spans="1:45" ht="9.75" customHeight="1">
      <c r="AS3" s="19"/>
    </row>
    <row r="4" spans="1:45" ht="32.25" customHeight="1">
      <c r="A4" s="1751" t="s">
        <v>633</v>
      </c>
      <c r="B4" s="1752"/>
      <c r="C4" s="1753" t="s">
        <v>632</v>
      </c>
      <c r="D4" s="1753"/>
      <c r="E4" s="1754" t="s">
        <v>292</v>
      </c>
      <c r="F4" s="1754"/>
      <c r="G4" s="1753" t="s">
        <v>630</v>
      </c>
      <c r="H4" s="1753"/>
      <c r="I4" s="1754" t="s">
        <v>629</v>
      </c>
      <c r="J4" s="1754"/>
      <c r="K4" s="1753" t="s">
        <v>628</v>
      </c>
      <c r="L4" s="1753"/>
      <c r="M4" s="1749" t="s">
        <v>627</v>
      </c>
      <c r="N4" s="1750"/>
      <c r="P4" s="1751" t="s">
        <v>633</v>
      </c>
      <c r="Q4" s="1752"/>
      <c r="R4" s="1753" t="s">
        <v>632</v>
      </c>
      <c r="S4" s="1753"/>
      <c r="T4" s="1755" t="s">
        <v>631</v>
      </c>
      <c r="U4" s="1755"/>
      <c r="V4" s="1753" t="s">
        <v>630</v>
      </c>
      <c r="W4" s="1753"/>
      <c r="X4" s="1755" t="s">
        <v>629</v>
      </c>
      <c r="Y4" s="1755"/>
      <c r="Z4" s="1753" t="s">
        <v>628</v>
      </c>
      <c r="AA4" s="1753"/>
      <c r="AB4" s="1749" t="s">
        <v>627</v>
      </c>
      <c r="AC4" s="1750"/>
      <c r="AE4" s="1751" t="s">
        <v>633</v>
      </c>
      <c r="AF4" s="1752"/>
      <c r="AG4" s="1753" t="s">
        <v>632</v>
      </c>
      <c r="AH4" s="1753"/>
      <c r="AI4" s="1754" t="s">
        <v>631</v>
      </c>
      <c r="AJ4" s="1754"/>
      <c r="AK4" s="1753" t="s">
        <v>630</v>
      </c>
      <c r="AL4" s="1753"/>
      <c r="AM4" s="1754" t="s">
        <v>629</v>
      </c>
      <c r="AN4" s="1754"/>
      <c r="AO4" s="1753" t="s">
        <v>628</v>
      </c>
      <c r="AP4" s="1753"/>
      <c r="AQ4" s="1749" t="s">
        <v>627</v>
      </c>
      <c r="AR4" s="1750"/>
      <c r="AS4" s="19"/>
    </row>
    <row r="5" spans="1:45" ht="60" customHeight="1">
      <c r="A5" s="1743">
        <f>IF(WEEKDAY(A1)=1,A1,(IF(WEEKDAY(A1)=2,A1-1,(IF(WEEKDAY(A1)=3,A1-2,(IF(WEEKDAY(A1)=4,A1-3,(IF(WEEKDAY(A1)=5,A1-4,IF(WEEKDAY(A1)=6,A1-5,A1-6))))))))))</f>
        <v>46019</v>
      </c>
      <c r="B5" s="1744"/>
      <c r="C5" s="1740">
        <f>A5+1</f>
        <v>46020</v>
      </c>
      <c r="D5" s="1740"/>
      <c r="E5" s="1740">
        <f>C5+1</f>
        <v>46021</v>
      </c>
      <c r="F5" s="1740"/>
      <c r="G5" s="1740">
        <f>E5+1</f>
        <v>46022</v>
      </c>
      <c r="H5" s="1740"/>
      <c r="I5" s="1740">
        <f>G5+1</f>
        <v>46023</v>
      </c>
      <c r="J5" s="1740"/>
      <c r="K5" s="1740">
        <f>I5+1</f>
        <v>46024</v>
      </c>
      <c r="L5" s="1740"/>
      <c r="M5" s="1741">
        <f>K5+1</f>
        <v>46025</v>
      </c>
      <c r="N5" s="1742"/>
      <c r="P5" s="1743">
        <f>IF(WEEKDAY(P1)=1,P1,(IF(WEEKDAY(P1)=2,P1-1,(IF(WEEKDAY(P1)=3,P1-2,(IF(WEEKDAY(P1)=4,P1-3,(IF(WEEKDAY(P1)=5,P1-4,IF(WEEKDAY(P1)=6,P1-5,P1-6))))))))))</f>
        <v>46054</v>
      </c>
      <c r="Q5" s="1744"/>
      <c r="R5" s="1740">
        <f>P5+1</f>
        <v>46055</v>
      </c>
      <c r="S5" s="1740"/>
      <c r="T5" s="1740">
        <f>R5+1</f>
        <v>46056</v>
      </c>
      <c r="U5" s="1740"/>
      <c r="V5" s="1740">
        <f>T5+1</f>
        <v>46057</v>
      </c>
      <c r="W5" s="1740"/>
      <c r="X5" s="1740">
        <f>V5+1</f>
        <v>46058</v>
      </c>
      <c r="Y5" s="1740"/>
      <c r="Z5" s="1740">
        <f>X5+1</f>
        <v>46059</v>
      </c>
      <c r="AA5" s="1740"/>
      <c r="AB5" s="1741">
        <f>Z5+1</f>
        <v>46060</v>
      </c>
      <c r="AC5" s="1742"/>
      <c r="AE5" s="1743">
        <f>IF(WEEKDAY(AE1)=1,AE1,(IF(WEEKDAY(AE1)=2,AE1-1,(IF(WEEKDAY(AE1)=3,AE1-2,(IF(WEEKDAY(AE1)=4,AE1-3,(IF(WEEKDAY(AE1)=5,AE1-4,IF(WEEKDAY(AE1)=6,AE1-5,AE1-6))))))))))</f>
        <v>46082</v>
      </c>
      <c r="AF5" s="1744"/>
      <c r="AG5" s="1740">
        <f>AE5+1</f>
        <v>46083</v>
      </c>
      <c r="AH5" s="1740"/>
      <c r="AI5" s="1740">
        <f>AG5+1</f>
        <v>46084</v>
      </c>
      <c r="AJ5" s="1740"/>
      <c r="AK5" s="1740">
        <f>AI5+1</f>
        <v>46085</v>
      </c>
      <c r="AL5" s="1740"/>
      <c r="AM5" s="1740">
        <f>AK5+1</f>
        <v>46086</v>
      </c>
      <c r="AN5" s="1740"/>
      <c r="AO5" s="1740">
        <f>AM5+1</f>
        <v>46087</v>
      </c>
      <c r="AP5" s="1740"/>
      <c r="AQ5" s="1741">
        <f>AO5+1</f>
        <v>46088</v>
      </c>
      <c r="AR5" s="1742"/>
      <c r="AS5" s="19"/>
    </row>
    <row r="6" spans="1:45" ht="40.5" customHeight="1">
      <c r="A6" s="1759"/>
      <c r="B6" s="1589"/>
      <c r="C6" s="1582"/>
      <c r="D6" s="1582"/>
      <c r="E6" s="1582"/>
      <c r="F6" s="1582"/>
      <c r="G6" s="1582"/>
      <c r="H6" s="1582"/>
      <c r="I6" s="1582"/>
      <c r="J6" s="1582"/>
      <c r="K6" s="1582"/>
      <c r="L6" s="1582"/>
      <c r="M6" s="1582"/>
      <c r="N6" s="1758"/>
      <c r="P6" s="1759"/>
      <c r="Q6" s="1589"/>
      <c r="R6" s="1582"/>
      <c r="S6" s="1582"/>
      <c r="T6" s="1582"/>
      <c r="U6" s="1582"/>
      <c r="V6" s="1582"/>
      <c r="W6" s="1582"/>
      <c r="X6" s="1582"/>
      <c r="Y6" s="1582"/>
      <c r="Z6" s="1582"/>
      <c r="AA6" s="1582"/>
      <c r="AB6" s="1582"/>
      <c r="AC6" s="1758"/>
      <c r="AE6" s="1759"/>
      <c r="AF6" s="1589"/>
      <c r="AG6" s="1582"/>
      <c r="AH6" s="1582"/>
      <c r="AI6" s="1582"/>
      <c r="AJ6" s="1582"/>
      <c r="AK6" s="1582"/>
      <c r="AL6" s="1582"/>
      <c r="AM6" s="1582"/>
      <c r="AN6" s="1582"/>
      <c r="AO6" s="1582"/>
      <c r="AP6" s="1582"/>
      <c r="AQ6" s="1582"/>
      <c r="AR6" s="1758"/>
      <c r="AS6" s="19"/>
    </row>
    <row r="7" spans="1:45" ht="60" customHeight="1">
      <c r="A7" s="1743">
        <f>M5+1</f>
        <v>46026</v>
      </c>
      <c r="B7" s="1744"/>
      <c r="C7" s="1740">
        <f>A7+1</f>
        <v>46027</v>
      </c>
      <c r="D7" s="1740"/>
      <c r="E7" s="1740">
        <f>C7+1</f>
        <v>46028</v>
      </c>
      <c r="F7" s="1740"/>
      <c r="G7" s="1740">
        <f>E7+1</f>
        <v>46029</v>
      </c>
      <c r="H7" s="1740"/>
      <c r="I7" s="1740">
        <f>G7+1</f>
        <v>46030</v>
      </c>
      <c r="J7" s="1740"/>
      <c r="K7" s="1740">
        <f>I7+1</f>
        <v>46031</v>
      </c>
      <c r="L7" s="1740"/>
      <c r="M7" s="1756">
        <f>K7+1</f>
        <v>46032</v>
      </c>
      <c r="N7" s="1757"/>
      <c r="P7" s="1743">
        <f>AB5+1</f>
        <v>46061</v>
      </c>
      <c r="Q7" s="1744"/>
      <c r="R7" s="1740">
        <f>P7+1</f>
        <v>46062</v>
      </c>
      <c r="S7" s="1740"/>
      <c r="T7" s="1740">
        <f>R7+1</f>
        <v>46063</v>
      </c>
      <c r="U7" s="1740"/>
      <c r="V7" s="1740">
        <f>T7+1</f>
        <v>46064</v>
      </c>
      <c r="W7" s="1740"/>
      <c r="X7" s="1740">
        <f>V7+1</f>
        <v>46065</v>
      </c>
      <c r="Y7" s="1740"/>
      <c r="Z7" s="1740">
        <f>X7+1</f>
        <v>46066</v>
      </c>
      <c r="AA7" s="1740"/>
      <c r="AB7" s="1756">
        <f>Z7+1</f>
        <v>46067</v>
      </c>
      <c r="AC7" s="1757"/>
      <c r="AE7" s="1743">
        <f>AQ5+1</f>
        <v>46089</v>
      </c>
      <c r="AF7" s="1744"/>
      <c r="AG7" s="1740">
        <f>AE7+1</f>
        <v>46090</v>
      </c>
      <c r="AH7" s="1740"/>
      <c r="AI7" s="1740">
        <f>AG7+1</f>
        <v>46091</v>
      </c>
      <c r="AJ7" s="1740"/>
      <c r="AK7" s="1740">
        <f>AI7+1</f>
        <v>46092</v>
      </c>
      <c r="AL7" s="1740"/>
      <c r="AM7" s="1740">
        <f>AK7+1</f>
        <v>46093</v>
      </c>
      <c r="AN7" s="1740"/>
      <c r="AO7" s="1740">
        <f>AM7+1</f>
        <v>46094</v>
      </c>
      <c r="AP7" s="1740"/>
      <c r="AQ7" s="1756">
        <f>AO7+1</f>
        <v>46095</v>
      </c>
      <c r="AR7" s="1757"/>
      <c r="AS7" s="19"/>
    </row>
    <row r="8" spans="1:45" ht="40.5" customHeight="1">
      <c r="A8" s="1760"/>
      <c r="B8" s="1582"/>
      <c r="C8" s="1582"/>
      <c r="D8" s="1582"/>
      <c r="E8" s="1582"/>
      <c r="F8" s="1582"/>
      <c r="G8" s="1582"/>
      <c r="H8" s="1582"/>
      <c r="I8" s="1582"/>
      <c r="J8" s="1582"/>
      <c r="K8" s="1582"/>
      <c r="L8" s="1582"/>
      <c r="M8" s="1582"/>
      <c r="N8" s="1758"/>
      <c r="P8" s="1760"/>
      <c r="Q8" s="1582"/>
      <c r="R8" s="1582"/>
      <c r="S8" s="1582"/>
      <c r="T8" s="1582"/>
      <c r="U8" s="1582"/>
      <c r="V8" s="1582"/>
      <c r="W8" s="1582"/>
      <c r="X8" s="1582"/>
      <c r="Y8" s="1582"/>
      <c r="Z8" s="1582"/>
      <c r="AA8" s="1582"/>
      <c r="AB8" s="1582"/>
      <c r="AC8" s="1758"/>
      <c r="AE8" s="1760"/>
      <c r="AF8" s="1582"/>
      <c r="AG8" s="1582"/>
      <c r="AH8" s="1582"/>
      <c r="AI8" s="1582"/>
      <c r="AJ8" s="1582"/>
      <c r="AK8" s="1582"/>
      <c r="AL8" s="1582"/>
      <c r="AM8" s="1582"/>
      <c r="AN8" s="1582"/>
      <c r="AO8" s="1582"/>
      <c r="AP8" s="1582"/>
      <c r="AQ8" s="1582"/>
      <c r="AR8" s="1758"/>
      <c r="AS8" s="19"/>
    </row>
    <row r="9" spans="1:45" ht="60" customHeight="1">
      <c r="A9" s="1743">
        <f>M7+1</f>
        <v>46033</v>
      </c>
      <c r="B9" s="1744"/>
      <c r="C9" s="1740">
        <f>A9+1</f>
        <v>46034</v>
      </c>
      <c r="D9" s="1740"/>
      <c r="E9" s="1740">
        <f>C9+1</f>
        <v>46035</v>
      </c>
      <c r="F9" s="1740"/>
      <c r="G9" s="1740">
        <f>E9+1</f>
        <v>46036</v>
      </c>
      <c r="H9" s="1740"/>
      <c r="I9" s="1740">
        <f>G9+1</f>
        <v>46037</v>
      </c>
      <c r="J9" s="1740"/>
      <c r="K9" s="1740">
        <f>I9+1</f>
        <v>46038</v>
      </c>
      <c r="L9" s="1740"/>
      <c r="M9" s="1756">
        <f>K9+1</f>
        <v>46039</v>
      </c>
      <c r="N9" s="1757"/>
      <c r="P9" s="1743">
        <f>AB7+1</f>
        <v>46068</v>
      </c>
      <c r="Q9" s="1744"/>
      <c r="R9" s="1740">
        <f>P9+1</f>
        <v>46069</v>
      </c>
      <c r="S9" s="1740"/>
      <c r="T9" s="1740">
        <f>R9+1</f>
        <v>46070</v>
      </c>
      <c r="U9" s="1740"/>
      <c r="V9" s="1740">
        <f>T9+1</f>
        <v>46071</v>
      </c>
      <c r="W9" s="1740"/>
      <c r="X9" s="1740">
        <f>V9+1</f>
        <v>46072</v>
      </c>
      <c r="Y9" s="1740"/>
      <c r="Z9" s="1740">
        <f>X9+1</f>
        <v>46073</v>
      </c>
      <c r="AA9" s="1740"/>
      <c r="AB9" s="1756">
        <f>Z9+1</f>
        <v>46074</v>
      </c>
      <c r="AC9" s="1757"/>
      <c r="AE9" s="1743">
        <f>AQ7+1</f>
        <v>46096</v>
      </c>
      <c r="AF9" s="1744"/>
      <c r="AG9" s="1740">
        <f>AE9+1</f>
        <v>46097</v>
      </c>
      <c r="AH9" s="1740"/>
      <c r="AI9" s="1740">
        <f>AG9+1</f>
        <v>46098</v>
      </c>
      <c r="AJ9" s="1740"/>
      <c r="AK9" s="1740">
        <f>AI9+1</f>
        <v>46099</v>
      </c>
      <c r="AL9" s="1740"/>
      <c r="AM9" s="1740">
        <f>AK9+1</f>
        <v>46100</v>
      </c>
      <c r="AN9" s="1740"/>
      <c r="AO9" s="1740">
        <f>AM9+1</f>
        <v>46101</v>
      </c>
      <c r="AP9" s="1740"/>
      <c r="AQ9" s="1756">
        <f>AO9+1</f>
        <v>46102</v>
      </c>
      <c r="AR9" s="1757"/>
      <c r="AS9" s="19"/>
    </row>
    <row r="10" spans="1:45" ht="40.5" customHeight="1">
      <c r="A10" s="1760"/>
      <c r="B10" s="1582"/>
      <c r="C10" s="1582"/>
      <c r="D10" s="1582"/>
      <c r="E10" s="1582"/>
      <c r="F10" s="1582"/>
      <c r="G10" s="1582"/>
      <c r="H10" s="1582"/>
      <c r="I10" s="1582"/>
      <c r="J10" s="1582"/>
      <c r="K10" s="1582"/>
      <c r="L10" s="1582"/>
      <c r="M10" s="1582"/>
      <c r="N10" s="1758"/>
      <c r="P10" s="1760"/>
      <c r="Q10" s="1582"/>
      <c r="R10" s="1582"/>
      <c r="S10" s="1582"/>
      <c r="T10" s="1582"/>
      <c r="U10" s="1582"/>
      <c r="V10" s="1582"/>
      <c r="W10" s="1582"/>
      <c r="X10" s="1582"/>
      <c r="Y10" s="1582"/>
      <c r="Z10" s="1582"/>
      <c r="AA10" s="1582"/>
      <c r="AB10" s="1582"/>
      <c r="AC10" s="1758"/>
      <c r="AE10" s="1760"/>
      <c r="AF10" s="1582"/>
      <c r="AG10" s="1582"/>
      <c r="AH10" s="1582"/>
      <c r="AI10" s="1582"/>
      <c r="AJ10" s="1582"/>
      <c r="AK10" s="1582"/>
      <c r="AL10" s="1582"/>
      <c r="AM10" s="1582"/>
      <c r="AN10" s="1582"/>
      <c r="AO10" s="1582"/>
      <c r="AP10" s="1582"/>
      <c r="AQ10" s="1582"/>
      <c r="AR10" s="1758"/>
      <c r="AS10" s="19"/>
    </row>
    <row r="11" spans="1:45" ht="60" customHeight="1">
      <c r="A11" s="1743">
        <f>M9+1</f>
        <v>46040</v>
      </c>
      <c r="B11" s="1744"/>
      <c r="C11" s="1740">
        <f>A11+1</f>
        <v>46041</v>
      </c>
      <c r="D11" s="1740"/>
      <c r="E11" s="1740">
        <f>C11+1</f>
        <v>46042</v>
      </c>
      <c r="F11" s="1740"/>
      <c r="G11" s="1740">
        <f>E11+1</f>
        <v>46043</v>
      </c>
      <c r="H11" s="1740"/>
      <c r="I11" s="1740">
        <f>G11+1</f>
        <v>46044</v>
      </c>
      <c r="J11" s="1740"/>
      <c r="K11" s="1740">
        <f>I11+1</f>
        <v>46045</v>
      </c>
      <c r="L11" s="1740"/>
      <c r="M11" s="1756">
        <f>K11+1</f>
        <v>46046</v>
      </c>
      <c r="N11" s="1757"/>
      <c r="P11" s="1743">
        <f>AB9+1</f>
        <v>46075</v>
      </c>
      <c r="Q11" s="1744"/>
      <c r="R11" s="1740">
        <f>P11+1</f>
        <v>46076</v>
      </c>
      <c r="S11" s="1740"/>
      <c r="T11" s="1740">
        <f>R11+1</f>
        <v>46077</v>
      </c>
      <c r="U11" s="1740"/>
      <c r="V11" s="1740">
        <f>T11+1</f>
        <v>46078</v>
      </c>
      <c r="W11" s="1740"/>
      <c r="X11" s="1740">
        <f>V11+1</f>
        <v>46079</v>
      </c>
      <c r="Y11" s="1740"/>
      <c r="Z11" s="1740">
        <f>X11+1</f>
        <v>46080</v>
      </c>
      <c r="AA11" s="1740"/>
      <c r="AB11" s="1756">
        <f>Z11+1</f>
        <v>46081</v>
      </c>
      <c r="AC11" s="1757"/>
      <c r="AE11" s="1743">
        <f>AQ9+1</f>
        <v>46103</v>
      </c>
      <c r="AF11" s="1744"/>
      <c r="AG11" s="1740">
        <f>AE11+1</f>
        <v>46104</v>
      </c>
      <c r="AH11" s="1740"/>
      <c r="AI11" s="1740">
        <f>AG11+1</f>
        <v>46105</v>
      </c>
      <c r="AJ11" s="1740"/>
      <c r="AK11" s="1740">
        <f>AI11+1</f>
        <v>46106</v>
      </c>
      <c r="AL11" s="1740"/>
      <c r="AM11" s="1740">
        <f>AK11+1</f>
        <v>46107</v>
      </c>
      <c r="AN11" s="1740"/>
      <c r="AO11" s="1740">
        <f>AM11+1</f>
        <v>46108</v>
      </c>
      <c r="AP11" s="1740"/>
      <c r="AQ11" s="1756">
        <f>AO11+1</f>
        <v>46109</v>
      </c>
      <c r="AR11" s="1757"/>
      <c r="AS11" s="19"/>
    </row>
    <row r="12" spans="1:45" ht="41.25" customHeight="1">
      <c r="A12" s="1760"/>
      <c r="B12" s="1582"/>
      <c r="C12" s="1582"/>
      <c r="D12" s="1582"/>
      <c r="E12" s="1582"/>
      <c r="F12" s="1582"/>
      <c r="G12" s="1582"/>
      <c r="H12" s="1582"/>
      <c r="I12" s="1582"/>
      <c r="J12" s="1582"/>
      <c r="K12" s="1582"/>
      <c r="L12" s="1582"/>
      <c r="M12" s="1582"/>
      <c r="N12" s="1758"/>
      <c r="P12" s="1760"/>
      <c r="Q12" s="1582"/>
      <c r="R12" s="1582"/>
      <c r="S12" s="1582"/>
      <c r="T12" s="1582"/>
      <c r="U12" s="1582"/>
      <c r="V12" s="1582"/>
      <c r="W12" s="1582"/>
      <c r="X12" s="1582"/>
      <c r="Y12" s="1582"/>
      <c r="Z12" s="1582"/>
      <c r="AA12" s="1582"/>
      <c r="AB12" s="1582"/>
      <c r="AC12" s="1758"/>
      <c r="AE12" s="1760"/>
      <c r="AF12" s="1582"/>
      <c r="AG12" s="1582"/>
      <c r="AH12" s="1582"/>
      <c r="AI12" s="1582"/>
      <c r="AJ12" s="1582"/>
      <c r="AK12" s="1582"/>
      <c r="AL12" s="1582"/>
      <c r="AM12" s="1582"/>
      <c r="AN12" s="1582"/>
      <c r="AO12" s="1582"/>
      <c r="AP12" s="1582"/>
      <c r="AQ12" s="1582"/>
      <c r="AR12" s="1758"/>
      <c r="AS12" s="19"/>
    </row>
    <row r="13" spans="1:45" ht="48.75" customHeight="1">
      <c r="A13" s="1778">
        <f>IF(DAY(M11)+1&gt;IF(MONTH(A1)=12,31,DATE(YEAR(A1),MONTH(A1)+1,1)-A1),"",M11+1)</f>
        <v>46047</v>
      </c>
      <c r="B13" s="1779"/>
      <c r="C13" s="1766">
        <f>IF(A13="","",IF(DAY(A13)+1&gt;IF(MONTH(A1)=12,31,DATE(YEAR(A1),MONTH(A1)+1,1)-A1),"",A13+1))</f>
        <v>46048</v>
      </c>
      <c r="D13" s="1767"/>
      <c r="E13" s="1766">
        <f>IF(C13="","",IF(DAY(C13)+1&gt;IF(MONTH(A1)=12,31,DATE(YEAR(A1),MONTH(A1)+1,1)-A1),"",C13+1))</f>
        <v>46049</v>
      </c>
      <c r="F13" s="1767"/>
      <c r="G13" s="1766">
        <f>IF(E13="","",IF(DAY(E13)+1&gt;IF(MONTH(A1)=12,31,DATE(YEAR(A1),MONTH(A1)+1,1)-A1),"",E13+1))</f>
        <v>46050</v>
      </c>
      <c r="H13" s="1767"/>
      <c r="I13" s="1766">
        <f>IF(G13="","",IF(DAY(G13)+1&gt;IF(MONTH(A1)=12,31,DATE(YEAR(A1),MONTH(A1)+1,1)-A1),"",G13+1))</f>
        <v>46051</v>
      </c>
      <c r="J13" s="1767"/>
      <c r="K13" s="1766">
        <f>IF(I13="","",IF(DAY(I13)+1&gt;IF(MONTH(A1)=12,31,DATE(YEAR(A1),MONTH(A1)+1,1)-A1),"",I13+1))</f>
        <v>46052</v>
      </c>
      <c r="L13" s="1767"/>
      <c r="M13" s="1774">
        <f>IF(K13="","",IF(DAY(K13)+1&gt;IF(MONTH(A1)=12,31,DATE(YEAR(A1),MONTH(A1)+1,1)-A1),"",K13+1))</f>
        <v>46053</v>
      </c>
      <c r="N13" s="1775"/>
      <c r="P13" s="1778" t="str">
        <f>IF(DAY(AB11)+1&gt;IF(MONTH(P1)=12,31,DATE(YEAR(P1),MONTH(P1)+1,1)-P1),"",AB11+1)</f>
        <v/>
      </c>
      <c r="Q13" s="1779"/>
      <c r="R13" s="1766" t="str">
        <f>IF(P13="","",IF(DAY(P13)+1&gt;IF(MONTH(P1)=12,31,DATE(YEAR(P1),MONTH(P1)+1,1)-P1),"",P13+1))</f>
        <v/>
      </c>
      <c r="S13" s="1767"/>
      <c r="T13" s="1766" t="str">
        <f>IF(R13="","",IF(DAY(R13)+1&gt;IF(MONTH(P1)=12,31,DATE(YEAR(P1),MONTH(P1)+1,1)-P1),"",R13+1))</f>
        <v/>
      </c>
      <c r="U13" s="1767"/>
      <c r="V13" s="1766" t="str">
        <f>IF(T13="","",IF(DAY(T13)+1&gt;IF(MONTH(P1)=12,31,DATE(YEAR(P1),MONTH(P1)+1,1)-P1),"",T13+1))</f>
        <v/>
      </c>
      <c r="W13" s="1767"/>
      <c r="X13" s="1766" t="str">
        <f>IF(V13="","",IF(DAY(V13)+1&gt;IF(MONTH(P1)=12,31,DATE(YEAR(P1),MONTH(P1)+1,1)-P1),"",V13+1))</f>
        <v/>
      </c>
      <c r="Y13" s="1767"/>
      <c r="Z13" s="1766" t="str">
        <f>IF(X13="","",IF(DAY(X13)+1&gt;IF(MONTH(P1)=12,31,DATE(YEAR(P1),MONTH(P1)+1,1)-P1),"",X13+1))</f>
        <v/>
      </c>
      <c r="AA13" s="1767"/>
      <c r="AB13" s="1774" t="str">
        <f>IF(Z13="","",IF(DAY(Z13)+1&gt;IF(MONTH(P1)=12,31,DATE(YEAR(P1),MONTH(P1)+1,1)-P1),"",Z13+1))</f>
        <v/>
      </c>
      <c r="AC13" s="1775"/>
      <c r="AE13" s="1778">
        <f>IF(DAY(AQ11)+1&gt;IF(MONTH(AE1)=12,31,DATE(YEAR(AE1),MONTH(AE1)+1,1)-AE1),"",AQ11+1)</f>
        <v>46110</v>
      </c>
      <c r="AF13" s="1779"/>
      <c r="AG13" s="1766">
        <f>IF(AE13="","",IF(DAY(AE13)+1&gt;IF(MONTH(AE1)=12,31,DATE(YEAR(AE1),MONTH(AE1)+1,1)-AE1),"",AE13+1))</f>
        <v>46111</v>
      </c>
      <c r="AH13" s="1767"/>
      <c r="AI13" s="1766">
        <f>IF(AG13="","",IF(DAY(AG13)+1&gt;IF(MONTH(AE1)=12,31,DATE(YEAR(AE1),MONTH(AE1)+1,1)-AE1),"",AG13+1))</f>
        <v>46112</v>
      </c>
      <c r="AJ13" s="1767"/>
      <c r="AK13" s="1766" t="str">
        <f>IF(AI13="","",IF(DAY(AI13)+1&gt;IF(MONTH(AE1)=12,31,DATE(YEAR(AE1),MONTH(AE1)+1,1)-AE1),"",AI13+1))</f>
        <v/>
      </c>
      <c r="AL13" s="1767"/>
      <c r="AM13" s="1766" t="str">
        <f>IF(AK13="","",IF(DAY(AK13)+1&gt;IF(MONTH(AE1)=12,31,DATE(YEAR(AE1),MONTH(AE1)+1,1)-AE1),"",AK13+1))</f>
        <v/>
      </c>
      <c r="AN13" s="1767"/>
      <c r="AO13" s="1766" t="str">
        <f>IF(AM13="","",IF(DAY(AM13)+1&gt;IF(MONTH(AE1)=12,31,DATE(YEAR(AE1),MONTH(AE1)+1,1)-AE1),"",AM13+1))</f>
        <v/>
      </c>
      <c r="AP13" s="1767"/>
      <c r="AQ13" s="1774" t="str">
        <f>IF(AO13="","",IF(DAY(AO13)+1&gt;IF(MONTH(AE1)=12,31,DATE(YEAR(AE1),MONTH(AE1)+1,1)-AE1),"",AO13+1))</f>
        <v/>
      </c>
      <c r="AR13" s="1775"/>
      <c r="AS13" s="19"/>
    </row>
    <row r="14" spans="1:45" ht="11.25" customHeight="1">
      <c r="A14" s="1780"/>
      <c r="B14" s="1781"/>
      <c r="C14" s="1768"/>
      <c r="D14" s="1769"/>
      <c r="E14" s="1768"/>
      <c r="F14" s="1769"/>
      <c r="G14" s="1768"/>
      <c r="H14" s="1769"/>
      <c r="I14" s="1768"/>
      <c r="J14" s="1769"/>
      <c r="K14" s="1768"/>
      <c r="L14" s="1769"/>
      <c r="M14" s="1776"/>
      <c r="N14" s="1777"/>
      <c r="P14" s="1780"/>
      <c r="Q14" s="1781"/>
      <c r="R14" s="1768"/>
      <c r="S14" s="1769"/>
      <c r="T14" s="1768"/>
      <c r="U14" s="1769"/>
      <c r="V14" s="1768"/>
      <c r="W14" s="1769"/>
      <c r="X14" s="1768"/>
      <c r="Y14" s="1769"/>
      <c r="Z14" s="1768"/>
      <c r="AA14" s="1769"/>
      <c r="AB14" s="1776"/>
      <c r="AC14" s="1777"/>
      <c r="AE14" s="1780"/>
      <c r="AF14" s="1781"/>
      <c r="AG14" s="1768"/>
      <c r="AH14" s="1769"/>
      <c r="AI14" s="1768"/>
      <c r="AJ14" s="1769"/>
      <c r="AK14" s="1768"/>
      <c r="AL14" s="1769"/>
      <c r="AM14" s="1768"/>
      <c r="AN14" s="1769"/>
      <c r="AO14" s="1768"/>
      <c r="AP14" s="1769"/>
      <c r="AQ14" s="1776"/>
      <c r="AR14" s="1777"/>
      <c r="AS14" s="19"/>
    </row>
    <row r="15" spans="1:45" ht="31.5" customHeight="1">
      <c r="A15" s="1761" t="str">
        <f>IF(M13="","",IF(DAY(M13)+1&gt;IF(MONTH(A1)=12,31,DATE(YEAR(A1),MONTH(A1)+1,1)-A1),"",M13+1))</f>
        <v/>
      </c>
      <c r="B15" s="1711"/>
      <c r="C15" s="1714" t="str">
        <f>IF(A15="","",IF(DAY(A15)+1&gt;IF(MONTH(A1)=12,31,DATE(YEAR(A1),MONTH(A1)+1,1)-A1),"",A15+1))</f>
        <v/>
      </c>
      <c r="D15" s="1715"/>
      <c r="E15" s="928"/>
      <c r="F15" s="930"/>
      <c r="G15" s="928"/>
      <c r="H15" s="930"/>
      <c r="I15" s="928"/>
      <c r="J15" s="930"/>
      <c r="K15" s="928"/>
      <c r="L15" s="930"/>
      <c r="M15" s="928"/>
      <c r="N15" s="1770"/>
      <c r="P15" s="1761" t="str">
        <f>IF(AB13="","",IF(DAY(AB13)+1&gt;IF(MONTH(P1)=12,31,DATE(YEAR(P1),MONTH(P1)+1,1)-P1),"",AB13+1))</f>
        <v/>
      </c>
      <c r="Q15" s="1711"/>
      <c r="R15" s="1714" t="str">
        <f>IF(P15="","",IF(DAY(P15)+1&gt;IF(MONTH(P1)=12,31,DATE(YEAR(P1),MONTH(P1)+1,1)-P1),"",P15+1))</f>
        <v/>
      </c>
      <c r="S15" s="1715"/>
      <c r="T15" s="928"/>
      <c r="U15" s="930"/>
      <c r="V15" s="928"/>
      <c r="W15" s="930"/>
      <c r="X15" s="928"/>
      <c r="Y15" s="930"/>
      <c r="Z15" s="928"/>
      <c r="AA15" s="930"/>
      <c r="AB15" s="928"/>
      <c r="AC15" s="1770"/>
      <c r="AE15" s="1761" t="str">
        <f>IF(AQ13="","",IF(DAY(AQ13)+1&gt;IF(MONTH(AE1)=12,31,DATE(YEAR(AE1),MONTH(AE1)+1,1)-AE1),"",AQ13+1))</f>
        <v/>
      </c>
      <c r="AF15" s="1711"/>
      <c r="AG15" s="1714" t="str">
        <f>IF(AE15="","",IF(DAY(AE15)+1&gt;IF(MONTH(AE1)=12,31,DATE(YEAR(AE1),MONTH(AE1)+1,1)-AE1),"",AE15+1))</f>
        <v/>
      </c>
      <c r="AH15" s="1715"/>
      <c r="AI15" s="928"/>
      <c r="AJ15" s="930"/>
      <c r="AK15" s="928"/>
      <c r="AL15" s="930"/>
      <c r="AM15" s="928"/>
      <c r="AN15" s="930"/>
      <c r="AO15" s="928"/>
      <c r="AP15" s="930"/>
      <c r="AQ15" s="928"/>
      <c r="AR15" s="1770"/>
      <c r="AS15" s="19"/>
    </row>
    <row r="16" spans="1:45" ht="9.75" customHeight="1">
      <c r="A16" s="1762"/>
      <c r="B16" s="1763"/>
      <c r="C16" s="1772"/>
      <c r="D16" s="1773"/>
      <c r="E16" s="1764"/>
      <c r="F16" s="1765"/>
      <c r="G16" s="1764"/>
      <c r="H16" s="1765"/>
      <c r="I16" s="1764"/>
      <c r="J16" s="1765"/>
      <c r="K16" s="1764"/>
      <c r="L16" s="1765"/>
      <c r="M16" s="1764"/>
      <c r="N16" s="1771"/>
      <c r="P16" s="1762"/>
      <c r="Q16" s="1763"/>
      <c r="R16" s="1772"/>
      <c r="S16" s="1773"/>
      <c r="T16" s="1764"/>
      <c r="U16" s="1765"/>
      <c r="V16" s="1764"/>
      <c r="W16" s="1765"/>
      <c r="X16" s="1764"/>
      <c r="Y16" s="1765"/>
      <c r="Z16" s="1764"/>
      <c r="AA16" s="1765"/>
      <c r="AB16" s="1764"/>
      <c r="AC16" s="1771"/>
      <c r="AE16" s="1762"/>
      <c r="AF16" s="1763"/>
      <c r="AG16" s="1772"/>
      <c r="AH16" s="1773"/>
      <c r="AI16" s="1764"/>
      <c r="AJ16" s="1765"/>
      <c r="AK16" s="1764"/>
      <c r="AL16" s="1765"/>
      <c r="AM16" s="1764"/>
      <c r="AN16" s="1765"/>
      <c r="AO16" s="1764"/>
      <c r="AP16" s="1765"/>
      <c r="AQ16" s="1764"/>
      <c r="AR16" s="1771"/>
      <c r="AS16" s="19"/>
    </row>
    <row r="17" spans="1:45" ht="40.5" customHeight="1">
      <c r="AF17" s="15"/>
      <c r="AG17" s="15"/>
      <c r="AH17" s="15"/>
      <c r="AI17" s="16"/>
      <c r="AJ17" s="16"/>
      <c r="AK17" s="16"/>
      <c r="AL17" s="16"/>
      <c r="AM17" s="16"/>
      <c r="AN17" s="17"/>
      <c r="AO17" s="18"/>
      <c r="AP17" s="18"/>
      <c r="AQ17" s="18"/>
      <c r="AR17" s="18"/>
      <c r="AS17" s="19"/>
    </row>
    <row r="18" spans="1:45" ht="40.5" customHeight="1">
      <c r="N18" s="196" t="s">
        <v>634</v>
      </c>
      <c r="AF18" s="15"/>
      <c r="AG18" s="15"/>
      <c r="AH18" s="15"/>
      <c r="AI18" s="16"/>
      <c r="AJ18" s="16"/>
      <c r="AK18" s="16"/>
      <c r="AL18" s="16"/>
      <c r="AM18" s="16"/>
      <c r="AN18" s="17"/>
      <c r="AO18" s="18"/>
      <c r="AP18" s="18"/>
      <c r="AQ18" s="18"/>
      <c r="AR18" s="18"/>
      <c r="AS18" s="19"/>
    </row>
    <row r="19" spans="1:45" ht="38.25" customHeight="1">
      <c r="A19" s="1746">
        <f>IF(MONTH(AE1)=12,DATE(YEAR(AE1)+1,1,1),DATE(YEAR(AE1),MONTH(AE1)+1,1))</f>
        <v>46113</v>
      </c>
      <c r="B19" s="1746"/>
      <c r="C19" s="1746"/>
      <c r="D19" s="1747">
        <f>A19</f>
        <v>46113</v>
      </c>
      <c r="E19" s="1747"/>
      <c r="F19" s="1747"/>
      <c r="G19" s="1739" t="s">
        <v>261</v>
      </c>
      <c r="H19" s="1739"/>
      <c r="I19" s="1735" t="str">
        <f>VLOOKUP(A19,祝節名,2,FALSE)</f>
        <v>29 昭和の日
清明5、穀雨20</v>
      </c>
      <c r="J19" s="1736"/>
      <c r="K19" s="1736"/>
      <c r="L19" s="1736"/>
      <c r="M19" s="1736"/>
      <c r="N19" s="1737"/>
      <c r="P19" s="1746">
        <f>IF(MONTH(A19)=12,DATE(YEAR(A19)+1,1,1),DATE(YEAR(A19),MONTH(A19)+1,1))</f>
        <v>46143</v>
      </c>
      <c r="Q19" s="1746"/>
      <c r="R19" s="1746"/>
      <c r="S19" s="1440">
        <f>P19</f>
        <v>46143</v>
      </c>
      <c r="T19" s="1440"/>
      <c r="U19" s="1440"/>
      <c r="V19" s="1739" t="s">
        <v>261</v>
      </c>
      <c r="W19" s="1739"/>
      <c r="X19" s="1735" t="str">
        <f>VLOOKUP(P19,祝節名,2,FALSE)</f>
        <v>3憲法記念日、4みどりの日
5こどもの日、6振休。立夏5小満21</v>
      </c>
      <c r="Y19" s="1736"/>
      <c r="Z19" s="1736"/>
      <c r="AA19" s="1736"/>
      <c r="AB19" s="1736"/>
      <c r="AC19" s="1737"/>
      <c r="AE19" s="1746">
        <f>IF(MONTH(P19)=12,DATE(YEAR(P19)+1,1,1),DATE(YEAR(P19),MONTH(P19)+1,1))</f>
        <v>46174</v>
      </c>
      <c r="AF19" s="1746"/>
      <c r="AG19" s="1746"/>
      <c r="AH19" s="1747">
        <f>AE19</f>
        <v>46174</v>
      </c>
      <c r="AI19" s="1747"/>
      <c r="AJ19" s="1747"/>
      <c r="AK19" s="1739" t="s">
        <v>261</v>
      </c>
      <c r="AL19" s="1739"/>
      <c r="AM19" s="1735" t="str">
        <f>VLOOKUP(AE19,祝節名,2,FALSE)</f>
        <v xml:space="preserve">
芒種6、夏至21</v>
      </c>
      <c r="AN19" s="1736"/>
      <c r="AO19" s="1736"/>
      <c r="AP19" s="1736"/>
      <c r="AQ19" s="1736"/>
      <c r="AR19" s="1737"/>
      <c r="AS19" s="147"/>
    </row>
    <row r="20" spans="1:45" ht="38.25" customHeight="1">
      <c r="A20" s="1738" t="str">
        <f>IF(A19&gt;=43586,"令和"&amp;IF(YEAR(A19)-2018=1,"元",YEAR(A19)-2018),"平成"&amp;(YEAR(A19)-1988))</f>
        <v>令和8</v>
      </c>
      <c r="B20" s="1738"/>
      <c r="C20" s="1738"/>
      <c r="D20" s="1747"/>
      <c r="E20" s="1747"/>
      <c r="F20" s="1747"/>
      <c r="G20" s="1734" t="s">
        <v>271</v>
      </c>
      <c r="H20" s="1734"/>
      <c r="I20" s="1735" t="str">
        <f>VLOOKUP(A19,記念名,2,FALSE)</f>
        <v>発明の日 18、郵政記念日 20
主権回復の日 28</v>
      </c>
      <c r="J20" s="1736"/>
      <c r="K20" s="1736"/>
      <c r="L20" s="1736"/>
      <c r="M20" s="1736"/>
      <c r="N20" s="1737"/>
      <c r="P20" s="1738" t="str">
        <f>IF(P19&gt;=43586,"令和"&amp;IF(YEAR(P19)-2018=1,"元",YEAR(P19)-2018),"平成"&amp;(YEAR(P19)-1988))</f>
        <v>令和8</v>
      </c>
      <c r="Q20" s="1738"/>
      <c r="R20" s="1738"/>
      <c r="S20" s="1440"/>
      <c r="T20" s="1440"/>
      <c r="U20" s="1440"/>
      <c r="V20" s="1734" t="s">
        <v>271</v>
      </c>
      <c r="W20" s="1734"/>
      <c r="X20" s="1735" t="str">
        <f>VLOOKUP(P19,記念名,2,FALSE)</f>
        <v>メーデー 1、母の日 10</v>
      </c>
      <c r="Y20" s="1736"/>
      <c r="Z20" s="1736"/>
      <c r="AA20" s="1736"/>
      <c r="AB20" s="1736"/>
      <c r="AC20" s="1737"/>
      <c r="AE20" s="1738" t="str">
        <f>IF(AE19&gt;=43586,"令和"&amp;IF(YEAR(AE19)-2018=1,"元",YEAR(AE19)-2018),"平成"&amp;(YEAR(AE19)-1988))</f>
        <v>令和8</v>
      </c>
      <c r="AF20" s="1738"/>
      <c r="AG20" s="1738"/>
      <c r="AH20" s="1747"/>
      <c r="AI20" s="1747"/>
      <c r="AJ20" s="1747"/>
      <c r="AK20" s="1734" t="s">
        <v>271</v>
      </c>
      <c r="AL20" s="1734"/>
      <c r="AM20" s="1735" t="str">
        <f>VLOOKUP(AE19,記念名,2,FALSE)</f>
        <v>環境の日 5 （6月は環境月間）
時の記念日 10、父の日 21</v>
      </c>
      <c r="AN20" s="1736"/>
      <c r="AO20" s="1736"/>
      <c r="AP20" s="1736"/>
      <c r="AQ20" s="1736"/>
      <c r="AR20" s="1737"/>
      <c r="AS20" s="19"/>
    </row>
    <row r="21" spans="1:45" ht="9.75" customHeight="1">
      <c r="AS21" s="19"/>
    </row>
    <row r="22" spans="1:45" ht="32.25" customHeight="1">
      <c r="A22" s="1751" t="s">
        <v>633</v>
      </c>
      <c r="B22" s="1752"/>
      <c r="C22" s="1753" t="s">
        <v>632</v>
      </c>
      <c r="D22" s="1753"/>
      <c r="E22" s="1755" t="s">
        <v>631</v>
      </c>
      <c r="F22" s="1755"/>
      <c r="G22" s="1753" t="s">
        <v>630</v>
      </c>
      <c r="H22" s="1753"/>
      <c r="I22" s="1755" t="s">
        <v>629</v>
      </c>
      <c r="J22" s="1755"/>
      <c r="K22" s="1753" t="s">
        <v>628</v>
      </c>
      <c r="L22" s="1753"/>
      <c r="M22" s="1749" t="s">
        <v>627</v>
      </c>
      <c r="N22" s="1750"/>
      <c r="P22" s="1751" t="s">
        <v>633</v>
      </c>
      <c r="Q22" s="1752"/>
      <c r="R22" s="1753" t="s">
        <v>632</v>
      </c>
      <c r="S22" s="1753"/>
      <c r="T22" s="1754" t="s">
        <v>631</v>
      </c>
      <c r="U22" s="1754"/>
      <c r="V22" s="1753" t="s">
        <v>630</v>
      </c>
      <c r="W22" s="1753"/>
      <c r="X22" s="1754" t="s">
        <v>294</v>
      </c>
      <c r="Y22" s="1754"/>
      <c r="Z22" s="1753" t="s">
        <v>628</v>
      </c>
      <c r="AA22" s="1753"/>
      <c r="AB22" s="1749" t="s">
        <v>627</v>
      </c>
      <c r="AC22" s="1750"/>
      <c r="AE22" s="1751" t="s">
        <v>633</v>
      </c>
      <c r="AF22" s="1752"/>
      <c r="AG22" s="1753" t="s">
        <v>632</v>
      </c>
      <c r="AH22" s="1753"/>
      <c r="AI22" s="1755" t="s">
        <v>631</v>
      </c>
      <c r="AJ22" s="1755"/>
      <c r="AK22" s="1753" t="s">
        <v>630</v>
      </c>
      <c r="AL22" s="1753"/>
      <c r="AM22" s="1755" t="s">
        <v>629</v>
      </c>
      <c r="AN22" s="1755"/>
      <c r="AO22" s="1753" t="s">
        <v>628</v>
      </c>
      <c r="AP22" s="1753"/>
      <c r="AQ22" s="1749" t="s">
        <v>627</v>
      </c>
      <c r="AR22" s="1750"/>
      <c r="AS22" s="19"/>
    </row>
    <row r="23" spans="1:45" ht="60" customHeight="1">
      <c r="A23" s="1743">
        <f>IF(WEEKDAY(A19)=1,A19,(IF(WEEKDAY(A19)=2,A19-1,(IF(WEEKDAY(A19)=3,A19-2,(IF(WEEKDAY(A19)=4,A19-3,(IF(WEEKDAY(A19)=5,A19-4,IF(WEEKDAY(A19)=6,A19-5,A19-6))))))))))</f>
        <v>46110</v>
      </c>
      <c r="B23" s="1744"/>
      <c r="C23" s="1740">
        <f>A23+1</f>
        <v>46111</v>
      </c>
      <c r="D23" s="1740"/>
      <c r="E23" s="1740">
        <f>C23+1</f>
        <v>46112</v>
      </c>
      <c r="F23" s="1740"/>
      <c r="G23" s="1740">
        <f>E23+1</f>
        <v>46113</v>
      </c>
      <c r="H23" s="1740"/>
      <c r="I23" s="1740">
        <f>G23+1</f>
        <v>46114</v>
      </c>
      <c r="J23" s="1740"/>
      <c r="K23" s="1740">
        <f>I23+1</f>
        <v>46115</v>
      </c>
      <c r="L23" s="1740"/>
      <c r="M23" s="1741">
        <f>K23+1</f>
        <v>46116</v>
      </c>
      <c r="N23" s="1742"/>
      <c r="P23" s="1743">
        <f>IF(WEEKDAY(P19)=1,P19,(IF(WEEKDAY(P19)=2,P19-1,(IF(WEEKDAY(P19)=3,P19-2,(IF(WEEKDAY(P19)=4,P19-3,(IF(WEEKDAY(P19)=5,P19-4,IF(WEEKDAY(P19)=6,P19-5,P19-6))))))))))</f>
        <v>46138</v>
      </c>
      <c r="Q23" s="1744"/>
      <c r="R23" s="1740">
        <f>P23+1</f>
        <v>46139</v>
      </c>
      <c r="S23" s="1740"/>
      <c r="T23" s="1740">
        <f>R23+1</f>
        <v>46140</v>
      </c>
      <c r="U23" s="1740"/>
      <c r="V23" s="1740">
        <f>T23+1</f>
        <v>46141</v>
      </c>
      <c r="W23" s="1740"/>
      <c r="X23" s="1740">
        <f>V23+1</f>
        <v>46142</v>
      </c>
      <c r="Y23" s="1740"/>
      <c r="Z23" s="1740">
        <f>X23+1</f>
        <v>46143</v>
      </c>
      <c r="AA23" s="1740"/>
      <c r="AB23" s="1741">
        <f>Z23+1</f>
        <v>46144</v>
      </c>
      <c r="AC23" s="1742"/>
      <c r="AE23" s="1743">
        <f>IF(WEEKDAY(AE19)=1,AE19,(IF(WEEKDAY(AE19)=2,AE19-1,(IF(WEEKDAY(AE19)=3,AE19-2,(IF(WEEKDAY(AE19)=4,AE19-3,(IF(WEEKDAY(AE19)=5,AE19-4,IF(WEEKDAY(AE19)=6,AE19-5,AE19-6))))))))))</f>
        <v>46173</v>
      </c>
      <c r="AF23" s="1744"/>
      <c r="AG23" s="1740">
        <f>AE23+1</f>
        <v>46174</v>
      </c>
      <c r="AH23" s="1740"/>
      <c r="AI23" s="1740">
        <f>AG23+1</f>
        <v>46175</v>
      </c>
      <c r="AJ23" s="1740"/>
      <c r="AK23" s="1740">
        <f>AI23+1</f>
        <v>46176</v>
      </c>
      <c r="AL23" s="1740"/>
      <c r="AM23" s="1740">
        <f>AK23+1</f>
        <v>46177</v>
      </c>
      <c r="AN23" s="1740"/>
      <c r="AO23" s="1740">
        <f>AM23+1</f>
        <v>46178</v>
      </c>
      <c r="AP23" s="1740"/>
      <c r="AQ23" s="1741">
        <f>AO23+1</f>
        <v>46179</v>
      </c>
      <c r="AR23" s="1742"/>
      <c r="AS23" s="19"/>
    </row>
    <row r="24" spans="1:45" ht="40.5" customHeight="1">
      <c r="A24" s="1759"/>
      <c r="B24" s="1589"/>
      <c r="C24" s="1582"/>
      <c r="D24" s="1582"/>
      <c r="E24" s="1582"/>
      <c r="F24" s="1582"/>
      <c r="G24" s="1582"/>
      <c r="H24" s="1582"/>
      <c r="I24" s="1582"/>
      <c r="J24" s="1582"/>
      <c r="K24" s="1582"/>
      <c r="L24" s="1582"/>
      <c r="M24" s="1582"/>
      <c r="N24" s="1758"/>
      <c r="P24" s="1759"/>
      <c r="Q24" s="1589"/>
      <c r="R24" s="1582"/>
      <c r="S24" s="1582"/>
      <c r="T24" s="1582"/>
      <c r="U24" s="1582"/>
      <c r="V24" s="1582"/>
      <c r="W24" s="1582"/>
      <c r="X24" s="1582"/>
      <c r="Y24" s="1582"/>
      <c r="Z24" s="1582"/>
      <c r="AA24" s="1582"/>
      <c r="AB24" s="1582"/>
      <c r="AC24" s="1758"/>
      <c r="AE24" s="1759"/>
      <c r="AF24" s="1589"/>
      <c r="AG24" s="1582"/>
      <c r="AH24" s="1582"/>
      <c r="AI24" s="1582"/>
      <c r="AJ24" s="1582"/>
      <c r="AK24" s="1582"/>
      <c r="AL24" s="1582"/>
      <c r="AM24" s="1582"/>
      <c r="AN24" s="1582"/>
      <c r="AO24" s="1582"/>
      <c r="AP24" s="1582"/>
      <c r="AQ24" s="1582"/>
      <c r="AR24" s="1758"/>
      <c r="AS24" s="19"/>
    </row>
    <row r="25" spans="1:45" ht="60" customHeight="1">
      <c r="A25" s="1743">
        <f>M23+1</f>
        <v>46117</v>
      </c>
      <c r="B25" s="1744"/>
      <c r="C25" s="1740">
        <f>A25+1</f>
        <v>46118</v>
      </c>
      <c r="D25" s="1740"/>
      <c r="E25" s="1740">
        <f>C25+1</f>
        <v>46119</v>
      </c>
      <c r="F25" s="1740"/>
      <c r="G25" s="1740">
        <f>E25+1</f>
        <v>46120</v>
      </c>
      <c r="H25" s="1740"/>
      <c r="I25" s="1740">
        <f>G25+1</f>
        <v>46121</v>
      </c>
      <c r="J25" s="1740"/>
      <c r="K25" s="1740">
        <f>I25+1</f>
        <v>46122</v>
      </c>
      <c r="L25" s="1740"/>
      <c r="M25" s="1756">
        <f>K25+1</f>
        <v>46123</v>
      </c>
      <c r="N25" s="1757"/>
      <c r="P25" s="1743">
        <f>AB23+1</f>
        <v>46145</v>
      </c>
      <c r="Q25" s="1744"/>
      <c r="R25" s="1740">
        <f>P25+1</f>
        <v>46146</v>
      </c>
      <c r="S25" s="1740"/>
      <c r="T25" s="1740">
        <f>R25+1</f>
        <v>46147</v>
      </c>
      <c r="U25" s="1740"/>
      <c r="V25" s="1740">
        <f>T25+1</f>
        <v>46148</v>
      </c>
      <c r="W25" s="1740"/>
      <c r="X25" s="1740">
        <f>V25+1</f>
        <v>46149</v>
      </c>
      <c r="Y25" s="1740"/>
      <c r="Z25" s="1740">
        <f>X25+1</f>
        <v>46150</v>
      </c>
      <c r="AA25" s="1740"/>
      <c r="AB25" s="1756">
        <f>Z25+1</f>
        <v>46151</v>
      </c>
      <c r="AC25" s="1757"/>
      <c r="AE25" s="1743">
        <f>AQ23+1</f>
        <v>46180</v>
      </c>
      <c r="AF25" s="1744"/>
      <c r="AG25" s="1740">
        <f>AE25+1</f>
        <v>46181</v>
      </c>
      <c r="AH25" s="1740"/>
      <c r="AI25" s="1740">
        <f>AG25+1</f>
        <v>46182</v>
      </c>
      <c r="AJ25" s="1740"/>
      <c r="AK25" s="1740">
        <f>AI25+1</f>
        <v>46183</v>
      </c>
      <c r="AL25" s="1740"/>
      <c r="AM25" s="1740">
        <f>AK25+1</f>
        <v>46184</v>
      </c>
      <c r="AN25" s="1740"/>
      <c r="AO25" s="1740">
        <f>AM25+1</f>
        <v>46185</v>
      </c>
      <c r="AP25" s="1740"/>
      <c r="AQ25" s="1756">
        <f>AO25+1</f>
        <v>46186</v>
      </c>
      <c r="AR25" s="1757"/>
      <c r="AS25" s="19"/>
    </row>
    <row r="26" spans="1:45" ht="40.5" customHeight="1">
      <c r="A26" s="1760"/>
      <c r="B26" s="1582"/>
      <c r="C26" s="1582"/>
      <c r="D26" s="1582"/>
      <c r="E26" s="1582"/>
      <c r="F26" s="1582"/>
      <c r="G26" s="1582"/>
      <c r="H26" s="1582"/>
      <c r="I26" s="1582"/>
      <c r="J26" s="1582"/>
      <c r="K26" s="1582"/>
      <c r="L26" s="1582"/>
      <c r="M26" s="1582"/>
      <c r="N26" s="1758"/>
      <c r="P26" s="1760"/>
      <c r="Q26" s="1582"/>
      <c r="R26" s="1582"/>
      <c r="S26" s="1582"/>
      <c r="T26" s="1582"/>
      <c r="U26" s="1582"/>
      <c r="V26" s="1582"/>
      <c r="W26" s="1582"/>
      <c r="X26" s="1582"/>
      <c r="Y26" s="1582"/>
      <c r="Z26" s="1582"/>
      <c r="AA26" s="1582"/>
      <c r="AB26" s="1582"/>
      <c r="AC26" s="1758"/>
      <c r="AE26" s="1760"/>
      <c r="AF26" s="1582"/>
      <c r="AG26" s="1582"/>
      <c r="AH26" s="1582"/>
      <c r="AI26" s="1582"/>
      <c r="AJ26" s="1582"/>
      <c r="AK26" s="1582"/>
      <c r="AL26" s="1582"/>
      <c r="AM26" s="1582"/>
      <c r="AN26" s="1582"/>
      <c r="AO26" s="1582"/>
      <c r="AP26" s="1582"/>
      <c r="AQ26" s="1582"/>
      <c r="AR26" s="1758"/>
      <c r="AS26" s="19"/>
    </row>
    <row r="27" spans="1:45" ht="60" customHeight="1">
      <c r="A27" s="1743">
        <f>M25+1</f>
        <v>46124</v>
      </c>
      <c r="B27" s="1744"/>
      <c r="C27" s="1740">
        <f>A27+1</f>
        <v>46125</v>
      </c>
      <c r="D27" s="1740"/>
      <c r="E27" s="1740">
        <f>C27+1</f>
        <v>46126</v>
      </c>
      <c r="F27" s="1740"/>
      <c r="G27" s="1740">
        <f>E27+1</f>
        <v>46127</v>
      </c>
      <c r="H27" s="1740"/>
      <c r="I27" s="1740">
        <f>G27+1</f>
        <v>46128</v>
      </c>
      <c r="J27" s="1740"/>
      <c r="K27" s="1740">
        <f>I27+1</f>
        <v>46129</v>
      </c>
      <c r="L27" s="1740"/>
      <c r="M27" s="1756">
        <f>K27+1</f>
        <v>46130</v>
      </c>
      <c r="N27" s="1757"/>
      <c r="P27" s="1743">
        <f>AB25+1</f>
        <v>46152</v>
      </c>
      <c r="Q27" s="1744"/>
      <c r="R27" s="1740">
        <f>P27+1</f>
        <v>46153</v>
      </c>
      <c r="S27" s="1740"/>
      <c r="T27" s="1740">
        <f>R27+1</f>
        <v>46154</v>
      </c>
      <c r="U27" s="1740"/>
      <c r="V27" s="1740">
        <f>T27+1</f>
        <v>46155</v>
      </c>
      <c r="W27" s="1740"/>
      <c r="X27" s="1740">
        <f>V27+1</f>
        <v>46156</v>
      </c>
      <c r="Y27" s="1740"/>
      <c r="Z27" s="1740">
        <f>X27+1</f>
        <v>46157</v>
      </c>
      <c r="AA27" s="1740"/>
      <c r="AB27" s="1756">
        <f>Z27+1</f>
        <v>46158</v>
      </c>
      <c r="AC27" s="1757"/>
      <c r="AE27" s="1743">
        <f>AQ25+1</f>
        <v>46187</v>
      </c>
      <c r="AF27" s="1744"/>
      <c r="AG27" s="1740">
        <f>AE27+1</f>
        <v>46188</v>
      </c>
      <c r="AH27" s="1740"/>
      <c r="AI27" s="1740">
        <f>AG27+1</f>
        <v>46189</v>
      </c>
      <c r="AJ27" s="1740"/>
      <c r="AK27" s="1740">
        <f>AI27+1</f>
        <v>46190</v>
      </c>
      <c r="AL27" s="1740"/>
      <c r="AM27" s="1740">
        <f>AK27+1</f>
        <v>46191</v>
      </c>
      <c r="AN27" s="1740"/>
      <c r="AO27" s="1740">
        <f>AM27+1</f>
        <v>46192</v>
      </c>
      <c r="AP27" s="1740"/>
      <c r="AQ27" s="1756">
        <f>AO27+1</f>
        <v>46193</v>
      </c>
      <c r="AR27" s="1757"/>
      <c r="AS27" s="19"/>
    </row>
    <row r="28" spans="1:45" ht="40.5" customHeight="1">
      <c r="A28" s="1760"/>
      <c r="B28" s="1582"/>
      <c r="C28" s="1582"/>
      <c r="D28" s="1582"/>
      <c r="E28" s="1582"/>
      <c r="F28" s="1582"/>
      <c r="G28" s="1582"/>
      <c r="H28" s="1582"/>
      <c r="I28" s="1582"/>
      <c r="J28" s="1582"/>
      <c r="K28" s="1582"/>
      <c r="L28" s="1582"/>
      <c r="M28" s="1582"/>
      <c r="N28" s="1758"/>
      <c r="P28" s="1760"/>
      <c r="Q28" s="1582"/>
      <c r="R28" s="1582"/>
      <c r="S28" s="1582"/>
      <c r="T28" s="1582"/>
      <c r="U28" s="1582"/>
      <c r="V28" s="1582"/>
      <c r="W28" s="1582"/>
      <c r="X28" s="1582"/>
      <c r="Y28" s="1582"/>
      <c r="Z28" s="1582"/>
      <c r="AA28" s="1582"/>
      <c r="AB28" s="1582"/>
      <c r="AC28" s="1758"/>
      <c r="AE28" s="1760"/>
      <c r="AF28" s="1582"/>
      <c r="AG28" s="1582"/>
      <c r="AH28" s="1582"/>
      <c r="AI28" s="1582"/>
      <c r="AJ28" s="1582"/>
      <c r="AK28" s="1582"/>
      <c r="AL28" s="1582"/>
      <c r="AM28" s="1582"/>
      <c r="AN28" s="1582"/>
      <c r="AO28" s="1582"/>
      <c r="AP28" s="1582"/>
      <c r="AQ28" s="1582"/>
      <c r="AR28" s="1758"/>
      <c r="AS28" s="19"/>
    </row>
    <row r="29" spans="1:45" ht="60" customHeight="1">
      <c r="A29" s="1743">
        <f>M27+1</f>
        <v>46131</v>
      </c>
      <c r="B29" s="1744"/>
      <c r="C29" s="1740">
        <f>A29+1</f>
        <v>46132</v>
      </c>
      <c r="D29" s="1740"/>
      <c r="E29" s="1740">
        <f>C29+1</f>
        <v>46133</v>
      </c>
      <c r="F29" s="1740"/>
      <c r="G29" s="1740">
        <f>E29+1</f>
        <v>46134</v>
      </c>
      <c r="H29" s="1740"/>
      <c r="I29" s="1740">
        <f>G29+1</f>
        <v>46135</v>
      </c>
      <c r="J29" s="1740"/>
      <c r="K29" s="1740">
        <f>I29+1</f>
        <v>46136</v>
      </c>
      <c r="L29" s="1740"/>
      <c r="M29" s="1756">
        <f>K29+1</f>
        <v>46137</v>
      </c>
      <c r="N29" s="1757"/>
      <c r="P29" s="1743">
        <f>AB27+1</f>
        <v>46159</v>
      </c>
      <c r="Q29" s="1744"/>
      <c r="R29" s="1740">
        <f>P29+1</f>
        <v>46160</v>
      </c>
      <c r="S29" s="1740"/>
      <c r="T29" s="1740">
        <f>R29+1</f>
        <v>46161</v>
      </c>
      <c r="U29" s="1740"/>
      <c r="V29" s="1740">
        <f>T29+1</f>
        <v>46162</v>
      </c>
      <c r="W29" s="1740"/>
      <c r="X29" s="1740">
        <f>V29+1</f>
        <v>46163</v>
      </c>
      <c r="Y29" s="1740"/>
      <c r="Z29" s="1740">
        <f>X29+1</f>
        <v>46164</v>
      </c>
      <c r="AA29" s="1740"/>
      <c r="AB29" s="1756">
        <f>Z29+1</f>
        <v>46165</v>
      </c>
      <c r="AC29" s="1757"/>
      <c r="AE29" s="1743">
        <f>AQ27+1</f>
        <v>46194</v>
      </c>
      <c r="AF29" s="1744"/>
      <c r="AG29" s="1740">
        <f>AE29+1</f>
        <v>46195</v>
      </c>
      <c r="AH29" s="1740"/>
      <c r="AI29" s="1740">
        <f>AG29+1</f>
        <v>46196</v>
      </c>
      <c r="AJ29" s="1740"/>
      <c r="AK29" s="1740">
        <f>AI29+1</f>
        <v>46197</v>
      </c>
      <c r="AL29" s="1740"/>
      <c r="AM29" s="1740">
        <f>AK29+1</f>
        <v>46198</v>
      </c>
      <c r="AN29" s="1740"/>
      <c r="AO29" s="1740">
        <f>AM29+1</f>
        <v>46199</v>
      </c>
      <c r="AP29" s="1740"/>
      <c r="AQ29" s="1756">
        <f>AO29+1</f>
        <v>46200</v>
      </c>
      <c r="AR29" s="1757"/>
      <c r="AS29" s="19"/>
    </row>
    <row r="30" spans="1:45" ht="41.25" customHeight="1">
      <c r="A30" s="1760"/>
      <c r="B30" s="1582"/>
      <c r="C30" s="1582"/>
      <c r="D30" s="1582"/>
      <c r="E30" s="1582"/>
      <c r="F30" s="1582"/>
      <c r="G30" s="1582"/>
      <c r="H30" s="1582"/>
      <c r="I30" s="1582"/>
      <c r="J30" s="1582"/>
      <c r="K30" s="1582"/>
      <c r="L30" s="1582"/>
      <c r="M30" s="1582"/>
      <c r="N30" s="1758"/>
      <c r="P30" s="1760"/>
      <c r="Q30" s="1582"/>
      <c r="R30" s="1582"/>
      <c r="S30" s="1582"/>
      <c r="T30" s="1582"/>
      <c r="U30" s="1582"/>
      <c r="V30" s="1582"/>
      <c r="W30" s="1582"/>
      <c r="X30" s="1582"/>
      <c r="Y30" s="1582"/>
      <c r="Z30" s="1582"/>
      <c r="AA30" s="1582"/>
      <c r="AB30" s="1582"/>
      <c r="AC30" s="1758"/>
      <c r="AE30" s="1760"/>
      <c r="AF30" s="1582"/>
      <c r="AG30" s="1582"/>
      <c r="AH30" s="1582"/>
      <c r="AI30" s="1582"/>
      <c r="AJ30" s="1582"/>
      <c r="AK30" s="1582"/>
      <c r="AL30" s="1582"/>
      <c r="AM30" s="1582"/>
      <c r="AN30" s="1582"/>
      <c r="AO30" s="1582"/>
      <c r="AP30" s="1582"/>
      <c r="AQ30" s="1582"/>
      <c r="AR30" s="1758"/>
      <c r="AS30" s="19"/>
    </row>
    <row r="31" spans="1:45" ht="48.75" customHeight="1">
      <c r="A31" s="1778">
        <f>IF(DAY(M29)+1&gt;IF(MONTH(A19)=12,31,DATE(YEAR(A19),MONTH(A19)+1,1)-A19),"",M29+1)</f>
        <v>46138</v>
      </c>
      <c r="B31" s="1779"/>
      <c r="C31" s="1766">
        <f>IF(A31="","",IF(DAY(A31)+1&gt;IF(MONTH(A19)=12,31,DATE(YEAR(A19),MONTH(A19)+1,1)-A19),"",A31+1))</f>
        <v>46139</v>
      </c>
      <c r="D31" s="1767"/>
      <c r="E31" s="1766">
        <f>IF(C31="","",IF(DAY(C31)+1&gt;IF(MONTH(A19)=12,31,DATE(YEAR(A19),MONTH(A19)+1,1)-A19),"",C31+1))</f>
        <v>46140</v>
      </c>
      <c r="F31" s="1767"/>
      <c r="G31" s="1766">
        <f>IF(E31="","",IF(DAY(E31)+1&gt;IF(MONTH(A19)=12,31,DATE(YEAR(A19),MONTH(A19)+1,1)-A19),"",E31+1))</f>
        <v>46141</v>
      </c>
      <c r="H31" s="1767"/>
      <c r="I31" s="1766">
        <f>IF(G31="","",IF(DAY(G31)+1&gt;IF(MONTH(A19)=12,31,DATE(YEAR(A19),MONTH(A19)+1,1)-A19),"",G31+1))</f>
        <v>46142</v>
      </c>
      <c r="J31" s="1767"/>
      <c r="K31" s="1766" t="str">
        <f>IF(I31="","",IF(DAY(I31)+1&gt;IF(MONTH(A19)=12,31,DATE(YEAR(A19),MONTH(A19)+1,1)-A19),"",I31+1))</f>
        <v/>
      </c>
      <c r="L31" s="1767"/>
      <c r="M31" s="1774" t="str">
        <f>IF(K31="","",IF(DAY(K31)+1&gt;IF(MONTH(A19)=12,31,DATE(YEAR(A19),MONTH(A19)+1,1)-A19),"",K31+1))</f>
        <v/>
      </c>
      <c r="N31" s="1775"/>
      <c r="P31" s="1778">
        <f>IF(DAY(AB29)+1&gt;IF(MONTH(P19)=12,31,DATE(YEAR(P19),MONTH(P19)+1,1)-P19),"",AB29+1)</f>
        <v>46166</v>
      </c>
      <c r="Q31" s="1779"/>
      <c r="R31" s="1766">
        <f>IF(P31="","",IF(DAY(P31)+1&gt;IF(MONTH(P19)=12,31,DATE(YEAR(P19),MONTH(P19)+1,1)-P19),"",P31+1))</f>
        <v>46167</v>
      </c>
      <c r="S31" s="1767"/>
      <c r="T31" s="1766">
        <f>IF(R31="","",IF(DAY(R31)+1&gt;IF(MONTH(P19)=12,31,DATE(YEAR(P19),MONTH(P19)+1,1)-P19),"",R31+1))</f>
        <v>46168</v>
      </c>
      <c r="U31" s="1767"/>
      <c r="V31" s="1766">
        <f>IF(T31="","",IF(DAY(T31)+1&gt;IF(MONTH(P19)=12,31,DATE(YEAR(P19),MONTH(P19)+1,1)-P19),"",T31+1))</f>
        <v>46169</v>
      </c>
      <c r="W31" s="1767"/>
      <c r="X31" s="1766">
        <f>IF(V31="","",IF(DAY(V31)+1&gt;IF(MONTH(P19)=12,31,DATE(YEAR(P19),MONTH(P19)+1,1)-P19),"",V31+1))</f>
        <v>46170</v>
      </c>
      <c r="Y31" s="1767"/>
      <c r="Z31" s="1766">
        <f>IF(X31="","",IF(DAY(X31)+1&gt;IF(MONTH(P19)=12,31,DATE(YEAR(P19),MONTH(P19)+1,1)-P19),"",X31+1))</f>
        <v>46171</v>
      </c>
      <c r="AA31" s="1767"/>
      <c r="AB31" s="1774">
        <f>IF(Z31="","",IF(DAY(Z31)+1&gt;IF(MONTH(P19)=12,31,DATE(YEAR(P19),MONTH(P19)+1,1)-P19),"",Z31+1))</f>
        <v>46172</v>
      </c>
      <c r="AC31" s="1775"/>
      <c r="AE31" s="1778">
        <f>IF(DAY(AQ29)+1&gt;IF(MONTH(AE19)=12,31,DATE(YEAR(AE19),MONTH(AE19)+1,1)-AE19),"",AQ29+1)</f>
        <v>46201</v>
      </c>
      <c r="AF31" s="1779"/>
      <c r="AG31" s="1766">
        <f>IF(AE31="","",IF(DAY(AE31)+1&gt;IF(MONTH(AE19)=12,31,DATE(YEAR(AE19),MONTH(AE19)+1,1)-AE19),"",AE31+1))</f>
        <v>46202</v>
      </c>
      <c r="AH31" s="1767"/>
      <c r="AI31" s="1766">
        <f>IF(AG31="","",IF(DAY(AG31)+1&gt;IF(MONTH(AE19)=12,31,DATE(YEAR(AE19),MONTH(AE19)+1,1)-AE19),"",AG31+1))</f>
        <v>46203</v>
      </c>
      <c r="AJ31" s="1767"/>
      <c r="AK31" s="1766" t="str">
        <f>IF(AI31="","",IF(DAY(AI31)+1&gt;IF(MONTH(AE19)=12,31,DATE(YEAR(AE19),MONTH(AE19)+1,1)-AE19),"",AI31+1))</f>
        <v/>
      </c>
      <c r="AL31" s="1767"/>
      <c r="AM31" s="1766" t="str">
        <f>IF(AK31="","",IF(DAY(AK31)+1&gt;IF(MONTH(AE19)=12,31,DATE(YEAR(AE19),MONTH(AE19)+1,1)-AE19),"",AK31+1))</f>
        <v/>
      </c>
      <c r="AN31" s="1767"/>
      <c r="AO31" s="1766" t="str">
        <f>IF(AM31="","",IF(DAY(AM31)+1&gt;IF(MONTH(AE19)=12,31,DATE(YEAR(AE19),MONTH(AE19)+1,1)-AE19),"",AM31+1))</f>
        <v/>
      </c>
      <c r="AP31" s="1767"/>
      <c r="AQ31" s="1774" t="str">
        <f>IF(AO31="","",IF(DAY(AO31)+1&gt;IF(MONTH(AE19)=12,31,DATE(YEAR(AE19),MONTH(AE19)+1,1)-AE19),"",AO31+1))</f>
        <v/>
      </c>
      <c r="AR31" s="1775"/>
      <c r="AS31" s="19"/>
    </row>
    <row r="32" spans="1:45" ht="11.25" customHeight="1">
      <c r="A32" s="1780"/>
      <c r="B32" s="1781"/>
      <c r="C32" s="1768"/>
      <c r="D32" s="1769"/>
      <c r="E32" s="1768"/>
      <c r="F32" s="1769"/>
      <c r="G32" s="1768"/>
      <c r="H32" s="1769"/>
      <c r="I32" s="1768"/>
      <c r="J32" s="1769"/>
      <c r="K32" s="1768"/>
      <c r="L32" s="1769"/>
      <c r="M32" s="1776"/>
      <c r="N32" s="1777"/>
      <c r="P32" s="1780"/>
      <c r="Q32" s="1781"/>
      <c r="R32" s="1768"/>
      <c r="S32" s="1769"/>
      <c r="T32" s="1768"/>
      <c r="U32" s="1769"/>
      <c r="V32" s="1768"/>
      <c r="W32" s="1769"/>
      <c r="X32" s="1768"/>
      <c r="Y32" s="1769"/>
      <c r="Z32" s="1768"/>
      <c r="AA32" s="1769"/>
      <c r="AB32" s="1776"/>
      <c r="AC32" s="1777"/>
      <c r="AE32" s="1780"/>
      <c r="AF32" s="1781"/>
      <c r="AG32" s="1768"/>
      <c r="AH32" s="1769"/>
      <c r="AI32" s="1768"/>
      <c r="AJ32" s="1769"/>
      <c r="AK32" s="1768"/>
      <c r="AL32" s="1769"/>
      <c r="AM32" s="1768"/>
      <c r="AN32" s="1769"/>
      <c r="AO32" s="1768"/>
      <c r="AP32" s="1769"/>
      <c r="AQ32" s="1776"/>
      <c r="AR32" s="1777"/>
      <c r="AS32" s="19"/>
    </row>
    <row r="33" spans="1:45" ht="31.5" customHeight="1">
      <c r="A33" s="1761" t="str">
        <f>IF(M31="","",IF(DAY(M31)+1&gt;IF(MONTH(A19)=12,31,DATE(YEAR(A19),MONTH(A19)+1,1)-A19),"",M31+1))</f>
        <v/>
      </c>
      <c r="B33" s="1711"/>
      <c r="C33" s="1714" t="str">
        <f>IF(A33="","",IF(DAY(A33)+1&gt;IF(MONTH(A19)=12,31,DATE(YEAR(A19),MONTH(A19)+1,1)-A19),"",A33+1))</f>
        <v/>
      </c>
      <c r="D33" s="1715"/>
      <c r="E33" s="928"/>
      <c r="F33" s="930"/>
      <c r="G33" s="928"/>
      <c r="H33" s="930"/>
      <c r="I33" s="928"/>
      <c r="J33" s="930"/>
      <c r="K33" s="928"/>
      <c r="L33" s="930"/>
      <c r="M33" s="928"/>
      <c r="N33" s="1770"/>
      <c r="P33" s="1761">
        <f>IF(AB31="","",IF(DAY(AB31)+1&gt;IF(MONTH(P19)=12,31,DATE(YEAR(P19),MONTH(P19)+1,1)-P19),"",AB31+1))</f>
        <v>46173</v>
      </c>
      <c r="Q33" s="1711"/>
      <c r="R33" s="1714" t="str">
        <f>IF(P33="","",IF(DAY(P33)+1&gt;IF(MONTH(P19)=12,31,DATE(YEAR(P19),MONTH(P19)+1,1)-P19),"",P33+1))</f>
        <v/>
      </c>
      <c r="S33" s="1715"/>
      <c r="T33" s="928"/>
      <c r="U33" s="930"/>
      <c r="V33" s="928"/>
      <c r="W33" s="930"/>
      <c r="X33" s="928"/>
      <c r="Y33" s="930"/>
      <c r="Z33" s="928"/>
      <c r="AA33" s="930"/>
      <c r="AB33" s="928"/>
      <c r="AC33" s="1770"/>
      <c r="AE33" s="1761" t="str">
        <f>IF(AQ31="","",IF(DAY(AQ31)+1&gt;IF(MONTH(AE19)=12,31,DATE(YEAR(AE19),MONTH(AE19)+1,1)-AE19),"",AQ31+1))</f>
        <v/>
      </c>
      <c r="AF33" s="1711"/>
      <c r="AG33" s="1714" t="str">
        <f>IF(AE33="","",IF(DAY(AE33)+1&gt;IF(MONTH(AE19)=12,31,DATE(YEAR(AE19),MONTH(AE19)+1,1)-AE19),"",AE33+1))</f>
        <v/>
      </c>
      <c r="AH33" s="1715"/>
      <c r="AI33" s="928"/>
      <c r="AJ33" s="930"/>
      <c r="AK33" s="928"/>
      <c r="AL33" s="930"/>
      <c r="AM33" s="928"/>
      <c r="AN33" s="930"/>
      <c r="AO33" s="928"/>
      <c r="AP33" s="930"/>
      <c r="AQ33" s="928"/>
      <c r="AR33" s="1770"/>
      <c r="AS33" s="19"/>
    </row>
    <row r="34" spans="1:45" ht="9.75" customHeight="1">
      <c r="A34" s="1762"/>
      <c r="B34" s="1763"/>
      <c r="C34" s="1772"/>
      <c r="D34" s="1773"/>
      <c r="E34" s="1764"/>
      <c r="F34" s="1765"/>
      <c r="G34" s="1764"/>
      <c r="H34" s="1765"/>
      <c r="I34" s="1764"/>
      <c r="J34" s="1765"/>
      <c r="K34" s="1764"/>
      <c r="L34" s="1765"/>
      <c r="M34" s="1764"/>
      <c r="N34" s="1771"/>
      <c r="P34" s="1762"/>
      <c r="Q34" s="1763"/>
      <c r="R34" s="1772"/>
      <c r="S34" s="1773"/>
      <c r="T34" s="1764"/>
      <c r="U34" s="1765"/>
      <c r="V34" s="1764"/>
      <c r="W34" s="1765"/>
      <c r="X34" s="1764"/>
      <c r="Y34" s="1765"/>
      <c r="Z34" s="1764"/>
      <c r="AA34" s="1765"/>
      <c r="AB34" s="1764"/>
      <c r="AC34" s="1771"/>
      <c r="AE34" s="1762"/>
      <c r="AF34" s="1763"/>
      <c r="AG34" s="1772"/>
      <c r="AH34" s="1773"/>
      <c r="AI34" s="1764"/>
      <c r="AJ34" s="1765"/>
      <c r="AK34" s="1764"/>
      <c r="AL34" s="1765"/>
      <c r="AM34" s="1764"/>
      <c r="AN34" s="1765"/>
      <c r="AO34" s="1764"/>
      <c r="AP34" s="1765"/>
      <c r="AQ34" s="1764"/>
      <c r="AR34" s="1771"/>
      <c r="AS34" s="19"/>
    </row>
    <row r="35" spans="1:45" ht="56.25" customHeight="1">
      <c r="AF35" s="15"/>
      <c r="AG35" s="15"/>
      <c r="AH35" s="15"/>
      <c r="AI35" s="16"/>
      <c r="AJ35" s="16"/>
      <c r="AK35" s="16"/>
      <c r="AL35" s="16"/>
      <c r="AM35" s="16"/>
      <c r="AN35" s="17"/>
      <c r="AO35" s="18"/>
      <c r="AP35" s="18"/>
      <c r="AQ35" s="18"/>
      <c r="AR35" s="18"/>
      <c r="AS35" s="19"/>
    </row>
    <row r="36" spans="1:45" ht="39" customHeight="1">
      <c r="AF36" s="15"/>
      <c r="AG36" s="15"/>
      <c r="AH36" s="15"/>
      <c r="AI36" s="16"/>
      <c r="AJ36" s="16"/>
      <c r="AK36" s="16"/>
      <c r="AL36" s="16"/>
      <c r="AM36" s="16"/>
      <c r="AN36" s="17"/>
      <c r="AO36" s="18"/>
      <c r="AP36" s="18"/>
      <c r="AQ36" s="18"/>
      <c r="AR36" s="18"/>
      <c r="AS36" s="19"/>
    </row>
    <row r="37" spans="1:45" ht="38.25" customHeight="1">
      <c r="A37" s="1746">
        <f>IF(MONTH(AE19)=12,DATE(YEAR(AE19)+1,1,1),DATE(YEAR(AE19),MONTH(AE19)+1,1))</f>
        <v>46204</v>
      </c>
      <c r="B37" s="1746"/>
      <c r="C37" s="1746"/>
      <c r="D37" s="1440">
        <f>A37</f>
        <v>46204</v>
      </c>
      <c r="E37" s="1440"/>
      <c r="F37" s="1440"/>
      <c r="G37" s="1739" t="s">
        <v>261</v>
      </c>
      <c r="H37" s="1739"/>
      <c r="I37" s="1735" t="str">
        <f>VLOOKUP(A37,祝節名,2,FALSE)</f>
        <v>20 海の日
小暑7、大暑23</v>
      </c>
      <c r="J37" s="1736"/>
      <c r="K37" s="1736"/>
      <c r="L37" s="1736"/>
      <c r="M37" s="1736"/>
      <c r="N37" s="1737"/>
      <c r="P37" s="1746">
        <f>IF(MONTH(A37)=12,DATE(YEAR(A37)+1,1,1),DATE(YEAR(A37),MONTH(A37)+1,1))</f>
        <v>46235</v>
      </c>
      <c r="Q37" s="1746"/>
      <c r="R37" s="1746"/>
      <c r="S37" s="1747">
        <f>P37</f>
        <v>46235</v>
      </c>
      <c r="T37" s="1747"/>
      <c r="U37" s="1747"/>
      <c r="V37" s="1739" t="s">
        <v>261</v>
      </c>
      <c r="W37" s="1739"/>
      <c r="X37" s="1735" t="str">
        <f>VLOOKUP(P37,祝節名,2,FALSE)</f>
        <v>11 山の日
立秋7、処暑23</v>
      </c>
      <c r="Y37" s="1736"/>
      <c r="Z37" s="1736"/>
      <c r="AA37" s="1736"/>
      <c r="AB37" s="1736"/>
      <c r="AC37" s="1737"/>
      <c r="AE37" s="1746">
        <f>IF(MONTH(P37)=12,DATE(YEAR(P37)+1,1,1),DATE(YEAR(P37),MONTH(P37)+1,1))</f>
        <v>46266</v>
      </c>
      <c r="AF37" s="1746"/>
      <c r="AG37" s="1746"/>
      <c r="AH37" s="1440">
        <f>AE37</f>
        <v>46266</v>
      </c>
      <c r="AI37" s="1440"/>
      <c r="AJ37" s="1440"/>
      <c r="AK37" s="1739" t="s">
        <v>261</v>
      </c>
      <c r="AL37" s="1739"/>
      <c r="AM37" s="1735" t="str">
        <f>VLOOKUP(AE37,祝節名,2,FALSE)</f>
        <v>21 敬老の日、22 国民の休日
23 秋分の日。白露7、秋分23</v>
      </c>
      <c r="AN37" s="1736"/>
      <c r="AO37" s="1736"/>
      <c r="AP37" s="1736"/>
      <c r="AQ37" s="1736"/>
      <c r="AR37" s="1737"/>
      <c r="AS37" s="147"/>
    </row>
    <row r="38" spans="1:45" ht="38.25" customHeight="1">
      <c r="A38" s="1738" t="str">
        <f>IF(A37&gt;=43586,"令和"&amp;IF(YEAR(A37)-2018=1,"元",YEAR(A37)-2018),"平成"&amp;(YEAR(A37)-1988))</f>
        <v>令和8</v>
      </c>
      <c r="B38" s="1738"/>
      <c r="C38" s="1738"/>
      <c r="D38" s="1440"/>
      <c r="E38" s="1440"/>
      <c r="F38" s="1440"/>
      <c r="G38" s="1734" t="s">
        <v>271</v>
      </c>
      <c r="H38" s="1734"/>
      <c r="I38" s="1735" t="str">
        <f>VLOOKUP(A37,記念名,2,FALSE)</f>
        <v>国民安全の日 1
世界人口デー 11</v>
      </c>
      <c r="J38" s="1736"/>
      <c r="K38" s="1736"/>
      <c r="L38" s="1736"/>
      <c r="M38" s="1736"/>
      <c r="N38" s="1737"/>
      <c r="P38" s="1738" t="str">
        <f>IF(P37&gt;=43586,"令和"&amp;IF(YEAR(P37)-2018=1,"元",YEAR(P37)-2018),"平成"&amp;(YEAR(P37)-1988))</f>
        <v>令和8</v>
      </c>
      <c r="Q38" s="1738"/>
      <c r="R38" s="1738"/>
      <c r="S38" s="1747"/>
      <c r="T38" s="1747"/>
      <c r="U38" s="1747"/>
      <c r="V38" s="1734" t="s">
        <v>271</v>
      </c>
      <c r="W38" s="1734"/>
      <c r="X38" s="1735" t="str">
        <f>VLOOKUP(P37,記念名,2,FALSE)</f>
        <v>水の日 1、広島平和記念日 6
長崎原爆の日9、終戦記念日15</v>
      </c>
      <c r="Y38" s="1736"/>
      <c r="Z38" s="1736"/>
      <c r="AA38" s="1736"/>
      <c r="AB38" s="1736"/>
      <c r="AC38" s="1737"/>
      <c r="AE38" s="1738" t="str">
        <f>IF(AE37&gt;=43586,"令和"&amp;IF(YEAR(AE37)-2018=1,"元",YEAR(AE37)-2018),"平成"&amp;(YEAR(AE37)-1988))</f>
        <v>令和8</v>
      </c>
      <c r="AF38" s="1738"/>
      <c r="AG38" s="1738"/>
      <c r="AH38" s="1440"/>
      <c r="AI38" s="1440"/>
      <c r="AJ38" s="1440"/>
      <c r="AK38" s="1734" t="s">
        <v>271</v>
      </c>
      <c r="AL38" s="1734"/>
      <c r="AM38" s="1735" t="str">
        <f>VLOOKUP(AE37,記念名,2,FALSE)</f>
        <v>防災の日 1
動物愛護週間 20～26</v>
      </c>
      <c r="AN38" s="1736"/>
      <c r="AO38" s="1736"/>
      <c r="AP38" s="1736"/>
      <c r="AQ38" s="1736"/>
      <c r="AR38" s="1737"/>
      <c r="AS38" s="19"/>
    </row>
    <row r="39" spans="1:45" ht="9.75" customHeight="1">
      <c r="AS39" s="19"/>
    </row>
    <row r="40" spans="1:45" ht="32.25" customHeight="1">
      <c r="A40" s="1751" t="s">
        <v>633</v>
      </c>
      <c r="B40" s="1752"/>
      <c r="C40" s="1753" t="s">
        <v>632</v>
      </c>
      <c r="D40" s="1753"/>
      <c r="E40" s="1754" t="s">
        <v>631</v>
      </c>
      <c r="F40" s="1754"/>
      <c r="G40" s="1753" t="s">
        <v>630</v>
      </c>
      <c r="H40" s="1753"/>
      <c r="I40" s="1754" t="s">
        <v>629</v>
      </c>
      <c r="J40" s="1754"/>
      <c r="K40" s="1753" t="s">
        <v>628</v>
      </c>
      <c r="L40" s="1753"/>
      <c r="M40" s="1749" t="s">
        <v>627</v>
      </c>
      <c r="N40" s="1750"/>
      <c r="P40" s="1751" t="s">
        <v>633</v>
      </c>
      <c r="Q40" s="1752"/>
      <c r="R40" s="1753" t="s">
        <v>632</v>
      </c>
      <c r="S40" s="1753"/>
      <c r="T40" s="1755" t="s">
        <v>631</v>
      </c>
      <c r="U40" s="1755"/>
      <c r="V40" s="1753" t="s">
        <v>630</v>
      </c>
      <c r="W40" s="1753"/>
      <c r="X40" s="1755" t="s">
        <v>629</v>
      </c>
      <c r="Y40" s="1755"/>
      <c r="Z40" s="1753" t="s">
        <v>628</v>
      </c>
      <c r="AA40" s="1753"/>
      <c r="AB40" s="1749" t="s">
        <v>627</v>
      </c>
      <c r="AC40" s="1750"/>
      <c r="AE40" s="1751" t="s">
        <v>633</v>
      </c>
      <c r="AF40" s="1752"/>
      <c r="AG40" s="1753" t="s">
        <v>632</v>
      </c>
      <c r="AH40" s="1753"/>
      <c r="AI40" s="1754" t="s">
        <v>631</v>
      </c>
      <c r="AJ40" s="1754"/>
      <c r="AK40" s="1753" t="s">
        <v>630</v>
      </c>
      <c r="AL40" s="1753"/>
      <c r="AM40" s="1754" t="s">
        <v>629</v>
      </c>
      <c r="AN40" s="1754"/>
      <c r="AO40" s="1753" t="s">
        <v>628</v>
      </c>
      <c r="AP40" s="1753"/>
      <c r="AQ40" s="1749" t="s">
        <v>627</v>
      </c>
      <c r="AR40" s="1750"/>
      <c r="AS40" s="19"/>
    </row>
    <row r="41" spans="1:45" ht="60" customHeight="1">
      <c r="A41" s="1743">
        <f>IF(WEEKDAY(A37)=1,A37,(IF(WEEKDAY(A37)=2,A37-1,(IF(WEEKDAY(A37)=3,A37-2,(IF(WEEKDAY(A37)=4,A37-3,(IF(WEEKDAY(A37)=5,A37-4,IF(WEEKDAY(A37)=6,A37-5,A37-6))))))))))</f>
        <v>46201</v>
      </c>
      <c r="B41" s="1744"/>
      <c r="C41" s="1740">
        <f>A41+1</f>
        <v>46202</v>
      </c>
      <c r="D41" s="1740"/>
      <c r="E41" s="1740">
        <f>C41+1</f>
        <v>46203</v>
      </c>
      <c r="F41" s="1740"/>
      <c r="G41" s="1740">
        <f>E41+1</f>
        <v>46204</v>
      </c>
      <c r="H41" s="1740"/>
      <c r="I41" s="1740">
        <f>G41+1</f>
        <v>46205</v>
      </c>
      <c r="J41" s="1740"/>
      <c r="K41" s="1740">
        <f>I41+1</f>
        <v>46206</v>
      </c>
      <c r="L41" s="1740"/>
      <c r="M41" s="1741">
        <f>K41+1</f>
        <v>46207</v>
      </c>
      <c r="N41" s="1742"/>
      <c r="P41" s="1743">
        <f>IF(WEEKDAY(P37)=1,P37,(IF(WEEKDAY(P37)=2,P37-1,(IF(WEEKDAY(P37)=3,P37-2,(IF(WEEKDAY(P37)=4,P37-3,(IF(WEEKDAY(P37)=5,P37-4,IF(WEEKDAY(P37)=6,P37-5,P37-6))))))))))</f>
        <v>46229</v>
      </c>
      <c r="Q41" s="1744"/>
      <c r="R41" s="1740">
        <f>P41+1</f>
        <v>46230</v>
      </c>
      <c r="S41" s="1740"/>
      <c r="T41" s="1740">
        <f>R41+1</f>
        <v>46231</v>
      </c>
      <c r="U41" s="1740"/>
      <c r="V41" s="1740">
        <f>T41+1</f>
        <v>46232</v>
      </c>
      <c r="W41" s="1740"/>
      <c r="X41" s="1740">
        <f>V41+1</f>
        <v>46233</v>
      </c>
      <c r="Y41" s="1740"/>
      <c r="Z41" s="1740">
        <f>X41+1</f>
        <v>46234</v>
      </c>
      <c r="AA41" s="1740"/>
      <c r="AB41" s="1741">
        <f>Z41+1</f>
        <v>46235</v>
      </c>
      <c r="AC41" s="1742"/>
      <c r="AE41" s="1743">
        <f>IF(WEEKDAY(AE37)=1,AE37,(IF(WEEKDAY(AE37)=2,AE37-1,(IF(WEEKDAY(AE37)=3,AE37-2,(IF(WEEKDAY(AE37)=4,AE37-3,(IF(WEEKDAY(AE37)=5,AE37-4,IF(WEEKDAY(AE37)=6,AE37-5,AE37-6))))))))))</f>
        <v>46264</v>
      </c>
      <c r="AF41" s="1744"/>
      <c r="AG41" s="1740">
        <f>AE41+1</f>
        <v>46265</v>
      </c>
      <c r="AH41" s="1740"/>
      <c r="AI41" s="1740">
        <f>AG41+1</f>
        <v>46266</v>
      </c>
      <c r="AJ41" s="1740"/>
      <c r="AK41" s="1740">
        <f>AI41+1</f>
        <v>46267</v>
      </c>
      <c r="AL41" s="1740"/>
      <c r="AM41" s="1740">
        <f>AK41+1</f>
        <v>46268</v>
      </c>
      <c r="AN41" s="1740"/>
      <c r="AO41" s="1740">
        <f>AM41+1</f>
        <v>46269</v>
      </c>
      <c r="AP41" s="1740"/>
      <c r="AQ41" s="1741">
        <f>AO41+1</f>
        <v>46270</v>
      </c>
      <c r="AR41" s="1742"/>
      <c r="AS41" s="19"/>
    </row>
    <row r="42" spans="1:45" ht="40.5" customHeight="1">
      <c r="A42" s="1759"/>
      <c r="B42" s="1589"/>
      <c r="C42" s="1582"/>
      <c r="D42" s="1582"/>
      <c r="E42" s="1582"/>
      <c r="F42" s="1582"/>
      <c r="G42" s="1582"/>
      <c r="H42" s="1582"/>
      <c r="I42" s="1582"/>
      <c r="J42" s="1582"/>
      <c r="K42" s="1582"/>
      <c r="L42" s="1582"/>
      <c r="M42" s="1582"/>
      <c r="N42" s="1758"/>
      <c r="P42" s="1759"/>
      <c r="Q42" s="1589"/>
      <c r="R42" s="1582"/>
      <c r="S42" s="1582"/>
      <c r="T42" s="1582"/>
      <c r="U42" s="1582"/>
      <c r="V42" s="1582"/>
      <c r="W42" s="1582"/>
      <c r="X42" s="1582"/>
      <c r="Y42" s="1582"/>
      <c r="Z42" s="1582"/>
      <c r="AA42" s="1582"/>
      <c r="AB42" s="1582"/>
      <c r="AC42" s="1758"/>
      <c r="AE42" s="1759"/>
      <c r="AF42" s="1589"/>
      <c r="AG42" s="1582"/>
      <c r="AH42" s="1582"/>
      <c r="AI42" s="1582"/>
      <c r="AJ42" s="1582"/>
      <c r="AK42" s="1582"/>
      <c r="AL42" s="1582"/>
      <c r="AM42" s="1582"/>
      <c r="AN42" s="1582"/>
      <c r="AO42" s="1582"/>
      <c r="AP42" s="1582"/>
      <c r="AQ42" s="1582"/>
      <c r="AR42" s="1758"/>
      <c r="AS42" s="19"/>
    </row>
    <row r="43" spans="1:45" ht="60" customHeight="1">
      <c r="A43" s="1743">
        <f>M41+1</f>
        <v>46208</v>
      </c>
      <c r="B43" s="1744"/>
      <c r="C43" s="1740">
        <f>A43+1</f>
        <v>46209</v>
      </c>
      <c r="D43" s="1740"/>
      <c r="E43" s="1740">
        <f>C43+1</f>
        <v>46210</v>
      </c>
      <c r="F43" s="1740"/>
      <c r="G43" s="1740">
        <f>E43+1</f>
        <v>46211</v>
      </c>
      <c r="H43" s="1740"/>
      <c r="I43" s="1740">
        <f>G43+1</f>
        <v>46212</v>
      </c>
      <c r="J43" s="1740"/>
      <c r="K43" s="1740">
        <f>I43+1</f>
        <v>46213</v>
      </c>
      <c r="L43" s="1740"/>
      <c r="M43" s="1756">
        <f>K43+1</f>
        <v>46214</v>
      </c>
      <c r="N43" s="1757"/>
      <c r="P43" s="1743">
        <f>AB41+1</f>
        <v>46236</v>
      </c>
      <c r="Q43" s="1744"/>
      <c r="R43" s="1740">
        <f>P43+1</f>
        <v>46237</v>
      </c>
      <c r="S43" s="1740"/>
      <c r="T43" s="1740">
        <f>R43+1</f>
        <v>46238</v>
      </c>
      <c r="U43" s="1740"/>
      <c r="V43" s="1740">
        <f>T43+1</f>
        <v>46239</v>
      </c>
      <c r="W43" s="1740"/>
      <c r="X43" s="1740">
        <f>V43+1</f>
        <v>46240</v>
      </c>
      <c r="Y43" s="1740"/>
      <c r="Z43" s="1740">
        <f>X43+1</f>
        <v>46241</v>
      </c>
      <c r="AA43" s="1740"/>
      <c r="AB43" s="1756">
        <f>Z43+1</f>
        <v>46242</v>
      </c>
      <c r="AC43" s="1757"/>
      <c r="AE43" s="1743">
        <f>AQ41+1</f>
        <v>46271</v>
      </c>
      <c r="AF43" s="1744"/>
      <c r="AG43" s="1740">
        <f>AE43+1</f>
        <v>46272</v>
      </c>
      <c r="AH43" s="1740"/>
      <c r="AI43" s="1740">
        <f>AG43+1</f>
        <v>46273</v>
      </c>
      <c r="AJ43" s="1740"/>
      <c r="AK43" s="1740">
        <f>AI43+1</f>
        <v>46274</v>
      </c>
      <c r="AL43" s="1740"/>
      <c r="AM43" s="1740">
        <f>AK43+1</f>
        <v>46275</v>
      </c>
      <c r="AN43" s="1740"/>
      <c r="AO43" s="1740">
        <f>AM43+1</f>
        <v>46276</v>
      </c>
      <c r="AP43" s="1740"/>
      <c r="AQ43" s="1756">
        <f>AO43+1</f>
        <v>46277</v>
      </c>
      <c r="AR43" s="1757"/>
      <c r="AS43" s="19"/>
    </row>
    <row r="44" spans="1:45" ht="40.5" customHeight="1">
      <c r="A44" s="1760"/>
      <c r="B44" s="1582"/>
      <c r="C44" s="1582"/>
      <c r="D44" s="1582"/>
      <c r="E44" s="1582"/>
      <c r="F44" s="1582"/>
      <c r="G44" s="1582"/>
      <c r="H44" s="1582"/>
      <c r="I44" s="1582"/>
      <c r="J44" s="1582"/>
      <c r="K44" s="1582"/>
      <c r="L44" s="1582"/>
      <c r="M44" s="1582"/>
      <c r="N44" s="1758"/>
      <c r="P44" s="1760"/>
      <c r="Q44" s="1582"/>
      <c r="R44" s="1582"/>
      <c r="S44" s="1582"/>
      <c r="T44" s="1582"/>
      <c r="U44" s="1582"/>
      <c r="V44" s="1582"/>
      <c r="W44" s="1582"/>
      <c r="X44" s="1582"/>
      <c r="Y44" s="1582"/>
      <c r="Z44" s="1582"/>
      <c r="AA44" s="1582"/>
      <c r="AB44" s="1582"/>
      <c r="AC44" s="1758"/>
      <c r="AE44" s="1760"/>
      <c r="AF44" s="1582"/>
      <c r="AG44" s="1582"/>
      <c r="AH44" s="1582"/>
      <c r="AI44" s="1582"/>
      <c r="AJ44" s="1582"/>
      <c r="AK44" s="1582"/>
      <c r="AL44" s="1582"/>
      <c r="AM44" s="1582"/>
      <c r="AN44" s="1582"/>
      <c r="AO44" s="1582"/>
      <c r="AP44" s="1582"/>
      <c r="AQ44" s="1582"/>
      <c r="AR44" s="1758"/>
      <c r="AS44" s="19"/>
    </row>
    <row r="45" spans="1:45" ht="60" customHeight="1">
      <c r="A45" s="1743">
        <f>M43+1</f>
        <v>46215</v>
      </c>
      <c r="B45" s="1744"/>
      <c r="C45" s="1740">
        <f>A45+1</f>
        <v>46216</v>
      </c>
      <c r="D45" s="1740"/>
      <c r="E45" s="1740">
        <f>C45+1</f>
        <v>46217</v>
      </c>
      <c r="F45" s="1740"/>
      <c r="G45" s="1740">
        <f>E45+1</f>
        <v>46218</v>
      </c>
      <c r="H45" s="1740"/>
      <c r="I45" s="1740">
        <f>G45+1</f>
        <v>46219</v>
      </c>
      <c r="J45" s="1740"/>
      <c r="K45" s="1740">
        <f>I45+1</f>
        <v>46220</v>
      </c>
      <c r="L45" s="1740"/>
      <c r="M45" s="1756">
        <f>K45+1</f>
        <v>46221</v>
      </c>
      <c r="N45" s="1757"/>
      <c r="P45" s="1743">
        <f>AB43+1</f>
        <v>46243</v>
      </c>
      <c r="Q45" s="1744"/>
      <c r="R45" s="1740">
        <f>P45+1</f>
        <v>46244</v>
      </c>
      <c r="S45" s="1740"/>
      <c r="T45" s="1740">
        <f>R45+1</f>
        <v>46245</v>
      </c>
      <c r="U45" s="1740"/>
      <c r="V45" s="1740">
        <f>T45+1</f>
        <v>46246</v>
      </c>
      <c r="W45" s="1740"/>
      <c r="X45" s="1740">
        <f>V45+1</f>
        <v>46247</v>
      </c>
      <c r="Y45" s="1740"/>
      <c r="Z45" s="1740">
        <f>X45+1</f>
        <v>46248</v>
      </c>
      <c r="AA45" s="1740"/>
      <c r="AB45" s="1756">
        <f>Z45+1</f>
        <v>46249</v>
      </c>
      <c r="AC45" s="1757"/>
      <c r="AE45" s="1743">
        <f>AQ43+1</f>
        <v>46278</v>
      </c>
      <c r="AF45" s="1744"/>
      <c r="AG45" s="1740">
        <f>AE45+1</f>
        <v>46279</v>
      </c>
      <c r="AH45" s="1740"/>
      <c r="AI45" s="1740">
        <f>AG45+1</f>
        <v>46280</v>
      </c>
      <c r="AJ45" s="1740"/>
      <c r="AK45" s="1740">
        <f>AI45+1</f>
        <v>46281</v>
      </c>
      <c r="AL45" s="1740"/>
      <c r="AM45" s="1740">
        <f>AK45+1</f>
        <v>46282</v>
      </c>
      <c r="AN45" s="1740"/>
      <c r="AO45" s="1740">
        <f>AM45+1</f>
        <v>46283</v>
      </c>
      <c r="AP45" s="1740"/>
      <c r="AQ45" s="1756">
        <f>AO45+1</f>
        <v>46284</v>
      </c>
      <c r="AR45" s="1757"/>
      <c r="AS45" s="19"/>
    </row>
    <row r="46" spans="1:45" ht="40.5" customHeight="1">
      <c r="A46" s="1760"/>
      <c r="B46" s="1582"/>
      <c r="C46" s="1582"/>
      <c r="D46" s="1582"/>
      <c r="E46" s="1582"/>
      <c r="F46" s="1582"/>
      <c r="G46" s="1582"/>
      <c r="H46" s="1582"/>
      <c r="I46" s="1582"/>
      <c r="J46" s="1582"/>
      <c r="K46" s="1582"/>
      <c r="L46" s="1582"/>
      <c r="M46" s="1582"/>
      <c r="N46" s="1758"/>
      <c r="P46" s="1760"/>
      <c r="Q46" s="1582"/>
      <c r="R46" s="1582"/>
      <c r="S46" s="1582"/>
      <c r="T46" s="1582"/>
      <c r="U46" s="1582"/>
      <c r="V46" s="1582"/>
      <c r="W46" s="1582"/>
      <c r="X46" s="1582"/>
      <c r="Y46" s="1582"/>
      <c r="Z46" s="1582"/>
      <c r="AA46" s="1582"/>
      <c r="AB46" s="1582"/>
      <c r="AC46" s="1758"/>
      <c r="AE46" s="1760"/>
      <c r="AF46" s="1582"/>
      <c r="AG46" s="1582"/>
      <c r="AH46" s="1582"/>
      <c r="AI46" s="1582"/>
      <c r="AJ46" s="1582"/>
      <c r="AK46" s="1582"/>
      <c r="AL46" s="1582"/>
      <c r="AM46" s="1582"/>
      <c r="AN46" s="1582"/>
      <c r="AO46" s="1582"/>
      <c r="AP46" s="1582"/>
      <c r="AQ46" s="1582"/>
      <c r="AR46" s="1758"/>
      <c r="AS46" s="19"/>
    </row>
    <row r="47" spans="1:45" ht="60" customHeight="1">
      <c r="A47" s="1743">
        <f>M45+1</f>
        <v>46222</v>
      </c>
      <c r="B47" s="1744"/>
      <c r="C47" s="1740">
        <f>A47+1</f>
        <v>46223</v>
      </c>
      <c r="D47" s="1740"/>
      <c r="E47" s="1740">
        <f>C47+1</f>
        <v>46224</v>
      </c>
      <c r="F47" s="1740"/>
      <c r="G47" s="1740">
        <f>E47+1</f>
        <v>46225</v>
      </c>
      <c r="H47" s="1740"/>
      <c r="I47" s="1740">
        <f>G47+1</f>
        <v>46226</v>
      </c>
      <c r="J47" s="1740"/>
      <c r="K47" s="1740">
        <f>I47+1</f>
        <v>46227</v>
      </c>
      <c r="L47" s="1740"/>
      <c r="M47" s="1756">
        <f>K47+1</f>
        <v>46228</v>
      </c>
      <c r="N47" s="1757"/>
      <c r="P47" s="1743">
        <f>AB45+1</f>
        <v>46250</v>
      </c>
      <c r="Q47" s="1744"/>
      <c r="R47" s="1740">
        <f>P47+1</f>
        <v>46251</v>
      </c>
      <c r="S47" s="1740"/>
      <c r="T47" s="1740">
        <f>R47+1</f>
        <v>46252</v>
      </c>
      <c r="U47" s="1740"/>
      <c r="V47" s="1740">
        <f>T47+1</f>
        <v>46253</v>
      </c>
      <c r="W47" s="1740"/>
      <c r="X47" s="1740">
        <f>V47+1</f>
        <v>46254</v>
      </c>
      <c r="Y47" s="1740"/>
      <c r="Z47" s="1740">
        <f>X47+1</f>
        <v>46255</v>
      </c>
      <c r="AA47" s="1740"/>
      <c r="AB47" s="1756">
        <f>Z47+1</f>
        <v>46256</v>
      </c>
      <c r="AC47" s="1757"/>
      <c r="AE47" s="1743">
        <f>AQ45+1</f>
        <v>46285</v>
      </c>
      <c r="AF47" s="1744"/>
      <c r="AG47" s="1740">
        <f>AE47+1</f>
        <v>46286</v>
      </c>
      <c r="AH47" s="1740"/>
      <c r="AI47" s="1740">
        <f>AG47+1</f>
        <v>46287</v>
      </c>
      <c r="AJ47" s="1740"/>
      <c r="AK47" s="1740">
        <f>AI47+1</f>
        <v>46288</v>
      </c>
      <c r="AL47" s="1740"/>
      <c r="AM47" s="1740">
        <f>AK47+1</f>
        <v>46289</v>
      </c>
      <c r="AN47" s="1740"/>
      <c r="AO47" s="1740">
        <f>AM47+1</f>
        <v>46290</v>
      </c>
      <c r="AP47" s="1740"/>
      <c r="AQ47" s="1756">
        <f>AO47+1</f>
        <v>46291</v>
      </c>
      <c r="AR47" s="1757"/>
      <c r="AS47" s="19"/>
    </row>
    <row r="48" spans="1:45" ht="41.25" customHeight="1">
      <c r="A48" s="1760"/>
      <c r="B48" s="1582"/>
      <c r="C48" s="1582"/>
      <c r="D48" s="1582"/>
      <c r="E48" s="1582"/>
      <c r="F48" s="1582"/>
      <c r="G48" s="1582"/>
      <c r="H48" s="1582"/>
      <c r="I48" s="1582"/>
      <c r="J48" s="1582"/>
      <c r="K48" s="1582"/>
      <c r="L48" s="1582"/>
      <c r="M48" s="1582"/>
      <c r="N48" s="1758"/>
      <c r="P48" s="1760"/>
      <c r="Q48" s="1582"/>
      <c r="R48" s="1582"/>
      <c r="S48" s="1582"/>
      <c r="T48" s="1582"/>
      <c r="U48" s="1582"/>
      <c r="V48" s="1582"/>
      <c r="W48" s="1582"/>
      <c r="X48" s="1582"/>
      <c r="Y48" s="1582"/>
      <c r="Z48" s="1582"/>
      <c r="AA48" s="1582"/>
      <c r="AB48" s="1582"/>
      <c r="AC48" s="1758"/>
      <c r="AE48" s="1760"/>
      <c r="AF48" s="1582"/>
      <c r="AG48" s="1582"/>
      <c r="AH48" s="1582"/>
      <c r="AI48" s="1582"/>
      <c r="AJ48" s="1582"/>
      <c r="AK48" s="1582"/>
      <c r="AL48" s="1582"/>
      <c r="AM48" s="1582"/>
      <c r="AN48" s="1582"/>
      <c r="AO48" s="1582"/>
      <c r="AP48" s="1582"/>
      <c r="AQ48" s="1582"/>
      <c r="AR48" s="1758"/>
      <c r="AS48" s="19"/>
    </row>
    <row r="49" spans="1:45" ht="48.75" customHeight="1">
      <c r="A49" s="1778">
        <f>IF(DAY(M47)+1&gt;IF(MONTH(A37)=12,31,DATE(YEAR(A37),MONTH(A37)+1,1)-A37),"",M47+1)</f>
        <v>46229</v>
      </c>
      <c r="B49" s="1779"/>
      <c r="C49" s="1766">
        <f>IF(A49="","",IF(DAY(A49)+1&gt;IF(MONTH(A37)=12,31,DATE(YEAR(A37),MONTH(A37)+1,1)-A37),"",A49+1))</f>
        <v>46230</v>
      </c>
      <c r="D49" s="1767"/>
      <c r="E49" s="1766">
        <f>IF(C49="","",IF(DAY(C49)+1&gt;IF(MONTH(A37)=12,31,DATE(YEAR(A37),MONTH(A37)+1,1)-A37),"",C49+1))</f>
        <v>46231</v>
      </c>
      <c r="F49" s="1767"/>
      <c r="G49" s="1766">
        <f>IF(E49="","",IF(DAY(E49)+1&gt;IF(MONTH(A37)=12,31,DATE(YEAR(A37),MONTH(A37)+1,1)-A37),"",E49+1))</f>
        <v>46232</v>
      </c>
      <c r="H49" s="1767"/>
      <c r="I49" s="1766">
        <f>IF(G49="","",IF(DAY(G49)+1&gt;IF(MONTH(A37)=12,31,DATE(YEAR(A37),MONTH(A37)+1,1)-A37),"",G49+1))</f>
        <v>46233</v>
      </c>
      <c r="J49" s="1767"/>
      <c r="K49" s="1766">
        <f>IF(I49="","",IF(DAY(I49)+1&gt;IF(MONTH(A37)=12,31,DATE(YEAR(A37),MONTH(A37)+1,1)-A37),"",I49+1))</f>
        <v>46234</v>
      </c>
      <c r="L49" s="1767"/>
      <c r="M49" s="1774" t="str">
        <f>IF(K49="","",IF(DAY(K49)+1&gt;IF(MONTH(A37)=12,31,DATE(YEAR(A37),MONTH(A37)+1,1)-A37),"",K49+1))</f>
        <v/>
      </c>
      <c r="N49" s="1775"/>
      <c r="P49" s="1778">
        <f>IF(DAY(AB47)+1&gt;IF(MONTH(P37)=12,31,DATE(YEAR(P37),MONTH(P37)+1,1)-P37),"",AB47+1)</f>
        <v>46257</v>
      </c>
      <c r="Q49" s="1779"/>
      <c r="R49" s="1766">
        <f>IF(P49="","",IF(DAY(P49)+1&gt;IF(MONTH(P37)=12,31,DATE(YEAR(P37),MONTH(P37)+1,1)-P37),"",P49+1))</f>
        <v>46258</v>
      </c>
      <c r="S49" s="1767"/>
      <c r="T49" s="1766">
        <f>IF(R49="","",IF(DAY(R49)+1&gt;IF(MONTH(P37)=12,31,DATE(YEAR(P37),MONTH(P37)+1,1)-P37),"",R49+1))</f>
        <v>46259</v>
      </c>
      <c r="U49" s="1767"/>
      <c r="V49" s="1766">
        <f>IF(T49="","",IF(DAY(T49)+1&gt;IF(MONTH(P37)=12,31,DATE(YEAR(P37),MONTH(P37)+1,1)-P37),"",T49+1))</f>
        <v>46260</v>
      </c>
      <c r="W49" s="1767"/>
      <c r="X49" s="1766">
        <f>IF(V49="","",IF(DAY(V49)+1&gt;IF(MONTH(P37)=12,31,DATE(YEAR(P37),MONTH(P37)+1,1)-P37),"",V49+1))</f>
        <v>46261</v>
      </c>
      <c r="Y49" s="1767"/>
      <c r="Z49" s="1766">
        <f>IF(X49="","",IF(DAY(X49)+1&gt;IF(MONTH(P37)=12,31,DATE(YEAR(P37),MONTH(P37)+1,1)-P37),"",X49+1))</f>
        <v>46262</v>
      </c>
      <c r="AA49" s="1767"/>
      <c r="AB49" s="1774">
        <f>IF(Z49="","",IF(DAY(Z49)+1&gt;IF(MONTH(P37)=12,31,DATE(YEAR(P37),MONTH(P37)+1,1)-P37),"",Z49+1))</f>
        <v>46263</v>
      </c>
      <c r="AC49" s="1775"/>
      <c r="AE49" s="1778">
        <f>IF(DAY(AQ47)+1&gt;IF(MONTH(AE37)=12,31,DATE(YEAR(AE37),MONTH(AE37)+1,1)-AE37),"",AQ47+1)</f>
        <v>46292</v>
      </c>
      <c r="AF49" s="1779"/>
      <c r="AG49" s="1766">
        <f>IF(AE49="","",IF(DAY(AE49)+1&gt;IF(MONTH(AE37)=12,31,DATE(YEAR(AE37),MONTH(AE37)+1,1)-AE37),"",AE49+1))</f>
        <v>46293</v>
      </c>
      <c r="AH49" s="1767"/>
      <c r="AI49" s="1766">
        <f>IF(AG49="","",IF(DAY(AG49)+1&gt;IF(MONTH(AE37)=12,31,DATE(YEAR(AE37),MONTH(AE37)+1,1)-AE37),"",AG49+1))</f>
        <v>46294</v>
      </c>
      <c r="AJ49" s="1767"/>
      <c r="AK49" s="1766">
        <f>IF(AI49="","",IF(DAY(AI49)+1&gt;IF(MONTH(AE37)=12,31,DATE(YEAR(AE37),MONTH(AE37)+1,1)-AE37),"",AI49+1))</f>
        <v>46295</v>
      </c>
      <c r="AL49" s="1767"/>
      <c r="AM49" s="1766" t="str">
        <f>IF(AK49="","",IF(DAY(AK49)+1&gt;IF(MONTH(AE37)=12,31,DATE(YEAR(AE37),MONTH(AE37)+1,1)-AE37),"",AK49+1))</f>
        <v/>
      </c>
      <c r="AN49" s="1767"/>
      <c r="AO49" s="1766" t="str">
        <f>IF(AM49="","",IF(DAY(AM49)+1&gt;IF(MONTH(AE37)=12,31,DATE(YEAR(AE37),MONTH(AE37)+1,1)-AE37),"",AM49+1))</f>
        <v/>
      </c>
      <c r="AP49" s="1767"/>
      <c r="AQ49" s="1774" t="str">
        <f>IF(AO49="","",IF(DAY(AO49)+1&gt;IF(MONTH(AE37)=12,31,DATE(YEAR(AE37),MONTH(AE37)+1,1)-AE37),"",AO49+1))</f>
        <v/>
      </c>
      <c r="AR49" s="1775"/>
      <c r="AS49" s="19"/>
    </row>
    <row r="50" spans="1:45" ht="11.25" customHeight="1">
      <c r="A50" s="1780"/>
      <c r="B50" s="1781"/>
      <c r="C50" s="1768"/>
      <c r="D50" s="1769"/>
      <c r="E50" s="1768"/>
      <c r="F50" s="1769"/>
      <c r="G50" s="1768"/>
      <c r="H50" s="1769"/>
      <c r="I50" s="1768"/>
      <c r="J50" s="1769"/>
      <c r="K50" s="1768"/>
      <c r="L50" s="1769"/>
      <c r="M50" s="1776"/>
      <c r="N50" s="1777"/>
      <c r="P50" s="1780"/>
      <c r="Q50" s="1781"/>
      <c r="R50" s="1768"/>
      <c r="S50" s="1769"/>
      <c r="T50" s="1768"/>
      <c r="U50" s="1769"/>
      <c r="V50" s="1768"/>
      <c r="W50" s="1769"/>
      <c r="X50" s="1768"/>
      <c r="Y50" s="1769"/>
      <c r="Z50" s="1768"/>
      <c r="AA50" s="1769"/>
      <c r="AB50" s="1776"/>
      <c r="AC50" s="1777"/>
      <c r="AE50" s="1780"/>
      <c r="AF50" s="1781"/>
      <c r="AG50" s="1768"/>
      <c r="AH50" s="1769"/>
      <c r="AI50" s="1768"/>
      <c r="AJ50" s="1769"/>
      <c r="AK50" s="1768"/>
      <c r="AL50" s="1769"/>
      <c r="AM50" s="1768"/>
      <c r="AN50" s="1769"/>
      <c r="AO50" s="1768"/>
      <c r="AP50" s="1769"/>
      <c r="AQ50" s="1776"/>
      <c r="AR50" s="1777"/>
      <c r="AS50" s="19"/>
    </row>
    <row r="51" spans="1:45" ht="31.5" customHeight="1">
      <c r="A51" s="1761" t="str">
        <f>IF(M49="","",IF(DAY(M49)+1&gt;IF(MONTH(A37)=12,31,DATE(YEAR(A37),MONTH(A37)+1,1)-A37),"",M49+1))</f>
        <v/>
      </c>
      <c r="B51" s="1711"/>
      <c r="C51" s="1714" t="str">
        <f>IF(A51="","",IF(DAY(A51)+1&gt;IF(MONTH(A37)=12,31,DATE(YEAR(A37),MONTH(A37)+1,1)-A37),"",A51+1))</f>
        <v/>
      </c>
      <c r="D51" s="1715"/>
      <c r="E51" s="928"/>
      <c r="F51" s="930"/>
      <c r="G51" s="928"/>
      <c r="H51" s="930"/>
      <c r="I51" s="928"/>
      <c r="J51" s="930"/>
      <c r="K51" s="928"/>
      <c r="L51" s="930"/>
      <c r="M51" s="928"/>
      <c r="N51" s="1770"/>
      <c r="P51" s="1761">
        <f>IF(AB49="","",IF(DAY(AB49)+1&gt;IF(MONTH(P37)=12,31,DATE(YEAR(P37),MONTH(P37)+1,1)-P37),"",AB49+1))</f>
        <v>46264</v>
      </c>
      <c r="Q51" s="1711"/>
      <c r="R51" s="1714">
        <f>IF(P51="","",IF(DAY(P51)+1&gt;IF(MONTH(P37)=12,31,DATE(YEAR(P37),MONTH(P37)+1,1)-P37),"",P51+1))</f>
        <v>46265</v>
      </c>
      <c r="S51" s="1715"/>
      <c r="T51" s="928"/>
      <c r="U51" s="930"/>
      <c r="V51" s="928"/>
      <c r="W51" s="930"/>
      <c r="X51" s="928"/>
      <c r="Y51" s="930"/>
      <c r="Z51" s="928"/>
      <c r="AA51" s="930"/>
      <c r="AB51" s="928"/>
      <c r="AC51" s="1770"/>
      <c r="AE51" s="1761" t="str">
        <f>IF(AQ49="","",IF(DAY(AQ49)+1&gt;IF(MONTH(AE37)=12,31,DATE(YEAR(AE37),MONTH(AE37)+1,1)-AE37),"",AQ49+1))</f>
        <v/>
      </c>
      <c r="AF51" s="1711"/>
      <c r="AG51" s="1714" t="str">
        <f>IF(AE51="","",IF(DAY(AE51)+1&gt;IF(MONTH(AE37)=12,31,DATE(YEAR(AE37),MONTH(AE37)+1,1)-AE37),"",AE51+1))</f>
        <v/>
      </c>
      <c r="AH51" s="1715"/>
      <c r="AI51" s="928"/>
      <c r="AJ51" s="930"/>
      <c r="AK51" s="928"/>
      <c r="AL51" s="930"/>
      <c r="AM51" s="928"/>
      <c r="AN51" s="930"/>
      <c r="AO51" s="928"/>
      <c r="AP51" s="930"/>
      <c r="AQ51" s="928"/>
      <c r="AR51" s="1770"/>
      <c r="AS51" s="19"/>
    </row>
    <row r="52" spans="1:45" ht="9.75" customHeight="1">
      <c r="A52" s="1762"/>
      <c r="B52" s="1763"/>
      <c r="C52" s="1772"/>
      <c r="D52" s="1773"/>
      <c r="E52" s="1764"/>
      <c r="F52" s="1765"/>
      <c r="G52" s="1764"/>
      <c r="H52" s="1765"/>
      <c r="I52" s="1764"/>
      <c r="J52" s="1765"/>
      <c r="K52" s="1764"/>
      <c r="L52" s="1765"/>
      <c r="M52" s="1764"/>
      <c r="N52" s="1771"/>
      <c r="P52" s="1762"/>
      <c r="Q52" s="1763"/>
      <c r="R52" s="1772"/>
      <c r="S52" s="1773"/>
      <c r="T52" s="1764"/>
      <c r="U52" s="1765"/>
      <c r="V52" s="1764"/>
      <c r="W52" s="1765"/>
      <c r="X52" s="1764"/>
      <c r="Y52" s="1765"/>
      <c r="Z52" s="1764"/>
      <c r="AA52" s="1765"/>
      <c r="AB52" s="1764"/>
      <c r="AC52" s="1771"/>
      <c r="AE52" s="1762"/>
      <c r="AF52" s="1763"/>
      <c r="AG52" s="1772"/>
      <c r="AH52" s="1773"/>
      <c r="AI52" s="1764"/>
      <c r="AJ52" s="1765"/>
      <c r="AK52" s="1764"/>
      <c r="AL52" s="1765"/>
      <c r="AM52" s="1764"/>
      <c r="AN52" s="1765"/>
      <c r="AO52" s="1764"/>
      <c r="AP52" s="1765"/>
      <c r="AQ52" s="1764"/>
      <c r="AR52" s="1771"/>
      <c r="AS52" s="19"/>
    </row>
    <row r="53" spans="1:45" ht="45.75" customHeight="1">
      <c r="AS53" s="19"/>
    </row>
    <row r="54" spans="1:45" ht="43.5" customHeight="1">
      <c r="AS54" s="19"/>
    </row>
    <row r="55" spans="1:45" ht="38.25" customHeight="1">
      <c r="A55" s="1746">
        <f>IF(MONTH(AE37)=12,DATE(YEAR(AE37)+1,1,1),DATE(YEAR(AE37),MONTH(AE37)+1,1))</f>
        <v>46296</v>
      </c>
      <c r="B55" s="1746"/>
      <c r="C55" s="1746"/>
      <c r="D55" s="1747">
        <f>A55</f>
        <v>46296</v>
      </c>
      <c r="E55" s="1747"/>
      <c r="F55" s="1747"/>
      <c r="G55" s="1739" t="s">
        <v>261</v>
      </c>
      <c r="H55" s="1739"/>
      <c r="I55" s="1735" t="str">
        <f>VLOOKUP(A55,祝節名,2,FALSE)</f>
        <v>12 スポーツの日
寒露8、霜降23</v>
      </c>
      <c r="J55" s="1736"/>
      <c r="K55" s="1736"/>
      <c r="L55" s="1736"/>
      <c r="M55" s="1736"/>
      <c r="N55" s="1737"/>
      <c r="P55" s="1746">
        <f>IF(MONTH(A55)=12,DATE(YEAR(A55)+1,1,1),DATE(YEAR(A55),MONTH(A55)+1,1))</f>
        <v>46327</v>
      </c>
      <c r="Q55" s="1746"/>
      <c r="R55" s="1746"/>
      <c r="S55" s="1440">
        <f>P55</f>
        <v>46327</v>
      </c>
      <c r="T55" s="1440"/>
      <c r="U55" s="1440"/>
      <c r="V55" s="1739" t="s">
        <v>261</v>
      </c>
      <c r="W55" s="1739"/>
      <c r="X55" s="1735" t="str">
        <f>VLOOKUP(P55,祝節名,2,FALSE)</f>
        <v>3 文化の日、23 勤労感謝の日
立冬7、小雪22</v>
      </c>
      <c r="Y55" s="1736"/>
      <c r="Z55" s="1736"/>
      <c r="AA55" s="1736"/>
      <c r="AB55" s="1736"/>
      <c r="AC55" s="1737"/>
      <c r="AE55" s="1746">
        <f>IF(MONTH(P55)=12,DATE(YEAR(P55)+1,1,1),DATE(YEAR(P55),MONTH(P55)+1,1))</f>
        <v>46357</v>
      </c>
      <c r="AF55" s="1746"/>
      <c r="AG55" s="1746"/>
      <c r="AH55" s="1747">
        <f>AE55</f>
        <v>46357</v>
      </c>
      <c r="AI55" s="1747"/>
      <c r="AJ55" s="1747"/>
      <c r="AK55" s="1739" t="s">
        <v>261</v>
      </c>
      <c r="AL55" s="1739"/>
      <c r="AM55" s="1735" t="str">
        <f>VLOOKUP(AE55,祝節名,2,FALSE)</f>
        <v xml:space="preserve">
大雪7、冬至22</v>
      </c>
      <c r="AN55" s="1736"/>
      <c r="AO55" s="1736"/>
      <c r="AP55" s="1736"/>
      <c r="AQ55" s="1736"/>
      <c r="AR55" s="1737"/>
      <c r="AS55" s="147"/>
    </row>
    <row r="56" spans="1:45" ht="38.25" customHeight="1">
      <c r="A56" s="1738" t="str">
        <f>IF(A55&gt;=43586,"令和"&amp;IF(YEAR(A55)-2018=1,"元",YEAR(A55)-2018),"平成"&amp;(YEAR(A55)-1988))</f>
        <v>令和8</v>
      </c>
      <c r="B56" s="1738"/>
      <c r="C56" s="1738"/>
      <c r="D56" s="1747"/>
      <c r="E56" s="1747"/>
      <c r="F56" s="1747"/>
      <c r="G56" s="1734" t="s">
        <v>271</v>
      </c>
      <c r="H56" s="1734"/>
      <c r="I56" s="1735" t="str">
        <f>VLOOKUP(A55,記念名,2,FALSE)</f>
        <v>目の愛護デー 10
電信電話記念日 23</v>
      </c>
      <c r="J56" s="1736"/>
      <c r="K56" s="1736"/>
      <c r="L56" s="1736"/>
      <c r="M56" s="1736"/>
      <c r="N56" s="1737"/>
      <c r="P56" s="1738" t="str">
        <f>IF(P55&gt;=43586,"令和"&amp;IF(YEAR(P55)-2018=1,"元",YEAR(P55)-2018),"平成"&amp;(YEAR(P55)-1988))</f>
        <v>令和8</v>
      </c>
      <c r="Q56" s="1738"/>
      <c r="R56" s="1738"/>
      <c r="S56" s="1440"/>
      <c r="T56" s="1440"/>
      <c r="U56" s="1440"/>
      <c r="V56" s="1734" t="s">
        <v>271</v>
      </c>
      <c r="W56" s="1734"/>
      <c r="X56" s="1735" t="str">
        <f>VLOOKUP(P55,記念名,2,FALSE)</f>
        <v>119番の日 9
世界平和記念日 11</v>
      </c>
      <c r="Y56" s="1736"/>
      <c r="Z56" s="1736"/>
      <c r="AA56" s="1736"/>
      <c r="AB56" s="1736"/>
      <c r="AC56" s="1737"/>
      <c r="AE56" s="1738" t="str">
        <f>IF(AE55&gt;=43586,"令和"&amp;IF(YEAR(AE55)-2018=1,"元",YEAR(AE55)-2018),"平成"&amp;(YEAR(AE55)-1988))</f>
        <v>令和8</v>
      </c>
      <c r="AF56" s="1738"/>
      <c r="AG56" s="1738"/>
      <c r="AH56" s="1747"/>
      <c r="AI56" s="1747"/>
      <c r="AJ56" s="1747"/>
      <c r="AK56" s="1734" t="s">
        <v>271</v>
      </c>
      <c r="AL56" s="1734"/>
      <c r="AM56" s="1735" t="str">
        <f>VLOOKUP(AE55,記念名,2,FALSE)</f>
        <v>地球温暖化防止月間 1～31
人権週間 4～10</v>
      </c>
      <c r="AN56" s="1736"/>
      <c r="AO56" s="1736"/>
      <c r="AP56" s="1736"/>
      <c r="AQ56" s="1736"/>
      <c r="AR56" s="1737"/>
      <c r="AS56" s="19"/>
    </row>
    <row r="57" spans="1:45" ht="9.75" customHeight="1">
      <c r="AS57" s="19"/>
    </row>
    <row r="58" spans="1:45" ht="32.25" customHeight="1">
      <c r="A58" s="1751" t="s">
        <v>32</v>
      </c>
      <c r="B58" s="1752"/>
      <c r="C58" s="1753" t="s">
        <v>632</v>
      </c>
      <c r="D58" s="1753"/>
      <c r="E58" s="1755" t="s">
        <v>631</v>
      </c>
      <c r="F58" s="1755"/>
      <c r="G58" s="1753" t="s">
        <v>630</v>
      </c>
      <c r="H58" s="1753"/>
      <c r="I58" s="1755" t="s">
        <v>629</v>
      </c>
      <c r="J58" s="1755"/>
      <c r="K58" s="1753" t="s">
        <v>628</v>
      </c>
      <c r="L58" s="1753"/>
      <c r="M58" s="1749" t="s">
        <v>627</v>
      </c>
      <c r="N58" s="1750"/>
      <c r="P58" s="1751" t="s">
        <v>633</v>
      </c>
      <c r="Q58" s="1752"/>
      <c r="R58" s="1753" t="s">
        <v>632</v>
      </c>
      <c r="S58" s="1753"/>
      <c r="T58" s="1754" t="s">
        <v>631</v>
      </c>
      <c r="U58" s="1754"/>
      <c r="V58" s="1753" t="s">
        <v>630</v>
      </c>
      <c r="W58" s="1753"/>
      <c r="X58" s="1754" t="s">
        <v>629</v>
      </c>
      <c r="Y58" s="1754"/>
      <c r="Z58" s="1753" t="s">
        <v>628</v>
      </c>
      <c r="AA58" s="1753"/>
      <c r="AB58" s="1749" t="s">
        <v>627</v>
      </c>
      <c r="AC58" s="1750"/>
      <c r="AE58" s="1751" t="s">
        <v>633</v>
      </c>
      <c r="AF58" s="1752"/>
      <c r="AG58" s="1753" t="s">
        <v>632</v>
      </c>
      <c r="AH58" s="1753"/>
      <c r="AI58" s="1755" t="s">
        <v>631</v>
      </c>
      <c r="AJ58" s="1755"/>
      <c r="AK58" s="1753" t="s">
        <v>630</v>
      </c>
      <c r="AL58" s="1753"/>
      <c r="AM58" s="1755" t="s">
        <v>629</v>
      </c>
      <c r="AN58" s="1755"/>
      <c r="AO58" s="1753" t="s">
        <v>628</v>
      </c>
      <c r="AP58" s="1753"/>
      <c r="AQ58" s="1749" t="s">
        <v>627</v>
      </c>
      <c r="AR58" s="1750"/>
      <c r="AS58" s="19"/>
    </row>
    <row r="59" spans="1:45" ht="60" customHeight="1">
      <c r="A59" s="1743">
        <f>IF(WEEKDAY(A55)=1,A55,(IF(WEEKDAY(A55)=2,A55-1,(IF(WEEKDAY(A55)=3,A55-2,(IF(WEEKDAY(A55)=4,A55-3,(IF(WEEKDAY(A55)=5,A55-4,IF(WEEKDAY(A55)=6,A55-5,A55-6))))))))))</f>
        <v>46292</v>
      </c>
      <c r="B59" s="1744"/>
      <c r="C59" s="1740">
        <f>A59+1</f>
        <v>46293</v>
      </c>
      <c r="D59" s="1740"/>
      <c r="E59" s="1740">
        <f>C59+1</f>
        <v>46294</v>
      </c>
      <c r="F59" s="1740"/>
      <c r="G59" s="1740">
        <f>E59+1</f>
        <v>46295</v>
      </c>
      <c r="H59" s="1740"/>
      <c r="I59" s="1740">
        <f>G59+1</f>
        <v>46296</v>
      </c>
      <c r="J59" s="1740"/>
      <c r="K59" s="1740">
        <f>I59+1</f>
        <v>46297</v>
      </c>
      <c r="L59" s="1740"/>
      <c r="M59" s="1741">
        <f>K59+1</f>
        <v>46298</v>
      </c>
      <c r="N59" s="1742"/>
      <c r="P59" s="1743">
        <f>IF(WEEKDAY(P55)=1,P55,(IF(WEEKDAY(P55)=2,P55-1,(IF(WEEKDAY(P55)=3,P55-2,(IF(WEEKDAY(P55)=4,P55-3,(IF(WEEKDAY(P55)=5,P55-4,IF(WEEKDAY(P55)=6,P55-5,P55-6))))))))))</f>
        <v>46327</v>
      </c>
      <c r="Q59" s="1744"/>
      <c r="R59" s="1740">
        <f>P59+1</f>
        <v>46328</v>
      </c>
      <c r="S59" s="1740"/>
      <c r="T59" s="1740">
        <f>R59+1</f>
        <v>46329</v>
      </c>
      <c r="U59" s="1740"/>
      <c r="V59" s="1740">
        <f>T59+1</f>
        <v>46330</v>
      </c>
      <c r="W59" s="1740"/>
      <c r="X59" s="1740">
        <f>V59+1</f>
        <v>46331</v>
      </c>
      <c r="Y59" s="1740"/>
      <c r="Z59" s="1740">
        <f>X59+1</f>
        <v>46332</v>
      </c>
      <c r="AA59" s="1740"/>
      <c r="AB59" s="1741">
        <f>Z59+1</f>
        <v>46333</v>
      </c>
      <c r="AC59" s="1742"/>
      <c r="AE59" s="1743">
        <f>IF(WEEKDAY(AE55)=1,AE55,(IF(WEEKDAY(AE55)=2,AE55-1,(IF(WEEKDAY(AE55)=3,AE55-2,(IF(WEEKDAY(AE55)=4,AE55-3,(IF(WEEKDAY(AE55)=5,AE55-4,IF(WEEKDAY(AE55)=6,AE55-5,AE55-6))))))))))</f>
        <v>46355</v>
      </c>
      <c r="AF59" s="1744"/>
      <c r="AG59" s="1740">
        <f>AE59+1</f>
        <v>46356</v>
      </c>
      <c r="AH59" s="1740"/>
      <c r="AI59" s="1740">
        <f>AG59+1</f>
        <v>46357</v>
      </c>
      <c r="AJ59" s="1740"/>
      <c r="AK59" s="1740">
        <f>AI59+1</f>
        <v>46358</v>
      </c>
      <c r="AL59" s="1740"/>
      <c r="AM59" s="1740">
        <f>AK59+1</f>
        <v>46359</v>
      </c>
      <c r="AN59" s="1740"/>
      <c r="AO59" s="1740">
        <f>AM59+1</f>
        <v>46360</v>
      </c>
      <c r="AP59" s="1740"/>
      <c r="AQ59" s="1741">
        <f>AO59+1</f>
        <v>46361</v>
      </c>
      <c r="AR59" s="1742"/>
      <c r="AS59" s="19"/>
    </row>
    <row r="60" spans="1:45" ht="40.5" customHeight="1">
      <c r="A60" s="1759"/>
      <c r="B60" s="1589"/>
      <c r="C60" s="1582"/>
      <c r="D60" s="1582"/>
      <c r="E60" s="1582"/>
      <c r="F60" s="1582"/>
      <c r="G60" s="1582"/>
      <c r="H60" s="1582"/>
      <c r="I60" s="1582"/>
      <c r="J60" s="1582"/>
      <c r="K60" s="1582"/>
      <c r="L60" s="1582"/>
      <c r="M60" s="1582"/>
      <c r="N60" s="1758"/>
      <c r="P60" s="1759"/>
      <c r="Q60" s="1589"/>
      <c r="R60" s="1582"/>
      <c r="S60" s="1582"/>
      <c r="T60" s="1582"/>
      <c r="U60" s="1582"/>
      <c r="V60" s="1582"/>
      <c r="W60" s="1582"/>
      <c r="X60" s="1582"/>
      <c r="Y60" s="1582"/>
      <c r="Z60" s="1582"/>
      <c r="AA60" s="1582"/>
      <c r="AB60" s="1582"/>
      <c r="AC60" s="1758"/>
      <c r="AE60" s="1759"/>
      <c r="AF60" s="1589"/>
      <c r="AG60" s="1582"/>
      <c r="AH60" s="1582"/>
      <c r="AI60" s="1582"/>
      <c r="AJ60" s="1582"/>
      <c r="AK60" s="1582"/>
      <c r="AL60" s="1582"/>
      <c r="AM60" s="1582"/>
      <c r="AN60" s="1582"/>
      <c r="AO60" s="1582"/>
      <c r="AP60" s="1582"/>
      <c r="AQ60" s="1582"/>
      <c r="AR60" s="1758"/>
      <c r="AS60" s="19"/>
    </row>
    <row r="61" spans="1:45" ht="60" customHeight="1">
      <c r="A61" s="1743">
        <f>M59+1</f>
        <v>46299</v>
      </c>
      <c r="B61" s="1744"/>
      <c r="C61" s="1740">
        <f>A61+1</f>
        <v>46300</v>
      </c>
      <c r="D61" s="1740"/>
      <c r="E61" s="1740">
        <f>C61+1</f>
        <v>46301</v>
      </c>
      <c r="F61" s="1740"/>
      <c r="G61" s="1740">
        <f>E61+1</f>
        <v>46302</v>
      </c>
      <c r="H61" s="1740"/>
      <c r="I61" s="1740">
        <f>G61+1</f>
        <v>46303</v>
      </c>
      <c r="J61" s="1740"/>
      <c r="K61" s="1740">
        <f>I61+1</f>
        <v>46304</v>
      </c>
      <c r="L61" s="1740"/>
      <c r="M61" s="1756">
        <f>K61+1</f>
        <v>46305</v>
      </c>
      <c r="N61" s="1757"/>
      <c r="P61" s="1743">
        <f>AB59+1</f>
        <v>46334</v>
      </c>
      <c r="Q61" s="1744"/>
      <c r="R61" s="1740">
        <f>P61+1</f>
        <v>46335</v>
      </c>
      <c r="S61" s="1740"/>
      <c r="T61" s="1740">
        <f>R61+1</f>
        <v>46336</v>
      </c>
      <c r="U61" s="1740"/>
      <c r="V61" s="1740">
        <f>T61+1</f>
        <v>46337</v>
      </c>
      <c r="W61" s="1740"/>
      <c r="X61" s="1740">
        <f>V61+1</f>
        <v>46338</v>
      </c>
      <c r="Y61" s="1740"/>
      <c r="Z61" s="1740">
        <f>X61+1</f>
        <v>46339</v>
      </c>
      <c r="AA61" s="1740"/>
      <c r="AB61" s="1756">
        <f>Z61+1</f>
        <v>46340</v>
      </c>
      <c r="AC61" s="1757"/>
      <c r="AE61" s="1743">
        <f>AQ59+1</f>
        <v>46362</v>
      </c>
      <c r="AF61" s="1744"/>
      <c r="AG61" s="1740">
        <f>AE61+1</f>
        <v>46363</v>
      </c>
      <c r="AH61" s="1740"/>
      <c r="AI61" s="1740">
        <f>AG61+1</f>
        <v>46364</v>
      </c>
      <c r="AJ61" s="1740"/>
      <c r="AK61" s="1740">
        <f>AI61+1</f>
        <v>46365</v>
      </c>
      <c r="AL61" s="1740"/>
      <c r="AM61" s="1740">
        <f>AK61+1</f>
        <v>46366</v>
      </c>
      <c r="AN61" s="1740"/>
      <c r="AO61" s="1740">
        <f>AM61+1</f>
        <v>46367</v>
      </c>
      <c r="AP61" s="1740"/>
      <c r="AQ61" s="1756">
        <f>AO61+1</f>
        <v>46368</v>
      </c>
      <c r="AR61" s="1757"/>
      <c r="AS61" s="19"/>
    </row>
    <row r="62" spans="1:45" ht="40.5" customHeight="1">
      <c r="A62" s="1760"/>
      <c r="B62" s="1582"/>
      <c r="C62" s="1582"/>
      <c r="D62" s="1582"/>
      <c r="E62" s="1582"/>
      <c r="F62" s="1582"/>
      <c r="G62" s="1582"/>
      <c r="H62" s="1582"/>
      <c r="I62" s="1582"/>
      <c r="J62" s="1582"/>
      <c r="K62" s="1582"/>
      <c r="L62" s="1582"/>
      <c r="M62" s="1582"/>
      <c r="N62" s="1758"/>
      <c r="P62" s="1760"/>
      <c r="Q62" s="1582"/>
      <c r="R62" s="1582"/>
      <c r="S62" s="1582"/>
      <c r="T62" s="1582"/>
      <c r="U62" s="1582"/>
      <c r="V62" s="1582"/>
      <c r="W62" s="1582"/>
      <c r="X62" s="1582"/>
      <c r="Y62" s="1582"/>
      <c r="Z62" s="1582"/>
      <c r="AA62" s="1582"/>
      <c r="AB62" s="1582"/>
      <c r="AC62" s="1758"/>
      <c r="AE62" s="1760"/>
      <c r="AF62" s="1582"/>
      <c r="AG62" s="1582"/>
      <c r="AH62" s="1582"/>
      <c r="AI62" s="1582"/>
      <c r="AJ62" s="1582"/>
      <c r="AK62" s="1582"/>
      <c r="AL62" s="1582"/>
      <c r="AM62" s="1582"/>
      <c r="AN62" s="1582"/>
      <c r="AO62" s="1582"/>
      <c r="AP62" s="1582"/>
      <c r="AQ62" s="1582"/>
      <c r="AR62" s="1758"/>
      <c r="AS62" s="19"/>
    </row>
    <row r="63" spans="1:45" ht="60" customHeight="1">
      <c r="A63" s="1743">
        <f>M61+1</f>
        <v>46306</v>
      </c>
      <c r="B63" s="1744"/>
      <c r="C63" s="1740">
        <f>A63+1</f>
        <v>46307</v>
      </c>
      <c r="D63" s="1740"/>
      <c r="E63" s="1740">
        <f>C63+1</f>
        <v>46308</v>
      </c>
      <c r="F63" s="1740"/>
      <c r="G63" s="1740">
        <f>E63+1</f>
        <v>46309</v>
      </c>
      <c r="H63" s="1740"/>
      <c r="I63" s="1740">
        <f>G63+1</f>
        <v>46310</v>
      </c>
      <c r="J63" s="1740"/>
      <c r="K63" s="1740">
        <f>I63+1</f>
        <v>46311</v>
      </c>
      <c r="L63" s="1740"/>
      <c r="M63" s="1756">
        <f>K63+1</f>
        <v>46312</v>
      </c>
      <c r="N63" s="1757"/>
      <c r="P63" s="1743">
        <f>AB61+1</f>
        <v>46341</v>
      </c>
      <c r="Q63" s="1744"/>
      <c r="R63" s="1740">
        <f>P63+1</f>
        <v>46342</v>
      </c>
      <c r="S63" s="1740"/>
      <c r="T63" s="1740">
        <f>R63+1</f>
        <v>46343</v>
      </c>
      <c r="U63" s="1740"/>
      <c r="V63" s="1740">
        <f>T63+1</f>
        <v>46344</v>
      </c>
      <c r="W63" s="1740"/>
      <c r="X63" s="1740">
        <f>V63+1</f>
        <v>46345</v>
      </c>
      <c r="Y63" s="1740"/>
      <c r="Z63" s="1740">
        <f>X63+1</f>
        <v>46346</v>
      </c>
      <c r="AA63" s="1740"/>
      <c r="AB63" s="1756">
        <f>Z63+1</f>
        <v>46347</v>
      </c>
      <c r="AC63" s="1757"/>
      <c r="AE63" s="1743">
        <f>AQ61+1</f>
        <v>46369</v>
      </c>
      <c r="AF63" s="1744"/>
      <c r="AG63" s="1740">
        <f>AE63+1</f>
        <v>46370</v>
      </c>
      <c r="AH63" s="1740"/>
      <c r="AI63" s="1740">
        <f>AG63+1</f>
        <v>46371</v>
      </c>
      <c r="AJ63" s="1740"/>
      <c r="AK63" s="1740">
        <f>AI63+1</f>
        <v>46372</v>
      </c>
      <c r="AL63" s="1740"/>
      <c r="AM63" s="1740">
        <f>AK63+1</f>
        <v>46373</v>
      </c>
      <c r="AN63" s="1740"/>
      <c r="AO63" s="1740">
        <f>AM63+1</f>
        <v>46374</v>
      </c>
      <c r="AP63" s="1740"/>
      <c r="AQ63" s="1756">
        <f>AO63+1</f>
        <v>46375</v>
      </c>
      <c r="AR63" s="1757"/>
      <c r="AS63" s="19"/>
    </row>
    <row r="64" spans="1:45" ht="40.5" customHeight="1">
      <c r="A64" s="1760"/>
      <c r="B64" s="1582"/>
      <c r="C64" s="1582"/>
      <c r="D64" s="1582"/>
      <c r="E64" s="1582"/>
      <c r="F64" s="1582"/>
      <c r="G64" s="1582"/>
      <c r="H64" s="1582"/>
      <c r="I64" s="1582"/>
      <c r="J64" s="1582"/>
      <c r="K64" s="1582"/>
      <c r="L64" s="1582"/>
      <c r="M64" s="1582"/>
      <c r="N64" s="1758"/>
      <c r="P64" s="1760"/>
      <c r="Q64" s="1582"/>
      <c r="R64" s="1582"/>
      <c r="S64" s="1582"/>
      <c r="T64" s="1582"/>
      <c r="U64" s="1582"/>
      <c r="V64" s="1582"/>
      <c r="W64" s="1582"/>
      <c r="X64" s="1582"/>
      <c r="Y64" s="1582"/>
      <c r="Z64" s="1582"/>
      <c r="AA64" s="1582"/>
      <c r="AB64" s="1582"/>
      <c r="AC64" s="1758"/>
      <c r="AE64" s="1760"/>
      <c r="AF64" s="1582"/>
      <c r="AG64" s="1582"/>
      <c r="AH64" s="1582"/>
      <c r="AI64" s="1582"/>
      <c r="AJ64" s="1582"/>
      <c r="AK64" s="1582"/>
      <c r="AL64" s="1582"/>
      <c r="AM64" s="1582"/>
      <c r="AN64" s="1582"/>
      <c r="AO64" s="1582"/>
      <c r="AP64" s="1582"/>
      <c r="AQ64" s="1582"/>
      <c r="AR64" s="1758"/>
      <c r="AS64" s="19"/>
    </row>
    <row r="65" spans="1:45" ht="60" customHeight="1">
      <c r="A65" s="1743">
        <f>M63+1</f>
        <v>46313</v>
      </c>
      <c r="B65" s="1744"/>
      <c r="C65" s="1740">
        <f>A65+1</f>
        <v>46314</v>
      </c>
      <c r="D65" s="1740"/>
      <c r="E65" s="1740">
        <f>C65+1</f>
        <v>46315</v>
      </c>
      <c r="F65" s="1740"/>
      <c r="G65" s="1740">
        <f>E65+1</f>
        <v>46316</v>
      </c>
      <c r="H65" s="1740"/>
      <c r="I65" s="1740">
        <f>G65+1</f>
        <v>46317</v>
      </c>
      <c r="J65" s="1740"/>
      <c r="K65" s="1740">
        <f>I65+1</f>
        <v>46318</v>
      </c>
      <c r="L65" s="1740"/>
      <c r="M65" s="1756">
        <f>K65+1</f>
        <v>46319</v>
      </c>
      <c r="N65" s="1757"/>
      <c r="P65" s="1743">
        <f>AB63+1</f>
        <v>46348</v>
      </c>
      <c r="Q65" s="1744"/>
      <c r="R65" s="1740">
        <f>P65+1</f>
        <v>46349</v>
      </c>
      <c r="S65" s="1740"/>
      <c r="T65" s="1740">
        <f>R65+1</f>
        <v>46350</v>
      </c>
      <c r="U65" s="1740"/>
      <c r="V65" s="1740">
        <f>T65+1</f>
        <v>46351</v>
      </c>
      <c r="W65" s="1740"/>
      <c r="X65" s="1740">
        <f>V65+1</f>
        <v>46352</v>
      </c>
      <c r="Y65" s="1740"/>
      <c r="Z65" s="1740">
        <f>X65+1</f>
        <v>46353</v>
      </c>
      <c r="AA65" s="1740"/>
      <c r="AB65" s="1756">
        <f>Z65+1</f>
        <v>46354</v>
      </c>
      <c r="AC65" s="1757"/>
      <c r="AE65" s="1743">
        <f>AQ63+1</f>
        <v>46376</v>
      </c>
      <c r="AF65" s="1744"/>
      <c r="AG65" s="1740">
        <f>AE65+1</f>
        <v>46377</v>
      </c>
      <c r="AH65" s="1740"/>
      <c r="AI65" s="1740">
        <f>AG65+1</f>
        <v>46378</v>
      </c>
      <c r="AJ65" s="1740"/>
      <c r="AK65" s="1740">
        <f>AI65+1</f>
        <v>46379</v>
      </c>
      <c r="AL65" s="1740"/>
      <c r="AM65" s="1740">
        <f>AK65+1</f>
        <v>46380</v>
      </c>
      <c r="AN65" s="1740"/>
      <c r="AO65" s="1740">
        <f>AM65+1</f>
        <v>46381</v>
      </c>
      <c r="AP65" s="1740"/>
      <c r="AQ65" s="1756">
        <f>AO65+1</f>
        <v>46382</v>
      </c>
      <c r="AR65" s="1757"/>
      <c r="AS65" s="19"/>
    </row>
    <row r="66" spans="1:45" ht="41.25" customHeight="1">
      <c r="A66" s="1760"/>
      <c r="B66" s="1582"/>
      <c r="C66" s="1582"/>
      <c r="D66" s="1582"/>
      <c r="E66" s="1582"/>
      <c r="F66" s="1582"/>
      <c r="G66" s="1582"/>
      <c r="H66" s="1582"/>
      <c r="I66" s="1582"/>
      <c r="J66" s="1582"/>
      <c r="K66" s="1582"/>
      <c r="L66" s="1582"/>
      <c r="M66" s="1582"/>
      <c r="N66" s="1758"/>
      <c r="P66" s="1760"/>
      <c r="Q66" s="1582"/>
      <c r="R66" s="1582"/>
      <c r="S66" s="1582"/>
      <c r="T66" s="1582"/>
      <c r="U66" s="1582"/>
      <c r="V66" s="1582"/>
      <c r="W66" s="1582"/>
      <c r="X66" s="1582"/>
      <c r="Y66" s="1582"/>
      <c r="Z66" s="1582"/>
      <c r="AA66" s="1582"/>
      <c r="AB66" s="1582"/>
      <c r="AC66" s="1758"/>
      <c r="AE66" s="1760"/>
      <c r="AF66" s="1582"/>
      <c r="AG66" s="1582"/>
      <c r="AH66" s="1582"/>
      <c r="AI66" s="1582"/>
      <c r="AJ66" s="1582"/>
      <c r="AK66" s="1582"/>
      <c r="AL66" s="1582"/>
      <c r="AM66" s="1582"/>
      <c r="AN66" s="1582"/>
      <c r="AO66" s="1582"/>
      <c r="AP66" s="1582"/>
      <c r="AQ66" s="1582"/>
      <c r="AR66" s="1758"/>
      <c r="AS66" s="19"/>
    </row>
    <row r="67" spans="1:45" ht="48.75" customHeight="1">
      <c r="A67" s="1778">
        <f>IF(DAY(M65)+1&gt;IF(MONTH(A55)=12,31,DATE(YEAR(A55),MONTH(A55)+1,1)-A55),"",M65+1)</f>
        <v>46320</v>
      </c>
      <c r="B67" s="1779"/>
      <c r="C67" s="1766">
        <f>IF(A67="","",IF(DAY(A67)+1&gt;IF(MONTH(A55)=12,31,DATE(YEAR(A55),MONTH(A55)+1,1)-A55),"",A67+1))</f>
        <v>46321</v>
      </c>
      <c r="D67" s="1767"/>
      <c r="E67" s="1766">
        <f>IF(C67="","",IF(DAY(C67)+1&gt;IF(MONTH(A55)=12,31,DATE(YEAR(A55),MONTH(A55)+1,1)-A55),"",C67+1))</f>
        <v>46322</v>
      </c>
      <c r="F67" s="1767"/>
      <c r="G67" s="1766">
        <f>IF(E67="","",IF(DAY(E67)+1&gt;IF(MONTH(A55)=12,31,DATE(YEAR(A55),MONTH(A55)+1,1)-A55),"",E67+1))</f>
        <v>46323</v>
      </c>
      <c r="H67" s="1767"/>
      <c r="I67" s="1766">
        <f>IF(G67="","",IF(DAY(G67)+1&gt;IF(MONTH(A55)=12,31,DATE(YEAR(A55),MONTH(A55)+1,1)-A55),"",G67+1))</f>
        <v>46324</v>
      </c>
      <c r="J67" s="1767"/>
      <c r="K67" s="1766">
        <f>IF(I67="","",IF(DAY(I67)+1&gt;IF(MONTH(A55)=12,31,DATE(YEAR(A55),MONTH(A55)+1,1)-A55),"",I67+1))</f>
        <v>46325</v>
      </c>
      <c r="L67" s="1767"/>
      <c r="M67" s="1774">
        <f>IF(K67="","",IF(DAY(K67)+1&gt;IF(MONTH(A55)=12,31,DATE(YEAR(A55),MONTH(A55)+1,1)-A55),"",K67+1))</f>
        <v>46326</v>
      </c>
      <c r="N67" s="1775"/>
      <c r="P67" s="1778">
        <f>IF(DAY(AB65)+1&gt;IF(MONTH(P55)=12,31,DATE(YEAR(P55),MONTH(P55)+1,1)-P55),"",AB65+1)</f>
        <v>46355</v>
      </c>
      <c r="Q67" s="1779"/>
      <c r="R67" s="1766">
        <f>IF(P67="","",IF(DAY(P67)+1&gt;IF(MONTH(P55)=12,31,DATE(YEAR(P55),MONTH(P55)+1,1)-P55),"",P67+1))</f>
        <v>46356</v>
      </c>
      <c r="S67" s="1767"/>
      <c r="T67" s="1766" t="str">
        <f>IF(R67="","",IF(DAY(R67)+1&gt;IF(MONTH(P55)=12,31,DATE(YEAR(P55),MONTH(P55)+1,1)-P55),"",R67+1))</f>
        <v/>
      </c>
      <c r="U67" s="1767"/>
      <c r="V67" s="1766" t="str">
        <f>IF(T67="","",IF(DAY(T67)+1&gt;IF(MONTH(P55)=12,31,DATE(YEAR(P55),MONTH(P55)+1,1)-P55),"",T67+1))</f>
        <v/>
      </c>
      <c r="W67" s="1767"/>
      <c r="X67" s="1766" t="str">
        <f>IF(V67="","",IF(DAY(V67)+1&gt;IF(MONTH(P55)=12,31,DATE(YEAR(P55),MONTH(P55)+1,1)-P55),"",V67+1))</f>
        <v/>
      </c>
      <c r="Y67" s="1767"/>
      <c r="Z67" s="1766" t="str">
        <f>IF(X67="","",IF(DAY(X67)+1&gt;IF(MONTH(P55)=12,31,DATE(YEAR(P55),MONTH(P55)+1,1)-P55),"",X67+1))</f>
        <v/>
      </c>
      <c r="AA67" s="1767"/>
      <c r="AB67" s="1774" t="str">
        <f>IF(Z67="","",IF(DAY(Z67)+1&gt;IF(MONTH(P55)=12,31,DATE(YEAR(P55),MONTH(P55)+1,1)-P55),"",Z67+1))</f>
        <v/>
      </c>
      <c r="AC67" s="1775"/>
      <c r="AE67" s="1778">
        <f>IF(DAY(AQ65)+1&gt;IF(MONTH(AE55)=12,31,DATE(YEAR(AE55),MONTH(AE55)+1,1)-AE55),"",AQ65+1)</f>
        <v>46383</v>
      </c>
      <c r="AF67" s="1779"/>
      <c r="AG67" s="1766">
        <f>IF(AE67="","",IF(DAY(AE67)+1&gt;IF(MONTH(AE55)=12,31,DATE(YEAR(AE55),MONTH(AE55)+1,1)-AE55),"",AE67+1))</f>
        <v>46384</v>
      </c>
      <c r="AH67" s="1767"/>
      <c r="AI67" s="1766">
        <f>IF(AG67="","",IF(DAY(AG67)+1&gt;IF(MONTH(AE55)=12,31,DATE(YEAR(AE55),MONTH(AE55)+1,1)-AE55),"",AG67+1))</f>
        <v>46385</v>
      </c>
      <c r="AJ67" s="1767"/>
      <c r="AK67" s="1766">
        <f>IF(AI67="","",IF(DAY(AI67)+1&gt;IF(MONTH(AE55)=12,31,DATE(YEAR(AE55),MONTH(AE55)+1,1)-AE55),"",AI67+1))</f>
        <v>46386</v>
      </c>
      <c r="AL67" s="1767"/>
      <c r="AM67" s="1766">
        <f>IF(AK67="","",IF(DAY(AK67)+1&gt;IF(MONTH(AE55)=12,31,DATE(YEAR(AE55),MONTH(AE55)+1,1)-AE55),"",AK67+1))</f>
        <v>46387</v>
      </c>
      <c r="AN67" s="1767"/>
      <c r="AO67" s="1766" t="str">
        <f>IF(AM67="","",IF(DAY(AM67)+1&gt;IF(MONTH(AE55)=12,31,DATE(YEAR(AE55),MONTH(AE55)+1,1)-AE55),"",AM67+1))</f>
        <v/>
      </c>
      <c r="AP67" s="1767"/>
      <c r="AQ67" s="1774" t="str">
        <f>IF(AO67="","",IF(DAY(AO67)+1&gt;IF(MONTH(AE55)=12,31,DATE(YEAR(AE55),MONTH(AE55)+1,1)-AE55),"",AO67+1))</f>
        <v/>
      </c>
      <c r="AR67" s="1775"/>
      <c r="AS67" s="19"/>
    </row>
    <row r="68" spans="1:45" ht="11.25" customHeight="1">
      <c r="A68" s="1780"/>
      <c r="B68" s="1781"/>
      <c r="C68" s="1768"/>
      <c r="D68" s="1769"/>
      <c r="E68" s="1768"/>
      <c r="F68" s="1769"/>
      <c r="G68" s="1768"/>
      <c r="H68" s="1769"/>
      <c r="I68" s="1768"/>
      <c r="J68" s="1769"/>
      <c r="K68" s="1768"/>
      <c r="L68" s="1769"/>
      <c r="M68" s="1776"/>
      <c r="N68" s="1777"/>
      <c r="P68" s="1780"/>
      <c r="Q68" s="1781"/>
      <c r="R68" s="1768"/>
      <c r="S68" s="1769"/>
      <c r="T68" s="1768"/>
      <c r="U68" s="1769"/>
      <c r="V68" s="1768"/>
      <c r="W68" s="1769"/>
      <c r="X68" s="1768"/>
      <c r="Y68" s="1769"/>
      <c r="Z68" s="1768"/>
      <c r="AA68" s="1769"/>
      <c r="AB68" s="1776"/>
      <c r="AC68" s="1777"/>
      <c r="AE68" s="1780"/>
      <c r="AF68" s="1781"/>
      <c r="AG68" s="1768"/>
      <c r="AH68" s="1769"/>
      <c r="AI68" s="1768"/>
      <c r="AJ68" s="1769"/>
      <c r="AK68" s="1768"/>
      <c r="AL68" s="1769"/>
      <c r="AM68" s="1768"/>
      <c r="AN68" s="1769"/>
      <c r="AO68" s="1768"/>
      <c r="AP68" s="1769"/>
      <c r="AQ68" s="1776"/>
      <c r="AR68" s="1777"/>
      <c r="AS68" s="19"/>
    </row>
    <row r="69" spans="1:45" ht="31.5" customHeight="1">
      <c r="A69" s="1761" t="str">
        <f>IF(M67="","",IF(DAY(M67)+1&gt;IF(MONTH(A55)=12,31,DATE(YEAR(A55),MONTH(A55)+1,1)-A55),"",M67+1))</f>
        <v/>
      </c>
      <c r="B69" s="1711"/>
      <c r="C69" s="1714" t="str">
        <f>IF(A69="","",IF(DAY(A69)+1&gt;IF(MONTH(A55)=12,31,DATE(YEAR(A55),MONTH(A55)+1,1)-A55),"",A69+1))</f>
        <v/>
      </c>
      <c r="D69" s="1715"/>
      <c r="E69" s="928"/>
      <c r="F69" s="930"/>
      <c r="G69" s="928"/>
      <c r="H69" s="930"/>
      <c r="I69" s="928"/>
      <c r="J69" s="930"/>
      <c r="K69" s="928"/>
      <c r="L69" s="930"/>
      <c r="M69" s="928"/>
      <c r="N69" s="1770"/>
      <c r="P69" s="1761" t="str">
        <f>IF(AB67="","",IF(DAY(AB67)+1&gt;IF(MONTH(P55)=12,31,DATE(YEAR(P55),MONTH(P55)+1,1)-P55),"",AB67+1))</f>
        <v/>
      </c>
      <c r="Q69" s="1711"/>
      <c r="R69" s="1714" t="str">
        <f>IF(P69="","",IF(DAY(P69)+1&gt;IF(MONTH(P55)=12,31,DATE(YEAR(P55),MONTH(P55)+1,1)-P55),"",P69+1))</f>
        <v/>
      </c>
      <c r="S69" s="1715"/>
      <c r="T69" s="928"/>
      <c r="U69" s="930"/>
      <c r="V69" s="928"/>
      <c r="W69" s="930"/>
      <c r="X69" s="928"/>
      <c r="Y69" s="930"/>
      <c r="Z69" s="928"/>
      <c r="AA69" s="930"/>
      <c r="AB69" s="928"/>
      <c r="AC69" s="1770"/>
      <c r="AE69" s="1761" t="str">
        <f>IF(AQ67="","",IF(DAY(AQ67)+1&gt;IF(MONTH(AE55)=12,31,DATE(YEAR(AE55),MONTH(AE55)+1,1)-AE55),"",AQ67+1))</f>
        <v/>
      </c>
      <c r="AF69" s="1711"/>
      <c r="AG69" s="1714" t="str">
        <f>IF(AE69="","",IF(DAY(AE69)+1&gt;IF(MONTH(AE55)=12,31,DATE(YEAR(AE55),MONTH(AE55)+1,1)-AE55),"",AE69+1))</f>
        <v/>
      </c>
      <c r="AH69" s="1715"/>
      <c r="AI69" s="928"/>
      <c r="AJ69" s="930"/>
      <c r="AK69" s="928"/>
      <c r="AL69" s="930"/>
      <c r="AM69" s="928"/>
      <c r="AN69" s="930"/>
      <c r="AO69" s="928"/>
      <c r="AP69" s="930"/>
      <c r="AQ69" s="928"/>
      <c r="AR69" s="1770"/>
      <c r="AS69" s="19"/>
    </row>
    <row r="70" spans="1:45" ht="9.75" customHeight="1">
      <c r="A70" s="1762"/>
      <c r="B70" s="1763"/>
      <c r="C70" s="1772"/>
      <c r="D70" s="1773"/>
      <c r="E70" s="1764"/>
      <c r="F70" s="1765"/>
      <c r="G70" s="1764"/>
      <c r="H70" s="1765"/>
      <c r="I70" s="1764"/>
      <c r="J70" s="1765"/>
      <c r="K70" s="1764"/>
      <c r="L70" s="1765"/>
      <c r="M70" s="1764"/>
      <c r="N70" s="1771"/>
      <c r="P70" s="1762"/>
      <c r="Q70" s="1763"/>
      <c r="R70" s="1772"/>
      <c r="S70" s="1773"/>
      <c r="T70" s="1764"/>
      <c r="U70" s="1765"/>
      <c r="V70" s="1764"/>
      <c r="W70" s="1765"/>
      <c r="X70" s="1764"/>
      <c r="Y70" s="1765"/>
      <c r="Z70" s="1764"/>
      <c r="AA70" s="1765"/>
      <c r="AB70" s="1764"/>
      <c r="AC70" s="1771"/>
      <c r="AE70" s="1762"/>
      <c r="AF70" s="1763"/>
      <c r="AG70" s="1772"/>
      <c r="AH70" s="1773"/>
      <c r="AI70" s="1764"/>
      <c r="AJ70" s="1765"/>
      <c r="AK70" s="1764"/>
      <c r="AL70" s="1765"/>
      <c r="AM70" s="1764"/>
      <c r="AN70" s="1765"/>
      <c r="AO70" s="1764"/>
      <c r="AP70" s="1765"/>
      <c r="AQ70" s="1764"/>
      <c r="AR70" s="1771"/>
      <c r="AS70" s="19"/>
    </row>
    <row r="71" spans="1:45" ht="47.25" customHeight="1">
      <c r="AF71" s="15"/>
      <c r="AG71" s="15"/>
      <c r="AH71" s="15"/>
      <c r="AI71" s="16"/>
      <c r="AJ71" s="16"/>
      <c r="AK71" s="16"/>
      <c r="AL71" s="16"/>
      <c r="AM71" s="16"/>
      <c r="AN71" s="17"/>
      <c r="AO71" s="18"/>
      <c r="AP71" s="18"/>
      <c r="AQ71" s="18"/>
      <c r="AR71" s="18"/>
      <c r="AS71" s="19"/>
    </row>
    <row r="72" spans="1:45" ht="30" customHeight="1">
      <c r="AF72" s="15"/>
      <c r="AG72" s="15"/>
      <c r="AH72" s="15"/>
      <c r="AI72" s="16"/>
      <c r="AJ72" s="16"/>
      <c r="AK72" s="16"/>
      <c r="AL72" s="16"/>
      <c r="AM72" s="16"/>
      <c r="AN72" s="17"/>
      <c r="AO72" s="18"/>
      <c r="AP72" s="18"/>
      <c r="AQ72" s="18"/>
      <c r="AS72" s="19"/>
    </row>
    <row r="73" spans="1:45" ht="38.25" customHeight="1">
      <c r="A73" s="1784">
        <f>IF(MONTH(AE55)=12,DATE(YEAR(AE55)+1,1,1),DATE(YEAR(AE55),MONTH(AE55)+1,1))</f>
        <v>46388</v>
      </c>
      <c r="B73" s="1784"/>
      <c r="C73" s="1784"/>
      <c r="D73" s="1431">
        <f>A73</f>
        <v>46388</v>
      </c>
      <c r="E73" s="1431"/>
      <c r="F73" s="1431"/>
      <c r="G73" s="1739" t="s">
        <v>261</v>
      </c>
      <c r="H73" s="1739"/>
      <c r="I73" s="1735" t="str">
        <f>VLOOKUP(A73,祝節名,2,FALSE)</f>
        <v>1 元日、11 成人の日
小寒5、大寒20</v>
      </c>
      <c r="J73" s="1736"/>
      <c r="K73" s="1736"/>
      <c r="L73" s="1736"/>
      <c r="M73" s="1736"/>
      <c r="N73" s="1737"/>
      <c r="P73" s="1746">
        <f>IF(MONTH(A73)=12,DATE(YEAR(A73)+1,1,1),DATE(YEAR(A73),MONTH(A73)+1,1))</f>
        <v>46419</v>
      </c>
      <c r="Q73" s="1746"/>
      <c r="R73" s="1746"/>
      <c r="S73" s="1431">
        <f>P73</f>
        <v>46419</v>
      </c>
      <c r="T73" s="1431"/>
      <c r="U73" s="1431"/>
      <c r="V73" s="1739" t="s">
        <v>261</v>
      </c>
      <c r="W73" s="1739"/>
      <c r="X73" s="1735" t="str">
        <f>VLOOKUP(P73,祝節名,2,FALSE)</f>
        <v>11建国記念の日、23天皇誕生日
立春4、雨水19</v>
      </c>
      <c r="Y73" s="1736"/>
      <c r="Z73" s="1736"/>
      <c r="AA73" s="1736"/>
      <c r="AB73" s="1736"/>
      <c r="AC73" s="1737"/>
      <c r="AE73" s="1746">
        <f>IF(MONTH(P73)=12,DATE(YEAR(P73)+1,1,1),DATE(YEAR(P73),MONTH(P73)+1,1))</f>
        <v>46447</v>
      </c>
      <c r="AF73" s="1746"/>
      <c r="AG73" s="1746"/>
      <c r="AH73" s="1431">
        <f>AE73</f>
        <v>46447</v>
      </c>
      <c r="AI73" s="1431"/>
      <c r="AJ73" s="1431"/>
      <c r="AK73" s="1739" t="s">
        <v>261</v>
      </c>
      <c r="AL73" s="1739"/>
      <c r="AM73" s="1735" t="str">
        <f>VLOOKUP(AE73,祝節名,2,FALSE)</f>
        <v>21 春分の日、22 振替休日
啓蟄6、春分21</v>
      </c>
      <c r="AN73" s="1736"/>
      <c r="AO73" s="1736"/>
      <c r="AP73" s="1736"/>
      <c r="AQ73" s="1736"/>
      <c r="AR73" s="1737"/>
      <c r="AS73" s="147"/>
    </row>
    <row r="74" spans="1:45" ht="38.25" customHeight="1">
      <c r="A74" s="1787" t="str">
        <f>IF(A73&gt;=43586,"令和"&amp;IF(YEAR(A73)-2018=1,"元",YEAR(A73)-2018),"平成"&amp;(YEAR(A73)-1988))</f>
        <v>令和9</v>
      </c>
      <c r="B74" s="1787"/>
      <c r="C74" s="1787"/>
      <c r="D74" s="1431"/>
      <c r="E74" s="1431"/>
      <c r="F74" s="1431"/>
      <c r="G74" s="1734" t="s">
        <v>271</v>
      </c>
      <c r="H74" s="1734"/>
      <c r="I74" s="1735" t="str">
        <f>VLOOKUP(A73,記念名,2,FALSE)</f>
        <v>防災とボランティアの日 17</v>
      </c>
      <c r="J74" s="1736"/>
      <c r="K74" s="1736"/>
      <c r="L74" s="1736"/>
      <c r="M74" s="1736"/>
      <c r="N74" s="1737"/>
      <c r="P74" s="1738" t="str">
        <f>IF(P73&gt;=43586,"令和"&amp;IF(YEAR(P73)-2018=1,"元",YEAR(P73)-2018),"平成"&amp;(YEAR(P73)-1988))</f>
        <v>令和9</v>
      </c>
      <c r="Q74" s="1738"/>
      <c r="R74" s="1738"/>
      <c r="S74" s="1431"/>
      <c r="T74" s="1431"/>
      <c r="U74" s="1431"/>
      <c r="V74" s="1734" t="s">
        <v>271</v>
      </c>
      <c r="W74" s="1734"/>
      <c r="X74" s="1735" t="str">
        <f>VLOOKUP(P73,記念名,2,FALSE)</f>
        <v>バレンタインデー 14</v>
      </c>
      <c r="Y74" s="1736"/>
      <c r="Z74" s="1736"/>
      <c r="AA74" s="1736"/>
      <c r="AB74" s="1736"/>
      <c r="AC74" s="1737"/>
      <c r="AE74" s="1738" t="str">
        <f>IF(AE73&gt;=43586,"令和"&amp;IF(YEAR(AE73)-2018=1,"元",YEAR(AE73)-2018),"平成"&amp;(YEAR(AE73)-1988))</f>
        <v>令和9</v>
      </c>
      <c r="AF74" s="1738"/>
      <c r="AG74" s="1738"/>
      <c r="AH74" s="1431"/>
      <c r="AI74" s="1431"/>
      <c r="AJ74" s="1431"/>
      <c r="AK74" s="1734" t="s">
        <v>271</v>
      </c>
      <c r="AL74" s="1734"/>
      <c r="AM74" s="1735" t="str">
        <f>VLOOKUP(AE73,記念名,2,FALSE)</f>
        <v>耳の日3、東日本大震災の日11
世界水の日 22</v>
      </c>
      <c r="AN74" s="1736"/>
      <c r="AO74" s="1736"/>
      <c r="AP74" s="1736"/>
      <c r="AQ74" s="1736"/>
      <c r="AR74" s="1737"/>
      <c r="AS74" s="19"/>
    </row>
    <row r="75" spans="1:45" ht="9.75" customHeight="1">
      <c r="AS75" s="19"/>
    </row>
    <row r="76" spans="1:45" ht="32.25" customHeight="1">
      <c r="A76" s="1785" t="s">
        <v>633</v>
      </c>
      <c r="B76" s="1786"/>
      <c r="C76" s="1753" t="s">
        <v>632</v>
      </c>
      <c r="D76" s="1753"/>
      <c r="E76" s="1753" t="s">
        <v>631</v>
      </c>
      <c r="F76" s="1753"/>
      <c r="G76" s="1753" t="s">
        <v>630</v>
      </c>
      <c r="H76" s="1753"/>
      <c r="I76" s="1753" t="s">
        <v>629</v>
      </c>
      <c r="J76" s="1753"/>
      <c r="K76" s="1753" t="s">
        <v>628</v>
      </c>
      <c r="L76" s="1753"/>
      <c r="M76" s="1782" t="s">
        <v>627</v>
      </c>
      <c r="N76" s="1783"/>
      <c r="P76" s="1785" t="s">
        <v>633</v>
      </c>
      <c r="Q76" s="1786"/>
      <c r="R76" s="1753" t="s">
        <v>632</v>
      </c>
      <c r="S76" s="1753"/>
      <c r="T76" s="1753" t="s">
        <v>631</v>
      </c>
      <c r="U76" s="1753"/>
      <c r="V76" s="1753" t="s">
        <v>630</v>
      </c>
      <c r="W76" s="1753"/>
      <c r="X76" s="1753" t="s">
        <v>629</v>
      </c>
      <c r="Y76" s="1753"/>
      <c r="Z76" s="1753" t="s">
        <v>628</v>
      </c>
      <c r="AA76" s="1753"/>
      <c r="AB76" s="1782" t="s">
        <v>627</v>
      </c>
      <c r="AC76" s="1783"/>
      <c r="AE76" s="1785" t="s">
        <v>633</v>
      </c>
      <c r="AF76" s="1786"/>
      <c r="AG76" s="1753" t="s">
        <v>632</v>
      </c>
      <c r="AH76" s="1753"/>
      <c r="AI76" s="1753" t="s">
        <v>631</v>
      </c>
      <c r="AJ76" s="1753"/>
      <c r="AK76" s="1753" t="s">
        <v>630</v>
      </c>
      <c r="AL76" s="1753"/>
      <c r="AM76" s="1753" t="s">
        <v>629</v>
      </c>
      <c r="AN76" s="1753"/>
      <c r="AO76" s="1753" t="s">
        <v>628</v>
      </c>
      <c r="AP76" s="1753"/>
      <c r="AQ76" s="1782" t="s">
        <v>627</v>
      </c>
      <c r="AR76" s="1783"/>
      <c r="AS76" s="19"/>
    </row>
    <row r="77" spans="1:45" ht="60" customHeight="1">
      <c r="A77" s="1743">
        <f>IF(WEEKDAY(A73)=1,A73,(IF(WEEKDAY(A73)=2,A73-1,(IF(WEEKDAY(A73)=3,A73-2,(IF(WEEKDAY(A73)=4,A73-3,(IF(WEEKDAY(A73)=5,A73-4,IF(WEEKDAY(A73)=6,A73-5,A73-6))))))))))</f>
        <v>46383</v>
      </c>
      <c r="B77" s="1744"/>
      <c r="C77" s="1740">
        <f>A77+1</f>
        <v>46384</v>
      </c>
      <c r="D77" s="1740"/>
      <c r="E77" s="1740">
        <f>C77+1</f>
        <v>46385</v>
      </c>
      <c r="F77" s="1740"/>
      <c r="G77" s="1740">
        <f>E77+1</f>
        <v>46386</v>
      </c>
      <c r="H77" s="1740"/>
      <c r="I77" s="1740">
        <f>G77+1</f>
        <v>46387</v>
      </c>
      <c r="J77" s="1740"/>
      <c r="K77" s="1740">
        <f>I77+1</f>
        <v>46388</v>
      </c>
      <c r="L77" s="1740"/>
      <c r="M77" s="1741">
        <f>K77+1</f>
        <v>46389</v>
      </c>
      <c r="N77" s="1742"/>
      <c r="P77" s="1743">
        <f>IF(WEEKDAY(P73)=1,P73,(IF(WEEKDAY(P73)=2,P73-1,(IF(WEEKDAY(P73)=3,P73-2,(IF(WEEKDAY(P73)=4,P73-3,(IF(WEEKDAY(P73)=5,P73-4,IF(WEEKDAY(P73)=6,P73-5,P73-6))))))))))</f>
        <v>46418</v>
      </c>
      <c r="Q77" s="1744"/>
      <c r="R77" s="1740">
        <f>P77+1</f>
        <v>46419</v>
      </c>
      <c r="S77" s="1740"/>
      <c r="T77" s="1740">
        <f>R77+1</f>
        <v>46420</v>
      </c>
      <c r="U77" s="1740"/>
      <c r="V77" s="1740">
        <f>T77+1</f>
        <v>46421</v>
      </c>
      <c r="W77" s="1740"/>
      <c r="X77" s="1740">
        <f>V77+1</f>
        <v>46422</v>
      </c>
      <c r="Y77" s="1740"/>
      <c r="Z77" s="1740">
        <f>X77+1</f>
        <v>46423</v>
      </c>
      <c r="AA77" s="1740"/>
      <c r="AB77" s="1741">
        <f>Z77+1</f>
        <v>46424</v>
      </c>
      <c r="AC77" s="1742"/>
      <c r="AE77" s="1743">
        <f>IF(WEEKDAY(AE73)=1,AE73,(IF(WEEKDAY(AE73)=2,AE73-1,(IF(WEEKDAY(AE73)=3,AE73-2,(IF(WEEKDAY(AE73)=4,AE73-3,(IF(WEEKDAY(AE73)=5,AE73-4,IF(WEEKDAY(AE73)=6,AE73-5,AE73-6))))))))))</f>
        <v>46446</v>
      </c>
      <c r="AF77" s="1744"/>
      <c r="AG77" s="1740">
        <f>AE77+1</f>
        <v>46447</v>
      </c>
      <c r="AH77" s="1740"/>
      <c r="AI77" s="1740">
        <f>AG77+1</f>
        <v>46448</v>
      </c>
      <c r="AJ77" s="1740"/>
      <c r="AK77" s="1740">
        <f>AI77+1</f>
        <v>46449</v>
      </c>
      <c r="AL77" s="1740"/>
      <c r="AM77" s="1740">
        <f>AK77+1</f>
        <v>46450</v>
      </c>
      <c r="AN77" s="1740"/>
      <c r="AO77" s="1740">
        <f>AM77+1</f>
        <v>46451</v>
      </c>
      <c r="AP77" s="1740"/>
      <c r="AQ77" s="1741">
        <f>AO77+1</f>
        <v>46452</v>
      </c>
      <c r="AR77" s="1742"/>
      <c r="AS77" s="19"/>
    </row>
    <row r="78" spans="1:45" ht="40.5" customHeight="1">
      <c r="A78" s="1759"/>
      <c r="B78" s="1589"/>
      <c r="C78" s="1582"/>
      <c r="D78" s="1582"/>
      <c r="E78" s="1582"/>
      <c r="F78" s="1582"/>
      <c r="G78" s="1582"/>
      <c r="H78" s="1582"/>
      <c r="I78" s="1582"/>
      <c r="J78" s="1582"/>
      <c r="K78" s="1582"/>
      <c r="L78" s="1582"/>
      <c r="M78" s="1582"/>
      <c r="N78" s="1758"/>
      <c r="P78" s="1759"/>
      <c r="Q78" s="1589"/>
      <c r="R78" s="1582"/>
      <c r="S78" s="1582"/>
      <c r="T78" s="1582"/>
      <c r="U78" s="1582"/>
      <c r="V78" s="1582"/>
      <c r="W78" s="1582"/>
      <c r="X78" s="1582"/>
      <c r="Y78" s="1582"/>
      <c r="Z78" s="1582"/>
      <c r="AA78" s="1582"/>
      <c r="AB78" s="1582"/>
      <c r="AC78" s="1758"/>
      <c r="AE78" s="1759"/>
      <c r="AF78" s="1589"/>
      <c r="AG78" s="1582"/>
      <c r="AH78" s="1582"/>
      <c r="AI78" s="1582"/>
      <c r="AJ78" s="1582"/>
      <c r="AK78" s="1582"/>
      <c r="AL78" s="1582"/>
      <c r="AM78" s="1582"/>
      <c r="AN78" s="1582"/>
      <c r="AO78" s="1582"/>
      <c r="AP78" s="1582"/>
      <c r="AQ78" s="1582"/>
      <c r="AR78" s="1758"/>
      <c r="AS78" s="19"/>
    </row>
    <row r="79" spans="1:45" ht="60" customHeight="1">
      <c r="A79" s="1743">
        <f>M77+1</f>
        <v>46390</v>
      </c>
      <c r="B79" s="1744"/>
      <c r="C79" s="1740">
        <f>A79+1</f>
        <v>46391</v>
      </c>
      <c r="D79" s="1740"/>
      <c r="E79" s="1740">
        <f>C79+1</f>
        <v>46392</v>
      </c>
      <c r="F79" s="1740"/>
      <c r="G79" s="1740">
        <f>E79+1</f>
        <v>46393</v>
      </c>
      <c r="H79" s="1740"/>
      <c r="I79" s="1740">
        <f>G79+1</f>
        <v>46394</v>
      </c>
      <c r="J79" s="1740"/>
      <c r="K79" s="1740">
        <f>I79+1</f>
        <v>46395</v>
      </c>
      <c r="L79" s="1740"/>
      <c r="M79" s="1756">
        <f>K79+1</f>
        <v>46396</v>
      </c>
      <c r="N79" s="1757"/>
      <c r="P79" s="1743">
        <f>AB77+1</f>
        <v>46425</v>
      </c>
      <c r="Q79" s="1744"/>
      <c r="R79" s="1740">
        <f>P79+1</f>
        <v>46426</v>
      </c>
      <c r="S79" s="1740"/>
      <c r="T79" s="1740">
        <f>R79+1</f>
        <v>46427</v>
      </c>
      <c r="U79" s="1740"/>
      <c r="V79" s="1740">
        <f>T79+1</f>
        <v>46428</v>
      </c>
      <c r="W79" s="1740"/>
      <c r="X79" s="1740">
        <f>V79+1</f>
        <v>46429</v>
      </c>
      <c r="Y79" s="1740"/>
      <c r="Z79" s="1740">
        <f>X79+1</f>
        <v>46430</v>
      </c>
      <c r="AA79" s="1740"/>
      <c r="AB79" s="1756">
        <f>Z79+1</f>
        <v>46431</v>
      </c>
      <c r="AC79" s="1757"/>
      <c r="AE79" s="1743">
        <f>AQ77+1</f>
        <v>46453</v>
      </c>
      <c r="AF79" s="1744"/>
      <c r="AG79" s="1740">
        <f>AE79+1</f>
        <v>46454</v>
      </c>
      <c r="AH79" s="1740"/>
      <c r="AI79" s="1740">
        <f>AG79+1</f>
        <v>46455</v>
      </c>
      <c r="AJ79" s="1740"/>
      <c r="AK79" s="1740">
        <f>AI79+1</f>
        <v>46456</v>
      </c>
      <c r="AL79" s="1740"/>
      <c r="AM79" s="1740">
        <f>AK79+1</f>
        <v>46457</v>
      </c>
      <c r="AN79" s="1740"/>
      <c r="AO79" s="1740">
        <f>AM79+1</f>
        <v>46458</v>
      </c>
      <c r="AP79" s="1740"/>
      <c r="AQ79" s="1756">
        <f>AO79+1</f>
        <v>46459</v>
      </c>
      <c r="AR79" s="1757"/>
      <c r="AS79" s="19"/>
    </row>
    <row r="80" spans="1:45" ht="40.5" customHeight="1">
      <c r="A80" s="1760"/>
      <c r="B80" s="1582"/>
      <c r="C80" s="1582"/>
      <c r="D80" s="1582"/>
      <c r="E80" s="1582"/>
      <c r="F80" s="1582"/>
      <c r="G80" s="1582"/>
      <c r="H80" s="1582"/>
      <c r="I80" s="1582"/>
      <c r="J80" s="1582"/>
      <c r="K80" s="1582"/>
      <c r="L80" s="1582"/>
      <c r="M80" s="1582"/>
      <c r="N80" s="1758"/>
      <c r="P80" s="1760"/>
      <c r="Q80" s="1582"/>
      <c r="R80" s="1582"/>
      <c r="S80" s="1582"/>
      <c r="T80" s="1582"/>
      <c r="U80" s="1582"/>
      <c r="V80" s="1582"/>
      <c r="W80" s="1582"/>
      <c r="X80" s="1582"/>
      <c r="Y80" s="1582"/>
      <c r="Z80" s="1582"/>
      <c r="AA80" s="1582"/>
      <c r="AB80" s="1582"/>
      <c r="AC80" s="1758"/>
      <c r="AE80" s="1760"/>
      <c r="AF80" s="1582"/>
      <c r="AG80" s="1582"/>
      <c r="AH80" s="1582"/>
      <c r="AI80" s="1582"/>
      <c r="AJ80" s="1582"/>
      <c r="AK80" s="1582"/>
      <c r="AL80" s="1582"/>
      <c r="AM80" s="1582"/>
      <c r="AN80" s="1582"/>
      <c r="AO80" s="1582"/>
      <c r="AP80" s="1582"/>
      <c r="AQ80" s="1582"/>
      <c r="AR80" s="1758"/>
      <c r="AS80" s="19"/>
    </row>
    <row r="81" spans="1:45" ht="60" customHeight="1">
      <c r="A81" s="1743">
        <f>M79+1</f>
        <v>46397</v>
      </c>
      <c r="B81" s="1744"/>
      <c r="C81" s="1740">
        <f>A81+1</f>
        <v>46398</v>
      </c>
      <c r="D81" s="1740"/>
      <c r="E81" s="1740">
        <f>C81+1</f>
        <v>46399</v>
      </c>
      <c r="F81" s="1740"/>
      <c r="G81" s="1740">
        <f>E81+1</f>
        <v>46400</v>
      </c>
      <c r="H81" s="1740"/>
      <c r="I81" s="1740">
        <f>G81+1</f>
        <v>46401</v>
      </c>
      <c r="J81" s="1740"/>
      <c r="K81" s="1740">
        <f>I81+1</f>
        <v>46402</v>
      </c>
      <c r="L81" s="1740"/>
      <c r="M81" s="1756">
        <f>K81+1</f>
        <v>46403</v>
      </c>
      <c r="N81" s="1757"/>
      <c r="P81" s="1743">
        <f>AB79+1</f>
        <v>46432</v>
      </c>
      <c r="Q81" s="1744"/>
      <c r="R81" s="1740">
        <f>P81+1</f>
        <v>46433</v>
      </c>
      <c r="S81" s="1740"/>
      <c r="T81" s="1740">
        <f>R81+1</f>
        <v>46434</v>
      </c>
      <c r="U81" s="1740"/>
      <c r="V81" s="1740">
        <f>T81+1</f>
        <v>46435</v>
      </c>
      <c r="W81" s="1740"/>
      <c r="X81" s="1740">
        <f>V81+1</f>
        <v>46436</v>
      </c>
      <c r="Y81" s="1740"/>
      <c r="Z81" s="1740">
        <f>X81+1</f>
        <v>46437</v>
      </c>
      <c r="AA81" s="1740"/>
      <c r="AB81" s="1756">
        <f>Z81+1</f>
        <v>46438</v>
      </c>
      <c r="AC81" s="1757"/>
      <c r="AE81" s="1743">
        <f>AQ79+1</f>
        <v>46460</v>
      </c>
      <c r="AF81" s="1744"/>
      <c r="AG81" s="1740">
        <f>AE81+1</f>
        <v>46461</v>
      </c>
      <c r="AH81" s="1740"/>
      <c r="AI81" s="1740">
        <f>AG81+1</f>
        <v>46462</v>
      </c>
      <c r="AJ81" s="1740"/>
      <c r="AK81" s="1740">
        <f>AI81+1</f>
        <v>46463</v>
      </c>
      <c r="AL81" s="1740"/>
      <c r="AM81" s="1740">
        <f>AK81+1</f>
        <v>46464</v>
      </c>
      <c r="AN81" s="1740"/>
      <c r="AO81" s="1740">
        <f>AM81+1</f>
        <v>46465</v>
      </c>
      <c r="AP81" s="1740"/>
      <c r="AQ81" s="1756">
        <f>AO81+1</f>
        <v>46466</v>
      </c>
      <c r="AR81" s="1757"/>
      <c r="AS81" s="19"/>
    </row>
    <row r="82" spans="1:45" ht="40.5" customHeight="1">
      <c r="A82" s="1760"/>
      <c r="B82" s="1582"/>
      <c r="C82" s="1582"/>
      <c r="D82" s="1582"/>
      <c r="E82" s="1582"/>
      <c r="F82" s="1582"/>
      <c r="G82" s="1582"/>
      <c r="H82" s="1582"/>
      <c r="I82" s="1582"/>
      <c r="J82" s="1582"/>
      <c r="K82" s="1582"/>
      <c r="L82" s="1582"/>
      <c r="M82" s="1582"/>
      <c r="N82" s="1758"/>
      <c r="P82" s="1760"/>
      <c r="Q82" s="1582"/>
      <c r="R82" s="1582"/>
      <c r="S82" s="1582"/>
      <c r="T82" s="1582"/>
      <c r="U82" s="1582"/>
      <c r="V82" s="1582"/>
      <c r="W82" s="1582"/>
      <c r="X82" s="1582"/>
      <c r="Y82" s="1582"/>
      <c r="Z82" s="1582"/>
      <c r="AA82" s="1582"/>
      <c r="AB82" s="1582"/>
      <c r="AC82" s="1758"/>
      <c r="AE82" s="1760"/>
      <c r="AF82" s="1582"/>
      <c r="AG82" s="1582"/>
      <c r="AH82" s="1582"/>
      <c r="AI82" s="1582"/>
      <c r="AJ82" s="1582"/>
      <c r="AK82" s="1582"/>
      <c r="AL82" s="1582"/>
      <c r="AM82" s="1582"/>
      <c r="AN82" s="1582"/>
      <c r="AO82" s="1582"/>
      <c r="AP82" s="1582"/>
      <c r="AQ82" s="1582"/>
      <c r="AR82" s="1758"/>
      <c r="AS82" s="19"/>
    </row>
    <row r="83" spans="1:45" ht="60" customHeight="1">
      <c r="A83" s="1743">
        <f>M81+1</f>
        <v>46404</v>
      </c>
      <c r="B83" s="1744"/>
      <c r="C83" s="1740">
        <f>A83+1</f>
        <v>46405</v>
      </c>
      <c r="D83" s="1740"/>
      <c r="E83" s="1740">
        <f>C83+1</f>
        <v>46406</v>
      </c>
      <c r="F83" s="1740"/>
      <c r="G83" s="1740">
        <f>E83+1</f>
        <v>46407</v>
      </c>
      <c r="H83" s="1740"/>
      <c r="I83" s="1740">
        <f>G83+1</f>
        <v>46408</v>
      </c>
      <c r="J83" s="1740"/>
      <c r="K83" s="1740">
        <f>I83+1</f>
        <v>46409</v>
      </c>
      <c r="L83" s="1740"/>
      <c r="M83" s="1756">
        <f>K83+1</f>
        <v>46410</v>
      </c>
      <c r="N83" s="1757"/>
      <c r="P83" s="1743">
        <f>AB81+1</f>
        <v>46439</v>
      </c>
      <c r="Q83" s="1744"/>
      <c r="R83" s="1740">
        <f>P83+1</f>
        <v>46440</v>
      </c>
      <c r="S83" s="1740"/>
      <c r="T83" s="1740">
        <f>R83+1</f>
        <v>46441</v>
      </c>
      <c r="U83" s="1740"/>
      <c r="V83" s="1740">
        <f>T83+1</f>
        <v>46442</v>
      </c>
      <c r="W83" s="1740"/>
      <c r="X83" s="1740">
        <f>V83+1</f>
        <v>46443</v>
      </c>
      <c r="Y83" s="1740"/>
      <c r="Z83" s="1740">
        <f>X83+1</f>
        <v>46444</v>
      </c>
      <c r="AA83" s="1740"/>
      <c r="AB83" s="1756">
        <f>Z83+1</f>
        <v>46445</v>
      </c>
      <c r="AC83" s="1757"/>
      <c r="AE83" s="1743">
        <f>AQ81+1</f>
        <v>46467</v>
      </c>
      <c r="AF83" s="1744"/>
      <c r="AG83" s="1740">
        <f>AE83+1</f>
        <v>46468</v>
      </c>
      <c r="AH83" s="1740"/>
      <c r="AI83" s="1740">
        <f>AG83+1</f>
        <v>46469</v>
      </c>
      <c r="AJ83" s="1740"/>
      <c r="AK83" s="1740">
        <f>AI83+1</f>
        <v>46470</v>
      </c>
      <c r="AL83" s="1740"/>
      <c r="AM83" s="1740">
        <f>AK83+1</f>
        <v>46471</v>
      </c>
      <c r="AN83" s="1740"/>
      <c r="AO83" s="1740">
        <f>AM83+1</f>
        <v>46472</v>
      </c>
      <c r="AP83" s="1740"/>
      <c r="AQ83" s="1756">
        <f>AO83+1</f>
        <v>46473</v>
      </c>
      <c r="AR83" s="1757"/>
      <c r="AS83" s="19"/>
    </row>
    <row r="84" spans="1:45" ht="41.25" customHeight="1">
      <c r="A84" s="1760"/>
      <c r="B84" s="1582"/>
      <c r="C84" s="1582"/>
      <c r="D84" s="1582"/>
      <c r="E84" s="1582"/>
      <c r="F84" s="1582"/>
      <c r="G84" s="1582"/>
      <c r="H84" s="1582"/>
      <c r="I84" s="1582"/>
      <c r="J84" s="1582"/>
      <c r="K84" s="1582"/>
      <c r="L84" s="1582"/>
      <c r="M84" s="1582"/>
      <c r="N84" s="1758"/>
      <c r="P84" s="1760"/>
      <c r="Q84" s="1582"/>
      <c r="R84" s="1582"/>
      <c r="S84" s="1582"/>
      <c r="T84" s="1582"/>
      <c r="U84" s="1582"/>
      <c r="V84" s="1582"/>
      <c r="W84" s="1582"/>
      <c r="X84" s="1582"/>
      <c r="Y84" s="1582"/>
      <c r="Z84" s="1582"/>
      <c r="AA84" s="1582"/>
      <c r="AB84" s="1582"/>
      <c r="AC84" s="1758"/>
      <c r="AE84" s="1760"/>
      <c r="AF84" s="1582"/>
      <c r="AG84" s="1582"/>
      <c r="AH84" s="1582"/>
      <c r="AI84" s="1582"/>
      <c r="AJ84" s="1582"/>
      <c r="AK84" s="1582"/>
      <c r="AL84" s="1582"/>
      <c r="AM84" s="1582"/>
      <c r="AN84" s="1582"/>
      <c r="AO84" s="1582"/>
      <c r="AP84" s="1582"/>
      <c r="AQ84" s="1582"/>
      <c r="AR84" s="1758"/>
      <c r="AS84" s="19"/>
    </row>
    <row r="85" spans="1:45" ht="48.75" customHeight="1">
      <c r="A85" s="1778">
        <f>IF(DAY(M83)+1&gt;IF(MONTH(A73)=12,31,DATE(YEAR(A73),MONTH(A73)+1,1)-A73),"",M83+1)</f>
        <v>46411</v>
      </c>
      <c r="B85" s="1779"/>
      <c r="C85" s="1766">
        <f>IF(A85="","",IF(DAY(A85)+1&gt;IF(MONTH(A73)=12,31,DATE(YEAR(A73),MONTH(A73)+1,1)-A73),"",A85+1))</f>
        <v>46412</v>
      </c>
      <c r="D85" s="1767"/>
      <c r="E85" s="1766">
        <f>IF(C85="","",IF(DAY(C85)+1&gt;IF(MONTH(A73)=12,31,DATE(YEAR(A73),MONTH(A73)+1,1)-A73),"",C85+1))</f>
        <v>46413</v>
      </c>
      <c r="F85" s="1767"/>
      <c r="G85" s="1766">
        <f>IF(E85="","",IF(DAY(E85)+1&gt;IF(MONTH(A73)=12,31,DATE(YEAR(A73),MONTH(A73)+1,1)-A73),"",E85+1))</f>
        <v>46414</v>
      </c>
      <c r="H85" s="1767"/>
      <c r="I85" s="1766">
        <f>IF(G85="","",IF(DAY(G85)+1&gt;IF(MONTH(A73)=12,31,DATE(YEAR(A73),MONTH(A73)+1,1)-A73),"",G85+1))</f>
        <v>46415</v>
      </c>
      <c r="J85" s="1767"/>
      <c r="K85" s="1766">
        <f>IF(I85="","",IF(DAY(I85)+1&gt;IF(MONTH(A73)=12,31,DATE(YEAR(A73),MONTH(A73)+1,1)-A73),"",I85+1))</f>
        <v>46416</v>
      </c>
      <c r="L85" s="1767"/>
      <c r="M85" s="1774">
        <f>IF(K85="","",IF(DAY(K85)+1&gt;IF(MONTH(A73)=12,31,DATE(YEAR(A73),MONTH(A73)+1,1)-A73),"",K85+1))</f>
        <v>46417</v>
      </c>
      <c r="N85" s="1775"/>
      <c r="P85" s="1778">
        <f>IF(DAY(AB83)+1&gt;IF(MONTH(P73)=12,31,DATE(YEAR(P73),MONTH(P73)+1,1)-P73),"",AB83+1)</f>
        <v>46446</v>
      </c>
      <c r="Q85" s="1779"/>
      <c r="R85" s="1766" t="str">
        <f>IF(P85="","",IF(DAY(P85)+1&gt;IF(MONTH(P73)=12,31,DATE(YEAR(P73),MONTH(P73)+1,1)-P73),"",P85+1))</f>
        <v/>
      </c>
      <c r="S85" s="1767"/>
      <c r="T85" s="1766" t="str">
        <f>IF(R85="","",IF(DAY(R85)+1&gt;IF(MONTH(P73)=12,31,DATE(YEAR(P73),MONTH(P73)+1,1)-P73),"",R85+1))</f>
        <v/>
      </c>
      <c r="U85" s="1767"/>
      <c r="V85" s="1766" t="str">
        <f>IF(T85="","",IF(DAY(T85)+1&gt;IF(MONTH(P73)=12,31,DATE(YEAR(P73),MONTH(P73)+1,1)-P73),"",T85+1))</f>
        <v/>
      </c>
      <c r="W85" s="1767"/>
      <c r="X85" s="1766" t="str">
        <f>IF(V85="","",IF(DAY(V85)+1&gt;IF(MONTH(P73)=12,31,DATE(YEAR(P73),MONTH(P73)+1,1)-P73),"",V85+1))</f>
        <v/>
      </c>
      <c r="Y85" s="1767"/>
      <c r="Z85" s="1766" t="str">
        <f>IF(X85="","",IF(DAY(X85)+1&gt;IF(MONTH(P73)=12,31,DATE(YEAR(P73),MONTH(P73)+1,1)-P73),"",X85+1))</f>
        <v/>
      </c>
      <c r="AA85" s="1767"/>
      <c r="AB85" s="1774" t="str">
        <f>IF(Z85="","",IF(DAY(Z85)+1&gt;IF(MONTH(P73)=12,31,DATE(YEAR(P73),MONTH(P73)+1,1)-P73),"",Z85+1))</f>
        <v/>
      </c>
      <c r="AC85" s="1775"/>
      <c r="AE85" s="1778">
        <f>IF(DAY(AQ83)+1&gt;IF(MONTH(AE73)=12,31,DATE(YEAR(AE73),MONTH(AE73)+1,1)-AE73),"",AQ83+1)</f>
        <v>46474</v>
      </c>
      <c r="AF85" s="1779"/>
      <c r="AG85" s="1766">
        <f>IF(AE85="","",IF(DAY(AE85)+1&gt;IF(MONTH(AE73)=12,31,DATE(YEAR(AE73),MONTH(AE73)+1,1)-AE73),"",AE85+1))</f>
        <v>46475</v>
      </c>
      <c r="AH85" s="1767"/>
      <c r="AI85" s="1766">
        <f>IF(AG85="","",IF(DAY(AG85)+1&gt;IF(MONTH(AE73)=12,31,DATE(YEAR(AE73),MONTH(AE73)+1,1)-AE73),"",AG85+1))</f>
        <v>46476</v>
      </c>
      <c r="AJ85" s="1767"/>
      <c r="AK85" s="1766">
        <f>IF(AI85="","",IF(DAY(AI85)+1&gt;IF(MONTH(AE73)=12,31,DATE(YEAR(AE73),MONTH(AE73)+1,1)-AE73),"",AI85+1))</f>
        <v>46477</v>
      </c>
      <c r="AL85" s="1767"/>
      <c r="AM85" s="1766" t="str">
        <f>IF(AK85="","",IF(DAY(AK85)+1&gt;IF(MONTH(AE73)=12,31,DATE(YEAR(AE73),MONTH(AE73)+1,1)-AE73),"",AK85+1))</f>
        <v/>
      </c>
      <c r="AN85" s="1767"/>
      <c r="AO85" s="1766" t="str">
        <f>IF(AM85="","",IF(DAY(AM85)+1&gt;IF(MONTH(AE73)=12,31,DATE(YEAR(AE73),MONTH(AE73)+1,1)-AE73),"",AM85+1))</f>
        <v/>
      </c>
      <c r="AP85" s="1767"/>
      <c r="AQ85" s="1774" t="str">
        <f>IF(AO85="","",IF(DAY(AO85)+1&gt;IF(MONTH(AE73)=12,31,DATE(YEAR(AE73),MONTH(AE73)+1,1)-AE73),"",AO85+1))</f>
        <v/>
      </c>
      <c r="AR85" s="1775"/>
      <c r="AS85" s="19"/>
    </row>
    <row r="86" spans="1:45" ht="11.25" customHeight="1">
      <c r="A86" s="1780"/>
      <c r="B86" s="1781"/>
      <c r="C86" s="1768"/>
      <c r="D86" s="1769"/>
      <c r="E86" s="1768"/>
      <c r="F86" s="1769"/>
      <c r="G86" s="1768"/>
      <c r="H86" s="1769"/>
      <c r="I86" s="1768"/>
      <c r="J86" s="1769"/>
      <c r="K86" s="1768"/>
      <c r="L86" s="1769"/>
      <c r="M86" s="1776"/>
      <c r="N86" s="1777"/>
      <c r="P86" s="1780"/>
      <c r="Q86" s="1781"/>
      <c r="R86" s="1768"/>
      <c r="S86" s="1769"/>
      <c r="T86" s="1768"/>
      <c r="U86" s="1769"/>
      <c r="V86" s="1768"/>
      <c r="W86" s="1769"/>
      <c r="X86" s="1768"/>
      <c r="Y86" s="1769"/>
      <c r="Z86" s="1768"/>
      <c r="AA86" s="1769"/>
      <c r="AB86" s="1776"/>
      <c r="AC86" s="1777"/>
      <c r="AE86" s="1780"/>
      <c r="AF86" s="1781"/>
      <c r="AG86" s="1768"/>
      <c r="AH86" s="1769"/>
      <c r="AI86" s="1768"/>
      <c r="AJ86" s="1769"/>
      <c r="AK86" s="1768"/>
      <c r="AL86" s="1769"/>
      <c r="AM86" s="1768"/>
      <c r="AN86" s="1769"/>
      <c r="AO86" s="1768"/>
      <c r="AP86" s="1769"/>
      <c r="AQ86" s="1776"/>
      <c r="AR86" s="1777"/>
      <c r="AS86" s="19"/>
    </row>
    <row r="87" spans="1:45" ht="31.5" customHeight="1">
      <c r="A87" s="1761">
        <f>IF(M85="","",IF(DAY(M85)+1&gt;IF(MONTH(A73)=12,31,DATE(YEAR(A73),MONTH(A73)+1,1)-A73),"",M85+1))</f>
        <v>46418</v>
      </c>
      <c r="B87" s="1711"/>
      <c r="C87" s="1714" t="str">
        <f>IF(A87="","",IF(DAY(A87)+1&gt;IF(MONTH(A73)=12,31,DATE(YEAR(A73),MONTH(A73)+1,1)-A73),"",A87+1))</f>
        <v/>
      </c>
      <c r="D87" s="1715"/>
      <c r="E87" s="928"/>
      <c r="F87" s="930"/>
      <c r="G87" s="928"/>
      <c r="H87" s="930"/>
      <c r="I87" s="928"/>
      <c r="J87" s="930"/>
      <c r="K87" s="928"/>
      <c r="L87" s="930"/>
      <c r="M87" s="928"/>
      <c r="N87" s="1770"/>
      <c r="P87" s="1761" t="str">
        <f>IF(AB85="","",IF(DAY(AB85)+1&gt;IF(MONTH(P73)=12,31,DATE(YEAR(P73),MONTH(P73)+1,1)-P73),"",AB85+1))</f>
        <v/>
      </c>
      <c r="Q87" s="1711"/>
      <c r="R87" s="1714" t="str">
        <f>IF(P87="","",IF(DAY(P87)+1&gt;IF(MONTH(P73)=12,31,DATE(YEAR(P73),MONTH(P73)+1,1)-P73),"",P87+1))</f>
        <v/>
      </c>
      <c r="S87" s="1715"/>
      <c r="T87" s="928"/>
      <c r="U87" s="930"/>
      <c r="V87" s="928"/>
      <c r="W87" s="930"/>
      <c r="X87" s="928"/>
      <c r="Y87" s="930"/>
      <c r="Z87" s="928"/>
      <c r="AA87" s="930"/>
      <c r="AB87" s="928"/>
      <c r="AC87" s="1770"/>
      <c r="AE87" s="1761" t="str">
        <f>IF(AQ85="","",IF(DAY(AQ85)+1&gt;IF(MONTH(AE73)=12,31,DATE(YEAR(AE73),MONTH(AE73)+1,1)-AE73),"",AQ85+1))</f>
        <v/>
      </c>
      <c r="AF87" s="1711"/>
      <c r="AG87" s="1714" t="str">
        <f>IF(AE87="","",IF(DAY(AE87)+1&gt;IF(MONTH(AE73)=12,31,DATE(YEAR(AE73),MONTH(AE73)+1,1)-AE73),"",AE87+1))</f>
        <v/>
      </c>
      <c r="AH87" s="1715"/>
      <c r="AI87" s="928"/>
      <c r="AJ87" s="930"/>
      <c r="AK87" s="928"/>
      <c r="AL87" s="930"/>
      <c r="AM87" s="928"/>
      <c r="AN87" s="930"/>
      <c r="AO87" s="928"/>
      <c r="AP87" s="930"/>
      <c r="AQ87" s="928"/>
      <c r="AR87" s="1770"/>
      <c r="AS87" s="19"/>
    </row>
    <row r="88" spans="1:45" ht="9.75" customHeight="1">
      <c r="A88" s="1762"/>
      <c r="B88" s="1763"/>
      <c r="C88" s="1772"/>
      <c r="D88" s="1773"/>
      <c r="E88" s="1764"/>
      <c r="F88" s="1765"/>
      <c r="G88" s="1764"/>
      <c r="H88" s="1765"/>
      <c r="I88" s="1764"/>
      <c r="J88" s="1765"/>
      <c r="K88" s="1764"/>
      <c r="L88" s="1765"/>
      <c r="M88" s="1764"/>
      <c r="N88" s="1771"/>
      <c r="P88" s="1762"/>
      <c r="Q88" s="1763"/>
      <c r="R88" s="1772"/>
      <c r="S88" s="1773"/>
      <c r="T88" s="1764"/>
      <c r="U88" s="1765"/>
      <c r="V88" s="1764"/>
      <c r="W88" s="1765"/>
      <c r="X88" s="1764"/>
      <c r="Y88" s="1765"/>
      <c r="Z88" s="1764"/>
      <c r="AA88" s="1765"/>
      <c r="AB88" s="1764"/>
      <c r="AC88" s="1771"/>
      <c r="AE88" s="1762"/>
      <c r="AF88" s="1763"/>
      <c r="AG88" s="1772"/>
      <c r="AH88" s="1773"/>
      <c r="AI88" s="1764"/>
      <c r="AJ88" s="1765"/>
      <c r="AK88" s="1764"/>
      <c r="AL88" s="1765"/>
      <c r="AM88" s="1764"/>
      <c r="AN88" s="1765"/>
      <c r="AO88" s="1764"/>
      <c r="AP88" s="1765"/>
      <c r="AQ88" s="1764"/>
      <c r="AR88" s="1771"/>
      <c r="AS88" s="19"/>
    </row>
  </sheetData>
  <mergeCells count="1260">
    <mergeCell ref="A85:B86"/>
    <mergeCell ref="C85:D86"/>
    <mergeCell ref="E85:F86"/>
    <mergeCell ref="G85:H86"/>
    <mergeCell ref="I85:J86"/>
    <mergeCell ref="K85:L86"/>
    <mergeCell ref="A87:B88"/>
    <mergeCell ref="C87:D88"/>
    <mergeCell ref="E87:F88"/>
    <mergeCell ref="G87:H88"/>
    <mergeCell ref="I87:J88"/>
    <mergeCell ref="K87:L88"/>
    <mergeCell ref="AO83:AP83"/>
    <mergeCell ref="R83:S83"/>
    <mergeCell ref="T83:U83"/>
    <mergeCell ref="V83:W83"/>
    <mergeCell ref="X83:Y83"/>
    <mergeCell ref="P87:Q88"/>
    <mergeCell ref="R87:S88"/>
    <mergeCell ref="T85:U86"/>
    <mergeCell ref="V85:W86"/>
    <mergeCell ref="X85:Y86"/>
    <mergeCell ref="AO85:AP86"/>
    <mergeCell ref="AQ85:AR86"/>
    <mergeCell ref="AE84:AF84"/>
    <mergeCell ref="AQ84:AR84"/>
    <mergeCell ref="T84:U84"/>
    <mergeCell ref="V84:W84"/>
    <mergeCell ref="X84:Y84"/>
    <mergeCell ref="Z84:AA84"/>
    <mergeCell ref="AB84:AC84"/>
    <mergeCell ref="M87:N88"/>
    <mergeCell ref="Z85:AA86"/>
    <mergeCell ref="AB85:AC86"/>
    <mergeCell ref="AE85:AF86"/>
    <mergeCell ref="AG85:AH86"/>
    <mergeCell ref="AI85:AJ86"/>
    <mergeCell ref="M85:N86"/>
    <mergeCell ref="P85:Q86"/>
    <mergeCell ref="R85:S86"/>
    <mergeCell ref="AI87:AJ88"/>
    <mergeCell ref="AM87:AN88"/>
    <mergeCell ref="AK85:AL86"/>
    <mergeCell ref="X87:Y88"/>
    <mergeCell ref="Z87:AA88"/>
    <mergeCell ref="AM85:AN86"/>
    <mergeCell ref="AO87:AP88"/>
    <mergeCell ref="AQ87:AR88"/>
    <mergeCell ref="AB87:AC88"/>
    <mergeCell ref="AE87:AF88"/>
    <mergeCell ref="AG87:AH88"/>
    <mergeCell ref="AK87:AL88"/>
    <mergeCell ref="T87:U88"/>
    <mergeCell ref="V87:W88"/>
    <mergeCell ref="A80:B80"/>
    <mergeCell ref="C80:D80"/>
    <mergeCell ref="E80:F80"/>
    <mergeCell ref="AG82:AH82"/>
    <mergeCell ref="R81:S81"/>
    <mergeCell ref="T81:U81"/>
    <mergeCell ref="V81:W81"/>
    <mergeCell ref="X81:Y81"/>
    <mergeCell ref="Z81:AA81"/>
    <mergeCell ref="AB81:AC81"/>
    <mergeCell ref="AQ83:AR83"/>
    <mergeCell ref="AI84:AJ84"/>
    <mergeCell ref="AK84:AL84"/>
    <mergeCell ref="AM84:AN84"/>
    <mergeCell ref="AO84:AP84"/>
    <mergeCell ref="AK83:AL83"/>
    <mergeCell ref="AM83:AN83"/>
    <mergeCell ref="A83:B83"/>
    <mergeCell ref="C83:D83"/>
    <mergeCell ref="E83:F83"/>
    <mergeCell ref="G83:H83"/>
    <mergeCell ref="I83:J83"/>
    <mergeCell ref="K83:L83"/>
    <mergeCell ref="M84:N84"/>
    <mergeCell ref="AG84:AH84"/>
    <mergeCell ref="M83:N83"/>
    <mergeCell ref="AO82:AP82"/>
    <mergeCell ref="AM81:AN81"/>
    <mergeCell ref="AO81:AP81"/>
    <mergeCell ref="V82:W82"/>
    <mergeCell ref="AQ82:AR82"/>
    <mergeCell ref="X82:Y82"/>
    <mergeCell ref="Z82:AA82"/>
    <mergeCell ref="A84:B84"/>
    <mergeCell ref="C84:D84"/>
    <mergeCell ref="E84:F84"/>
    <mergeCell ref="G84:H84"/>
    <mergeCell ref="I84:J84"/>
    <mergeCell ref="K84:L84"/>
    <mergeCell ref="Z83:AA83"/>
    <mergeCell ref="AB83:AC83"/>
    <mergeCell ref="P84:Q84"/>
    <mergeCell ref="R84:S84"/>
    <mergeCell ref="P83:Q83"/>
    <mergeCell ref="AB82:AC82"/>
    <mergeCell ref="AE81:AF81"/>
    <mergeCell ref="AG81:AH81"/>
    <mergeCell ref="AI81:AJ81"/>
    <mergeCell ref="AI82:AJ82"/>
    <mergeCell ref="AE83:AF83"/>
    <mergeCell ref="AG83:AH83"/>
    <mergeCell ref="AI83:AJ83"/>
    <mergeCell ref="AE82:AF82"/>
    <mergeCell ref="G80:H80"/>
    <mergeCell ref="I80:J80"/>
    <mergeCell ref="K80:L80"/>
    <mergeCell ref="M80:N80"/>
    <mergeCell ref="P80:Q80"/>
    <mergeCell ref="AK81:AL81"/>
    <mergeCell ref="AQ81:AR81"/>
    <mergeCell ref="A82:B82"/>
    <mergeCell ref="C82:D82"/>
    <mergeCell ref="E82:F82"/>
    <mergeCell ref="AK82:AL82"/>
    <mergeCell ref="AM82:AN82"/>
    <mergeCell ref="P82:Q82"/>
    <mergeCell ref="R82:S82"/>
    <mergeCell ref="T82:U82"/>
    <mergeCell ref="G82:H82"/>
    <mergeCell ref="I82:J82"/>
    <mergeCell ref="K82:L82"/>
    <mergeCell ref="M82:N82"/>
    <mergeCell ref="AE80:AF80"/>
    <mergeCell ref="A81:B81"/>
    <mergeCell ref="C81:D81"/>
    <mergeCell ref="E81:F81"/>
    <mergeCell ref="G81:H81"/>
    <mergeCell ref="I81:J81"/>
    <mergeCell ref="K81:L81"/>
    <mergeCell ref="M81:N81"/>
    <mergeCell ref="P81:Q81"/>
    <mergeCell ref="R80:S80"/>
    <mergeCell ref="T80:U80"/>
    <mergeCell ref="V80:W80"/>
    <mergeCell ref="X80:Y80"/>
    <mergeCell ref="AE79:AF79"/>
    <mergeCell ref="AG79:AH79"/>
    <mergeCell ref="AI79:AJ79"/>
    <mergeCell ref="T78:U78"/>
    <mergeCell ref="V78:W78"/>
    <mergeCell ref="X78:Y78"/>
    <mergeCell ref="Z78:AA78"/>
    <mergeCell ref="M79:N79"/>
    <mergeCell ref="P79:Q79"/>
    <mergeCell ref="Z79:AA79"/>
    <mergeCell ref="T79:U79"/>
    <mergeCell ref="V79:W79"/>
    <mergeCell ref="R78:S78"/>
    <mergeCell ref="AQ80:AR80"/>
    <mergeCell ref="AK78:AL78"/>
    <mergeCell ref="AM78:AN78"/>
    <mergeCell ref="P78:Q78"/>
    <mergeCell ref="AQ79:AR79"/>
    <mergeCell ref="X79:Y79"/>
    <mergeCell ref="AO80:AP80"/>
    <mergeCell ref="Z80:AA80"/>
    <mergeCell ref="AB80:AC80"/>
    <mergeCell ref="K78:L78"/>
    <mergeCell ref="AG80:AH80"/>
    <mergeCell ref="AI80:AJ80"/>
    <mergeCell ref="AK80:AL80"/>
    <mergeCell ref="AM80:AN80"/>
    <mergeCell ref="AB79:AC79"/>
    <mergeCell ref="M78:N78"/>
    <mergeCell ref="A79:B79"/>
    <mergeCell ref="C79:D79"/>
    <mergeCell ref="E79:F79"/>
    <mergeCell ref="G79:H79"/>
    <mergeCell ref="I79:J79"/>
    <mergeCell ref="K79:L79"/>
    <mergeCell ref="AK77:AL77"/>
    <mergeCell ref="AM77:AN77"/>
    <mergeCell ref="AO77:AP77"/>
    <mergeCell ref="AQ77:AR77"/>
    <mergeCell ref="A78:B78"/>
    <mergeCell ref="C78:D78"/>
    <mergeCell ref="E78:F78"/>
    <mergeCell ref="G78:H78"/>
    <mergeCell ref="I78:J78"/>
    <mergeCell ref="AO78:AP78"/>
    <mergeCell ref="AQ78:AR78"/>
    <mergeCell ref="AK79:AL79"/>
    <mergeCell ref="AM79:AN79"/>
    <mergeCell ref="AO79:AP79"/>
    <mergeCell ref="R79:S79"/>
    <mergeCell ref="AB78:AC78"/>
    <mergeCell ref="AE78:AF78"/>
    <mergeCell ref="AG78:AH78"/>
    <mergeCell ref="AI78:AJ78"/>
    <mergeCell ref="AM76:AN76"/>
    <mergeCell ref="AO76:AP76"/>
    <mergeCell ref="V76:W76"/>
    <mergeCell ref="X76:Y76"/>
    <mergeCell ref="Z76:AA76"/>
    <mergeCell ref="AB76:AC76"/>
    <mergeCell ref="AE76:AF76"/>
    <mergeCell ref="M77:N77"/>
    <mergeCell ref="P77:Q77"/>
    <mergeCell ref="R77:S77"/>
    <mergeCell ref="T77:U77"/>
    <mergeCell ref="V77:W77"/>
    <mergeCell ref="T76:U76"/>
    <mergeCell ref="A77:B77"/>
    <mergeCell ref="C77:D77"/>
    <mergeCell ref="E77:F77"/>
    <mergeCell ref="G77:H77"/>
    <mergeCell ref="I77:J77"/>
    <mergeCell ref="K77:L77"/>
    <mergeCell ref="X74:AC74"/>
    <mergeCell ref="AE74:AG74"/>
    <mergeCell ref="AK74:AL74"/>
    <mergeCell ref="V73:W73"/>
    <mergeCell ref="X73:AC73"/>
    <mergeCell ref="P73:R73"/>
    <mergeCell ref="S73:U74"/>
    <mergeCell ref="A74:C74"/>
    <mergeCell ref="G74:H74"/>
    <mergeCell ref="I74:N74"/>
    <mergeCell ref="P74:R74"/>
    <mergeCell ref="X77:Y77"/>
    <mergeCell ref="Z77:AA77"/>
    <mergeCell ref="AB77:AC77"/>
    <mergeCell ref="AE77:AF77"/>
    <mergeCell ref="AG77:AH77"/>
    <mergeCell ref="AI77:AJ77"/>
    <mergeCell ref="I76:J76"/>
    <mergeCell ref="K76:L76"/>
    <mergeCell ref="M76:N76"/>
    <mergeCell ref="P76:Q76"/>
    <mergeCell ref="R76:S76"/>
    <mergeCell ref="AG76:AH76"/>
    <mergeCell ref="AI76:AJ76"/>
    <mergeCell ref="AK76:AL76"/>
    <mergeCell ref="AQ76:AR76"/>
    <mergeCell ref="A73:C73"/>
    <mergeCell ref="D73:F74"/>
    <mergeCell ref="G73:H73"/>
    <mergeCell ref="I73:N73"/>
    <mergeCell ref="AQ69:AR70"/>
    <mergeCell ref="T69:U70"/>
    <mergeCell ref="V69:W70"/>
    <mergeCell ref="X69:Y70"/>
    <mergeCell ref="Z69:AA70"/>
    <mergeCell ref="AB69:AC70"/>
    <mergeCell ref="AE69:AF70"/>
    <mergeCell ref="AQ67:AR68"/>
    <mergeCell ref="A69:B70"/>
    <mergeCell ref="C69:D70"/>
    <mergeCell ref="E69:F70"/>
    <mergeCell ref="G69:H70"/>
    <mergeCell ref="I69:J70"/>
    <mergeCell ref="K69:L70"/>
    <mergeCell ref="M69:N70"/>
    <mergeCell ref="P69:Q70"/>
    <mergeCell ref="R69:S70"/>
    <mergeCell ref="AM74:AR74"/>
    <mergeCell ref="A76:B76"/>
    <mergeCell ref="C76:D76"/>
    <mergeCell ref="E76:F76"/>
    <mergeCell ref="G76:H76"/>
    <mergeCell ref="AE73:AG73"/>
    <mergeCell ref="AH73:AJ74"/>
    <mergeCell ref="AK73:AL73"/>
    <mergeCell ref="AM73:AR73"/>
    <mergeCell ref="V74:W74"/>
    <mergeCell ref="AG67:AH68"/>
    <mergeCell ref="AI67:AJ68"/>
    <mergeCell ref="Z67:AA68"/>
    <mergeCell ref="AB67:AC68"/>
    <mergeCell ref="T67:U68"/>
    <mergeCell ref="V67:W68"/>
    <mergeCell ref="X67:Y68"/>
    <mergeCell ref="A66:B66"/>
    <mergeCell ref="C66:D66"/>
    <mergeCell ref="E66:F66"/>
    <mergeCell ref="AK66:AL66"/>
    <mergeCell ref="AM66:AN66"/>
    <mergeCell ref="P66:Q66"/>
    <mergeCell ref="R66:S66"/>
    <mergeCell ref="T66:U66"/>
    <mergeCell ref="V66:W66"/>
    <mergeCell ref="A67:B68"/>
    <mergeCell ref="C67:D68"/>
    <mergeCell ref="E67:F68"/>
    <mergeCell ref="G67:H68"/>
    <mergeCell ref="I67:J68"/>
    <mergeCell ref="AQ66:AR66"/>
    <mergeCell ref="A65:B65"/>
    <mergeCell ref="AG69:AH70"/>
    <mergeCell ref="AI69:AJ70"/>
    <mergeCell ref="AK69:AL70"/>
    <mergeCell ref="AM69:AN70"/>
    <mergeCell ref="AO69:AP70"/>
    <mergeCell ref="AK67:AL68"/>
    <mergeCell ref="AM67:AN68"/>
    <mergeCell ref="AO67:AP68"/>
    <mergeCell ref="AM64:AN64"/>
    <mergeCell ref="AO64:AP64"/>
    <mergeCell ref="AO66:AP66"/>
    <mergeCell ref="AM65:AN65"/>
    <mergeCell ref="AO65:AP65"/>
    <mergeCell ref="AG66:AH66"/>
    <mergeCell ref="AI66:AJ66"/>
    <mergeCell ref="AI65:AJ65"/>
    <mergeCell ref="AK65:AL65"/>
    <mergeCell ref="AE64:AF64"/>
    <mergeCell ref="AB66:AC66"/>
    <mergeCell ref="AE66:AF66"/>
    <mergeCell ref="AG64:AH64"/>
    <mergeCell ref="AI64:AJ64"/>
    <mergeCell ref="AK64:AL64"/>
    <mergeCell ref="Z66:AA66"/>
    <mergeCell ref="M67:N68"/>
    <mergeCell ref="R67:S68"/>
    <mergeCell ref="K67:L68"/>
    <mergeCell ref="X66:Y66"/>
    <mergeCell ref="P67:Q68"/>
    <mergeCell ref="AE67:AF68"/>
    <mergeCell ref="AB62:AC62"/>
    <mergeCell ref="AE62:AF62"/>
    <mergeCell ref="AG62:AH62"/>
    <mergeCell ref="AQ65:AR65"/>
    <mergeCell ref="Z65:AA65"/>
    <mergeCell ref="AB65:AC65"/>
    <mergeCell ref="AE65:AF65"/>
    <mergeCell ref="AG65:AH65"/>
    <mergeCell ref="Z64:AA64"/>
    <mergeCell ref="AB64:AC64"/>
    <mergeCell ref="C65:D65"/>
    <mergeCell ref="E65:F65"/>
    <mergeCell ref="G65:H65"/>
    <mergeCell ref="I65:J65"/>
    <mergeCell ref="K65:L65"/>
    <mergeCell ref="T64:U64"/>
    <mergeCell ref="M65:N65"/>
    <mergeCell ref="P65:Q65"/>
    <mergeCell ref="R65:S65"/>
    <mergeCell ref="T65:U65"/>
    <mergeCell ref="T62:U62"/>
    <mergeCell ref="V62:W62"/>
    <mergeCell ref="X62:Y62"/>
    <mergeCell ref="Z62:AA62"/>
    <mergeCell ref="V64:W64"/>
    <mergeCell ref="X64:Y64"/>
    <mergeCell ref="V65:W65"/>
    <mergeCell ref="T63:U63"/>
    <mergeCell ref="V63:W63"/>
    <mergeCell ref="X63:Y63"/>
    <mergeCell ref="R63:S63"/>
    <mergeCell ref="X65:Y65"/>
    <mergeCell ref="AO61:AP61"/>
    <mergeCell ref="AQ63:AR63"/>
    <mergeCell ref="R61:S61"/>
    <mergeCell ref="T61:U61"/>
    <mergeCell ref="V61:W61"/>
    <mergeCell ref="AQ64:AR64"/>
    <mergeCell ref="AK62:AL62"/>
    <mergeCell ref="AM62:AN62"/>
    <mergeCell ref="R62:S62"/>
    <mergeCell ref="Z63:AA63"/>
    <mergeCell ref="R64:S64"/>
    <mergeCell ref="AO62:AP62"/>
    <mergeCell ref="AQ62:AR62"/>
    <mergeCell ref="G66:H66"/>
    <mergeCell ref="I66:J66"/>
    <mergeCell ref="K66:L66"/>
    <mergeCell ref="M66:N66"/>
    <mergeCell ref="AK63:AL63"/>
    <mergeCell ref="AM63:AN63"/>
    <mergeCell ref="AO63:AP63"/>
    <mergeCell ref="M61:N61"/>
    <mergeCell ref="P61:Q61"/>
    <mergeCell ref="P62:Q62"/>
    <mergeCell ref="M63:N63"/>
    <mergeCell ref="P63:Q63"/>
    <mergeCell ref="AI62:AJ62"/>
    <mergeCell ref="AE63:AF63"/>
    <mergeCell ref="AG63:AH63"/>
    <mergeCell ref="AI63:AJ63"/>
    <mergeCell ref="AB63:AC63"/>
    <mergeCell ref="AG61:AH61"/>
    <mergeCell ref="AI61:AJ61"/>
    <mergeCell ref="A61:B61"/>
    <mergeCell ref="C61:D61"/>
    <mergeCell ref="E61:F61"/>
    <mergeCell ref="G61:H61"/>
    <mergeCell ref="I61:J61"/>
    <mergeCell ref="K61:L61"/>
    <mergeCell ref="M64:N64"/>
    <mergeCell ref="P64:Q64"/>
    <mergeCell ref="M62:N62"/>
    <mergeCell ref="A63:B63"/>
    <mergeCell ref="C63:D63"/>
    <mergeCell ref="E63:F63"/>
    <mergeCell ref="G63:H63"/>
    <mergeCell ref="I63:J63"/>
    <mergeCell ref="K63:L63"/>
    <mergeCell ref="A64:B64"/>
    <mergeCell ref="C64:D64"/>
    <mergeCell ref="E64:F64"/>
    <mergeCell ref="G64:H64"/>
    <mergeCell ref="I64:J64"/>
    <mergeCell ref="K64:L64"/>
    <mergeCell ref="A62:B62"/>
    <mergeCell ref="C62:D62"/>
    <mergeCell ref="E62:F62"/>
    <mergeCell ref="G62:H62"/>
    <mergeCell ref="I62:J62"/>
    <mergeCell ref="K62:L62"/>
    <mergeCell ref="X60:Y60"/>
    <mergeCell ref="Z60:AA60"/>
    <mergeCell ref="AB60:AC60"/>
    <mergeCell ref="AE60:AF60"/>
    <mergeCell ref="K59:L59"/>
    <mergeCell ref="AQ59:AR59"/>
    <mergeCell ref="A60:B60"/>
    <mergeCell ref="C60:D60"/>
    <mergeCell ref="E60:F60"/>
    <mergeCell ref="G60:H60"/>
    <mergeCell ref="I60:J60"/>
    <mergeCell ref="K60:L60"/>
    <mergeCell ref="M60:N60"/>
    <mergeCell ref="P60:Q60"/>
    <mergeCell ref="R60:S60"/>
    <mergeCell ref="Z59:AA59"/>
    <mergeCell ref="AB59:AC59"/>
    <mergeCell ref="AK59:AL59"/>
    <mergeCell ref="AM59:AN59"/>
    <mergeCell ref="AO59:AP59"/>
    <mergeCell ref="R59:S59"/>
    <mergeCell ref="T59:U59"/>
    <mergeCell ref="V59:W59"/>
    <mergeCell ref="X59:Y59"/>
    <mergeCell ref="A59:B59"/>
    <mergeCell ref="C59:D59"/>
    <mergeCell ref="E59:F59"/>
    <mergeCell ref="G59:H59"/>
    <mergeCell ref="I59:J59"/>
    <mergeCell ref="AQ61:AR61"/>
    <mergeCell ref="X61:Y61"/>
    <mergeCell ref="Z61:AA61"/>
    <mergeCell ref="AB61:AC61"/>
    <mergeCell ref="AE61:AF61"/>
    <mergeCell ref="AI58:AJ58"/>
    <mergeCell ref="M58:N58"/>
    <mergeCell ref="AE59:AF59"/>
    <mergeCell ref="AG59:AH59"/>
    <mergeCell ref="AI59:AJ59"/>
    <mergeCell ref="M59:N59"/>
    <mergeCell ref="P59:Q59"/>
    <mergeCell ref="V58:W58"/>
    <mergeCell ref="X58:Y58"/>
    <mergeCell ref="Z58:AA58"/>
    <mergeCell ref="AB58:AC58"/>
    <mergeCell ref="AE58:AF58"/>
    <mergeCell ref="AG58:AH58"/>
    <mergeCell ref="AG60:AH60"/>
    <mergeCell ref="AI60:AJ60"/>
    <mergeCell ref="AK60:AL60"/>
    <mergeCell ref="AM60:AN60"/>
    <mergeCell ref="AK61:AL61"/>
    <mergeCell ref="AM61:AN61"/>
    <mergeCell ref="AO60:AP60"/>
    <mergeCell ref="AM58:AN58"/>
    <mergeCell ref="P58:Q58"/>
    <mergeCell ref="R58:S58"/>
    <mergeCell ref="T58:U58"/>
    <mergeCell ref="AQ60:AR60"/>
    <mergeCell ref="T60:U60"/>
    <mergeCell ref="V60:W60"/>
    <mergeCell ref="S55:U56"/>
    <mergeCell ref="V55:W55"/>
    <mergeCell ref="X55:AC55"/>
    <mergeCell ref="A56:C56"/>
    <mergeCell ref="G56:H56"/>
    <mergeCell ref="I56:N56"/>
    <mergeCell ref="P56:R56"/>
    <mergeCell ref="V56:W56"/>
    <mergeCell ref="X56:AC56"/>
    <mergeCell ref="A55:C55"/>
    <mergeCell ref="AO58:AP58"/>
    <mergeCell ref="AQ58:AR58"/>
    <mergeCell ref="AK55:AL55"/>
    <mergeCell ref="AM55:AR55"/>
    <mergeCell ref="AQ49:AR50"/>
    <mergeCell ref="AO51:AP52"/>
    <mergeCell ref="AQ51:AR52"/>
    <mergeCell ref="AE55:AG55"/>
    <mergeCell ref="AH55:AJ56"/>
    <mergeCell ref="A49:B50"/>
    <mergeCell ref="C49:D50"/>
    <mergeCell ref="E49:F50"/>
    <mergeCell ref="G49:H50"/>
    <mergeCell ref="I49:J50"/>
    <mergeCell ref="A58:B58"/>
    <mergeCell ref="C58:D58"/>
    <mergeCell ref="E58:F58"/>
    <mergeCell ref="G58:H58"/>
    <mergeCell ref="I58:J58"/>
    <mergeCell ref="AM49:AN50"/>
    <mergeCell ref="K49:L50"/>
    <mergeCell ref="G55:H55"/>
    <mergeCell ref="I55:N55"/>
    <mergeCell ref="P55:R55"/>
    <mergeCell ref="K51:L52"/>
    <mergeCell ref="AG49:AH50"/>
    <mergeCell ref="AI49:AJ50"/>
    <mergeCell ref="AB51:AC52"/>
    <mergeCell ref="AE51:AF52"/>
    <mergeCell ref="AG51:AH52"/>
    <mergeCell ref="D55:F56"/>
    <mergeCell ref="AE56:AG56"/>
    <mergeCell ref="AK56:AL56"/>
    <mergeCell ref="AM56:AR56"/>
    <mergeCell ref="K58:L58"/>
    <mergeCell ref="AK58:AL58"/>
    <mergeCell ref="AO49:AP50"/>
    <mergeCell ref="A47:B47"/>
    <mergeCell ref="C47:D47"/>
    <mergeCell ref="E47:F47"/>
    <mergeCell ref="G47:H47"/>
    <mergeCell ref="I47:J47"/>
    <mergeCell ref="K47:L47"/>
    <mergeCell ref="C48:D48"/>
    <mergeCell ref="E48:F48"/>
    <mergeCell ref="G48:H48"/>
    <mergeCell ref="I48:J48"/>
    <mergeCell ref="K48:L48"/>
    <mergeCell ref="M48:N48"/>
    <mergeCell ref="AK51:AL52"/>
    <mergeCell ref="AM51:AN52"/>
    <mergeCell ref="AK49:AL50"/>
    <mergeCell ref="AK47:AL47"/>
    <mergeCell ref="AM47:AN47"/>
    <mergeCell ref="M49:N50"/>
    <mergeCell ref="P49:Q50"/>
    <mergeCell ref="R49:S50"/>
    <mergeCell ref="T49:U50"/>
    <mergeCell ref="V49:W50"/>
    <mergeCell ref="X49:Y50"/>
    <mergeCell ref="A51:B52"/>
    <mergeCell ref="C51:D52"/>
    <mergeCell ref="E51:F52"/>
    <mergeCell ref="G51:H52"/>
    <mergeCell ref="I51:J52"/>
    <mergeCell ref="P48:Q48"/>
    <mergeCell ref="R48:S48"/>
    <mergeCell ref="P47:Q47"/>
    <mergeCell ref="AE47:AF47"/>
    <mergeCell ref="AG47:AH47"/>
    <mergeCell ref="AI47:AJ47"/>
    <mergeCell ref="Z47:AA47"/>
    <mergeCell ref="AB47:AC47"/>
    <mergeCell ref="AI51:AJ52"/>
    <mergeCell ref="V51:W52"/>
    <mergeCell ref="X51:Y52"/>
    <mergeCell ref="Z51:AA52"/>
    <mergeCell ref="M51:N52"/>
    <mergeCell ref="Z49:AA50"/>
    <mergeCell ref="AB49:AC50"/>
    <mergeCell ref="AE49:AF50"/>
    <mergeCell ref="P51:Q52"/>
    <mergeCell ref="R51:S52"/>
    <mergeCell ref="T51:U52"/>
    <mergeCell ref="AE48:AF48"/>
    <mergeCell ref="AQ47:AR47"/>
    <mergeCell ref="A48:B48"/>
    <mergeCell ref="AI45:AJ45"/>
    <mergeCell ref="AK45:AL45"/>
    <mergeCell ref="M45:N45"/>
    <mergeCell ref="P45:Q45"/>
    <mergeCell ref="R45:S45"/>
    <mergeCell ref="T45:U45"/>
    <mergeCell ref="V45:W45"/>
    <mergeCell ref="AQ46:AR46"/>
    <mergeCell ref="X46:Y46"/>
    <mergeCell ref="Z46:AA46"/>
    <mergeCell ref="A45:B45"/>
    <mergeCell ref="AQ48:AR48"/>
    <mergeCell ref="T48:U48"/>
    <mergeCell ref="V48:W48"/>
    <mergeCell ref="X48:Y48"/>
    <mergeCell ref="Z48:AA48"/>
    <mergeCell ref="AB48:AC48"/>
    <mergeCell ref="AK48:AL48"/>
    <mergeCell ref="AM48:AN48"/>
    <mergeCell ref="V47:W47"/>
    <mergeCell ref="X47:Y47"/>
    <mergeCell ref="AO48:AP48"/>
    <mergeCell ref="AQ45:AR45"/>
    <mergeCell ref="Z45:AA45"/>
    <mergeCell ref="AB45:AC45"/>
    <mergeCell ref="AE45:AF45"/>
    <mergeCell ref="AG45:AH45"/>
    <mergeCell ref="AG48:AH48"/>
    <mergeCell ref="AI48:AJ48"/>
    <mergeCell ref="AG44:AH44"/>
    <mergeCell ref="AI44:AJ44"/>
    <mergeCell ref="AK44:AL44"/>
    <mergeCell ref="AM44:AN44"/>
    <mergeCell ref="AO43:AP43"/>
    <mergeCell ref="AM43:AN43"/>
    <mergeCell ref="AO47:AP47"/>
    <mergeCell ref="A46:B46"/>
    <mergeCell ref="C46:D46"/>
    <mergeCell ref="E46:F46"/>
    <mergeCell ref="AK46:AL46"/>
    <mergeCell ref="AM46:AN46"/>
    <mergeCell ref="P46:Q46"/>
    <mergeCell ref="R46:S46"/>
    <mergeCell ref="T46:U46"/>
    <mergeCell ref="V46:W46"/>
    <mergeCell ref="AI43:AJ43"/>
    <mergeCell ref="AB43:AC43"/>
    <mergeCell ref="M47:N47"/>
    <mergeCell ref="R47:S47"/>
    <mergeCell ref="T47:U47"/>
    <mergeCell ref="A43:B43"/>
    <mergeCell ref="E43:F43"/>
    <mergeCell ref="G43:H43"/>
    <mergeCell ref="I43:J43"/>
    <mergeCell ref="K43:L43"/>
    <mergeCell ref="T43:U43"/>
    <mergeCell ref="G44:H44"/>
    <mergeCell ref="I44:J44"/>
    <mergeCell ref="K44:L44"/>
    <mergeCell ref="V42:W42"/>
    <mergeCell ref="X42:Y42"/>
    <mergeCell ref="Z42:AA42"/>
    <mergeCell ref="C45:D45"/>
    <mergeCell ref="E45:F45"/>
    <mergeCell ref="G45:H45"/>
    <mergeCell ref="I45:J45"/>
    <mergeCell ref="K45:L45"/>
    <mergeCell ref="T44:U44"/>
    <mergeCell ref="P44:Q44"/>
    <mergeCell ref="V43:W43"/>
    <mergeCell ref="X43:Y43"/>
    <mergeCell ref="AO44:AP44"/>
    <mergeCell ref="AO46:AP46"/>
    <mergeCell ref="AM45:AN45"/>
    <mergeCell ref="AO45:AP45"/>
    <mergeCell ref="AG46:AH46"/>
    <mergeCell ref="AI46:AJ46"/>
    <mergeCell ref="V44:W44"/>
    <mergeCell ref="X44:Y44"/>
    <mergeCell ref="Z44:AA44"/>
    <mergeCell ref="AB44:AC44"/>
    <mergeCell ref="AE44:AF44"/>
    <mergeCell ref="AB46:AC46"/>
    <mergeCell ref="AE46:AF46"/>
    <mergeCell ref="X45:Y45"/>
    <mergeCell ref="AO42:AP42"/>
    <mergeCell ref="T42:U42"/>
    <mergeCell ref="R44:S44"/>
    <mergeCell ref="M44:N44"/>
    <mergeCell ref="M42:N42"/>
    <mergeCell ref="C43:D43"/>
    <mergeCell ref="T41:U41"/>
    <mergeCell ref="R43:S43"/>
    <mergeCell ref="AB42:AC42"/>
    <mergeCell ref="AI40:AJ40"/>
    <mergeCell ref="AK40:AL40"/>
    <mergeCell ref="AK41:AL41"/>
    <mergeCell ref="AQ41:AR41"/>
    <mergeCell ref="AQ42:AR42"/>
    <mergeCell ref="G46:H46"/>
    <mergeCell ref="I46:J46"/>
    <mergeCell ref="K46:L46"/>
    <mergeCell ref="M46:N46"/>
    <mergeCell ref="AK43:AL43"/>
    <mergeCell ref="AM40:AN40"/>
    <mergeCell ref="AO40:AP40"/>
    <mergeCell ref="AQ40:AR40"/>
    <mergeCell ref="T40:U40"/>
    <mergeCell ref="V40:W40"/>
    <mergeCell ref="X40:Y40"/>
    <mergeCell ref="Z40:AA40"/>
    <mergeCell ref="AB40:AC40"/>
    <mergeCell ref="AE40:AF40"/>
    <mergeCell ref="AG40:AH40"/>
    <mergeCell ref="M43:N43"/>
    <mergeCell ref="P43:Q43"/>
    <mergeCell ref="Z43:AA43"/>
    <mergeCell ref="I41:J41"/>
    <mergeCell ref="K41:L41"/>
    <mergeCell ref="M41:N41"/>
    <mergeCell ref="P41:Q41"/>
    <mergeCell ref="AE42:AF42"/>
    <mergeCell ref="AG42:AH42"/>
    <mergeCell ref="AI42:AJ42"/>
    <mergeCell ref="AE43:AF43"/>
    <mergeCell ref="AG43:AH43"/>
    <mergeCell ref="V38:W38"/>
    <mergeCell ref="X38:AC38"/>
    <mergeCell ref="AE38:AG38"/>
    <mergeCell ref="AK38:AL38"/>
    <mergeCell ref="V41:W41"/>
    <mergeCell ref="AQ44:AR44"/>
    <mergeCell ref="AK42:AL42"/>
    <mergeCell ref="AM42:AN42"/>
    <mergeCell ref="P42:Q42"/>
    <mergeCell ref="R42:S42"/>
    <mergeCell ref="AE41:AF41"/>
    <mergeCell ref="AG41:AH41"/>
    <mergeCell ref="AI41:AJ41"/>
    <mergeCell ref="A40:B40"/>
    <mergeCell ref="C40:D40"/>
    <mergeCell ref="E40:F40"/>
    <mergeCell ref="G40:H40"/>
    <mergeCell ref="I40:J40"/>
    <mergeCell ref="R41:S41"/>
    <mergeCell ref="A41:B41"/>
    <mergeCell ref="C41:D41"/>
    <mergeCell ref="E41:F41"/>
    <mergeCell ref="G41:H41"/>
    <mergeCell ref="AM41:AN41"/>
    <mergeCell ref="AO41:AP41"/>
    <mergeCell ref="AQ43:AR43"/>
    <mergeCell ref="A44:B44"/>
    <mergeCell ref="C44:D44"/>
    <mergeCell ref="E44:F44"/>
    <mergeCell ref="AB33:AC34"/>
    <mergeCell ref="AE33:AF34"/>
    <mergeCell ref="M31:N32"/>
    <mergeCell ref="A33:B34"/>
    <mergeCell ref="A37:C37"/>
    <mergeCell ref="D37:F38"/>
    <mergeCell ref="G37:H37"/>
    <mergeCell ref="I37:N37"/>
    <mergeCell ref="P37:R37"/>
    <mergeCell ref="S37:U38"/>
    <mergeCell ref="A38:C38"/>
    <mergeCell ref="G38:H38"/>
    <mergeCell ref="I38:N38"/>
    <mergeCell ref="P38:R38"/>
    <mergeCell ref="AQ31:AR32"/>
    <mergeCell ref="A42:B42"/>
    <mergeCell ref="C42:D42"/>
    <mergeCell ref="E42:F42"/>
    <mergeCell ref="G42:H42"/>
    <mergeCell ref="I42:J42"/>
    <mergeCell ref="K42:L42"/>
    <mergeCell ref="X41:Y41"/>
    <mergeCell ref="Z41:AA41"/>
    <mergeCell ref="AB41:AC41"/>
    <mergeCell ref="K40:L40"/>
    <mergeCell ref="M40:N40"/>
    <mergeCell ref="P40:Q40"/>
    <mergeCell ref="R40:S40"/>
    <mergeCell ref="V37:W37"/>
    <mergeCell ref="X37:AC37"/>
    <mergeCell ref="AK37:AL37"/>
    <mergeCell ref="AM37:AR37"/>
    <mergeCell ref="V29:W29"/>
    <mergeCell ref="X29:Y29"/>
    <mergeCell ref="A30:B30"/>
    <mergeCell ref="C30:D30"/>
    <mergeCell ref="AM38:AR38"/>
    <mergeCell ref="M29:N29"/>
    <mergeCell ref="P29:Q29"/>
    <mergeCell ref="R29:S29"/>
    <mergeCell ref="T29:U29"/>
    <mergeCell ref="AE37:AG37"/>
    <mergeCell ref="AH37:AJ38"/>
    <mergeCell ref="T31:U32"/>
    <mergeCell ref="V31:W32"/>
    <mergeCell ref="X31:Y32"/>
    <mergeCell ref="P31:Q32"/>
    <mergeCell ref="A29:B29"/>
    <mergeCell ref="AG33:AH34"/>
    <mergeCell ref="AI33:AJ34"/>
    <mergeCell ref="AK33:AL34"/>
    <mergeCell ref="AM33:AN34"/>
    <mergeCell ref="AO33:AP34"/>
    <mergeCell ref="AK31:AL32"/>
    <mergeCell ref="AM31:AN32"/>
    <mergeCell ref="AO31:AP32"/>
    <mergeCell ref="R31:S32"/>
    <mergeCell ref="P33:Q34"/>
    <mergeCell ref="R33:S34"/>
    <mergeCell ref="AQ33:AR34"/>
    <mergeCell ref="T33:U34"/>
    <mergeCell ref="V33:W34"/>
    <mergeCell ref="X33:Y34"/>
    <mergeCell ref="Z33:AA34"/>
    <mergeCell ref="G30:H30"/>
    <mergeCell ref="I30:J30"/>
    <mergeCell ref="K30:L30"/>
    <mergeCell ref="M30:N30"/>
    <mergeCell ref="C33:D34"/>
    <mergeCell ref="E33:F34"/>
    <mergeCell ref="G33:H34"/>
    <mergeCell ref="I33:J34"/>
    <mergeCell ref="K33:L34"/>
    <mergeCell ref="M33:N34"/>
    <mergeCell ref="A31:B32"/>
    <mergeCell ref="C31:D32"/>
    <mergeCell ref="E31:F32"/>
    <mergeCell ref="G31:H32"/>
    <mergeCell ref="I31:J32"/>
    <mergeCell ref="K31:L32"/>
    <mergeCell ref="AQ29:AR29"/>
    <mergeCell ref="Z29:AA29"/>
    <mergeCell ref="AB29:AC29"/>
    <mergeCell ref="AE29:AF29"/>
    <mergeCell ref="AG29:AH29"/>
    <mergeCell ref="AQ30:AR30"/>
    <mergeCell ref="AI29:AJ29"/>
    <mergeCell ref="AK29:AL29"/>
    <mergeCell ref="V30:W30"/>
    <mergeCell ref="AE31:AF32"/>
    <mergeCell ref="AG31:AH32"/>
    <mergeCell ref="AI31:AJ32"/>
    <mergeCell ref="Z31:AA32"/>
    <mergeCell ref="AB31:AC32"/>
    <mergeCell ref="X30:Y30"/>
    <mergeCell ref="Z30:AA30"/>
    <mergeCell ref="C29:D29"/>
    <mergeCell ref="E29:F29"/>
    <mergeCell ref="G29:H29"/>
    <mergeCell ref="I29:J29"/>
    <mergeCell ref="K29:L29"/>
    <mergeCell ref="T28:U28"/>
    <mergeCell ref="V27:W27"/>
    <mergeCell ref="X27:Y27"/>
    <mergeCell ref="R27:S27"/>
    <mergeCell ref="E30:F30"/>
    <mergeCell ref="P30:Q30"/>
    <mergeCell ref="R30:S30"/>
    <mergeCell ref="T30:U30"/>
    <mergeCell ref="AO28:AP28"/>
    <mergeCell ref="AO30:AP30"/>
    <mergeCell ref="AM29:AN29"/>
    <mergeCell ref="AO29:AP29"/>
    <mergeCell ref="AG30:AH30"/>
    <mergeCell ref="AI30:AJ30"/>
    <mergeCell ref="AK30:AL30"/>
    <mergeCell ref="AM30:AN30"/>
    <mergeCell ref="AB30:AC30"/>
    <mergeCell ref="AE30:AF30"/>
    <mergeCell ref="AG28:AH28"/>
    <mergeCell ref="AI28:AJ28"/>
    <mergeCell ref="AK28:AL28"/>
    <mergeCell ref="AM28:AN28"/>
    <mergeCell ref="R28:S28"/>
    <mergeCell ref="V28:W28"/>
    <mergeCell ref="X28:Y28"/>
    <mergeCell ref="Z28:AA28"/>
    <mergeCell ref="AB28:AC28"/>
    <mergeCell ref="A28:B28"/>
    <mergeCell ref="C28:D28"/>
    <mergeCell ref="E28:F28"/>
    <mergeCell ref="G28:H28"/>
    <mergeCell ref="I28:J28"/>
    <mergeCell ref="K28:L28"/>
    <mergeCell ref="M28:N28"/>
    <mergeCell ref="P28:Q28"/>
    <mergeCell ref="AO26:AP26"/>
    <mergeCell ref="AQ26:AR26"/>
    <mergeCell ref="AK27:AL27"/>
    <mergeCell ref="AM27:AN27"/>
    <mergeCell ref="AO27:AP27"/>
    <mergeCell ref="M26:N26"/>
    <mergeCell ref="M27:N27"/>
    <mergeCell ref="P27:Q27"/>
    <mergeCell ref="Z27:AA27"/>
    <mergeCell ref="T27:U27"/>
    <mergeCell ref="AB26:AC26"/>
    <mergeCell ref="AE26:AF26"/>
    <mergeCell ref="AG26:AH26"/>
    <mergeCell ref="AI26:AJ26"/>
    <mergeCell ref="AE27:AF27"/>
    <mergeCell ref="AG27:AH27"/>
    <mergeCell ref="AI27:AJ27"/>
    <mergeCell ref="AB27:AC27"/>
    <mergeCell ref="T26:U26"/>
    <mergeCell ref="V26:W26"/>
    <mergeCell ref="X26:Y26"/>
    <mergeCell ref="Z26:AA26"/>
    <mergeCell ref="AE28:AF28"/>
    <mergeCell ref="M25:N25"/>
    <mergeCell ref="P25:Q25"/>
    <mergeCell ref="R25:S25"/>
    <mergeCell ref="T25:U25"/>
    <mergeCell ref="V25:W25"/>
    <mergeCell ref="AQ28:AR28"/>
    <mergeCell ref="AK26:AL26"/>
    <mergeCell ref="AM26:AN26"/>
    <mergeCell ref="P26:Q26"/>
    <mergeCell ref="R26:S26"/>
    <mergeCell ref="A26:B26"/>
    <mergeCell ref="C26:D26"/>
    <mergeCell ref="E26:F26"/>
    <mergeCell ref="G26:H26"/>
    <mergeCell ref="I26:J26"/>
    <mergeCell ref="K26:L26"/>
    <mergeCell ref="AG25:AH25"/>
    <mergeCell ref="AI25:AJ25"/>
    <mergeCell ref="A25:B25"/>
    <mergeCell ref="C25:D25"/>
    <mergeCell ref="E25:F25"/>
    <mergeCell ref="G25:H25"/>
    <mergeCell ref="I25:J25"/>
    <mergeCell ref="K25:L25"/>
    <mergeCell ref="A27:B27"/>
    <mergeCell ref="C27:D27"/>
    <mergeCell ref="E27:F27"/>
    <mergeCell ref="G27:H27"/>
    <mergeCell ref="I27:J27"/>
    <mergeCell ref="K27:L27"/>
    <mergeCell ref="AO25:AP25"/>
    <mergeCell ref="AQ27:AR27"/>
    <mergeCell ref="X24:Y24"/>
    <mergeCell ref="Z24:AA24"/>
    <mergeCell ref="AB24:AC24"/>
    <mergeCell ref="AE24:AF24"/>
    <mergeCell ref="K23:L23"/>
    <mergeCell ref="AQ23:AR23"/>
    <mergeCell ref="A24:B24"/>
    <mergeCell ref="C24:D24"/>
    <mergeCell ref="E24:F24"/>
    <mergeCell ref="G24:H24"/>
    <mergeCell ref="I24:J24"/>
    <mergeCell ref="K24:L24"/>
    <mergeCell ref="M24:N24"/>
    <mergeCell ref="P24:Q24"/>
    <mergeCell ref="R24:S24"/>
    <mergeCell ref="Z23:AA23"/>
    <mergeCell ref="AB23:AC23"/>
    <mergeCell ref="AK23:AL23"/>
    <mergeCell ref="AM23:AN23"/>
    <mergeCell ref="AO23:AP23"/>
    <mergeCell ref="R23:S23"/>
    <mergeCell ref="T23:U23"/>
    <mergeCell ref="V23:W23"/>
    <mergeCell ref="X23:Y23"/>
    <mergeCell ref="A23:B23"/>
    <mergeCell ref="C23:D23"/>
    <mergeCell ref="E23:F23"/>
    <mergeCell ref="G23:H23"/>
    <mergeCell ref="I23:J23"/>
    <mergeCell ref="AQ25:AR25"/>
    <mergeCell ref="X25:Y25"/>
    <mergeCell ref="Z25:AA25"/>
    <mergeCell ref="AB25:AC25"/>
    <mergeCell ref="AE25:AF25"/>
    <mergeCell ref="AI22:AJ22"/>
    <mergeCell ref="M22:N22"/>
    <mergeCell ref="AE23:AF23"/>
    <mergeCell ref="AG23:AH23"/>
    <mergeCell ref="AI23:AJ23"/>
    <mergeCell ref="M23:N23"/>
    <mergeCell ref="P23:Q23"/>
    <mergeCell ref="V22:W22"/>
    <mergeCell ref="X22:Y22"/>
    <mergeCell ref="Z22:AA22"/>
    <mergeCell ref="AB22:AC22"/>
    <mergeCell ref="AE22:AF22"/>
    <mergeCell ref="AG22:AH22"/>
    <mergeCell ref="AG24:AH24"/>
    <mergeCell ref="AI24:AJ24"/>
    <mergeCell ref="AK24:AL24"/>
    <mergeCell ref="AM24:AN24"/>
    <mergeCell ref="AK25:AL25"/>
    <mergeCell ref="AM25:AN25"/>
    <mergeCell ref="AO24:AP24"/>
    <mergeCell ref="AM22:AN22"/>
    <mergeCell ref="P22:Q22"/>
    <mergeCell ref="R22:S22"/>
    <mergeCell ref="T22:U22"/>
    <mergeCell ref="AQ24:AR24"/>
    <mergeCell ref="T24:U24"/>
    <mergeCell ref="V24:W24"/>
    <mergeCell ref="AO22:AP22"/>
    <mergeCell ref="AQ22:AR22"/>
    <mergeCell ref="AK19:AL19"/>
    <mergeCell ref="AM19:AR19"/>
    <mergeCell ref="AQ13:AR14"/>
    <mergeCell ref="AO15:AP16"/>
    <mergeCell ref="AQ15:AR16"/>
    <mergeCell ref="AE19:AG19"/>
    <mergeCell ref="AH19:AJ20"/>
    <mergeCell ref="A13:B14"/>
    <mergeCell ref="C13:D14"/>
    <mergeCell ref="E13:F14"/>
    <mergeCell ref="G13:H14"/>
    <mergeCell ref="I13:J14"/>
    <mergeCell ref="A22:B22"/>
    <mergeCell ref="C22:D22"/>
    <mergeCell ref="E22:F22"/>
    <mergeCell ref="G22:H22"/>
    <mergeCell ref="I22:J22"/>
    <mergeCell ref="AM13:AN14"/>
    <mergeCell ref="K13:L14"/>
    <mergeCell ref="G19:H19"/>
    <mergeCell ref="I19:N19"/>
    <mergeCell ref="P19:R19"/>
    <mergeCell ref="K15:L16"/>
    <mergeCell ref="AG13:AH14"/>
    <mergeCell ref="D19:F20"/>
    <mergeCell ref="AE20:AG20"/>
    <mergeCell ref="AK20:AL20"/>
    <mergeCell ref="AM20:AR20"/>
    <mergeCell ref="K22:L22"/>
    <mergeCell ref="AK22:AL22"/>
    <mergeCell ref="S19:U20"/>
    <mergeCell ref="V19:W19"/>
    <mergeCell ref="X19:AC19"/>
    <mergeCell ref="A20:C20"/>
    <mergeCell ref="AM15:AN16"/>
    <mergeCell ref="AK13:AL14"/>
    <mergeCell ref="G20:H20"/>
    <mergeCell ref="I20:N20"/>
    <mergeCell ref="P20:R20"/>
    <mergeCell ref="V20:W20"/>
    <mergeCell ref="X20:AC20"/>
    <mergeCell ref="A19:C19"/>
    <mergeCell ref="M13:N14"/>
    <mergeCell ref="P13:Q14"/>
    <mergeCell ref="R13:S14"/>
    <mergeCell ref="T13:U14"/>
    <mergeCell ref="V13:W14"/>
    <mergeCell ref="X11:Y11"/>
    <mergeCell ref="A15:B16"/>
    <mergeCell ref="AI15:AJ16"/>
    <mergeCell ref="V15:W16"/>
    <mergeCell ref="X15:Y16"/>
    <mergeCell ref="Z15:AA16"/>
    <mergeCell ref="AM12:AN12"/>
    <mergeCell ref="X13:Y14"/>
    <mergeCell ref="AK15:AL16"/>
    <mergeCell ref="AI13:AJ14"/>
    <mergeCell ref="AB15:AC16"/>
    <mergeCell ref="AE15:AF16"/>
    <mergeCell ref="AG15:AH16"/>
    <mergeCell ref="AO12:AP12"/>
    <mergeCell ref="M15:N16"/>
    <mergeCell ref="Z13:AA14"/>
    <mergeCell ref="AB13:AC14"/>
    <mergeCell ref="AE13:AF14"/>
    <mergeCell ref="P15:Q16"/>
    <mergeCell ref="R15:S16"/>
    <mergeCell ref="T15:U16"/>
    <mergeCell ref="AO13:AP14"/>
    <mergeCell ref="C15:D16"/>
    <mergeCell ref="E15:F16"/>
    <mergeCell ref="G15:H16"/>
    <mergeCell ref="I15:J16"/>
    <mergeCell ref="P12:Q12"/>
    <mergeCell ref="A10:B10"/>
    <mergeCell ref="C10:D10"/>
    <mergeCell ref="E10:F10"/>
    <mergeCell ref="AK10:AL10"/>
    <mergeCell ref="AM10:AN10"/>
    <mergeCell ref="P10:Q10"/>
    <mergeCell ref="R10:S10"/>
    <mergeCell ref="T10:U10"/>
    <mergeCell ref="V10:W10"/>
    <mergeCell ref="AE12:AF12"/>
    <mergeCell ref="A11:B11"/>
    <mergeCell ref="C11:D11"/>
    <mergeCell ref="E11:F11"/>
    <mergeCell ref="G11:H11"/>
    <mergeCell ref="I11:J11"/>
    <mergeCell ref="K11:L11"/>
    <mergeCell ref="C12:D12"/>
    <mergeCell ref="E12:F12"/>
    <mergeCell ref="G12:H12"/>
    <mergeCell ref="I12:J12"/>
    <mergeCell ref="K12:L12"/>
    <mergeCell ref="M12:N12"/>
    <mergeCell ref="R12:S12"/>
    <mergeCell ref="P11:Q11"/>
    <mergeCell ref="AK11:AL11"/>
    <mergeCell ref="AM11:AN11"/>
    <mergeCell ref="AG12:AH12"/>
    <mergeCell ref="AI12:AJ12"/>
    <mergeCell ref="AK12:AL12"/>
    <mergeCell ref="R11:S11"/>
    <mergeCell ref="T11:U11"/>
    <mergeCell ref="V11:W11"/>
    <mergeCell ref="AQ11:AR11"/>
    <mergeCell ref="A12:B12"/>
    <mergeCell ref="AI9:AJ9"/>
    <mergeCell ref="AK9:AL9"/>
    <mergeCell ref="M9:N9"/>
    <mergeCell ref="P9:Q9"/>
    <mergeCell ref="R9:S9"/>
    <mergeCell ref="T9:U9"/>
    <mergeCell ref="V9:W9"/>
    <mergeCell ref="AQ10:AR10"/>
    <mergeCell ref="X10:Y10"/>
    <mergeCell ref="Z10:AA10"/>
    <mergeCell ref="A9:B9"/>
    <mergeCell ref="AQ12:AR12"/>
    <mergeCell ref="T12:U12"/>
    <mergeCell ref="V12:W12"/>
    <mergeCell ref="X12:Y12"/>
    <mergeCell ref="Z12:AA12"/>
    <mergeCell ref="AB12:AC12"/>
    <mergeCell ref="M11:N11"/>
    <mergeCell ref="C9:D9"/>
    <mergeCell ref="E9:F9"/>
    <mergeCell ref="G9:H9"/>
    <mergeCell ref="I9:J9"/>
    <mergeCell ref="K9:L9"/>
    <mergeCell ref="AQ9:AR9"/>
    <mergeCell ref="AE11:AF11"/>
    <mergeCell ref="AG11:AH11"/>
    <mergeCell ref="AI11:AJ11"/>
    <mergeCell ref="Z11:AA11"/>
    <mergeCell ref="AB11:AC11"/>
    <mergeCell ref="AO11:AP11"/>
    <mergeCell ref="V6:W6"/>
    <mergeCell ref="X6:Y6"/>
    <mergeCell ref="Z6:AA6"/>
    <mergeCell ref="AG8:AH8"/>
    <mergeCell ref="AI8:AJ8"/>
    <mergeCell ref="AK8:AL8"/>
    <mergeCell ref="AM8:AN8"/>
    <mergeCell ref="AO8:AP8"/>
    <mergeCell ref="AO10:AP10"/>
    <mergeCell ref="AM9:AN9"/>
    <mergeCell ref="AO9:AP9"/>
    <mergeCell ref="AG10:AH10"/>
    <mergeCell ref="AI10:AJ10"/>
    <mergeCell ref="X8:Y8"/>
    <mergeCell ref="Z8:AA8"/>
    <mergeCell ref="AB8:AC8"/>
    <mergeCell ref="AE8:AF8"/>
    <mergeCell ref="AB10:AC10"/>
    <mergeCell ref="AE10:AF10"/>
    <mergeCell ref="X9:Y9"/>
    <mergeCell ref="AO6:AP6"/>
    <mergeCell ref="AO7:AP7"/>
    <mergeCell ref="E7:F7"/>
    <mergeCell ref="G7:H7"/>
    <mergeCell ref="I7:J7"/>
    <mergeCell ref="K7:L7"/>
    <mergeCell ref="A5:B5"/>
    <mergeCell ref="C5:D5"/>
    <mergeCell ref="E5:F5"/>
    <mergeCell ref="G5:H5"/>
    <mergeCell ref="I5:J5"/>
    <mergeCell ref="K5:L5"/>
    <mergeCell ref="AQ7:AR7"/>
    <mergeCell ref="A8:B8"/>
    <mergeCell ref="C8:D8"/>
    <mergeCell ref="E8:F8"/>
    <mergeCell ref="G8:H8"/>
    <mergeCell ref="I8:J8"/>
    <mergeCell ref="K8:L8"/>
    <mergeCell ref="M8:N8"/>
    <mergeCell ref="A7:B7"/>
    <mergeCell ref="C7:D7"/>
    <mergeCell ref="AQ5:AR5"/>
    <mergeCell ref="AQ6:AR6"/>
    <mergeCell ref="A6:B6"/>
    <mergeCell ref="C6:D6"/>
    <mergeCell ref="E6:F6"/>
    <mergeCell ref="AB7:AC7"/>
    <mergeCell ref="P8:Q8"/>
    <mergeCell ref="R8:S8"/>
    <mergeCell ref="AQ8:AR8"/>
    <mergeCell ref="AK6:AL6"/>
    <mergeCell ref="AM6:AN6"/>
    <mergeCell ref="P6:Q6"/>
    <mergeCell ref="R6:S6"/>
    <mergeCell ref="M7:N7"/>
    <mergeCell ref="P7:Q7"/>
    <mergeCell ref="Z7:AA7"/>
    <mergeCell ref="T7:U7"/>
    <mergeCell ref="V7:W7"/>
    <mergeCell ref="M6:N6"/>
    <mergeCell ref="G10:H10"/>
    <mergeCell ref="I10:J10"/>
    <mergeCell ref="K10:L10"/>
    <mergeCell ref="M10:N10"/>
    <mergeCell ref="AK7:AL7"/>
    <mergeCell ref="AM7:AN7"/>
    <mergeCell ref="X7:Y7"/>
    <mergeCell ref="G6:H6"/>
    <mergeCell ref="I6:J6"/>
    <mergeCell ref="K6:L6"/>
    <mergeCell ref="Z9:AA9"/>
    <mergeCell ref="AB9:AC9"/>
    <mergeCell ref="AE9:AF9"/>
    <mergeCell ref="AG9:AH9"/>
    <mergeCell ref="V8:W8"/>
    <mergeCell ref="T8:U8"/>
    <mergeCell ref="R7:S7"/>
    <mergeCell ref="AB6:AC6"/>
    <mergeCell ref="AE6:AF6"/>
    <mergeCell ref="AG6:AH6"/>
    <mergeCell ref="AI6:AJ6"/>
    <mergeCell ref="AE7:AF7"/>
    <mergeCell ref="AG7:AH7"/>
    <mergeCell ref="AI7:AJ7"/>
    <mergeCell ref="T6:U6"/>
    <mergeCell ref="A1:C1"/>
    <mergeCell ref="D1:F2"/>
    <mergeCell ref="G1:H1"/>
    <mergeCell ref="I1:N1"/>
    <mergeCell ref="P1:R1"/>
    <mergeCell ref="S1:U2"/>
    <mergeCell ref="A2:C2"/>
    <mergeCell ref="M4:N4"/>
    <mergeCell ref="P4:Q4"/>
    <mergeCell ref="R4:S4"/>
    <mergeCell ref="A4:B4"/>
    <mergeCell ref="C4:D4"/>
    <mergeCell ref="E4:F4"/>
    <mergeCell ref="G4:H4"/>
    <mergeCell ref="I4:J4"/>
    <mergeCell ref="K4:L4"/>
    <mergeCell ref="AQ4:AR4"/>
    <mergeCell ref="T4:U4"/>
    <mergeCell ref="V4:W4"/>
    <mergeCell ref="X4:Y4"/>
    <mergeCell ref="Z4:AA4"/>
    <mergeCell ref="AB4:AC4"/>
    <mergeCell ref="AE4:AF4"/>
    <mergeCell ref="AG4:AH4"/>
    <mergeCell ref="AI4:AJ4"/>
    <mergeCell ref="AK4:AL4"/>
    <mergeCell ref="AM4:AN4"/>
    <mergeCell ref="AO4:AP4"/>
    <mergeCell ref="AE1:AG1"/>
    <mergeCell ref="AH1:AJ2"/>
    <mergeCell ref="AK1:AL1"/>
    <mergeCell ref="AM1:AR1"/>
    <mergeCell ref="V2:W2"/>
    <mergeCell ref="X2:AC2"/>
    <mergeCell ref="AE2:AG2"/>
    <mergeCell ref="AK2:AL2"/>
    <mergeCell ref="AM2:AR2"/>
    <mergeCell ref="G2:H2"/>
    <mergeCell ref="I2:N2"/>
    <mergeCell ref="P2:R2"/>
    <mergeCell ref="V1:W1"/>
    <mergeCell ref="X1:AC1"/>
    <mergeCell ref="R5:S5"/>
    <mergeCell ref="T5:U5"/>
    <mergeCell ref="V5:W5"/>
    <mergeCell ref="M5:N5"/>
    <mergeCell ref="P5:Q5"/>
    <mergeCell ref="X5:Y5"/>
    <mergeCell ref="Z5:AA5"/>
    <mergeCell ref="AB5:AC5"/>
    <mergeCell ref="AM5:AN5"/>
    <mergeCell ref="AO5:AP5"/>
    <mergeCell ref="AE5:AF5"/>
    <mergeCell ref="AG5:AH5"/>
    <mergeCell ref="AI5:AJ5"/>
    <mergeCell ref="AK5:AL5"/>
  </mergeCells>
  <phoneticPr fontId="2"/>
  <conditionalFormatting sqref="A13:B13">
    <cfRule type="expression" dxfId="3166" priority="714" stopIfTrue="1">
      <formula>OR(A13=祝色)</formula>
    </cfRule>
  </conditionalFormatting>
  <conditionalFormatting sqref="C13:D13">
    <cfRule type="expression" dxfId="3165" priority="713" stopIfTrue="1">
      <formula>OR(C13=祝色)</formula>
    </cfRule>
  </conditionalFormatting>
  <conditionalFormatting sqref="A15:B15">
    <cfRule type="expression" dxfId="3164" priority="712" stopIfTrue="1">
      <formula>OR(A15=祝色)</formula>
    </cfRule>
  </conditionalFormatting>
  <conditionalFormatting sqref="C15:D15">
    <cfRule type="expression" dxfId="3163" priority="711" stopIfTrue="1">
      <formula>OR(C15=祝色)</formula>
    </cfRule>
  </conditionalFormatting>
  <conditionalFormatting sqref="A7:B7">
    <cfRule type="expression" dxfId="3162" priority="735" stopIfTrue="1">
      <formula>OR(A7=祝色)</formula>
    </cfRule>
  </conditionalFormatting>
  <conditionalFormatting sqref="C7:D7">
    <cfRule type="expression" dxfId="3161" priority="734" stopIfTrue="1">
      <formula>OR(C7=祝色)</formula>
    </cfRule>
  </conditionalFormatting>
  <conditionalFormatting sqref="E7:F7">
    <cfRule type="expression" dxfId="3160" priority="733" stopIfTrue="1">
      <formula>OR(E7=祝色)</formula>
    </cfRule>
  </conditionalFormatting>
  <conditionalFormatting sqref="G7:H7">
    <cfRule type="expression" dxfId="3159" priority="732" stopIfTrue="1">
      <formula>OR(G7=祝色)</formula>
    </cfRule>
  </conditionalFormatting>
  <conditionalFormatting sqref="I7:J7">
    <cfRule type="expression" dxfId="3158" priority="731" stopIfTrue="1">
      <formula>OR(I7=祝色)</formula>
    </cfRule>
  </conditionalFormatting>
  <conditionalFormatting sqref="K7:L7">
    <cfRule type="expression" dxfId="3157" priority="730" stopIfTrue="1">
      <formula>OR(K7=祝色)</formula>
    </cfRule>
  </conditionalFormatting>
  <conditionalFormatting sqref="M7:N7">
    <cfRule type="expression" dxfId="3156" priority="729" stopIfTrue="1">
      <formula>OR(M7=祝色)</formula>
    </cfRule>
  </conditionalFormatting>
  <conditionalFormatting sqref="A9:B9">
    <cfRule type="expression" dxfId="3155" priority="728" stopIfTrue="1">
      <formula>OR(A9=祝色)</formula>
    </cfRule>
  </conditionalFormatting>
  <conditionalFormatting sqref="C9:D9">
    <cfRule type="expression" dxfId="3154" priority="727" stopIfTrue="1">
      <formula>OR(C9=祝色)</formula>
    </cfRule>
  </conditionalFormatting>
  <conditionalFormatting sqref="E9:F9">
    <cfRule type="expression" dxfId="3153" priority="726" stopIfTrue="1">
      <formula>OR(E9=祝色)</formula>
    </cfRule>
  </conditionalFormatting>
  <conditionalFormatting sqref="G9:H9">
    <cfRule type="expression" dxfId="3152" priority="725" stopIfTrue="1">
      <formula>OR(G9=祝色)</formula>
    </cfRule>
  </conditionalFormatting>
  <conditionalFormatting sqref="I9:J9">
    <cfRule type="expression" dxfId="3151" priority="724" stopIfTrue="1">
      <formula>OR(I9=祝色)</formula>
    </cfRule>
  </conditionalFormatting>
  <conditionalFormatting sqref="K9:L9">
    <cfRule type="expression" dxfId="3150" priority="723" stopIfTrue="1">
      <formula>OR(K9=祝色)</formula>
    </cfRule>
  </conditionalFormatting>
  <conditionalFormatting sqref="M9:N9">
    <cfRule type="expression" dxfId="3149" priority="722" stopIfTrue="1">
      <formula>OR(M9=祝色)</formula>
    </cfRule>
  </conditionalFormatting>
  <conditionalFormatting sqref="A11:B11">
    <cfRule type="expression" dxfId="3148" priority="721" stopIfTrue="1">
      <formula>OR(A11=祝色)</formula>
    </cfRule>
  </conditionalFormatting>
  <conditionalFormatting sqref="C11:D11">
    <cfRule type="expression" dxfId="3147" priority="720" stopIfTrue="1">
      <formula>OR(C11=祝色)</formula>
    </cfRule>
  </conditionalFormatting>
  <conditionalFormatting sqref="E11:F11">
    <cfRule type="expression" dxfId="3146" priority="719" stopIfTrue="1">
      <formula>OR(E11=祝色)</formula>
    </cfRule>
  </conditionalFormatting>
  <conditionalFormatting sqref="G11:H11">
    <cfRule type="expression" dxfId="3145" priority="718" stopIfTrue="1">
      <formula>OR(G11=祝色)</formula>
    </cfRule>
  </conditionalFormatting>
  <conditionalFormatting sqref="I11:J11">
    <cfRule type="expression" dxfId="3144" priority="717" stopIfTrue="1">
      <formula>OR(I11=祝色)</formula>
    </cfRule>
  </conditionalFormatting>
  <conditionalFormatting sqref="K11:L11">
    <cfRule type="expression" dxfId="3143" priority="716" stopIfTrue="1">
      <formula>OR(K11=祝色)</formula>
    </cfRule>
  </conditionalFormatting>
  <conditionalFormatting sqref="M11:N11">
    <cfRule type="expression" dxfId="3142" priority="715" stopIfTrue="1">
      <formula>OR(M11=祝色)</formula>
    </cfRule>
  </conditionalFormatting>
  <conditionalFormatting sqref="E13:F13">
    <cfRule type="expression" dxfId="3141" priority="710" stopIfTrue="1">
      <formula>OR(E13=祝色)</formula>
    </cfRule>
  </conditionalFormatting>
  <conditionalFormatting sqref="G13:H13">
    <cfRule type="expression" dxfId="3140" priority="709" stopIfTrue="1">
      <formula>OR(G13=祝色)</formula>
    </cfRule>
  </conditionalFormatting>
  <conditionalFormatting sqref="I13:J13">
    <cfRule type="expression" dxfId="3139" priority="708" stopIfTrue="1">
      <formula>OR(I13=祝色)</formula>
    </cfRule>
  </conditionalFormatting>
  <conditionalFormatting sqref="K13:L13">
    <cfRule type="expression" dxfId="3138" priority="707" stopIfTrue="1">
      <formula>OR(K13=祝色)</formula>
    </cfRule>
  </conditionalFormatting>
  <conditionalFormatting sqref="M13:N13">
    <cfRule type="expression" dxfId="3137" priority="706" stopIfTrue="1">
      <formula>OR(M13=祝色)</formula>
    </cfRule>
  </conditionalFormatting>
  <conditionalFormatting sqref="P13:Q13">
    <cfRule type="expression" dxfId="3136" priority="684" stopIfTrue="1">
      <formula>OR(P13=祝色)</formula>
    </cfRule>
  </conditionalFormatting>
  <conditionalFormatting sqref="R13:S13">
    <cfRule type="expression" dxfId="3135" priority="683" stopIfTrue="1">
      <formula>OR(R13=祝色)</formula>
    </cfRule>
  </conditionalFormatting>
  <conditionalFormatting sqref="P15:Q15">
    <cfRule type="expression" dxfId="3134" priority="682" stopIfTrue="1">
      <formula>OR(P15=祝色)</formula>
    </cfRule>
  </conditionalFormatting>
  <conditionalFormatting sqref="R15:S15">
    <cfRule type="expression" dxfId="3133" priority="681" stopIfTrue="1">
      <formula>OR(R15=祝色)</formula>
    </cfRule>
  </conditionalFormatting>
  <conditionalFormatting sqref="P7:Q7">
    <cfRule type="expression" dxfId="3132" priority="705" stopIfTrue="1">
      <formula>OR(P7=祝色)</formula>
    </cfRule>
  </conditionalFormatting>
  <conditionalFormatting sqref="R7:S7">
    <cfRule type="expression" dxfId="3131" priority="704" stopIfTrue="1">
      <formula>OR(R7=祝色)</formula>
    </cfRule>
  </conditionalFormatting>
  <conditionalFormatting sqref="T7:U7">
    <cfRule type="expression" dxfId="3130" priority="703" stopIfTrue="1">
      <formula>OR(T7=祝色)</formula>
    </cfRule>
  </conditionalFormatting>
  <conditionalFormatting sqref="V7:W7">
    <cfRule type="expression" dxfId="3129" priority="702" stopIfTrue="1">
      <formula>OR(V7=祝色)</formula>
    </cfRule>
  </conditionalFormatting>
  <conditionalFormatting sqref="X7:Y7">
    <cfRule type="expression" dxfId="3128" priority="701" stopIfTrue="1">
      <formula>OR(X7=祝色)</formula>
    </cfRule>
  </conditionalFormatting>
  <conditionalFormatting sqref="Z7:AA7">
    <cfRule type="expression" dxfId="3127" priority="700" stopIfTrue="1">
      <formula>OR(Z7=祝色)</formula>
    </cfRule>
  </conditionalFormatting>
  <conditionalFormatting sqref="AB7:AC7">
    <cfRule type="expression" dxfId="3126" priority="699" stopIfTrue="1">
      <formula>OR(AB7=祝色)</formula>
    </cfRule>
  </conditionalFormatting>
  <conditionalFormatting sqref="P9:Q9">
    <cfRule type="expression" dxfId="3125" priority="698" stopIfTrue="1">
      <formula>OR(P9=祝色)</formula>
    </cfRule>
  </conditionalFormatting>
  <conditionalFormatting sqref="R9:S9">
    <cfRule type="expression" dxfId="3124" priority="697" stopIfTrue="1">
      <formula>OR(R9=祝色)</formula>
    </cfRule>
  </conditionalFormatting>
  <conditionalFormatting sqref="T9:U9">
    <cfRule type="expression" dxfId="3123" priority="696" stopIfTrue="1">
      <formula>OR(T9=祝色)</formula>
    </cfRule>
  </conditionalFormatting>
  <conditionalFormatting sqref="V9:W9">
    <cfRule type="expression" dxfId="3122" priority="695" stopIfTrue="1">
      <formula>OR(V9=祝色)</formula>
    </cfRule>
  </conditionalFormatting>
  <conditionalFormatting sqref="X9:Y9">
    <cfRule type="expression" dxfId="3121" priority="694" stopIfTrue="1">
      <formula>OR(X9=祝色)</formula>
    </cfRule>
  </conditionalFormatting>
  <conditionalFormatting sqref="Z9:AA9">
    <cfRule type="expression" dxfId="3120" priority="693" stopIfTrue="1">
      <formula>OR(Z9=祝色)</formula>
    </cfRule>
  </conditionalFormatting>
  <conditionalFormatting sqref="AB9:AC9">
    <cfRule type="expression" dxfId="3119" priority="692" stopIfTrue="1">
      <formula>OR(AB9=祝色)</formula>
    </cfRule>
  </conditionalFormatting>
  <conditionalFormatting sqref="P11:Q11">
    <cfRule type="expression" dxfId="3118" priority="691" stopIfTrue="1">
      <formula>OR(P11=祝色)</formula>
    </cfRule>
  </conditionalFormatting>
  <conditionalFormatting sqref="R11:S11">
    <cfRule type="expression" dxfId="3117" priority="690" stopIfTrue="1">
      <formula>OR(R11=祝色)</formula>
    </cfRule>
  </conditionalFormatting>
  <conditionalFormatting sqref="T11:U11">
    <cfRule type="expression" dxfId="3116" priority="689" stopIfTrue="1">
      <formula>OR(T11=祝色)</formula>
    </cfRule>
  </conditionalFormatting>
  <conditionalFormatting sqref="V11:W11">
    <cfRule type="expression" dxfId="3115" priority="688" stopIfTrue="1">
      <formula>OR(V11=祝色)</formula>
    </cfRule>
  </conditionalFormatting>
  <conditionalFormatting sqref="X11:Y11">
    <cfRule type="expression" dxfId="3114" priority="687" stopIfTrue="1">
      <formula>OR(X11=祝色)</formula>
    </cfRule>
  </conditionalFormatting>
  <conditionalFormatting sqref="Z11:AA11">
    <cfRule type="expression" dxfId="3113" priority="686" stopIfTrue="1">
      <formula>OR(Z11=祝色)</formula>
    </cfRule>
  </conditionalFormatting>
  <conditionalFormatting sqref="AB11:AC11">
    <cfRule type="expression" dxfId="3112" priority="685" stopIfTrue="1">
      <formula>OR(AB11=祝色)</formula>
    </cfRule>
  </conditionalFormatting>
  <conditionalFormatting sqref="T13:U13">
    <cfRule type="expression" dxfId="3111" priority="680" stopIfTrue="1">
      <formula>OR(T13=祝色)</formula>
    </cfRule>
  </conditionalFormatting>
  <conditionalFormatting sqref="V13:W13">
    <cfRule type="expression" dxfId="3110" priority="679" stopIfTrue="1">
      <formula>OR(V13=祝色)</formula>
    </cfRule>
  </conditionalFormatting>
  <conditionalFormatting sqref="X13:Y13">
    <cfRule type="expression" dxfId="3109" priority="678" stopIfTrue="1">
      <formula>OR(X13=祝色)</formula>
    </cfRule>
  </conditionalFormatting>
  <conditionalFormatting sqref="Z13:AA13">
    <cfRule type="expression" dxfId="3108" priority="677" stopIfTrue="1">
      <formula>OR(Z13=祝色)</formula>
    </cfRule>
  </conditionalFormatting>
  <conditionalFormatting sqref="AB13:AC13">
    <cfRule type="expression" dxfId="3107" priority="676" stopIfTrue="1">
      <formula>OR(AB13=祝色)</formula>
    </cfRule>
  </conditionalFormatting>
  <conditionalFormatting sqref="AE13:AF13">
    <cfRule type="expression" dxfId="3106" priority="654" stopIfTrue="1">
      <formula>OR(AE13=祝色)</formula>
    </cfRule>
  </conditionalFormatting>
  <conditionalFormatting sqref="AG13:AH13">
    <cfRule type="expression" dxfId="3105" priority="653" stopIfTrue="1">
      <formula>OR(AG13=祝色)</formula>
    </cfRule>
  </conditionalFormatting>
  <conditionalFormatting sqref="AE15:AF15">
    <cfRule type="expression" dxfId="3104" priority="652" stopIfTrue="1">
      <formula>OR(AE15=祝色)</formula>
    </cfRule>
  </conditionalFormatting>
  <conditionalFormatting sqref="AG15:AH15">
    <cfRule type="expression" dxfId="3103" priority="651" stopIfTrue="1">
      <formula>OR(AG15=祝色)</formula>
    </cfRule>
  </conditionalFormatting>
  <conditionalFormatting sqref="AE7:AF7">
    <cfRule type="expression" dxfId="3102" priority="675" stopIfTrue="1">
      <formula>OR(AE7=祝色)</formula>
    </cfRule>
  </conditionalFormatting>
  <conditionalFormatting sqref="AG7:AH7">
    <cfRule type="expression" dxfId="3101" priority="674" stopIfTrue="1">
      <formula>OR(AG7=祝色)</formula>
    </cfRule>
  </conditionalFormatting>
  <conditionalFormatting sqref="AI7:AJ7">
    <cfRule type="expression" dxfId="3100" priority="673" stopIfTrue="1">
      <formula>OR(AI7=祝色)</formula>
    </cfRule>
  </conditionalFormatting>
  <conditionalFormatting sqref="AK7:AL7">
    <cfRule type="expression" dxfId="3099" priority="672" stopIfTrue="1">
      <formula>OR(AK7=祝色)</formula>
    </cfRule>
  </conditionalFormatting>
  <conditionalFormatting sqref="AM7:AN7">
    <cfRule type="expression" dxfId="3098" priority="671" stopIfTrue="1">
      <formula>OR(AM7=祝色)</formula>
    </cfRule>
  </conditionalFormatting>
  <conditionalFormatting sqref="AO7:AP7">
    <cfRule type="expression" dxfId="3097" priority="670" stopIfTrue="1">
      <formula>OR(AO7=祝色)</formula>
    </cfRule>
  </conditionalFormatting>
  <conditionalFormatting sqref="AQ7:AR7">
    <cfRule type="expression" dxfId="3096" priority="669" stopIfTrue="1">
      <formula>OR(AQ7=祝色)</formula>
    </cfRule>
  </conditionalFormatting>
  <conditionalFormatting sqref="AE9:AF9">
    <cfRule type="expression" dxfId="3095" priority="668" stopIfTrue="1">
      <formula>OR(AE9=祝色)</formula>
    </cfRule>
  </conditionalFormatting>
  <conditionalFormatting sqref="AG9:AH9">
    <cfRule type="expression" dxfId="3094" priority="667" stopIfTrue="1">
      <formula>OR(AG9=祝色)</formula>
    </cfRule>
  </conditionalFormatting>
  <conditionalFormatting sqref="AI9:AJ9">
    <cfRule type="expression" dxfId="3093" priority="666" stopIfTrue="1">
      <formula>OR(AI9=祝色)</formula>
    </cfRule>
  </conditionalFormatting>
  <conditionalFormatting sqref="AK9:AL9">
    <cfRule type="expression" dxfId="3092" priority="665" stopIfTrue="1">
      <formula>OR(AK9=祝色)</formula>
    </cfRule>
  </conditionalFormatting>
  <conditionalFormatting sqref="AM9:AN9">
    <cfRule type="expression" dxfId="3091" priority="664" stopIfTrue="1">
      <formula>OR(AM9=祝色)</formula>
    </cfRule>
  </conditionalFormatting>
  <conditionalFormatting sqref="AO9:AP9">
    <cfRule type="expression" dxfId="3090" priority="663" stopIfTrue="1">
      <formula>OR(AO9=祝色)</formula>
    </cfRule>
  </conditionalFormatting>
  <conditionalFormatting sqref="AQ9:AR9">
    <cfRule type="expression" dxfId="3089" priority="662" stopIfTrue="1">
      <formula>OR(AQ9=祝色)</formula>
    </cfRule>
  </conditionalFormatting>
  <conditionalFormatting sqref="AE11:AF11">
    <cfRule type="expression" dxfId="3088" priority="661" stopIfTrue="1">
      <formula>OR(AE11=祝色)</formula>
    </cfRule>
  </conditionalFormatting>
  <conditionalFormatting sqref="AG11:AH11">
    <cfRule type="expression" dxfId="3087" priority="660" stopIfTrue="1">
      <formula>OR(AG11=祝色)</formula>
    </cfRule>
  </conditionalFormatting>
  <conditionalFormatting sqref="AI11:AJ11">
    <cfRule type="expression" dxfId="3086" priority="659" stopIfTrue="1">
      <formula>OR(AI11=祝色)</formula>
    </cfRule>
  </conditionalFormatting>
  <conditionalFormatting sqref="AK11:AL11">
    <cfRule type="expression" dxfId="3085" priority="658" stopIfTrue="1">
      <formula>OR(AK11=祝色)</formula>
    </cfRule>
  </conditionalFormatting>
  <conditionalFormatting sqref="AM11:AN11">
    <cfRule type="expression" dxfId="3084" priority="657" stopIfTrue="1">
      <formula>OR(AM11=祝色)</formula>
    </cfRule>
  </conditionalFormatting>
  <conditionalFormatting sqref="AO11:AP11">
    <cfRule type="expression" dxfId="3083" priority="656" stopIfTrue="1">
      <formula>OR(AO11=祝色)</formula>
    </cfRule>
  </conditionalFormatting>
  <conditionalFormatting sqref="AQ11:AR11">
    <cfRule type="expression" dxfId="3082" priority="655" stopIfTrue="1">
      <formula>OR(AQ11=祝色)</formula>
    </cfRule>
  </conditionalFormatting>
  <conditionalFormatting sqref="AI13:AJ13">
    <cfRule type="expression" dxfId="3081" priority="650" stopIfTrue="1">
      <formula>OR(AI13=祝色)</formula>
    </cfRule>
  </conditionalFormatting>
  <conditionalFormatting sqref="AK13:AL13">
    <cfRule type="expression" dxfId="3080" priority="649" stopIfTrue="1">
      <formula>OR(AK13=祝色)</formula>
    </cfRule>
  </conditionalFormatting>
  <conditionalFormatting sqref="AM13:AN13">
    <cfRule type="expression" dxfId="3079" priority="648" stopIfTrue="1">
      <formula>OR(AM13=祝色)</formula>
    </cfRule>
  </conditionalFormatting>
  <conditionalFormatting sqref="AO13:AP13">
    <cfRule type="expression" dxfId="3078" priority="647" stopIfTrue="1">
      <formula>OR(AO13=祝色)</formula>
    </cfRule>
  </conditionalFormatting>
  <conditionalFormatting sqref="AQ13:AR13">
    <cfRule type="expression" dxfId="3077" priority="646" stopIfTrue="1">
      <formula>OR(AQ13=祝色)</formula>
    </cfRule>
  </conditionalFormatting>
  <conditionalFormatting sqref="A31:B31">
    <cfRule type="expression" dxfId="3076" priority="624" stopIfTrue="1">
      <formula>OR(A31=祝色)</formula>
    </cfRule>
  </conditionalFormatting>
  <conditionalFormatting sqref="C31:D31">
    <cfRule type="expression" dxfId="3075" priority="623" stopIfTrue="1">
      <formula>OR(C31=祝色)</formula>
    </cfRule>
  </conditionalFormatting>
  <conditionalFormatting sqref="A33:B33">
    <cfRule type="expression" dxfId="3074" priority="622" stopIfTrue="1">
      <formula>OR(A33=祝色)</formula>
    </cfRule>
  </conditionalFormatting>
  <conditionalFormatting sqref="C33:D33">
    <cfRule type="expression" dxfId="3073" priority="621" stopIfTrue="1">
      <formula>OR(C33=祝色)</formula>
    </cfRule>
  </conditionalFormatting>
  <conditionalFormatting sqref="A25:B25">
    <cfRule type="expression" dxfId="3072" priority="645" stopIfTrue="1">
      <formula>OR(A25=祝色)</formula>
    </cfRule>
  </conditionalFormatting>
  <conditionalFormatting sqref="C25:D25">
    <cfRule type="expression" dxfId="3071" priority="644" stopIfTrue="1">
      <formula>OR(C25=祝色)</formula>
    </cfRule>
  </conditionalFormatting>
  <conditionalFormatting sqref="E25:F25">
    <cfRule type="expression" dxfId="3070" priority="643" stopIfTrue="1">
      <formula>OR(E25=祝色)</formula>
    </cfRule>
  </conditionalFormatting>
  <conditionalFormatting sqref="G25:H25">
    <cfRule type="expression" dxfId="3069" priority="642" stopIfTrue="1">
      <formula>OR(G25=祝色)</formula>
    </cfRule>
  </conditionalFormatting>
  <conditionalFormatting sqref="I25:J25">
    <cfRule type="expression" dxfId="3068" priority="641" stopIfTrue="1">
      <formula>OR(I25=祝色)</formula>
    </cfRule>
  </conditionalFormatting>
  <conditionalFormatting sqref="K25:L25">
    <cfRule type="expression" dxfId="3067" priority="640" stopIfTrue="1">
      <formula>OR(K25=祝色)</formula>
    </cfRule>
  </conditionalFormatting>
  <conditionalFormatting sqref="M25:N25">
    <cfRule type="expression" dxfId="3066" priority="639" stopIfTrue="1">
      <formula>OR(M25=祝色)</formula>
    </cfRule>
  </conditionalFormatting>
  <conditionalFormatting sqref="A27:B27">
    <cfRule type="expression" dxfId="3065" priority="638" stopIfTrue="1">
      <formula>OR(A27=祝色)</formula>
    </cfRule>
  </conditionalFormatting>
  <conditionalFormatting sqref="C27:D27">
    <cfRule type="expression" dxfId="3064" priority="637" stopIfTrue="1">
      <formula>OR(C27=祝色)</formula>
    </cfRule>
  </conditionalFormatting>
  <conditionalFormatting sqref="E27:F27">
    <cfRule type="expression" dxfId="3063" priority="636" stopIfTrue="1">
      <formula>OR(E27=祝色)</formula>
    </cfRule>
  </conditionalFormatting>
  <conditionalFormatting sqref="G27:H27">
    <cfRule type="expression" dxfId="3062" priority="635" stopIfTrue="1">
      <formula>OR(G27=祝色)</formula>
    </cfRule>
  </conditionalFormatting>
  <conditionalFormatting sqref="I27:J27">
    <cfRule type="expression" dxfId="3061" priority="634" stopIfTrue="1">
      <formula>OR(I27=祝色)</formula>
    </cfRule>
  </conditionalFormatting>
  <conditionalFormatting sqref="K27:L27">
    <cfRule type="expression" dxfId="3060" priority="633" stopIfTrue="1">
      <formula>OR(K27=祝色)</formula>
    </cfRule>
  </conditionalFormatting>
  <conditionalFormatting sqref="M27:N27">
    <cfRule type="expression" dxfId="3059" priority="632" stopIfTrue="1">
      <formula>OR(M27=祝色)</formula>
    </cfRule>
  </conditionalFormatting>
  <conditionalFormatting sqref="A29:B29">
    <cfRule type="expression" dxfId="3058" priority="631" stopIfTrue="1">
      <formula>OR(A29=祝色)</formula>
    </cfRule>
  </conditionalFormatting>
  <conditionalFormatting sqref="C29:D29">
    <cfRule type="expression" dxfId="3057" priority="630" stopIfTrue="1">
      <formula>OR(C29=祝色)</formula>
    </cfRule>
  </conditionalFormatting>
  <conditionalFormatting sqref="E29:F29">
    <cfRule type="expression" dxfId="3056" priority="629" stopIfTrue="1">
      <formula>OR(E29=祝色)</formula>
    </cfRule>
  </conditionalFormatting>
  <conditionalFormatting sqref="G29:H29">
    <cfRule type="expression" dxfId="3055" priority="628" stopIfTrue="1">
      <formula>OR(G29=祝色)</formula>
    </cfRule>
  </conditionalFormatting>
  <conditionalFormatting sqref="I29:J29">
    <cfRule type="expression" dxfId="3054" priority="627" stopIfTrue="1">
      <formula>OR(I29=祝色)</formula>
    </cfRule>
  </conditionalFormatting>
  <conditionalFormatting sqref="K29:L29">
    <cfRule type="expression" dxfId="3053" priority="626" stopIfTrue="1">
      <formula>OR(K29=祝色)</formula>
    </cfRule>
  </conditionalFormatting>
  <conditionalFormatting sqref="M29:N29">
    <cfRule type="expression" dxfId="3052" priority="625" stopIfTrue="1">
      <formula>OR(M29=祝色)</formula>
    </cfRule>
  </conditionalFormatting>
  <conditionalFormatting sqref="E31:F31">
    <cfRule type="expression" dxfId="3051" priority="620" stopIfTrue="1">
      <formula>OR(E31=祝色)</formula>
    </cfRule>
  </conditionalFormatting>
  <conditionalFormatting sqref="G31:H31">
    <cfRule type="expression" dxfId="3050" priority="619" stopIfTrue="1">
      <formula>OR(G31=祝色)</formula>
    </cfRule>
  </conditionalFormatting>
  <conditionalFormatting sqref="I31:J31">
    <cfRule type="expression" dxfId="3049" priority="618" stopIfTrue="1">
      <formula>OR(I31=祝色)</formula>
    </cfRule>
  </conditionalFormatting>
  <conditionalFormatting sqref="K31:L31">
    <cfRule type="expression" dxfId="3048" priority="617" stopIfTrue="1">
      <formula>OR(K31=祝色)</formula>
    </cfRule>
  </conditionalFormatting>
  <conditionalFormatting sqref="M31:N31">
    <cfRule type="expression" dxfId="3047" priority="616" stopIfTrue="1">
      <formula>OR(M31=祝色)</formula>
    </cfRule>
  </conditionalFormatting>
  <conditionalFormatting sqref="P31:Q31">
    <cfRule type="expression" dxfId="3046" priority="594" stopIfTrue="1">
      <formula>OR(P31=祝色)</formula>
    </cfRule>
  </conditionalFormatting>
  <conditionalFormatting sqref="R31:S31">
    <cfRule type="expression" dxfId="3045" priority="593" stopIfTrue="1">
      <formula>OR(R31=祝色)</formula>
    </cfRule>
  </conditionalFormatting>
  <conditionalFormatting sqref="P33:Q33">
    <cfRule type="expression" dxfId="3044" priority="592" stopIfTrue="1">
      <formula>OR(P33=祝色)</formula>
    </cfRule>
  </conditionalFormatting>
  <conditionalFormatting sqref="R33:S33">
    <cfRule type="expression" dxfId="3043" priority="591" stopIfTrue="1">
      <formula>OR(R33=祝色)</formula>
    </cfRule>
  </conditionalFormatting>
  <conditionalFormatting sqref="P25:Q25">
    <cfRule type="expression" dxfId="3042" priority="615" stopIfTrue="1">
      <formula>OR(P25=祝色)</formula>
    </cfRule>
  </conditionalFormatting>
  <conditionalFormatting sqref="R25:S25">
    <cfRule type="expression" dxfId="3041" priority="614" stopIfTrue="1">
      <formula>OR(R25=祝色)</formula>
    </cfRule>
  </conditionalFormatting>
  <conditionalFormatting sqref="T25:U25">
    <cfRule type="expression" dxfId="3040" priority="613" stopIfTrue="1">
      <formula>OR(T25=祝色)</formula>
    </cfRule>
  </conditionalFormatting>
  <conditionalFormatting sqref="V25:W25">
    <cfRule type="expression" dxfId="3039" priority="612" stopIfTrue="1">
      <formula>OR(V25=祝色)</formula>
    </cfRule>
  </conditionalFormatting>
  <conditionalFormatting sqref="X25:Y25">
    <cfRule type="expression" dxfId="3038" priority="611" stopIfTrue="1">
      <formula>OR(X25=祝色)</formula>
    </cfRule>
  </conditionalFormatting>
  <conditionalFormatting sqref="Z25:AA25">
    <cfRule type="expression" dxfId="3037" priority="610" stopIfTrue="1">
      <formula>OR(Z25=祝色)</formula>
    </cfRule>
  </conditionalFormatting>
  <conditionalFormatting sqref="AB25:AC25">
    <cfRule type="expression" dxfId="3036" priority="609" stopIfTrue="1">
      <formula>OR(AB25=祝色)</formula>
    </cfRule>
  </conditionalFormatting>
  <conditionalFormatting sqref="P27:Q27">
    <cfRule type="expression" dxfId="3035" priority="608" stopIfTrue="1">
      <formula>OR(P27=祝色)</formula>
    </cfRule>
  </conditionalFormatting>
  <conditionalFormatting sqref="R27:S27">
    <cfRule type="expression" dxfId="3034" priority="607" stopIfTrue="1">
      <formula>OR(R27=祝色)</formula>
    </cfRule>
  </conditionalFormatting>
  <conditionalFormatting sqref="T27:U27">
    <cfRule type="expression" dxfId="3033" priority="606" stopIfTrue="1">
      <formula>OR(T27=祝色)</formula>
    </cfRule>
  </conditionalFormatting>
  <conditionalFormatting sqref="V27:W27">
    <cfRule type="expression" dxfId="3032" priority="605" stopIfTrue="1">
      <formula>OR(V27=祝色)</formula>
    </cfRule>
  </conditionalFormatting>
  <conditionalFormatting sqref="X27:Y27">
    <cfRule type="expression" dxfId="3031" priority="604" stopIfTrue="1">
      <formula>OR(X27=祝色)</formula>
    </cfRule>
  </conditionalFormatting>
  <conditionalFormatting sqref="Z27:AA27">
    <cfRule type="expression" dxfId="3030" priority="603" stopIfTrue="1">
      <formula>OR(Z27=祝色)</formula>
    </cfRule>
  </conditionalFormatting>
  <conditionalFormatting sqref="AB27:AC27">
    <cfRule type="expression" dxfId="3029" priority="602" stopIfTrue="1">
      <formula>OR(AB27=祝色)</formula>
    </cfRule>
  </conditionalFormatting>
  <conditionalFormatting sqref="P29:Q29">
    <cfRule type="expression" dxfId="3028" priority="601" stopIfTrue="1">
      <formula>OR(P29=祝色)</formula>
    </cfRule>
  </conditionalFormatting>
  <conditionalFormatting sqref="R29:S29">
    <cfRule type="expression" dxfId="3027" priority="600" stopIfTrue="1">
      <formula>OR(R29=祝色)</formula>
    </cfRule>
  </conditionalFormatting>
  <conditionalFormatting sqref="T29:U29">
    <cfRule type="expression" dxfId="3026" priority="599" stopIfTrue="1">
      <formula>OR(T29=祝色)</formula>
    </cfRule>
  </conditionalFormatting>
  <conditionalFormatting sqref="V29:W29">
    <cfRule type="expression" dxfId="3025" priority="598" stopIfTrue="1">
      <formula>OR(V29=祝色)</formula>
    </cfRule>
  </conditionalFormatting>
  <conditionalFormatting sqref="X29:Y29">
    <cfRule type="expression" dxfId="3024" priority="597" stopIfTrue="1">
      <formula>OR(X29=祝色)</formula>
    </cfRule>
  </conditionalFormatting>
  <conditionalFormatting sqref="Z29:AA29">
    <cfRule type="expression" dxfId="3023" priority="596" stopIfTrue="1">
      <formula>OR(Z29=祝色)</formula>
    </cfRule>
  </conditionalFormatting>
  <conditionalFormatting sqref="AB29:AC29">
    <cfRule type="expression" dxfId="3022" priority="595" stopIfTrue="1">
      <formula>OR(AB29=祝色)</formula>
    </cfRule>
  </conditionalFormatting>
  <conditionalFormatting sqref="T31:U31">
    <cfRule type="expression" dxfId="3021" priority="590" stopIfTrue="1">
      <formula>OR(T31=祝色)</formula>
    </cfRule>
  </conditionalFormatting>
  <conditionalFormatting sqref="V31:W31">
    <cfRule type="expression" dxfId="3020" priority="589" stopIfTrue="1">
      <formula>OR(V31=祝色)</formula>
    </cfRule>
  </conditionalFormatting>
  <conditionalFormatting sqref="X31:Y31">
    <cfRule type="expression" dxfId="3019" priority="588" stopIfTrue="1">
      <formula>OR(X31=祝色)</formula>
    </cfRule>
  </conditionalFormatting>
  <conditionalFormatting sqref="Z31:AA31">
    <cfRule type="expression" dxfId="3018" priority="587" stopIfTrue="1">
      <formula>OR(Z31=祝色)</formula>
    </cfRule>
  </conditionalFormatting>
  <conditionalFormatting sqref="AB31:AC31">
    <cfRule type="expression" dxfId="3017" priority="586" stopIfTrue="1">
      <formula>OR(AB31=祝色)</formula>
    </cfRule>
  </conditionalFormatting>
  <conditionalFormatting sqref="AE31:AF31">
    <cfRule type="expression" dxfId="3016" priority="564" stopIfTrue="1">
      <formula>OR(AE31=祝色)</formula>
    </cfRule>
  </conditionalFormatting>
  <conditionalFormatting sqref="AG31:AH31">
    <cfRule type="expression" dxfId="3015" priority="563" stopIfTrue="1">
      <formula>OR(AG31=祝色)</formula>
    </cfRule>
  </conditionalFormatting>
  <conditionalFormatting sqref="AE33:AF33">
    <cfRule type="expression" dxfId="3014" priority="562" stopIfTrue="1">
      <formula>OR(AE33=祝色)</formula>
    </cfRule>
  </conditionalFormatting>
  <conditionalFormatting sqref="AG33:AH33">
    <cfRule type="expression" dxfId="3013" priority="561" stopIfTrue="1">
      <formula>OR(AG33=祝色)</formula>
    </cfRule>
  </conditionalFormatting>
  <conditionalFormatting sqref="AE25:AF25">
    <cfRule type="expression" dxfId="3012" priority="585" stopIfTrue="1">
      <formula>OR(AE25=祝色)</formula>
    </cfRule>
  </conditionalFormatting>
  <conditionalFormatting sqref="AG25:AH25">
    <cfRule type="expression" dxfId="3011" priority="584" stopIfTrue="1">
      <formula>OR(AG25=祝色)</formula>
    </cfRule>
  </conditionalFormatting>
  <conditionalFormatting sqref="AI25:AJ25">
    <cfRule type="expression" dxfId="3010" priority="583" stopIfTrue="1">
      <formula>OR(AI25=祝色)</formula>
    </cfRule>
  </conditionalFormatting>
  <conditionalFormatting sqref="AK25:AL25">
    <cfRule type="expression" dxfId="3009" priority="582" stopIfTrue="1">
      <formula>OR(AK25=祝色)</formula>
    </cfRule>
  </conditionalFormatting>
  <conditionalFormatting sqref="AM25:AN25">
    <cfRule type="expression" dxfId="3008" priority="581" stopIfTrue="1">
      <formula>OR(AM25=祝色)</formula>
    </cfRule>
  </conditionalFormatting>
  <conditionalFormatting sqref="AO25:AP25">
    <cfRule type="expression" dxfId="3007" priority="580" stopIfTrue="1">
      <formula>OR(AO25=祝色)</formula>
    </cfRule>
  </conditionalFormatting>
  <conditionalFormatting sqref="AQ25:AR25">
    <cfRule type="expression" dxfId="3006" priority="579" stopIfTrue="1">
      <formula>OR(AQ25=祝色)</formula>
    </cfRule>
  </conditionalFormatting>
  <conditionalFormatting sqref="AE27:AF27">
    <cfRule type="expression" dxfId="3005" priority="578" stopIfTrue="1">
      <formula>OR(AE27=祝色)</formula>
    </cfRule>
  </conditionalFormatting>
  <conditionalFormatting sqref="AG27:AH27">
    <cfRule type="expression" dxfId="3004" priority="577" stopIfTrue="1">
      <formula>OR(AG27=祝色)</formula>
    </cfRule>
  </conditionalFormatting>
  <conditionalFormatting sqref="AI27:AJ27">
    <cfRule type="expression" dxfId="3003" priority="576" stopIfTrue="1">
      <formula>OR(AI27=祝色)</formula>
    </cfRule>
  </conditionalFormatting>
  <conditionalFormatting sqref="AK27:AL27">
    <cfRule type="expression" dxfId="3002" priority="575" stopIfTrue="1">
      <formula>OR(AK27=祝色)</formula>
    </cfRule>
  </conditionalFormatting>
  <conditionalFormatting sqref="AM27:AN27">
    <cfRule type="expression" dxfId="3001" priority="574" stopIfTrue="1">
      <formula>OR(AM27=祝色)</formula>
    </cfRule>
  </conditionalFormatting>
  <conditionalFormatting sqref="AO27:AP27">
    <cfRule type="expression" dxfId="3000" priority="573" stopIfTrue="1">
      <formula>OR(AO27=祝色)</formula>
    </cfRule>
  </conditionalFormatting>
  <conditionalFormatting sqref="AQ27:AR27">
    <cfRule type="expression" dxfId="2999" priority="572" stopIfTrue="1">
      <formula>OR(AQ27=祝色)</formula>
    </cfRule>
  </conditionalFormatting>
  <conditionalFormatting sqref="AE29:AF29">
    <cfRule type="expression" dxfId="2998" priority="571" stopIfTrue="1">
      <formula>OR(AE29=祝色)</formula>
    </cfRule>
  </conditionalFormatting>
  <conditionalFormatting sqref="AG29:AH29">
    <cfRule type="expression" dxfId="2997" priority="570" stopIfTrue="1">
      <formula>OR(AG29=祝色)</formula>
    </cfRule>
  </conditionalFormatting>
  <conditionalFormatting sqref="AI29:AJ29">
    <cfRule type="expression" dxfId="2996" priority="569" stopIfTrue="1">
      <formula>OR(AI29=祝色)</formula>
    </cfRule>
  </conditionalFormatting>
  <conditionalFormatting sqref="AK29:AL29">
    <cfRule type="expression" dxfId="2995" priority="568" stopIfTrue="1">
      <formula>OR(AK29=祝色)</formula>
    </cfRule>
  </conditionalFormatting>
  <conditionalFormatting sqref="AM29:AN29">
    <cfRule type="expression" dxfId="2994" priority="567" stopIfTrue="1">
      <formula>OR(AM29=祝色)</formula>
    </cfRule>
  </conditionalFormatting>
  <conditionalFormatting sqref="AO29:AP29">
    <cfRule type="expression" dxfId="2993" priority="566" stopIfTrue="1">
      <formula>OR(AO29=祝色)</formula>
    </cfRule>
  </conditionalFormatting>
  <conditionalFormatting sqref="AQ29:AR29">
    <cfRule type="expression" dxfId="2992" priority="565" stopIfTrue="1">
      <formula>OR(AQ29=祝色)</formula>
    </cfRule>
  </conditionalFormatting>
  <conditionalFormatting sqref="AI31:AJ31">
    <cfRule type="expression" dxfId="2991" priority="560" stopIfTrue="1">
      <formula>OR(AI31=祝色)</formula>
    </cfRule>
  </conditionalFormatting>
  <conditionalFormatting sqref="AK31:AL31">
    <cfRule type="expression" dxfId="2990" priority="559" stopIfTrue="1">
      <formula>OR(AK31=祝色)</formula>
    </cfRule>
  </conditionalFormatting>
  <conditionalFormatting sqref="AM31:AN31">
    <cfRule type="expression" dxfId="2989" priority="558" stopIfTrue="1">
      <formula>OR(AM31=祝色)</formula>
    </cfRule>
  </conditionalFormatting>
  <conditionalFormatting sqref="AO31:AP31">
    <cfRule type="expression" dxfId="2988" priority="557" stopIfTrue="1">
      <formula>OR(AO31=祝色)</formula>
    </cfRule>
  </conditionalFormatting>
  <conditionalFormatting sqref="AQ31:AR31">
    <cfRule type="expression" dxfId="2987" priority="556" stopIfTrue="1">
      <formula>OR(AQ31=祝色)</formula>
    </cfRule>
  </conditionalFormatting>
  <conditionalFormatting sqref="A49:B49">
    <cfRule type="expression" dxfId="2986" priority="534" stopIfTrue="1">
      <formula>OR(A49=祝色)</formula>
    </cfRule>
  </conditionalFormatting>
  <conditionalFormatting sqref="C49:D49">
    <cfRule type="expression" dxfId="2985" priority="533" stopIfTrue="1">
      <formula>OR(C49=祝色)</formula>
    </cfRule>
  </conditionalFormatting>
  <conditionalFormatting sqref="A51:B51">
    <cfRule type="expression" dxfId="2984" priority="532" stopIfTrue="1">
      <formula>OR(A51=祝色)</formula>
    </cfRule>
  </conditionalFormatting>
  <conditionalFormatting sqref="C51:D51">
    <cfRule type="expression" dxfId="2983" priority="531" stopIfTrue="1">
      <formula>OR(C51=祝色)</formula>
    </cfRule>
  </conditionalFormatting>
  <conditionalFormatting sqref="A43:B43">
    <cfRule type="expression" dxfId="2982" priority="555" stopIfTrue="1">
      <formula>OR(A43=祝色)</formula>
    </cfRule>
  </conditionalFormatting>
  <conditionalFormatting sqref="C43:D43">
    <cfRule type="expression" dxfId="2981" priority="554" stopIfTrue="1">
      <formula>OR(C43=祝色)</formula>
    </cfRule>
  </conditionalFormatting>
  <conditionalFormatting sqref="E43:F43">
    <cfRule type="expression" dxfId="2980" priority="553" stopIfTrue="1">
      <formula>OR(E43=祝色)</formula>
    </cfRule>
  </conditionalFormatting>
  <conditionalFormatting sqref="G43:H43">
    <cfRule type="expression" dxfId="2979" priority="552" stopIfTrue="1">
      <formula>OR(G43=祝色)</formula>
    </cfRule>
  </conditionalFormatting>
  <conditionalFormatting sqref="I43:J43">
    <cfRule type="expression" dxfId="2978" priority="551" stopIfTrue="1">
      <formula>OR(I43=祝色)</formula>
    </cfRule>
  </conditionalFormatting>
  <conditionalFormatting sqref="K43:L43">
    <cfRule type="expression" dxfId="2977" priority="550" stopIfTrue="1">
      <formula>OR(K43=祝色)</formula>
    </cfRule>
  </conditionalFormatting>
  <conditionalFormatting sqref="M43:N43">
    <cfRule type="expression" dxfId="2976" priority="549" stopIfTrue="1">
      <formula>OR(M43=祝色)</formula>
    </cfRule>
  </conditionalFormatting>
  <conditionalFormatting sqref="A45:B45">
    <cfRule type="expression" dxfId="2975" priority="548" stopIfTrue="1">
      <formula>OR(A45=祝色)</formula>
    </cfRule>
  </conditionalFormatting>
  <conditionalFormatting sqref="C45:D45">
    <cfRule type="expression" dxfId="2974" priority="547" stopIfTrue="1">
      <formula>OR(C45=祝色)</formula>
    </cfRule>
  </conditionalFormatting>
  <conditionalFormatting sqref="E45:F45">
    <cfRule type="expression" dxfId="2973" priority="546" stopIfTrue="1">
      <formula>OR(E45=祝色)</formula>
    </cfRule>
  </conditionalFormatting>
  <conditionalFormatting sqref="G45:H45">
    <cfRule type="expression" dxfId="2972" priority="545" stopIfTrue="1">
      <formula>OR(G45=祝色)</formula>
    </cfRule>
  </conditionalFormatting>
  <conditionalFormatting sqref="I45:J45">
    <cfRule type="expression" dxfId="2971" priority="544" stopIfTrue="1">
      <formula>OR(I45=祝色)</formula>
    </cfRule>
  </conditionalFormatting>
  <conditionalFormatting sqref="K45:L45">
    <cfRule type="expression" dxfId="2970" priority="543" stopIfTrue="1">
      <formula>OR(K45=祝色)</formula>
    </cfRule>
  </conditionalFormatting>
  <conditionalFormatting sqref="M45:N45">
    <cfRule type="expression" dxfId="2969" priority="542" stopIfTrue="1">
      <formula>OR(M45=祝色)</formula>
    </cfRule>
  </conditionalFormatting>
  <conditionalFormatting sqref="A47:B47">
    <cfRule type="expression" dxfId="2968" priority="541" stopIfTrue="1">
      <formula>OR(A47=祝色)</formula>
    </cfRule>
  </conditionalFormatting>
  <conditionalFormatting sqref="C47:D47">
    <cfRule type="expression" dxfId="2967" priority="540" stopIfTrue="1">
      <formula>OR(C47=祝色)</formula>
    </cfRule>
  </conditionalFormatting>
  <conditionalFormatting sqref="E47:F47">
    <cfRule type="expression" dxfId="2966" priority="539" stopIfTrue="1">
      <formula>OR(E47=祝色)</formula>
    </cfRule>
  </conditionalFormatting>
  <conditionalFormatting sqref="G47:H47">
    <cfRule type="expression" dxfId="2965" priority="538" stopIfTrue="1">
      <formula>OR(G47=祝色)</formula>
    </cfRule>
  </conditionalFormatting>
  <conditionalFormatting sqref="I47:J47">
    <cfRule type="expression" dxfId="2964" priority="537" stopIfTrue="1">
      <formula>OR(I47=祝色)</formula>
    </cfRule>
  </conditionalFormatting>
  <conditionalFormatting sqref="K47:L47">
    <cfRule type="expression" dxfId="2963" priority="536" stopIfTrue="1">
      <formula>OR(K47=祝色)</formula>
    </cfRule>
  </conditionalFormatting>
  <conditionalFormatting sqref="M47:N47">
    <cfRule type="expression" dxfId="2962" priority="535" stopIfTrue="1">
      <formula>OR(M47=祝色)</formula>
    </cfRule>
  </conditionalFormatting>
  <conditionalFormatting sqref="E49:F49">
    <cfRule type="expression" dxfId="2961" priority="530" stopIfTrue="1">
      <formula>OR(E49=祝色)</formula>
    </cfRule>
  </conditionalFormatting>
  <conditionalFormatting sqref="G49:H49">
    <cfRule type="expression" dxfId="2960" priority="529" stopIfTrue="1">
      <formula>OR(G49=祝色)</formula>
    </cfRule>
  </conditionalFormatting>
  <conditionalFormatting sqref="I49:J49">
    <cfRule type="expression" dxfId="2959" priority="528" stopIfTrue="1">
      <formula>OR(I49=祝色)</formula>
    </cfRule>
  </conditionalFormatting>
  <conditionalFormatting sqref="K49:L49">
    <cfRule type="expression" dxfId="2958" priority="527" stopIfTrue="1">
      <formula>OR(K49=祝色)</formula>
    </cfRule>
  </conditionalFormatting>
  <conditionalFormatting sqref="M49:N49">
    <cfRule type="expression" dxfId="2957" priority="526" stopIfTrue="1">
      <formula>OR(M49=祝色)</formula>
    </cfRule>
  </conditionalFormatting>
  <conditionalFormatting sqref="P49:Q49">
    <cfRule type="expression" dxfId="2956" priority="504" stopIfTrue="1">
      <formula>OR(P49=祝色)</formula>
    </cfRule>
  </conditionalFormatting>
  <conditionalFormatting sqref="R49:S49">
    <cfRule type="expression" dxfId="2955" priority="503" stopIfTrue="1">
      <formula>OR(R49=祝色)</formula>
    </cfRule>
  </conditionalFormatting>
  <conditionalFormatting sqref="P51:Q51">
    <cfRule type="expression" dxfId="2954" priority="502" stopIfTrue="1">
      <formula>OR(P51=祝色)</formula>
    </cfRule>
  </conditionalFormatting>
  <conditionalFormatting sqref="R51:S51">
    <cfRule type="expression" dxfId="2953" priority="501" stopIfTrue="1">
      <formula>OR(R51=祝色)</formula>
    </cfRule>
  </conditionalFormatting>
  <conditionalFormatting sqref="P43:Q43">
    <cfRule type="expression" dxfId="2952" priority="525" stopIfTrue="1">
      <formula>OR(P43=祝色)</formula>
    </cfRule>
  </conditionalFormatting>
  <conditionalFormatting sqref="R43:S43">
    <cfRule type="expression" dxfId="2951" priority="524" stopIfTrue="1">
      <formula>OR(R43=祝色)</formula>
    </cfRule>
  </conditionalFormatting>
  <conditionalFormatting sqref="T43:U43">
    <cfRule type="expression" dxfId="2950" priority="523" stopIfTrue="1">
      <formula>OR(T43=祝色)</formula>
    </cfRule>
  </conditionalFormatting>
  <conditionalFormatting sqref="V43:W43">
    <cfRule type="expression" dxfId="2949" priority="522" stopIfTrue="1">
      <formula>OR(V43=祝色)</formula>
    </cfRule>
  </conditionalFormatting>
  <conditionalFormatting sqref="X43:Y43">
    <cfRule type="expression" dxfId="2948" priority="521" stopIfTrue="1">
      <formula>OR(X43=祝色)</formula>
    </cfRule>
  </conditionalFormatting>
  <conditionalFormatting sqref="Z43:AA43">
    <cfRule type="expression" dxfId="2947" priority="520" stopIfTrue="1">
      <formula>OR(Z43=祝色)</formula>
    </cfRule>
  </conditionalFormatting>
  <conditionalFormatting sqref="AB43:AC43">
    <cfRule type="expression" dxfId="2946" priority="519" stopIfTrue="1">
      <formula>OR(AB43=祝色)</formula>
    </cfRule>
  </conditionalFormatting>
  <conditionalFormatting sqref="P45:Q45">
    <cfRule type="expression" dxfId="2945" priority="518" stopIfTrue="1">
      <formula>OR(P45=祝色)</formula>
    </cfRule>
  </conditionalFormatting>
  <conditionalFormatting sqref="R45:S45">
    <cfRule type="expression" dxfId="2944" priority="517" stopIfTrue="1">
      <formula>OR(R45=祝色)</formula>
    </cfRule>
  </conditionalFormatting>
  <conditionalFormatting sqref="T45:U45">
    <cfRule type="expression" dxfId="2943" priority="516" stopIfTrue="1">
      <formula>OR(T45=祝色)</formula>
    </cfRule>
  </conditionalFormatting>
  <conditionalFormatting sqref="V45:W45">
    <cfRule type="expression" dxfId="2942" priority="515" stopIfTrue="1">
      <formula>OR(V45=祝色)</formula>
    </cfRule>
  </conditionalFormatting>
  <conditionalFormatting sqref="X45:Y45">
    <cfRule type="expression" dxfId="2941" priority="514" stopIfTrue="1">
      <formula>OR(X45=祝色)</formula>
    </cfRule>
  </conditionalFormatting>
  <conditionalFormatting sqref="Z45:AA45">
    <cfRule type="expression" dxfId="2940" priority="513" stopIfTrue="1">
      <formula>OR(Z45=祝色)</formula>
    </cfRule>
  </conditionalFormatting>
  <conditionalFormatting sqref="AB45:AC45">
    <cfRule type="expression" dxfId="2939" priority="512" stopIfTrue="1">
      <formula>OR(AB45=祝色)</formula>
    </cfRule>
  </conditionalFormatting>
  <conditionalFormatting sqref="P47:Q47">
    <cfRule type="expression" dxfId="2938" priority="511" stopIfTrue="1">
      <formula>OR(P47=祝色)</formula>
    </cfRule>
  </conditionalFormatting>
  <conditionalFormatting sqref="R47:S47">
    <cfRule type="expression" dxfId="2937" priority="510" stopIfTrue="1">
      <formula>OR(R47=祝色)</formula>
    </cfRule>
  </conditionalFormatting>
  <conditionalFormatting sqref="T47:U47">
    <cfRule type="expression" dxfId="2936" priority="509" stopIfTrue="1">
      <formula>OR(T47=祝色)</formula>
    </cfRule>
  </conditionalFormatting>
  <conditionalFormatting sqref="V47:W47">
    <cfRule type="expression" dxfId="2935" priority="508" stopIfTrue="1">
      <formula>OR(V47=祝色)</formula>
    </cfRule>
  </conditionalFormatting>
  <conditionalFormatting sqref="X47:Y47">
    <cfRule type="expression" dxfId="2934" priority="507" stopIfTrue="1">
      <formula>OR(X47=祝色)</formula>
    </cfRule>
  </conditionalFormatting>
  <conditionalFormatting sqref="Z47:AA47">
    <cfRule type="expression" dxfId="2933" priority="506" stopIfTrue="1">
      <formula>OR(Z47=祝色)</formula>
    </cfRule>
  </conditionalFormatting>
  <conditionalFormatting sqref="AB47:AC47">
    <cfRule type="expression" dxfId="2932" priority="505" stopIfTrue="1">
      <formula>OR(AB47=祝色)</formula>
    </cfRule>
  </conditionalFormatting>
  <conditionalFormatting sqref="T49:U49">
    <cfRule type="expression" dxfId="2931" priority="500" stopIfTrue="1">
      <formula>OR(T49=祝色)</formula>
    </cfRule>
  </conditionalFormatting>
  <conditionalFormatting sqref="V49:W49">
    <cfRule type="expression" dxfId="2930" priority="499" stopIfTrue="1">
      <formula>OR(V49=祝色)</formula>
    </cfRule>
  </conditionalFormatting>
  <conditionalFormatting sqref="X49:Y49">
    <cfRule type="expression" dxfId="2929" priority="498" stopIfTrue="1">
      <formula>OR(X49=祝色)</formula>
    </cfRule>
  </conditionalFormatting>
  <conditionalFormatting sqref="Z49:AA49">
    <cfRule type="expression" dxfId="2928" priority="497" stopIfTrue="1">
      <formula>OR(Z49=祝色)</formula>
    </cfRule>
  </conditionalFormatting>
  <conditionalFormatting sqref="AB49:AC49">
    <cfRule type="expression" dxfId="2927" priority="496" stopIfTrue="1">
      <formula>OR(AB49=祝色)</formula>
    </cfRule>
  </conditionalFormatting>
  <conditionalFormatting sqref="AE49:AF49">
    <cfRule type="expression" dxfId="2926" priority="474" stopIfTrue="1">
      <formula>OR(AE49=祝色)</formula>
    </cfRule>
  </conditionalFormatting>
  <conditionalFormatting sqref="AG49:AH49">
    <cfRule type="expression" dxfId="2925" priority="473" stopIfTrue="1">
      <formula>OR(AG49=祝色)</formula>
    </cfRule>
  </conditionalFormatting>
  <conditionalFormatting sqref="AE51:AF51">
    <cfRule type="expression" dxfId="2924" priority="472" stopIfTrue="1">
      <formula>OR(AE51=祝色)</formula>
    </cfRule>
  </conditionalFormatting>
  <conditionalFormatting sqref="AG51:AH51">
    <cfRule type="expression" dxfId="2923" priority="471" stopIfTrue="1">
      <formula>OR(AG51=祝色)</formula>
    </cfRule>
  </conditionalFormatting>
  <conditionalFormatting sqref="AE43:AF43">
    <cfRule type="expression" dxfId="2922" priority="495" stopIfTrue="1">
      <formula>OR(AE43=祝色)</formula>
    </cfRule>
  </conditionalFormatting>
  <conditionalFormatting sqref="AG43:AH43">
    <cfRule type="expression" dxfId="2921" priority="494" stopIfTrue="1">
      <formula>OR(AG43=祝色)</formula>
    </cfRule>
  </conditionalFormatting>
  <conditionalFormatting sqref="AI43:AJ43">
    <cfRule type="expression" dxfId="2920" priority="493" stopIfTrue="1">
      <formula>OR(AI43=祝色)</formula>
    </cfRule>
  </conditionalFormatting>
  <conditionalFormatting sqref="AK43:AL43">
    <cfRule type="expression" dxfId="2919" priority="492" stopIfTrue="1">
      <formula>OR(AK43=祝色)</formula>
    </cfRule>
  </conditionalFormatting>
  <conditionalFormatting sqref="AM43:AN43">
    <cfRule type="expression" dxfId="2918" priority="491" stopIfTrue="1">
      <formula>OR(AM43=祝色)</formula>
    </cfRule>
  </conditionalFormatting>
  <conditionalFormatting sqref="AO43:AP43">
    <cfRule type="expression" dxfId="2917" priority="490" stopIfTrue="1">
      <formula>OR(AO43=祝色)</formula>
    </cfRule>
  </conditionalFormatting>
  <conditionalFormatting sqref="AQ43:AR43">
    <cfRule type="expression" dxfId="2916" priority="489" stopIfTrue="1">
      <formula>OR(AQ43=祝色)</formula>
    </cfRule>
  </conditionalFormatting>
  <conditionalFormatting sqref="AE45:AF45">
    <cfRule type="expression" dxfId="2915" priority="488" stopIfTrue="1">
      <formula>OR(AE45=祝色)</formula>
    </cfRule>
  </conditionalFormatting>
  <conditionalFormatting sqref="AG45:AH45">
    <cfRule type="expression" dxfId="2914" priority="487" stopIfTrue="1">
      <formula>OR(AG45=祝色)</formula>
    </cfRule>
  </conditionalFormatting>
  <conditionalFormatting sqref="AI45:AJ45">
    <cfRule type="expression" dxfId="2913" priority="486" stopIfTrue="1">
      <formula>OR(AI45=祝色)</formula>
    </cfRule>
  </conditionalFormatting>
  <conditionalFormatting sqref="AK45:AL45">
    <cfRule type="expression" dxfId="2912" priority="485" stopIfTrue="1">
      <formula>OR(AK45=祝色)</formula>
    </cfRule>
  </conditionalFormatting>
  <conditionalFormatting sqref="AM45:AN45">
    <cfRule type="expression" dxfId="2911" priority="484" stopIfTrue="1">
      <formula>OR(AM45=祝色)</formula>
    </cfRule>
  </conditionalFormatting>
  <conditionalFormatting sqref="AO45:AP45">
    <cfRule type="expression" dxfId="2910" priority="483" stopIfTrue="1">
      <formula>OR(AO45=祝色)</formula>
    </cfRule>
  </conditionalFormatting>
  <conditionalFormatting sqref="AQ45:AR45">
    <cfRule type="expression" dxfId="2909" priority="482" stopIfTrue="1">
      <formula>OR(AQ45=祝色)</formula>
    </cfRule>
  </conditionalFormatting>
  <conditionalFormatting sqref="AE47:AF47">
    <cfRule type="expression" dxfId="2908" priority="481" stopIfTrue="1">
      <formula>OR(AE47=祝色)</formula>
    </cfRule>
  </conditionalFormatting>
  <conditionalFormatting sqref="AG47:AH47">
    <cfRule type="expression" dxfId="2907" priority="480" stopIfTrue="1">
      <formula>OR(AG47=祝色)</formula>
    </cfRule>
  </conditionalFormatting>
  <conditionalFormatting sqref="AI47:AJ47">
    <cfRule type="expression" dxfId="2906" priority="479" stopIfTrue="1">
      <formula>OR(AI47=祝色)</formula>
    </cfRule>
  </conditionalFormatting>
  <conditionalFormatting sqref="AK47:AL47">
    <cfRule type="expression" dxfId="2905" priority="478" stopIfTrue="1">
      <formula>OR(AK47=祝色)</formula>
    </cfRule>
  </conditionalFormatting>
  <conditionalFormatting sqref="AM47:AN47">
    <cfRule type="expression" dxfId="2904" priority="477" stopIfTrue="1">
      <formula>OR(AM47=祝色)</formula>
    </cfRule>
  </conditionalFormatting>
  <conditionalFormatting sqref="AO47:AP47">
    <cfRule type="expression" dxfId="2903" priority="476" stopIfTrue="1">
      <formula>OR(AO47=祝色)</formula>
    </cfRule>
  </conditionalFormatting>
  <conditionalFormatting sqref="AQ47:AR47">
    <cfRule type="expression" dxfId="2902" priority="475" stopIfTrue="1">
      <formula>OR(AQ47=祝色)</formula>
    </cfRule>
  </conditionalFormatting>
  <conditionalFormatting sqref="AI49:AJ49">
    <cfRule type="expression" dxfId="2901" priority="470" stopIfTrue="1">
      <formula>OR(AI49=祝色)</formula>
    </cfRule>
  </conditionalFormatting>
  <conditionalFormatting sqref="AK49:AL49">
    <cfRule type="expression" dxfId="2900" priority="469" stopIfTrue="1">
      <formula>OR(AK49=祝色)</formula>
    </cfRule>
  </conditionalFormatting>
  <conditionalFormatting sqref="AM49:AN49">
    <cfRule type="expression" dxfId="2899" priority="468" stopIfTrue="1">
      <formula>OR(AM49=祝色)</formula>
    </cfRule>
  </conditionalFormatting>
  <conditionalFormatting sqref="AO49:AP49">
    <cfRule type="expression" dxfId="2898" priority="467" stopIfTrue="1">
      <formula>OR(AO49=祝色)</formula>
    </cfRule>
  </conditionalFormatting>
  <conditionalFormatting sqref="AQ49:AR49">
    <cfRule type="expression" dxfId="2897" priority="466" stopIfTrue="1">
      <formula>OR(AQ49=祝色)</formula>
    </cfRule>
  </conditionalFormatting>
  <conditionalFormatting sqref="A67:B67">
    <cfRule type="expression" dxfId="2896" priority="444" stopIfTrue="1">
      <formula>OR(A67=祝色)</formula>
    </cfRule>
  </conditionalFormatting>
  <conditionalFormatting sqref="C67:D67">
    <cfRule type="expression" dxfId="2895" priority="443" stopIfTrue="1">
      <formula>OR(C67=祝色)</formula>
    </cfRule>
  </conditionalFormatting>
  <conditionalFormatting sqref="A69:B69">
    <cfRule type="expression" dxfId="2894" priority="442" stopIfTrue="1">
      <formula>OR(A69=祝色)</formula>
    </cfRule>
  </conditionalFormatting>
  <conditionalFormatting sqref="C69:D69">
    <cfRule type="expression" dxfId="2893" priority="441" stopIfTrue="1">
      <formula>OR(C69=祝色)</formula>
    </cfRule>
  </conditionalFormatting>
  <conditionalFormatting sqref="A61:B61">
    <cfRule type="expression" dxfId="2892" priority="465" stopIfTrue="1">
      <formula>OR(A61=祝色)</formula>
    </cfRule>
  </conditionalFormatting>
  <conditionalFormatting sqref="C61:D61">
    <cfRule type="expression" dxfId="2891" priority="464" stopIfTrue="1">
      <formula>OR(C61=祝色)</formula>
    </cfRule>
  </conditionalFormatting>
  <conditionalFormatting sqref="E61:F61">
    <cfRule type="expression" dxfId="2890" priority="463" stopIfTrue="1">
      <formula>OR(E61=祝色)</formula>
    </cfRule>
  </conditionalFormatting>
  <conditionalFormatting sqref="G61:H61">
    <cfRule type="expression" dxfId="2889" priority="462" stopIfTrue="1">
      <formula>OR(G61=祝色)</formula>
    </cfRule>
  </conditionalFormatting>
  <conditionalFormatting sqref="I61:J61">
    <cfRule type="expression" dxfId="2888" priority="461" stopIfTrue="1">
      <formula>OR(I61=祝色)</formula>
    </cfRule>
  </conditionalFormatting>
  <conditionalFormatting sqref="K61:L61">
    <cfRule type="expression" dxfId="2887" priority="460" stopIfTrue="1">
      <formula>OR(K61=祝色)</formula>
    </cfRule>
  </conditionalFormatting>
  <conditionalFormatting sqref="M61:N61">
    <cfRule type="expression" dxfId="2886" priority="459" stopIfTrue="1">
      <formula>OR(M61=祝色)</formula>
    </cfRule>
  </conditionalFormatting>
  <conditionalFormatting sqref="A63:B63">
    <cfRule type="expression" dxfId="2885" priority="458" stopIfTrue="1">
      <formula>OR(A63=祝色)</formula>
    </cfRule>
  </conditionalFormatting>
  <conditionalFormatting sqref="C63:D63">
    <cfRule type="expression" dxfId="2884" priority="457" stopIfTrue="1">
      <formula>OR(C63=祝色)</formula>
    </cfRule>
  </conditionalFormatting>
  <conditionalFormatting sqref="E63:F63">
    <cfRule type="expression" dxfId="2883" priority="456" stopIfTrue="1">
      <formula>OR(E63=祝色)</formula>
    </cfRule>
  </conditionalFormatting>
  <conditionalFormatting sqref="G63:H63">
    <cfRule type="expression" dxfId="2882" priority="455" stopIfTrue="1">
      <formula>OR(G63=祝色)</formula>
    </cfRule>
  </conditionalFormatting>
  <conditionalFormatting sqref="I63:J63">
    <cfRule type="expression" dxfId="2881" priority="454" stopIfTrue="1">
      <formula>OR(I63=祝色)</formula>
    </cfRule>
  </conditionalFormatting>
  <conditionalFormatting sqref="K63:L63">
    <cfRule type="expression" dxfId="2880" priority="453" stopIfTrue="1">
      <formula>OR(K63=祝色)</formula>
    </cfRule>
  </conditionalFormatting>
  <conditionalFormatting sqref="M63:N63">
    <cfRule type="expression" dxfId="2879" priority="452" stopIfTrue="1">
      <formula>OR(M63=祝色)</formula>
    </cfRule>
  </conditionalFormatting>
  <conditionalFormatting sqref="A65:B65">
    <cfRule type="expression" dxfId="2878" priority="451" stopIfTrue="1">
      <formula>OR(A65=祝色)</formula>
    </cfRule>
  </conditionalFormatting>
  <conditionalFormatting sqref="C65:D65">
    <cfRule type="expression" dxfId="2877" priority="450" stopIfTrue="1">
      <formula>OR(C65=祝色)</formula>
    </cfRule>
  </conditionalFormatting>
  <conditionalFormatting sqref="E65:F65">
    <cfRule type="expression" dxfId="2876" priority="449" stopIfTrue="1">
      <formula>OR(E65=祝色)</formula>
    </cfRule>
  </conditionalFormatting>
  <conditionalFormatting sqref="G65:H65">
    <cfRule type="expression" dxfId="2875" priority="448" stopIfTrue="1">
      <formula>OR(G65=祝色)</formula>
    </cfRule>
  </conditionalFormatting>
  <conditionalFormatting sqref="I65:J65">
    <cfRule type="expression" dxfId="2874" priority="447" stopIfTrue="1">
      <formula>OR(I65=祝色)</formula>
    </cfRule>
  </conditionalFormatting>
  <conditionalFormatting sqref="K65:L65">
    <cfRule type="expression" dxfId="2873" priority="446" stopIfTrue="1">
      <formula>OR(K65=祝色)</formula>
    </cfRule>
  </conditionalFormatting>
  <conditionalFormatting sqref="M65:N65">
    <cfRule type="expression" dxfId="2872" priority="445" stopIfTrue="1">
      <formula>OR(M65=祝色)</formula>
    </cfRule>
  </conditionalFormatting>
  <conditionalFormatting sqref="E67:F67">
    <cfRule type="expression" dxfId="2871" priority="440" stopIfTrue="1">
      <formula>OR(E67=祝色)</formula>
    </cfRule>
  </conditionalFormatting>
  <conditionalFormatting sqref="G67:H67">
    <cfRule type="expression" dxfId="2870" priority="439" stopIfTrue="1">
      <formula>OR(G67=祝色)</formula>
    </cfRule>
  </conditionalFormatting>
  <conditionalFormatting sqref="I67:J67">
    <cfRule type="expression" dxfId="2869" priority="438" stopIfTrue="1">
      <formula>OR(I67=祝色)</formula>
    </cfRule>
  </conditionalFormatting>
  <conditionalFormatting sqref="K67:L67">
    <cfRule type="expression" dxfId="2868" priority="437" stopIfTrue="1">
      <formula>OR(K67=祝色)</formula>
    </cfRule>
  </conditionalFormatting>
  <conditionalFormatting sqref="M67:N67">
    <cfRule type="expression" dxfId="2867" priority="436" stopIfTrue="1">
      <formula>OR(M67=祝色)</formula>
    </cfRule>
  </conditionalFormatting>
  <conditionalFormatting sqref="P67:Q67">
    <cfRule type="expression" dxfId="2866" priority="414" stopIfTrue="1">
      <formula>OR(P67=祝色)</formula>
    </cfRule>
  </conditionalFormatting>
  <conditionalFormatting sqref="R67:S67">
    <cfRule type="expression" dxfId="2865" priority="413" stopIfTrue="1">
      <formula>OR(R67=祝色)</formula>
    </cfRule>
  </conditionalFormatting>
  <conditionalFormatting sqref="P69:Q69">
    <cfRule type="expression" dxfId="2864" priority="412" stopIfTrue="1">
      <formula>OR(P69=祝色)</formula>
    </cfRule>
  </conditionalFormatting>
  <conditionalFormatting sqref="R69:S69">
    <cfRule type="expression" dxfId="2863" priority="411" stopIfTrue="1">
      <formula>OR(R69=祝色)</formula>
    </cfRule>
  </conditionalFormatting>
  <conditionalFormatting sqref="P61:Q61">
    <cfRule type="expression" dxfId="2862" priority="435" stopIfTrue="1">
      <formula>OR(P61=祝色)</formula>
    </cfRule>
  </conditionalFormatting>
  <conditionalFormatting sqref="R61:S61">
    <cfRule type="expression" dxfId="2861" priority="434" stopIfTrue="1">
      <formula>OR(R61=祝色)</formula>
    </cfRule>
  </conditionalFormatting>
  <conditionalFormatting sqref="T61:U61">
    <cfRule type="expression" dxfId="2860" priority="433" stopIfTrue="1">
      <formula>OR(T61=祝色)</formula>
    </cfRule>
  </conditionalFormatting>
  <conditionalFormatting sqref="V61:W61">
    <cfRule type="expression" dxfId="2859" priority="432" stopIfTrue="1">
      <formula>OR(V61=祝色)</formula>
    </cfRule>
  </conditionalFormatting>
  <conditionalFormatting sqref="X61:Y61">
    <cfRule type="expression" dxfId="2858" priority="431" stopIfTrue="1">
      <formula>OR(X61=祝色)</formula>
    </cfRule>
  </conditionalFormatting>
  <conditionalFormatting sqref="Z61:AA61">
    <cfRule type="expression" dxfId="2857" priority="430" stopIfTrue="1">
      <formula>OR(Z61=祝色)</formula>
    </cfRule>
  </conditionalFormatting>
  <conditionalFormatting sqref="AB61:AC61">
    <cfRule type="expression" dxfId="2856" priority="429" stopIfTrue="1">
      <formula>OR(AB61=祝色)</formula>
    </cfRule>
  </conditionalFormatting>
  <conditionalFormatting sqref="P63:Q63">
    <cfRule type="expression" dxfId="2855" priority="428" stopIfTrue="1">
      <formula>OR(P63=祝色)</formula>
    </cfRule>
  </conditionalFormatting>
  <conditionalFormatting sqref="R63:S63">
    <cfRule type="expression" dxfId="2854" priority="427" stopIfTrue="1">
      <formula>OR(R63=祝色)</formula>
    </cfRule>
  </conditionalFormatting>
  <conditionalFormatting sqref="T63:U63">
    <cfRule type="expression" dxfId="2853" priority="426" stopIfTrue="1">
      <formula>OR(T63=祝色)</formula>
    </cfRule>
  </conditionalFormatting>
  <conditionalFormatting sqref="V63:W63">
    <cfRule type="expression" dxfId="2852" priority="425" stopIfTrue="1">
      <formula>OR(V63=祝色)</formula>
    </cfRule>
  </conditionalFormatting>
  <conditionalFormatting sqref="X63:Y63">
    <cfRule type="expression" dxfId="2851" priority="424" stopIfTrue="1">
      <formula>OR(X63=祝色)</formula>
    </cfRule>
  </conditionalFormatting>
  <conditionalFormatting sqref="Z63:AA63">
    <cfRule type="expression" dxfId="2850" priority="423" stopIfTrue="1">
      <formula>OR(Z63=祝色)</formula>
    </cfRule>
  </conditionalFormatting>
  <conditionalFormatting sqref="AB63:AC63">
    <cfRule type="expression" dxfId="2849" priority="422" stopIfTrue="1">
      <formula>OR(AB63=祝色)</formula>
    </cfRule>
  </conditionalFormatting>
  <conditionalFormatting sqref="P65:Q65">
    <cfRule type="expression" dxfId="2848" priority="421" stopIfTrue="1">
      <formula>OR(P65=祝色)</formula>
    </cfRule>
  </conditionalFormatting>
  <conditionalFormatting sqref="R65:S65">
    <cfRule type="expression" dxfId="2847" priority="420" stopIfTrue="1">
      <formula>OR(R65=祝色)</formula>
    </cfRule>
  </conditionalFormatting>
  <conditionalFormatting sqref="T65:U65">
    <cfRule type="expression" dxfId="2846" priority="419" stopIfTrue="1">
      <formula>OR(T65=祝色)</formula>
    </cfRule>
  </conditionalFormatting>
  <conditionalFormatting sqref="V65:W65">
    <cfRule type="expression" dxfId="2845" priority="418" stopIfTrue="1">
      <formula>OR(V65=祝色)</formula>
    </cfRule>
  </conditionalFormatting>
  <conditionalFormatting sqref="X65:Y65">
    <cfRule type="expression" dxfId="2844" priority="417" stopIfTrue="1">
      <formula>OR(X65=祝色)</formula>
    </cfRule>
  </conditionalFormatting>
  <conditionalFormatting sqref="Z65:AA65">
    <cfRule type="expression" dxfId="2843" priority="416" stopIfTrue="1">
      <formula>OR(Z65=祝色)</formula>
    </cfRule>
  </conditionalFormatting>
  <conditionalFormatting sqref="AB65:AC65">
    <cfRule type="expression" dxfId="2842" priority="415" stopIfTrue="1">
      <formula>OR(AB65=祝色)</formula>
    </cfRule>
  </conditionalFormatting>
  <conditionalFormatting sqref="T67:U67">
    <cfRule type="expression" dxfId="2841" priority="410" stopIfTrue="1">
      <formula>OR(T67=祝色)</formula>
    </cfRule>
  </conditionalFormatting>
  <conditionalFormatting sqref="V67:W67">
    <cfRule type="expression" dxfId="2840" priority="409" stopIfTrue="1">
      <formula>OR(V67=祝色)</formula>
    </cfRule>
  </conditionalFormatting>
  <conditionalFormatting sqref="X67:Y67">
    <cfRule type="expression" dxfId="2839" priority="408" stopIfTrue="1">
      <formula>OR(X67=祝色)</formula>
    </cfRule>
  </conditionalFormatting>
  <conditionalFormatting sqref="Z67:AA67">
    <cfRule type="expression" dxfId="2838" priority="407" stopIfTrue="1">
      <formula>OR(Z67=祝色)</formula>
    </cfRule>
  </conditionalFormatting>
  <conditionalFormatting sqref="AB67:AC67">
    <cfRule type="expression" dxfId="2837" priority="406" stopIfTrue="1">
      <formula>OR(AB67=祝色)</formula>
    </cfRule>
  </conditionalFormatting>
  <conditionalFormatting sqref="AE67:AF67">
    <cfRule type="expression" dxfId="2836" priority="384" stopIfTrue="1">
      <formula>OR(AE67=祝色)</formula>
    </cfRule>
  </conditionalFormatting>
  <conditionalFormatting sqref="AG67:AH67">
    <cfRule type="expression" dxfId="2835" priority="383" stopIfTrue="1">
      <formula>OR(AG67=祝色)</formula>
    </cfRule>
  </conditionalFormatting>
  <conditionalFormatting sqref="AE69:AF69">
    <cfRule type="expression" dxfId="2834" priority="382" stopIfTrue="1">
      <formula>OR(AE69=祝色)</formula>
    </cfRule>
  </conditionalFormatting>
  <conditionalFormatting sqref="AG69:AH69">
    <cfRule type="expression" dxfId="2833" priority="381" stopIfTrue="1">
      <formula>OR(AG69=祝色)</formula>
    </cfRule>
  </conditionalFormatting>
  <conditionalFormatting sqref="AE61:AF61">
    <cfRule type="expression" dxfId="2832" priority="405" stopIfTrue="1">
      <formula>OR(AE61=祝色)</formula>
    </cfRule>
  </conditionalFormatting>
  <conditionalFormatting sqref="AG61:AH61">
    <cfRule type="expression" dxfId="2831" priority="404" stopIfTrue="1">
      <formula>OR(AG61=祝色)</formula>
    </cfRule>
  </conditionalFormatting>
  <conditionalFormatting sqref="AI61:AJ61">
    <cfRule type="expression" dxfId="2830" priority="403" stopIfTrue="1">
      <formula>OR(AI61=祝色)</formula>
    </cfRule>
  </conditionalFormatting>
  <conditionalFormatting sqref="AK61:AL61">
    <cfRule type="expression" dxfId="2829" priority="402" stopIfTrue="1">
      <formula>OR(AK61=祝色)</formula>
    </cfRule>
  </conditionalFormatting>
  <conditionalFormatting sqref="AM61:AN61">
    <cfRule type="expression" dxfId="2828" priority="401" stopIfTrue="1">
      <formula>OR(AM61=祝色)</formula>
    </cfRule>
  </conditionalFormatting>
  <conditionalFormatting sqref="AO61:AP61">
    <cfRule type="expression" dxfId="2827" priority="400" stopIfTrue="1">
      <formula>OR(AO61=祝色)</formula>
    </cfRule>
  </conditionalFormatting>
  <conditionalFormatting sqref="AQ61:AR61">
    <cfRule type="expression" dxfId="2826" priority="399" stopIfTrue="1">
      <formula>OR(AQ61=祝色)</formula>
    </cfRule>
  </conditionalFormatting>
  <conditionalFormatting sqref="AE63:AF63">
    <cfRule type="expression" dxfId="2825" priority="398" stopIfTrue="1">
      <formula>OR(AE63=祝色)</formula>
    </cfRule>
  </conditionalFormatting>
  <conditionalFormatting sqref="AG63:AH63">
    <cfRule type="expression" dxfId="2824" priority="397" stopIfTrue="1">
      <formula>OR(AG63=祝色)</formula>
    </cfRule>
  </conditionalFormatting>
  <conditionalFormatting sqref="AI63:AJ63">
    <cfRule type="expression" dxfId="2823" priority="396" stopIfTrue="1">
      <formula>OR(AI63=祝色)</formula>
    </cfRule>
  </conditionalFormatting>
  <conditionalFormatting sqref="AK63:AL63">
    <cfRule type="expression" dxfId="2822" priority="395" stopIfTrue="1">
      <formula>OR(AK63=祝色)</formula>
    </cfRule>
  </conditionalFormatting>
  <conditionalFormatting sqref="AM63:AN63">
    <cfRule type="expression" dxfId="2821" priority="394" stopIfTrue="1">
      <formula>OR(AM63=祝色)</formula>
    </cfRule>
  </conditionalFormatting>
  <conditionalFormatting sqref="AO63:AP63">
    <cfRule type="expression" dxfId="2820" priority="393" stopIfTrue="1">
      <formula>OR(AO63=祝色)</formula>
    </cfRule>
  </conditionalFormatting>
  <conditionalFormatting sqref="AQ63:AR63">
    <cfRule type="expression" dxfId="2819" priority="392" stopIfTrue="1">
      <formula>OR(AQ63=祝色)</formula>
    </cfRule>
  </conditionalFormatting>
  <conditionalFormatting sqref="AE65:AF65">
    <cfRule type="expression" dxfId="2818" priority="391" stopIfTrue="1">
      <formula>OR(AE65=祝色)</formula>
    </cfRule>
  </conditionalFormatting>
  <conditionalFormatting sqref="AG65:AH65">
    <cfRule type="expression" dxfId="2817" priority="390" stopIfTrue="1">
      <formula>OR(AG65=祝色)</formula>
    </cfRule>
  </conditionalFormatting>
  <conditionalFormatting sqref="AI65:AJ65">
    <cfRule type="expression" dxfId="2816" priority="389" stopIfTrue="1">
      <formula>OR(AI65=祝色)</formula>
    </cfRule>
  </conditionalFormatting>
  <conditionalFormatting sqref="AK65:AL65">
    <cfRule type="expression" dxfId="2815" priority="388" stopIfTrue="1">
      <formula>OR(AK65=祝色)</formula>
    </cfRule>
  </conditionalFormatting>
  <conditionalFormatting sqref="AM65:AN65">
    <cfRule type="expression" dxfId="2814" priority="387" stopIfTrue="1">
      <formula>OR(AM65=祝色)</formula>
    </cfRule>
  </conditionalFormatting>
  <conditionalFormatting sqref="AO65:AP65">
    <cfRule type="expression" dxfId="2813" priority="386" stopIfTrue="1">
      <formula>OR(AO65=祝色)</formula>
    </cfRule>
  </conditionalFormatting>
  <conditionalFormatting sqref="AQ65:AR65">
    <cfRule type="expression" dxfId="2812" priority="385" stopIfTrue="1">
      <formula>OR(AQ65=祝色)</formula>
    </cfRule>
  </conditionalFormatting>
  <conditionalFormatting sqref="AI67:AJ67">
    <cfRule type="expression" dxfId="2811" priority="380" stopIfTrue="1">
      <formula>OR(AI67=祝色)</formula>
    </cfRule>
  </conditionalFormatting>
  <conditionalFormatting sqref="AK67:AL67">
    <cfRule type="expression" dxfId="2810" priority="379" stopIfTrue="1">
      <formula>OR(AK67=祝色)</formula>
    </cfRule>
  </conditionalFormatting>
  <conditionalFormatting sqref="AM67:AN67">
    <cfRule type="expression" dxfId="2809" priority="378" stopIfTrue="1">
      <formula>OR(AM67=祝色)</formula>
    </cfRule>
  </conditionalFormatting>
  <conditionalFormatting sqref="AO67:AP67">
    <cfRule type="expression" dxfId="2808" priority="377" stopIfTrue="1">
      <formula>OR(AO67=祝色)</formula>
    </cfRule>
  </conditionalFormatting>
  <conditionalFormatting sqref="AQ67:AR67">
    <cfRule type="expression" dxfId="2807" priority="376" stopIfTrue="1">
      <formula>OR(AQ67=祝色)</formula>
    </cfRule>
  </conditionalFormatting>
  <conditionalFormatting sqref="A85:B85">
    <cfRule type="expression" dxfId="2806" priority="354" stopIfTrue="1">
      <formula>OR(A85=祝色)</formula>
    </cfRule>
  </conditionalFormatting>
  <conditionalFormatting sqref="C85:D85">
    <cfRule type="expression" dxfId="2805" priority="353" stopIfTrue="1">
      <formula>OR(C85=祝色)</formula>
    </cfRule>
  </conditionalFormatting>
  <conditionalFormatting sqref="A87:B87">
    <cfRule type="expression" dxfId="2804" priority="352" stopIfTrue="1">
      <formula>OR(A87=祝色)</formula>
    </cfRule>
  </conditionalFormatting>
  <conditionalFormatting sqref="C87:D87">
    <cfRule type="expression" dxfId="2803" priority="351" stopIfTrue="1">
      <formula>OR(C87=祝色)</formula>
    </cfRule>
  </conditionalFormatting>
  <conditionalFormatting sqref="A79:B79">
    <cfRule type="expression" dxfId="2802" priority="375" stopIfTrue="1">
      <formula>OR(A79=祝色)</formula>
    </cfRule>
  </conditionalFormatting>
  <conditionalFormatting sqref="C79:D79">
    <cfRule type="expression" dxfId="2801" priority="374" stopIfTrue="1">
      <formula>OR(C79=祝色)</formula>
    </cfRule>
  </conditionalFormatting>
  <conditionalFormatting sqref="E79:F79">
    <cfRule type="expression" dxfId="2800" priority="373" stopIfTrue="1">
      <formula>OR(E79=祝色)</formula>
    </cfRule>
  </conditionalFormatting>
  <conditionalFormatting sqref="G79:H79">
    <cfRule type="expression" dxfId="2799" priority="372" stopIfTrue="1">
      <formula>OR(G79=祝色)</formula>
    </cfRule>
  </conditionalFormatting>
  <conditionalFormatting sqref="I79:J79">
    <cfRule type="expression" dxfId="2798" priority="371" stopIfTrue="1">
      <formula>OR(I79=祝色)</formula>
    </cfRule>
  </conditionalFormatting>
  <conditionalFormatting sqref="K79:L79">
    <cfRule type="expression" dxfId="2797" priority="370" stopIfTrue="1">
      <formula>OR(K79=祝色)</formula>
    </cfRule>
  </conditionalFormatting>
  <conditionalFormatting sqref="M79:N79">
    <cfRule type="expression" dxfId="2796" priority="369" stopIfTrue="1">
      <formula>OR(M79=祝色)</formula>
    </cfRule>
  </conditionalFormatting>
  <conditionalFormatting sqref="A81:B81">
    <cfRule type="expression" dxfId="2795" priority="368" stopIfTrue="1">
      <formula>OR(A81=祝色)</formula>
    </cfRule>
  </conditionalFormatting>
  <conditionalFormatting sqref="C81:D81">
    <cfRule type="expression" dxfId="2794" priority="367" stopIfTrue="1">
      <formula>OR(C81=祝色)</formula>
    </cfRule>
  </conditionalFormatting>
  <conditionalFormatting sqref="E81:F81">
    <cfRule type="expression" dxfId="2793" priority="366" stopIfTrue="1">
      <formula>OR(E81=祝色)</formula>
    </cfRule>
  </conditionalFormatting>
  <conditionalFormatting sqref="G81:H81">
    <cfRule type="expression" dxfId="2792" priority="365" stopIfTrue="1">
      <formula>OR(G81=祝色)</formula>
    </cfRule>
  </conditionalFormatting>
  <conditionalFormatting sqref="I81:J81">
    <cfRule type="expression" dxfId="2791" priority="364" stopIfTrue="1">
      <formula>OR(I81=祝色)</formula>
    </cfRule>
  </conditionalFormatting>
  <conditionalFormatting sqref="K81:L81">
    <cfRule type="expression" dxfId="2790" priority="363" stopIfTrue="1">
      <formula>OR(K81=祝色)</formula>
    </cfRule>
  </conditionalFormatting>
  <conditionalFormatting sqref="M81:N81">
    <cfRule type="expression" dxfId="2789" priority="362" stopIfTrue="1">
      <formula>OR(M81=祝色)</formula>
    </cfRule>
  </conditionalFormatting>
  <conditionalFormatting sqref="A83:B83">
    <cfRule type="expression" dxfId="2788" priority="361" stopIfTrue="1">
      <formula>OR(A83=祝色)</formula>
    </cfRule>
  </conditionalFormatting>
  <conditionalFormatting sqref="C83:D83">
    <cfRule type="expression" dxfId="2787" priority="360" stopIfTrue="1">
      <formula>OR(C83=祝色)</formula>
    </cfRule>
  </conditionalFormatting>
  <conditionalFormatting sqref="E83:F83">
    <cfRule type="expression" dxfId="2786" priority="359" stopIfTrue="1">
      <formula>OR(E83=祝色)</formula>
    </cfRule>
  </conditionalFormatting>
  <conditionalFormatting sqref="G83:H83">
    <cfRule type="expression" dxfId="2785" priority="358" stopIfTrue="1">
      <formula>OR(G83=祝色)</formula>
    </cfRule>
  </conditionalFormatting>
  <conditionalFormatting sqref="I83:J83">
    <cfRule type="expression" dxfId="2784" priority="357" stopIfTrue="1">
      <formula>OR(I83=祝色)</formula>
    </cfRule>
  </conditionalFormatting>
  <conditionalFormatting sqref="K83:L83">
    <cfRule type="expression" dxfId="2783" priority="356" stopIfTrue="1">
      <formula>OR(K83=祝色)</formula>
    </cfRule>
  </conditionalFormatting>
  <conditionalFormatting sqref="M83:N83">
    <cfRule type="expression" dxfId="2782" priority="355" stopIfTrue="1">
      <formula>OR(M83=祝色)</formula>
    </cfRule>
  </conditionalFormatting>
  <conditionalFormatting sqref="E85:F85">
    <cfRule type="expression" dxfId="2781" priority="350" stopIfTrue="1">
      <formula>OR(E85=祝色)</formula>
    </cfRule>
  </conditionalFormatting>
  <conditionalFormatting sqref="G85:H85">
    <cfRule type="expression" dxfId="2780" priority="349" stopIfTrue="1">
      <formula>OR(G85=祝色)</formula>
    </cfRule>
  </conditionalFormatting>
  <conditionalFormatting sqref="I85:J85">
    <cfRule type="expression" dxfId="2779" priority="348" stopIfTrue="1">
      <formula>OR(I85=祝色)</formula>
    </cfRule>
  </conditionalFormatting>
  <conditionalFormatting sqref="K85:L85">
    <cfRule type="expression" dxfId="2778" priority="347" stopIfTrue="1">
      <formula>OR(K85=祝色)</formula>
    </cfRule>
  </conditionalFormatting>
  <conditionalFormatting sqref="M85:N85">
    <cfRule type="expression" dxfId="2777" priority="346" stopIfTrue="1">
      <formula>OR(M85=祝色)</formula>
    </cfRule>
  </conditionalFormatting>
  <conditionalFormatting sqref="P85:Q85">
    <cfRule type="expression" dxfId="2776" priority="324" stopIfTrue="1">
      <formula>OR(P85=祝色)</formula>
    </cfRule>
  </conditionalFormatting>
  <conditionalFormatting sqref="R85:S85">
    <cfRule type="expression" dxfId="2775" priority="323" stopIfTrue="1">
      <formula>OR(R85=祝色)</formula>
    </cfRule>
  </conditionalFormatting>
  <conditionalFormatting sqref="P87:Q87">
    <cfRule type="expression" dxfId="2774" priority="322" stopIfTrue="1">
      <formula>OR(P87=祝色)</formula>
    </cfRule>
  </conditionalFormatting>
  <conditionalFormatting sqref="R87:S87">
    <cfRule type="expression" dxfId="2773" priority="321" stopIfTrue="1">
      <formula>OR(R87=祝色)</formula>
    </cfRule>
  </conditionalFormatting>
  <conditionalFormatting sqref="P79:Q79">
    <cfRule type="expression" dxfId="2772" priority="345" stopIfTrue="1">
      <formula>OR(P79=祝色)</formula>
    </cfRule>
  </conditionalFormatting>
  <conditionalFormatting sqref="R79:S79">
    <cfRule type="expression" dxfId="2771" priority="344" stopIfTrue="1">
      <formula>OR(R79=祝色)</formula>
    </cfRule>
  </conditionalFormatting>
  <conditionalFormatting sqref="T79:U79">
    <cfRule type="expression" dxfId="2770" priority="343" stopIfTrue="1">
      <formula>OR(T79=祝色)</formula>
    </cfRule>
  </conditionalFormatting>
  <conditionalFormatting sqref="V79:W79">
    <cfRule type="expression" dxfId="2769" priority="342" stopIfTrue="1">
      <formula>OR(V79=祝色)</formula>
    </cfRule>
  </conditionalFormatting>
  <conditionalFormatting sqref="X79:Y79">
    <cfRule type="expression" dxfId="2768" priority="341" stopIfTrue="1">
      <formula>OR(X79=祝色)</formula>
    </cfRule>
  </conditionalFormatting>
  <conditionalFormatting sqref="Z79:AA79">
    <cfRule type="expression" dxfId="2767" priority="340" stopIfTrue="1">
      <formula>OR(Z79=祝色)</formula>
    </cfRule>
  </conditionalFormatting>
  <conditionalFormatting sqref="AB79:AC79">
    <cfRule type="expression" dxfId="2766" priority="339" stopIfTrue="1">
      <formula>OR(AB79=祝色)</formula>
    </cfRule>
  </conditionalFormatting>
  <conditionalFormatting sqref="P81:Q81">
    <cfRule type="expression" dxfId="2765" priority="338" stopIfTrue="1">
      <formula>OR(P81=祝色)</formula>
    </cfRule>
  </conditionalFormatting>
  <conditionalFormatting sqref="R81:S81">
    <cfRule type="expression" dxfId="2764" priority="337" stopIfTrue="1">
      <formula>OR(R81=祝色)</formula>
    </cfRule>
  </conditionalFormatting>
  <conditionalFormatting sqref="T81:U81">
    <cfRule type="expression" dxfId="2763" priority="336" stopIfTrue="1">
      <formula>OR(T81=祝色)</formula>
    </cfRule>
  </conditionalFormatting>
  <conditionalFormatting sqref="V81:W81">
    <cfRule type="expression" dxfId="2762" priority="335" stopIfTrue="1">
      <formula>OR(V81=祝色)</formula>
    </cfRule>
  </conditionalFormatting>
  <conditionalFormatting sqref="X81:Y81">
    <cfRule type="expression" dxfId="2761" priority="334" stopIfTrue="1">
      <formula>OR(X81=祝色)</formula>
    </cfRule>
  </conditionalFormatting>
  <conditionalFormatting sqref="Z81:AA81">
    <cfRule type="expression" dxfId="2760" priority="333" stopIfTrue="1">
      <formula>OR(Z81=祝色)</formula>
    </cfRule>
  </conditionalFormatting>
  <conditionalFormatting sqref="AB81:AC81">
    <cfRule type="expression" dxfId="2759" priority="332" stopIfTrue="1">
      <formula>OR(AB81=祝色)</formula>
    </cfRule>
  </conditionalFormatting>
  <conditionalFormatting sqref="P83:Q83">
    <cfRule type="expression" dxfId="2758" priority="331" stopIfTrue="1">
      <formula>OR(P83=祝色)</formula>
    </cfRule>
  </conditionalFormatting>
  <conditionalFormatting sqref="R83:S83">
    <cfRule type="expression" dxfId="2757" priority="330" stopIfTrue="1">
      <formula>OR(R83=祝色)</formula>
    </cfRule>
  </conditionalFormatting>
  <conditionalFormatting sqref="T83:U83">
    <cfRule type="expression" dxfId="2756" priority="329" stopIfTrue="1">
      <formula>OR(T83=祝色)</formula>
    </cfRule>
  </conditionalFormatting>
  <conditionalFormatting sqref="V83:W83">
    <cfRule type="expression" dxfId="2755" priority="328" stopIfTrue="1">
      <formula>OR(V83=祝色)</formula>
    </cfRule>
  </conditionalFormatting>
  <conditionalFormatting sqref="X83:Y83">
    <cfRule type="expression" dxfId="2754" priority="327" stopIfTrue="1">
      <formula>OR(X83=祝色)</formula>
    </cfRule>
  </conditionalFormatting>
  <conditionalFormatting sqref="Z83:AA83">
    <cfRule type="expression" dxfId="2753" priority="326" stopIfTrue="1">
      <formula>OR(Z83=祝色)</formula>
    </cfRule>
  </conditionalFormatting>
  <conditionalFormatting sqref="AB83:AC83">
    <cfRule type="expression" dxfId="2752" priority="325" stopIfTrue="1">
      <formula>OR(AB83=祝色)</formula>
    </cfRule>
  </conditionalFormatting>
  <conditionalFormatting sqref="T85:U85">
    <cfRule type="expression" dxfId="2751" priority="320" stopIfTrue="1">
      <formula>OR(T85=祝色)</formula>
    </cfRule>
  </conditionalFormatting>
  <conditionalFormatting sqref="V85:W85">
    <cfRule type="expression" dxfId="2750" priority="319" stopIfTrue="1">
      <formula>OR(V85=祝色)</formula>
    </cfRule>
  </conditionalFormatting>
  <conditionalFormatting sqref="X85:Y85">
    <cfRule type="expression" dxfId="2749" priority="318" stopIfTrue="1">
      <formula>OR(X85=祝色)</formula>
    </cfRule>
  </conditionalFormatting>
  <conditionalFormatting sqref="Z85:AA85">
    <cfRule type="expression" dxfId="2748" priority="317" stopIfTrue="1">
      <formula>OR(Z85=祝色)</formula>
    </cfRule>
  </conditionalFormatting>
  <conditionalFormatting sqref="AB85:AC85">
    <cfRule type="expression" dxfId="2747" priority="316" stopIfTrue="1">
      <formula>OR(AB85=祝色)</formula>
    </cfRule>
  </conditionalFormatting>
  <conditionalFormatting sqref="AE85:AF85">
    <cfRule type="expression" dxfId="2746" priority="294" stopIfTrue="1">
      <formula>OR(AE85=祝色)</formula>
    </cfRule>
  </conditionalFormatting>
  <conditionalFormatting sqref="AG85:AH85">
    <cfRule type="expression" dxfId="2745" priority="293" stopIfTrue="1">
      <formula>OR(AG85=祝色)</formula>
    </cfRule>
  </conditionalFormatting>
  <conditionalFormatting sqref="AE87:AF87">
    <cfRule type="expression" dxfId="2744" priority="292" stopIfTrue="1">
      <formula>OR(AE87=祝色)</formula>
    </cfRule>
  </conditionalFormatting>
  <conditionalFormatting sqref="AG87:AH87">
    <cfRule type="expression" dxfId="2743" priority="291" stopIfTrue="1">
      <formula>OR(AG87=祝色)</formula>
    </cfRule>
  </conditionalFormatting>
  <conditionalFormatting sqref="AE79:AF79">
    <cfRule type="expression" dxfId="2742" priority="315" stopIfTrue="1">
      <formula>OR(AE79=祝色)</formula>
    </cfRule>
  </conditionalFormatting>
  <conditionalFormatting sqref="AG79:AH79">
    <cfRule type="expression" dxfId="2741" priority="314" stopIfTrue="1">
      <formula>OR(AG79=祝色)</formula>
    </cfRule>
  </conditionalFormatting>
  <conditionalFormatting sqref="AI79:AJ79">
    <cfRule type="expression" dxfId="2740" priority="313" stopIfTrue="1">
      <formula>OR(AI79=祝色)</formula>
    </cfRule>
  </conditionalFormatting>
  <conditionalFormatting sqref="AK79:AL79">
    <cfRule type="expression" dxfId="2739" priority="312" stopIfTrue="1">
      <formula>OR(AK79=祝色)</formula>
    </cfRule>
  </conditionalFormatting>
  <conditionalFormatting sqref="AM79:AN79">
    <cfRule type="expression" dxfId="2738" priority="311" stopIfTrue="1">
      <formula>OR(AM79=祝色)</formula>
    </cfRule>
  </conditionalFormatting>
  <conditionalFormatting sqref="AO79:AP79">
    <cfRule type="expression" dxfId="2737" priority="310" stopIfTrue="1">
      <formula>OR(AO79=祝色)</formula>
    </cfRule>
  </conditionalFormatting>
  <conditionalFormatting sqref="AQ79:AR79">
    <cfRule type="expression" dxfId="2736" priority="309" stopIfTrue="1">
      <formula>OR(AQ79=祝色)</formula>
    </cfRule>
  </conditionalFormatting>
  <conditionalFormatting sqref="AE81:AF81">
    <cfRule type="expression" dxfId="2735" priority="308" stopIfTrue="1">
      <formula>OR(AE81=祝色)</formula>
    </cfRule>
  </conditionalFormatting>
  <conditionalFormatting sqref="AG81:AH81">
    <cfRule type="expression" dxfId="2734" priority="307" stopIfTrue="1">
      <formula>OR(AG81=祝色)</formula>
    </cfRule>
  </conditionalFormatting>
  <conditionalFormatting sqref="AI81:AJ81">
    <cfRule type="expression" dxfId="2733" priority="306" stopIfTrue="1">
      <formula>OR(AI81=祝色)</formula>
    </cfRule>
  </conditionalFormatting>
  <conditionalFormatting sqref="AK81:AL81">
    <cfRule type="expression" dxfId="2732" priority="305" stopIfTrue="1">
      <formula>OR(AK81=祝色)</formula>
    </cfRule>
  </conditionalFormatting>
  <conditionalFormatting sqref="AM81:AN81">
    <cfRule type="expression" dxfId="2731" priority="304" stopIfTrue="1">
      <formula>OR(AM81=祝色)</formula>
    </cfRule>
  </conditionalFormatting>
  <conditionalFormatting sqref="AO81:AP81">
    <cfRule type="expression" dxfId="2730" priority="303" stopIfTrue="1">
      <formula>OR(AO81=祝色)</formula>
    </cfRule>
  </conditionalFormatting>
  <conditionalFormatting sqref="AQ81:AR81">
    <cfRule type="expression" dxfId="2729" priority="302" stopIfTrue="1">
      <formula>OR(AQ81=祝色)</formula>
    </cfRule>
  </conditionalFormatting>
  <conditionalFormatting sqref="AE83:AF83">
    <cfRule type="expression" dxfId="2728" priority="301" stopIfTrue="1">
      <formula>OR(AE83=祝色)</formula>
    </cfRule>
  </conditionalFormatting>
  <conditionalFormatting sqref="AG83:AH83">
    <cfRule type="expression" dxfId="2727" priority="300" stopIfTrue="1">
      <formula>OR(AG83=祝色)</formula>
    </cfRule>
  </conditionalFormatting>
  <conditionalFormatting sqref="AI83:AJ83">
    <cfRule type="expression" dxfId="2726" priority="299" stopIfTrue="1">
      <formula>OR(AI83=祝色)</formula>
    </cfRule>
  </conditionalFormatting>
  <conditionalFormatting sqref="AK83:AL83">
    <cfRule type="expression" dxfId="2725" priority="298" stopIfTrue="1">
      <formula>OR(AK83=祝色)</formula>
    </cfRule>
  </conditionalFormatting>
  <conditionalFormatting sqref="AM83:AN83">
    <cfRule type="expression" dxfId="2724" priority="297" stopIfTrue="1">
      <formula>OR(AM83=祝色)</formula>
    </cfRule>
  </conditionalFormatting>
  <conditionalFormatting sqref="AO83:AP83">
    <cfRule type="expression" dxfId="2723" priority="296" stopIfTrue="1">
      <formula>OR(AO83=祝色)</formula>
    </cfRule>
  </conditionalFormatting>
  <conditionalFormatting sqref="AQ83:AR83">
    <cfRule type="expression" dxfId="2722" priority="295" stopIfTrue="1">
      <formula>OR(AQ83=祝色)</formula>
    </cfRule>
  </conditionalFormatting>
  <conditionalFormatting sqref="AI85:AJ85">
    <cfRule type="expression" dxfId="2721" priority="290" stopIfTrue="1">
      <formula>OR(AI85=祝色)</formula>
    </cfRule>
  </conditionalFormatting>
  <conditionalFormatting sqref="AK85:AL85">
    <cfRule type="expression" dxfId="2720" priority="289" stopIfTrue="1">
      <formula>OR(AK85=祝色)</formula>
    </cfRule>
  </conditionalFormatting>
  <conditionalFormatting sqref="AM85:AN85">
    <cfRule type="expression" dxfId="2719" priority="288" stopIfTrue="1">
      <formula>OR(AM85=祝色)</formula>
    </cfRule>
  </conditionalFormatting>
  <conditionalFormatting sqref="AO85:AP85">
    <cfRule type="expression" dxfId="2718" priority="287" stopIfTrue="1">
      <formula>OR(AO85=祝色)</formula>
    </cfRule>
  </conditionalFormatting>
  <conditionalFormatting sqref="AQ85:AR85">
    <cfRule type="expression" dxfId="2717" priority="286" stopIfTrue="1">
      <formula>OR(AQ85=祝色)</formula>
    </cfRule>
  </conditionalFormatting>
  <conditionalFormatting sqref="M5:N5">
    <cfRule type="expression" dxfId="2716" priority="282" stopIfTrue="1">
      <formula>OR(M5=祝色)</formula>
    </cfRule>
  </conditionalFormatting>
  <conditionalFormatting sqref="A5:B5">
    <cfRule type="expression" dxfId="2715" priority="283" stopIfTrue="1">
      <formula>OR(AND(WEEKDAY(A5)=1,MONTH(A5)&lt;&gt;MONTH(A1)),AND(OR(A5=祝色),MONTH(A5)&lt;&gt;MONTH(A1)))</formula>
    </cfRule>
    <cfRule type="expression" dxfId="2714" priority="284" stopIfTrue="1">
      <formula>MONTH(A5)&lt;&gt;MONTH(A1)</formula>
    </cfRule>
    <cfRule type="expression" dxfId="2713" priority="285" stopIfTrue="1">
      <formula>OR(A5=祝色)</formula>
    </cfRule>
  </conditionalFormatting>
  <conditionalFormatting sqref="C5:D5">
    <cfRule type="expression" dxfId="2712" priority="279" stopIfTrue="1">
      <formula>OR(AND(WEEKDAY(C5)=1,MONTH(C5)&lt;&gt;MONTH(A1)),AND(OR(C5=祝色),MONTH(C5)&lt;&gt;MONTH(A1)))</formula>
    </cfRule>
    <cfRule type="expression" dxfId="2711" priority="280" stopIfTrue="1">
      <formula>MONTH(C5)&lt;&gt;MONTH(A1)</formula>
    </cfRule>
    <cfRule type="expression" dxfId="2710" priority="281" stopIfTrue="1">
      <formula>OR(C5=祝色)</formula>
    </cfRule>
  </conditionalFormatting>
  <conditionalFormatting sqref="E5:F5">
    <cfRule type="expression" dxfId="2709" priority="276" stopIfTrue="1">
      <formula>OR(AND(WEEKDAY(E5)=1,MONTH(E5)&lt;&gt;MONTH(A1)),AND(OR(E5=祝色),MONTH(E5)&lt;&gt;MONTH(A1)))</formula>
    </cfRule>
    <cfRule type="expression" dxfId="2708" priority="277" stopIfTrue="1">
      <formula>MONTH(E5)&lt;&gt;MONTH(A1)</formula>
    </cfRule>
    <cfRule type="expression" dxfId="2707" priority="278" stopIfTrue="1">
      <formula>OR(E5=祝色)</formula>
    </cfRule>
  </conditionalFormatting>
  <conditionalFormatting sqref="G5:H5">
    <cfRule type="expression" dxfId="2706" priority="273" stopIfTrue="1">
      <formula>OR(AND(WEEKDAY(G5)=1,MONTH(G5)&lt;&gt;MONTH(A1)),AND(OR(G5=祝色),MONTH(G5)&lt;&gt;MONTH(A1)))</formula>
    </cfRule>
    <cfRule type="expression" dxfId="2705" priority="274" stopIfTrue="1">
      <formula>MONTH(G5)&lt;&gt;MONTH(A1)</formula>
    </cfRule>
    <cfRule type="expression" dxfId="2704" priority="275" stopIfTrue="1">
      <formula>OR(G5=祝色)</formula>
    </cfRule>
  </conditionalFormatting>
  <conditionalFormatting sqref="I5:J5">
    <cfRule type="expression" dxfId="2703" priority="270" stopIfTrue="1">
      <formula>OR(AND(WEEKDAY(I5)=1,MONTH(I5)&lt;&gt;MONTH(A1)),AND(OR(I5=祝色),MONTH(I5)&lt;&gt;MONTH(A1)))</formula>
    </cfRule>
    <cfRule type="expression" dxfId="2702" priority="271" stopIfTrue="1">
      <formula>MONTH(I5)&lt;&gt;MONTH(A1)</formula>
    </cfRule>
    <cfRule type="expression" dxfId="2701" priority="272" stopIfTrue="1">
      <formula>OR(I5=祝色)</formula>
    </cfRule>
  </conditionalFormatting>
  <conditionalFormatting sqref="K5:L5">
    <cfRule type="expression" dxfId="2700" priority="267" stopIfTrue="1">
      <formula>OR(AND(WEEKDAY(K5)=1,MONTH(K5)&lt;&gt;MONTH(A1)),AND(OR(K5=祝色),MONTH(K5)&lt;&gt;MONTH(A1)))</formula>
    </cfRule>
    <cfRule type="expression" dxfId="2699" priority="268" stopIfTrue="1">
      <formula>MONTH(K5)&lt;&gt;MONTH(A1)</formula>
    </cfRule>
    <cfRule type="expression" dxfId="2698" priority="269" stopIfTrue="1">
      <formula>OR(K5=祝色)</formula>
    </cfRule>
  </conditionalFormatting>
  <conditionalFormatting sqref="AB5:AC5">
    <cfRule type="expression" dxfId="2697" priority="263" stopIfTrue="1">
      <formula>OR(AB5=祝色)</formula>
    </cfRule>
  </conditionalFormatting>
  <conditionalFormatting sqref="P5:Q5">
    <cfRule type="expression" dxfId="2696" priority="264" stopIfTrue="1">
      <formula>OR(AND(WEEKDAY(P5)=1,MONTH(P5)&lt;&gt;MONTH(P1)),AND(OR(P5=祝色),MONTH(P5)&lt;&gt;MONTH(P1)))</formula>
    </cfRule>
    <cfRule type="expression" dxfId="2695" priority="265" stopIfTrue="1">
      <formula>MONTH(P5)&lt;&gt;MONTH(P1)</formula>
    </cfRule>
    <cfRule type="expression" dxfId="2694" priority="266" stopIfTrue="1">
      <formula>OR(P5=祝色)</formula>
    </cfRule>
  </conditionalFormatting>
  <conditionalFormatting sqref="R5:S5">
    <cfRule type="expression" dxfId="2693" priority="260" stopIfTrue="1">
      <formula>OR(AND(WEEKDAY(R5)=1,MONTH(R5)&lt;&gt;MONTH(P1)),AND(OR(R5=祝色),MONTH(R5)&lt;&gt;MONTH(P1)))</formula>
    </cfRule>
    <cfRule type="expression" dxfId="2692" priority="261" stopIfTrue="1">
      <formula>MONTH(R5)&lt;&gt;MONTH(P1)</formula>
    </cfRule>
    <cfRule type="expression" dxfId="2691" priority="262" stopIfTrue="1">
      <formula>OR(R5=祝色)</formula>
    </cfRule>
  </conditionalFormatting>
  <conditionalFormatting sqref="T5:U5">
    <cfRule type="expression" dxfId="2690" priority="257" stopIfTrue="1">
      <formula>OR(AND(WEEKDAY(T5)=1,MONTH(T5)&lt;&gt;MONTH(P1)),AND(OR(T5=祝色),MONTH(T5)&lt;&gt;MONTH(P1)))</formula>
    </cfRule>
    <cfRule type="expression" dxfId="2689" priority="258" stopIfTrue="1">
      <formula>MONTH(T5)&lt;&gt;MONTH(P1)</formula>
    </cfRule>
    <cfRule type="expression" dxfId="2688" priority="259" stopIfTrue="1">
      <formula>OR(T5=祝色)</formula>
    </cfRule>
  </conditionalFormatting>
  <conditionalFormatting sqref="V5:W5">
    <cfRule type="expression" dxfId="2687" priority="254" stopIfTrue="1">
      <formula>OR(AND(WEEKDAY(V5)=1,MONTH(V5)&lt;&gt;MONTH(P1)),AND(OR(V5=祝色),MONTH(V5)&lt;&gt;MONTH(P1)))</formula>
    </cfRule>
    <cfRule type="expression" dxfId="2686" priority="255" stopIfTrue="1">
      <formula>MONTH(V5)&lt;&gt;MONTH(P1)</formula>
    </cfRule>
    <cfRule type="expression" dxfId="2685" priority="256" stopIfTrue="1">
      <formula>OR(V5=祝色)</formula>
    </cfRule>
  </conditionalFormatting>
  <conditionalFormatting sqref="X5:Y5">
    <cfRule type="expression" dxfId="2684" priority="251" stopIfTrue="1">
      <formula>OR(AND(WEEKDAY(X5)=1,MONTH(X5)&lt;&gt;MONTH(P1)),AND(OR(X5=祝色),MONTH(X5)&lt;&gt;MONTH(P1)))</formula>
    </cfRule>
    <cfRule type="expression" dxfId="2683" priority="252" stopIfTrue="1">
      <formula>MONTH(X5)&lt;&gt;MONTH(P1)</formula>
    </cfRule>
    <cfRule type="expression" dxfId="2682" priority="253" stopIfTrue="1">
      <formula>OR(X5=祝色)</formula>
    </cfRule>
  </conditionalFormatting>
  <conditionalFormatting sqref="Z5:AA5">
    <cfRule type="expression" dxfId="2681" priority="248" stopIfTrue="1">
      <formula>OR(AND(WEEKDAY(Z5)=1,MONTH(Z5)&lt;&gt;MONTH(P1)),AND(OR(Z5=祝色),MONTH(Z5)&lt;&gt;MONTH(P1)))</formula>
    </cfRule>
    <cfRule type="expression" dxfId="2680" priority="249" stopIfTrue="1">
      <formula>MONTH(Z5)&lt;&gt;MONTH(P1)</formula>
    </cfRule>
    <cfRule type="expression" dxfId="2679" priority="250" stopIfTrue="1">
      <formula>OR(Z5=祝色)</formula>
    </cfRule>
  </conditionalFormatting>
  <conditionalFormatting sqref="AQ5:AR5">
    <cfRule type="expression" dxfId="2678" priority="244" stopIfTrue="1">
      <formula>OR(AQ5=祝色)</formula>
    </cfRule>
  </conditionalFormatting>
  <conditionalFormatting sqref="AE5:AF5">
    <cfRule type="expression" dxfId="2677" priority="245" stopIfTrue="1">
      <formula>OR(AND(WEEKDAY(AE5)=1,MONTH(AE5)&lt;&gt;MONTH(AE1)),AND(OR(AE5=祝色),MONTH(AE5)&lt;&gt;MONTH(AE1)))</formula>
    </cfRule>
    <cfRule type="expression" dxfId="2676" priority="246" stopIfTrue="1">
      <formula>MONTH(AE5)&lt;&gt;MONTH(AE1)</formula>
    </cfRule>
    <cfRule type="expression" dxfId="2675" priority="247" stopIfTrue="1">
      <formula>OR(AE5=祝色)</formula>
    </cfRule>
  </conditionalFormatting>
  <conditionalFormatting sqref="AG5:AH5">
    <cfRule type="expression" dxfId="2674" priority="241" stopIfTrue="1">
      <formula>OR(AND(WEEKDAY(AG5)=1,MONTH(AG5)&lt;&gt;MONTH(AE1)),AND(OR(AG5=祝色),MONTH(AG5)&lt;&gt;MONTH(AE1)))</formula>
    </cfRule>
    <cfRule type="expression" dxfId="2673" priority="242" stopIfTrue="1">
      <formula>MONTH(AG5)&lt;&gt;MONTH(AE1)</formula>
    </cfRule>
    <cfRule type="expression" dxfId="2672" priority="243" stopIfTrue="1">
      <formula>OR(AG5=祝色)</formula>
    </cfRule>
  </conditionalFormatting>
  <conditionalFormatting sqref="AI5:AJ5">
    <cfRule type="expression" dxfId="2671" priority="238" stopIfTrue="1">
      <formula>OR(AND(WEEKDAY(AI5)=1,MONTH(AI5)&lt;&gt;MONTH(AE1)),AND(OR(AI5=祝色),MONTH(AI5)&lt;&gt;MONTH(AE1)))</formula>
    </cfRule>
    <cfRule type="expression" dxfId="2670" priority="239" stopIfTrue="1">
      <formula>MONTH(AI5)&lt;&gt;MONTH(AE1)</formula>
    </cfRule>
    <cfRule type="expression" dxfId="2669" priority="240" stopIfTrue="1">
      <formula>OR(AI5=祝色)</formula>
    </cfRule>
  </conditionalFormatting>
  <conditionalFormatting sqref="AK5:AL5">
    <cfRule type="expression" dxfId="2668" priority="235" stopIfTrue="1">
      <formula>OR(AND(WEEKDAY(AK5)=1,MONTH(AK5)&lt;&gt;MONTH(AE1)),AND(OR(AK5=祝色),MONTH(AK5)&lt;&gt;MONTH(AE1)))</formula>
    </cfRule>
    <cfRule type="expression" dxfId="2667" priority="236" stopIfTrue="1">
      <formula>MONTH(AK5)&lt;&gt;MONTH(AE1)</formula>
    </cfRule>
    <cfRule type="expression" dxfId="2666" priority="237" stopIfTrue="1">
      <formula>OR(AK5=祝色)</formula>
    </cfRule>
  </conditionalFormatting>
  <conditionalFormatting sqref="AM5:AN5">
    <cfRule type="expression" dxfId="2665" priority="232" stopIfTrue="1">
      <formula>OR(AND(WEEKDAY(AM5)=1,MONTH(AM5)&lt;&gt;MONTH(AE1)),AND(OR(AM5=祝色),MONTH(AM5)&lt;&gt;MONTH(AE1)))</formula>
    </cfRule>
    <cfRule type="expression" dxfId="2664" priority="233" stopIfTrue="1">
      <formula>MONTH(AM5)&lt;&gt;MONTH(AE1)</formula>
    </cfRule>
    <cfRule type="expression" dxfId="2663" priority="234" stopIfTrue="1">
      <formula>OR(AM5=祝色)</formula>
    </cfRule>
  </conditionalFormatting>
  <conditionalFormatting sqref="AO5:AP5">
    <cfRule type="expression" dxfId="2662" priority="229" stopIfTrue="1">
      <formula>OR(AND(WEEKDAY(AO5)=1,MONTH(AO5)&lt;&gt;MONTH(AE1)),AND(OR(AO5=祝色),MONTH(AO5)&lt;&gt;MONTH(AE1)))</formula>
    </cfRule>
    <cfRule type="expression" dxfId="2661" priority="230" stopIfTrue="1">
      <formula>MONTH(AO5)&lt;&gt;MONTH(AE1)</formula>
    </cfRule>
    <cfRule type="expression" dxfId="2660" priority="231" stopIfTrue="1">
      <formula>OR(AO5=祝色)</formula>
    </cfRule>
  </conditionalFormatting>
  <conditionalFormatting sqref="M23:N23">
    <cfRule type="expression" dxfId="2659" priority="225" stopIfTrue="1">
      <formula>OR(M23=祝色)</formula>
    </cfRule>
  </conditionalFormatting>
  <conditionalFormatting sqref="A23:B23">
    <cfRule type="expression" dxfId="2658" priority="226" stopIfTrue="1">
      <formula>OR(AND(WEEKDAY(A23)=1,MONTH(A23)&lt;&gt;MONTH(A19)),AND(OR(A23=祝色),MONTH(A23)&lt;&gt;MONTH(A19)))</formula>
    </cfRule>
    <cfRule type="expression" dxfId="2657" priority="227" stopIfTrue="1">
      <formula>MONTH(A23)&lt;&gt;MONTH(A19)</formula>
    </cfRule>
    <cfRule type="expression" dxfId="2656" priority="228" stopIfTrue="1">
      <formula>OR(A23=祝色)</formula>
    </cfRule>
  </conditionalFormatting>
  <conditionalFormatting sqref="C23:D23">
    <cfRule type="expression" dxfId="2655" priority="222" stopIfTrue="1">
      <formula>OR(AND(WEEKDAY(C23)=1,MONTH(C23)&lt;&gt;MONTH(A19)),AND(OR(C23=祝色),MONTH(C23)&lt;&gt;MONTH(A19)))</formula>
    </cfRule>
    <cfRule type="expression" dxfId="2654" priority="223" stopIfTrue="1">
      <formula>MONTH(C23)&lt;&gt;MONTH(A19)</formula>
    </cfRule>
    <cfRule type="expression" dxfId="2653" priority="224" stopIfTrue="1">
      <formula>OR(C23=祝色)</formula>
    </cfRule>
  </conditionalFormatting>
  <conditionalFormatting sqref="E23:F23">
    <cfRule type="expression" dxfId="2652" priority="219" stopIfTrue="1">
      <formula>OR(AND(WEEKDAY(E23)=1,MONTH(E23)&lt;&gt;MONTH(A19)),AND(OR(E23=祝色),MONTH(E23)&lt;&gt;MONTH(A19)))</formula>
    </cfRule>
    <cfRule type="expression" dxfId="2651" priority="220" stopIfTrue="1">
      <formula>MONTH(E23)&lt;&gt;MONTH(A19)</formula>
    </cfRule>
    <cfRule type="expression" dxfId="2650" priority="221" stopIfTrue="1">
      <formula>OR(E23=祝色)</formula>
    </cfRule>
  </conditionalFormatting>
  <conditionalFormatting sqref="G23:H23">
    <cfRule type="expression" dxfId="2649" priority="216" stopIfTrue="1">
      <formula>OR(AND(WEEKDAY(G23)=1,MONTH(G23)&lt;&gt;MONTH(A19)),AND(OR(G23=祝色),MONTH(G23)&lt;&gt;MONTH(A19)))</formula>
    </cfRule>
    <cfRule type="expression" dxfId="2648" priority="217" stopIfTrue="1">
      <formula>MONTH(G23)&lt;&gt;MONTH(A19)</formula>
    </cfRule>
    <cfRule type="expression" dxfId="2647" priority="218" stopIfTrue="1">
      <formula>OR(G23=祝色)</formula>
    </cfRule>
  </conditionalFormatting>
  <conditionalFormatting sqref="I23:J23">
    <cfRule type="expression" dxfId="2646" priority="213" stopIfTrue="1">
      <formula>OR(AND(WEEKDAY(I23)=1,MONTH(I23)&lt;&gt;MONTH(A19)),AND(OR(I23=祝色),MONTH(I23)&lt;&gt;MONTH(A19)))</formula>
    </cfRule>
    <cfRule type="expression" dxfId="2645" priority="214" stopIfTrue="1">
      <formula>MONTH(I23)&lt;&gt;MONTH(A19)</formula>
    </cfRule>
    <cfRule type="expression" dxfId="2644" priority="215" stopIfTrue="1">
      <formula>OR(I23=祝色)</formula>
    </cfRule>
  </conditionalFormatting>
  <conditionalFormatting sqref="K23:L23">
    <cfRule type="expression" dxfId="2643" priority="210" stopIfTrue="1">
      <formula>OR(AND(WEEKDAY(K23)=1,MONTH(K23)&lt;&gt;MONTH(A19)),AND(OR(K23=祝色),MONTH(K23)&lt;&gt;MONTH(A19)))</formula>
    </cfRule>
    <cfRule type="expression" dxfId="2642" priority="211" stopIfTrue="1">
      <formula>MONTH(K23)&lt;&gt;MONTH(A19)</formula>
    </cfRule>
    <cfRule type="expression" dxfId="2641" priority="212" stopIfTrue="1">
      <formula>OR(K23=祝色)</formula>
    </cfRule>
  </conditionalFormatting>
  <conditionalFormatting sqref="AB23:AC23">
    <cfRule type="expression" dxfId="2640" priority="206" stopIfTrue="1">
      <formula>OR(AB23=祝色)</formula>
    </cfRule>
  </conditionalFormatting>
  <conditionalFormatting sqref="P23:Q23">
    <cfRule type="expression" dxfId="2639" priority="207" stopIfTrue="1">
      <formula>OR(AND(WEEKDAY(P23)=1,MONTH(P23)&lt;&gt;MONTH(P19)),AND(OR(P23=祝色),MONTH(P23)&lt;&gt;MONTH(P19)))</formula>
    </cfRule>
    <cfRule type="expression" dxfId="2638" priority="208" stopIfTrue="1">
      <formula>MONTH(P23)&lt;&gt;MONTH(P19)</formula>
    </cfRule>
    <cfRule type="expression" dxfId="2637" priority="209" stopIfTrue="1">
      <formula>OR(P23=祝色)</formula>
    </cfRule>
  </conditionalFormatting>
  <conditionalFormatting sqref="R23:S23">
    <cfRule type="expression" dxfId="2636" priority="203" stopIfTrue="1">
      <formula>OR(AND(WEEKDAY(R23)=1,MONTH(R23)&lt;&gt;MONTH(P19)),AND(OR(R23=祝色),MONTH(R23)&lt;&gt;MONTH(P19)))</formula>
    </cfRule>
    <cfRule type="expression" dxfId="2635" priority="204" stopIfTrue="1">
      <formula>MONTH(R23)&lt;&gt;MONTH(P19)</formula>
    </cfRule>
    <cfRule type="expression" dxfId="2634" priority="205" stopIfTrue="1">
      <formula>OR(R23=祝色)</formula>
    </cfRule>
  </conditionalFormatting>
  <conditionalFormatting sqref="T23:U23">
    <cfRule type="expression" dxfId="2633" priority="200" stopIfTrue="1">
      <formula>OR(AND(WEEKDAY(T23)=1,MONTH(T23)&lt;&gt;MONTH(P19)),AND(OR(T23=祝色),MONTH(T23)&lt;&gt;MONTH(P19)))</formula>
    </cfRule>
    <cfRule type="expression" dxfId="2632" priority="201" stopIfTrue="1">
      <formula>MONTH(T23)&lt;&gt;MONTH(P19)</formula>
    </cfRule>
    <cfRule type="expression" dxfId="2631" priority="202" stopIfTrue="1">
      <formula>OR(T23=祝色)</formula>
    </cfRule>
  </conditionalFormatting>
  <conditionalFormatting sqref="V23:W23">
    <cfRule type="expression" dxfId="2630" priority="197" stopIfTrue="1">
      <formula>OR(AND(WEEKDAY(V23)=1,MONTH(V23)&lt;&gt;MONTH(P19)),AND(OR(V23=祝色),MONTH(V23)&lt;&gt;MONTH(P19)))</formula>
    </cfRule>
    <cfRule type="expression" dxfId="2629" priority="198" stopIfTrue="1">
      <formula>MONTH(V23)&lt;&gt;MONTH(P19)</formula>
    </cfRule>
    <cfRule type="expression" dxfId="2628" priority="199" stopIfTrue="1">
      <formula>OR(V23=祝色)</formula>
    </cfRule>
  </conditionalFormatting>
  <conditionalFormatting sqref="X23:Y23">
    <cfRule type="expression" dxfId="2627" priority="194" stopIfTrue="1">
      <formula>OR(AND(WEEKDAY(X23)=1,MONTH(X23)&lt;&gt;MONTH(P19)),AND(OR(X23=祝色),MONTH(X23)&lt;&gt;MONTH(P19)))</formula>
    </cfRule>
    <cfRule type="expression" dxfId="2626" priority="195" stopIfTrue="1">
      <formula>MONTH(X23)&lt;&gt;MONTH(P19)</formula>
    </cfRule>
    <cfRule type="expression" dxfId="2625" priority="196" stopIfTrue="1">
      <formula>OR(X23=祝色)</formula>
    </cfRule>
  </conditionalFormatting>
  <conditionalFormatting sqref="Z23:AA23">
    <cfRule type="expression" dxfId="2624" priority="191" stopIfTrue="1">
      <formula>OR(AND(WEEKDAY(Z23)=1,MONTH(Z23)&lt;&gt;MONTH(P19)),AND(OR(Z23=祝色),MONTH(Z23)&lt;&gt;MONTH(P19)))</formula>
    </cfRule>
    <cfRule type="expression" dxfId="2623" priority="192" stopIfTrue="1">
      <formula>MONTH(Z23)&lt;&gt;MONTH(P19)</formula>
    </cfRule>
    <cfRule type="expression" dxfId="2622" priority="193" stopIfTrue="1">
      <formula>OR(Z23=祝色)</formula>
    </cfRule>
  </conditionalFormatting>
  <conditionalFormatting sqref="AQ23:AR23">
    <cfRule type="expression" dxfId="2621" priority="187" stopIfTrue="1">
      <formula>OR(AQ23=祝色)</formula>
    </cfRule>
  </conditionalFormatting>
  <conditionalFormatting sqref="AE23:AF23">
    <cfRule type="expression" dxfId="2620" priority="188" stopIfTrue="1">
      <formula>OR(AND(WEEKDAY(AE23)=1,MONTH(AE23)&lt;&gt;MONTH(AE19)),AND(OR(AE23=祝色),MONTH(AE23)&lt;&gt;MONTH(AE19)))</formula>
    </cfRule>
    <cfRule type="expression" dxfId="2619" priority="189" stopIfTrue="1">
      <formula>MONTH(AE23)&lt;&gt;MONTH(AE19)</formula>
    </cfRule>
    <cfRule type="expression" dxfId="2618" priority="190" stopIfTrue="1">
      <formula>OR(AE23=祝色)</formula>
    </cfRule>
  </conditionalFormatting>
  <conditionalFormatting sqref="AG23:AH23">
    <cfRule type="expression" dxfId="2617" priority="184" stopIfTrue="1">
      <formula>OR(AND(WEEKDAY(AG23)=1,MONTH(AG23)&lt;&gt;MONTH(AE19)),AND(OR(AG23=祝色),MONTH(AG23)&lt;&gt;MONTH(AE19)))</formula>
    </cfRule>
    <cfRule type="expression" dxfId="2616" priority="185" stopIfTrue="1">
      <formula>MONTH(AG23)&lt;&gt;MONTH(AE19)</formula>
    </cfRule>
    <cfRule type="expression" dxfId="2615" priority="186" stopIfTrue="1">
      <formula>OR(AG23=祝色)</formula>
    </cfRule>
  </conditionalFormatting>
  <conditionalFormatting sqref="AI23:AJ23">
    <cfRule type="expression" dxfId="2614" priority="181" stopIfTrue="1">
      <formula>OR(AND(WEEKDAY(AI23)=1,MONTH(AI23)&lt;&gt;MONTH(AE19)),AND(OR(AI23=祝色),MONTH(AI23)&lt;&gt;MONTH(AE19)))</formula>
    </cfRule>
    <cfRule type="expression" dxfId="2613" priority="182" stopIfTrue="1">
      <formula>MONTH(AI23)&lt;&gt;MONTH(AE19)</formula>
    </cfRule>
    <cfRule type="expression" dxfId="2612" priority="183" stopIfTrue="1">
      <formula>OR(AI23=祝色)</formula>
    </cfRule>
  </conditionalFormatting>
  <conditionalFormatting sqref="AK23:AL23">
    <cfRule type="expression" dxfId="2611" priority="178" stopIfTrue="1">
      <formula>OR(AND(WEEKDAY(AK23)=1,MONTH(AK23)&lt;&gt;MONTH(AE19)),AND(OR(AK23=祝色),MONTH(AK23)&lt;&gt;MONTH(AE19)))</formula>
    </cfRule>
    <cfRule type="expression" dxfId="2610" priority="179" stopIfTrue="1">
      <formula>MONTH(AK23)&lt;&gt;MONTH(AE19)</formula>
    </cfRule>
    <cfRule type="expression" dxfId="2609" priority="180" stopIfTrue="1">
      <formula>OR(AK23=祝色)</formula>
    </cfRule>
  </conditionalFormatting>
  <conditionalFormatting sqref="AM23:AN23">
    <cfRule type="expression" dxfId="2608" priority="175" stopIfTrue="1">
      <formula>OR(AND(WEEKDAY(AM23)=1,MONTH(AM23)&lt;&gt;MONTH(AE19)),AND(OR(AM23=祝色),MONTH(AM23)&lt;&gt;MONTH(AE19)))</formula>
    </cfRule>
    <cfRule type="expression" dxfId="2607" priority="176" stopIfTrue="1">
      <formula>MONTH(AM23)&lt;&gt;MONTH(AE19)</formula>
    </cfRule>
    <cfRule type="expression" dxfId="2606" priority="177" stopIfTrue="1">
      <formula>OR(AM23=祝色)</formula>
    </cfRule>
  </conditionalFormatting>
  <conditionalFormatting sqref="AO23:AP23">
    <cfRule type="expression" dxfId="2605" priority="172" stopIfTrue="1">
      <formula>OR(AND(WEEKDAY(AO23)=1,MONTH(AO23)&lt;&gt;MONTH(AE19)),AND(OR(AO23=祝色),MONTH(AO23)&lt;&gt;MONTH(AE19)))</formula>
    </cfRule>
    <cfRule type="expression" dxfId="2604" priority="173" stopIfTrue="1">
      <formula>MONTH(AO23)&lt;&gt;MONTH(AE19)</formula>
    </cfRule>
    <cfRule type="expression" dxfId="2603" priority="174" stopIfTrue="1">
      <formula>OR(AO23=祝色)</formula>
    </cfRule>
  </conditionalFormatting>
  <conditionalFormatting sqref="M41:N41">
    <cfRule type="expression" dxfId="2602" priority="168" stopIfTrue="1">
      <formula>OR(M41=祝色)</formula>
    </cfRule>
  </conditionalFormatting>
  <conditionalFormatting sqref="A41:B41">
    <cfRule type="expression" dxfId="2601" priority="169" stopIfTrue="1">
      <formula>OR(AND(WEEKDAY(A41)=1,MONTH(A41)&lt;&gt;MONTH(A37)),AND(OR(A41=祝色),MONTH(A41)&lt;&gt;MONTH(A37)))</formula>
    </cfRule>
    <cfRule type="expression" dxfId="2600" priority="170" stopIfTrue="1">
      <formula>MONTH(A41)&lt;&gt;MONTH(A37)</formula>
    </cfRule>
    <cfRule type="expression" dxfId="2599" priority="171" stopIfTrue="1">
      <formula>OR(A41=祝色)</formula>
    </cfRule>
  </conditionalFormatting>
  <conditionalFormatting sqref="C41:D41">
    <cfRule type="expression" dxfId="2598" priority="165" stopIfTrue="1">
      <formula>OR(AND(WEEKDAY(C41)=1,MONTH(C41)&lt;&gt;MONTH(A37)),AND(OR(C41=祝色),MONTH(C41)&lt;&gt;MONTH(A37)))</formula>
    </cfRule>
    <cfRule type="expression" dxfId="2597" priority="166" stopIfTrue="1">
      <formula>MONTH(C41)&lt;&gt;MONTH(A37)</formula>
    </cfRule>
    <cfRule type="expression" dxfId="2596" priority="167" stopIfTrue="1">
      <formula>OR(C41=祝色)</formula>
    </cfRule>
  </conditionalFormatting>
  <conditionalFormatting sqref="E41:F41">
    <cfRule type="expression" dxfId="2595" priority="162" stopIfTrue="1">
      <formula>OR(AND(WEEKDAY(E41)=1,MONTH(E41)&lt;&gt;MONTH(A37)),AND(OR(E41=祝色),MONTH(E41)&lt;&gt;MONTH(A37)))</formula>
    </cfRule>
    <cfRule type="expression" dxfId="2594" priority="163" stopIfTrue="1">
      <formula>MONTH(E41)&lt;&gt;MONTH(A37)</formula>
    </cfRule>
    <cfRule type="expression" dxfId="2593" priority="164" stopIfTrue="1">
      <formula>OR(E41=祝色)</formula>
    </cfRule>
  </conditionalFormatting>
  <conditionalFormatting sqref="G41:H41">
    <cfRule type="expression" dxfId="2592" priority="159" stopIfTrue="1">
      <formula>OR(AND(WEEKDAY(G41)=1,MONTH(G41)&lt;&gt;MONTH(A37)),AND(OR(G41=祝色),MONTH(G41)&lt;&gt;MONTH(A37)))</formula>
    </cfRule>
    <cfRule type="expression" dxfId="2591" priority="160" stopIfTrue="1">
      <formula>MONTH(G41)&lt;&gt;MONTH(A37)</formula>
    </cfRule>
    <cfRule type="expression" dxfId="2590" priority="161" stopIfTrue="1">
      <formula>OR(G41=祝色)</formula>
    </cfRule>
  </conditionalFormatting>
  <conditionalFormatting sqref="I41:J41">
    <cfRule type="expression" dxfId="2589" priority="156" stopIfTrue="1">
      <formula>OR(AND(WEEKDAY(I41)=1,MONTH(I41)&lt;&gt;MONTH(A37)),AND(OR(I41=祝色),MONTH(I41)&lt;&gt;MONTH(A37)))</formula>
    </cfRule>
    <cfRule type="expression" dxfId="2588" priority="157" stopIfTrue="1">
      <formula>MONTH(I41)&lt;&gt;MONTH(A37)</formula>
    </cfRule>
    <cfRule type="expression" dxfId="2587" priority="158" stopIfTrue="1">
      <formula>OR(I41=祝色)</formula>
    </cfRule>
  </conditionalFormatting>
  <conditionalFormatting sqref="K41:L41">
    <cfRule type="expression" dxfId="2586" priority="153" stopIfTrue="1">
      <formula>OR(AND(WEEKDAY(K41)=1,MONTH(K41)&lt;&gt;MONTH(A37)),AND(OR(K41=祝色),MONTH(K41)&lt;&gt;MONTH(A37)))</formula>
    </cfRule>
    <cfRule type="expression" dxfId="2585" priority="154" stopIfTrue="1">
      <formula>MONTH(K41)&lt;&gt;MONTH(A37)</formula>
    </cfRule>
    <cfRule type="expression" dxfId="2584" priority="155" stopIfTrue="1">
      <formula>OR(K41=祝色)</formula>
    </cfRule>
  </conditionalFormatting>
  <conditionalFormatting sqref="AB41:AC41">
    <cfRule type="expression" dxfId="2583" priority="149" stopIfTrue="1">
      <formula>OR(AB41=祝色)</formula>
    </cfRule>
  </conditionalFormatting>
  <conditionalFormatting sqref="P41:Q41">
    <cfRule type="expression" dxfId="2582" priority="150" stopIfTrue="1">
      <formula>OR(AND(WEEKDAY(P41)=1,MONTH(P41)&lt;&gt;MONTH(P37)),AND(OR(P41=祝色),MONTH(P41)&lt;&gt;MONTH(P37)))</formula>
    </cfRule>
    <cfRule type="expression" dxfId="2581" priority="151" stopIfTrue="1">
      <formula>MONTH(P41)&lt;&gt;MONTH(P37)</formula>
    </cfRule>
    <cfRule type="expression" dxfId="2580" priority="152" stopIfTrue="1">
      <formula>OR(P41=祝色)</formula>
    </cfRule>
  </conditionalFormatting>
  <conditionalFormatting sqref="R41:S41">
    <cfRule type="expression" dxfId="2579" priority="146" stopIfTrue="1">
      <formula>OR(AND(WEEKDAY(R41)=1,MONTH(R41)&lt;&gt;MONTH(P37)),AND(OR(R41=祝色),MONTH(R41)&lt;&gt;MONTH(P37)))</formula>
    </cfRule>
    <cfRule type="expression" dxfId="2578" priority="147" stopIfTrue="1">
      <formula>MONTH(R41)&lt;&gt;MONTH(P37)</formula>
    </cfRule>
    <cfRule type="expression" dxfId="2577" priority="148" stopIfTrue="1">
      <formula>OR(R41=祝色)</formula>
    </cfRule>
  </conditionalFormatting>
  <conditionalFormatting sqref="T41:U41">
    <cfRule type="expression" dxfId="2576" priority="143" stopIfTrue="1">
      <formula>OR(AND(WEEKDAY(T41)=1,MONTH(T41)&lt;&gt;MONTH(P37)),AND(OR(T41=祝色),MONTH(T41)&lt;&gt;MONTH(P37)))</formula>
    </cfRule>
    <cfRule type="expression" dxfId="2575" priority="144" stopIfTrue="1">
      <formula>MONTH(T41)&lt;&gt;MONTH(P37)</formula>
    </cfRule>
    <cfRule type="expression" dxfId="2574" priority="145" stopIfTrue="1">
      <formula>OR(T41=祝色)</formula>
    </cfRule>
  </conditionalFormatting>
  <conditionalFormatting sqref="V41:W41">
    <cfRule type="expression" dxfId="2573" priority="140" stopIfTrue="1">
      <formula>OR(AND(WEEKDAY(V41)=1,MONTH(V41)&lt;&gt;MONTH(P37)),AND(OR(V41=祝色),MONTH(V41)&lt;&gt;MONTH(P37)))</formula>
    </cfRule>
    <cfRule type="expression" dxfId="2572" priority="141" stopIfTrue="1">
      <formula>MONTH(V41)&lt;&gt;MONTH(P37)</formula>
    </cfRule>
    <cfRule type="expression" dxfId="2571" priority="142" stopIfTrue="1">
      <formula>OR(V41=祝色)</formula>
    </cfRule>
  </conditionalFormatting>
  <conditionalFormatting sqref="X41:Y41">
    <cfRule type="expression" dxfId="2570" priority="137" stopIfTrue="1">
      <formula>OR(AND(WEEKDAY(X41)=1,MONTH(X41)&lt;&gt;MONTH(P37)),AND(OR(X41=祝色),MONTH(X41)&lt;&gt;MONTH(P37)))</formula>
    </cfRule>
    <cfRule type="expression" dxfId="2569" priority="138" stopIfTrue="1">
      <formula>MONTH(X41)&lt;&gt;MONTH(P37)</formula>
    </cfRule>
    <cfRule type="expression" dxfId="2568" priority="139" stopIfTrue="1">
      <formula>OR(X41=祝色)</formula>
    </cfRule>
  </conditionalFormatting>
  <conditionalFormatting sqref="Z41:AA41">
    <cfRule type="expression" dxfId="2567" priority="134" stopIfTrue="1">
      <formula>OR(AND(WEEKDAY(Z41)=1,MONTH(Z41)&lt;&gt;MONTH(P37)),AND(OR(Z41=祝色),MONTH(Z41)&lt;&gt;MONTH(P37)))</formula>
    </cfRule>
    <cfRule type="expression" dxfId="2566" priority="135" stopIfTrue="1">
      <formula>MONTH(Z41)&lt;&gt;MONTH(P37)</formula>
    </cfRule>
    <cfRule type="expression" dxfId="2565" priority="136" stopIfTrue="1">
      <formula>OR(Z41=祝色)</formula>
    </cfRule>
  </conditionalFormatting>
  <conditionalFormatting sqref="AQ41:AR41">
    <cfRule type="expression" dxfId="2564" priority="130" stopIfTrue="1">
      <formula>OR(AQ41=祝色)</formula>
    </cfRule>
  </conditionalFormatting>
  <conditionalFormatting sqref="AE41:AF41">
    <cfRule type="expression" dxfId="2563" priority="131" stopIfTrue="1">
      <formula>OR(AND(WEEKDAY(AE41)=1,MONTH(AE41)&lt;&gt;MONTH(AE37)),AND(OR(AE41=祝色),MONTH(AE41)&lt;&gt;MONTH(AE37)))</formula>
    </cfRule>
    <cfRule type="expression" dxfId="2562" priority="132" stopIfTrue="1">
      <formula>MONTH(AE41)&lt;&gt;MONTH(AE37)</formula>
    </cfRule>
    <cfRule type="expression" dxfId="2561" priority="133" stopIfTrue="1">
      <formula>OR(AE41=祝色)</formula>
    </cfRule>
  </conditionalFormatting>
  <conditionalFormatting sqref="AG41:AH41">
    <cfRule type="expression" dxfId="2560" priority="127" stopIfTrue="1">
      <formula>OR(AND(WEEKDAY(AG41)=1,MONTH(AG41)&lt;&gt;MONTH(AE37)),AND(OR(AG41=祝色),MONTH(AG41)&lt;&gt;MONTH(AE37)))</formula>
    </cfRule>
    <cfRule type="expression" dxfId="2559" priority="128" stopIfTrue="1">
      <formula>MONTH(AG41)&lt;&gt;MONTH(AE37)</formula>
    </cfRule>
    <cfRule type="expression" dxfId="2558" priority="129" stopIfTrue="1">
      <formula>OR(AG41=祝色)</formula>
    </cfRule>
  </conditionalFormatting>
  <conditionalFormatting sqref="AI41:AJ41">
    <cfRule type="expression" dxfId="2557" priority="124" stopIfTrue="1">
      <formula>OR(AND(WEEKDAY(AI41)=1,MONTH(AI41)&lt;&gt;MONTH(AE37)),AND(OR(AI41=祝色),MONTH(AI41)&lt;&gt;MONTH(AE37)))</formula>
    </cfRule>
    <cfRule type="expression" dxfId="2556" priority="125" stopIfTrue="1">
      <formula>MONTH(AI41)&lt;&gt;MONTH(AE37)</formula>
    </cfRule>
    <cfRule type="expression" dxfId="2555" priority="126" stopIfTrue="1">
      <formula>OR(AI41=祝色)</formula>
    </cfRule>
  </conditionalFormatting>
  <conditionalFormatting sqref="AK41:AL41">
    <cfRule type="expression" dxfId="2554" priority="121" stopIfTrue="1">
      <formula>OR(AND(WEEKDAY(AK41)=1,MONTH(AK41)&lt;&gt;MONTH(AE37)),AND(OR(AK41=祝色),MONTH(AK41)&lt;&gt;MONTH(AE37)))</formula>
    </cfRule>
    <cfRule type="expression" dxfId="2553" priority="122" stopIfTrue="1">
      <formula>MONTH(AK41)&lt;&gt;MONTH(AE37)</formula>
    </cfRule>
    <cfRule type="expression" dxfId="2552" priority="123" stopIfTrue="1">
      <formula>OR(AK41=祝色)</formula>
    </cfRule>
  </conditionalFormatting>
  <conditionalFormatting sqref="AM41:AN41">
    <cfRule type="expression" dxfId="2551" priority="118" stopIfTrue="1">
      <formula>OR(AND(WEEKDAY(AM41)=1,MONTH(AM41)&lt;&gt;MONTH(AE37)),AND(OR(AM41=祝色),MONTH(AM41)&lt;&gt;MONTH(AE37)))</formula>
    </cfRule>
    <cfRule type="expression" dxfId="2550" priority="119" stopIfTrue="1">
      <formula>MONTH(AM41)&lt;&gt;MONTH(AE37)</formula>
    </cfRule>
    <cfRule type="expression" dxfId="2549" priority="120" stopIfTrue="1">
      <formula>OR(AM41=祝色)</formula>
    </cfRule>
  </conditionalFormatting>
  <conditionalFormatting sqref="AO41:AP41">
    <cfRule type="expression" dxfId="2548" priority="115" stopIfTrue="1">
      <formula>OR(AND(WEEKDAY(AO41)=1,MONTH(AO41)&lt;&gt;MONTH(AE37)),AND(OR(AO41=祝色),MONTH(AO41)&lt;&gt;MONTH(AE37)))</formula>
    </cfRule>
    <cfRule type="expression" dxfId="2547" priority="116" stopIfTrue="1">
      <formula>MONTH(AO41)&lt;&gt;MONTH(AE37)</formula>
    </cfRule>
    <cfRule type="expression" dxfId="2546" priority="117" stopIfTrue="1">
      <formula>OR(AO41=祝色)</formula>
    </cfRule>
  </conditionalFormatting>
  <conditionalFormatting sqref="M59:N59">
    <cfRule type="expression" dxfId="2545" priority="111" stopIfTrue="1">
      <formula>OR(M59=祝色)</formula>
    </cfRule>
  </conditionalFormatting>
  <conditionalFormatting sqref="A59:B59">
    <cfRule type="expression" dxfId="2544" priority="112" stopIfTrue="1">
      <formula>OR(AND(WEEKDAY(A59)=1,MONTH(A59)&lt;&gt;MONTH(A55)),AND(OR(A59=祝色),MONTH(A59)&lt;&gt;MONTH(A55)))</formula>
    </cfRule>
    <cfRule type="expression" dxfId="2543" priority="113" stopIfTrue="1">
      <formula>MONTH(A59)&lt;&gt;MONTH(A55)</formula>
    </cfRule>
    <cfRule type="expression" dxfId="2542" priority="114" stopIfTrue="1">
      <formula>OR(A59=祝色)</formula>
    </cfRule>
  </conditionalFormatting>
  <conditionalFormatting sqref="C59:D59">
    <cfRule type="expression" dxfId="2541" priority="108" stopIfTrue="1">
      <formula>OR(AND(WEEKDAY(C59)=1,MONTH(C59)&lt;&gt;MONTH(A55)),AND(OR(C59=祝色),MONTH(C59)&lt;&gt;MONTH(A55)))</formula>
    </cfRule>
    <cfRule type="expression" dxfId="2540" priority="109" stopIfTrue="1">
      <formula>MONTH(C59)&lt;&gt;MONTH(A55)</formula>
    </cfRule>
    <cfRule type="expression" dxfId="2539" priority="110" stopIfTrue="1">
      <formula>OR(C59=祝色)</formula>
    </cfRule>
  </conditionalFormatting>
  <conditionalFormatting sqref="E59:F59">
    <cfRule type="expression" dxfId="2538" priority="105" stopIfTrue="1">
      <formula>OR(AND(WEEKDAY(E59)=1,MONTH(E59)&lt;&gt;MONTH(A55)),AND(OR(E59=祝色),MONTH(E59)&lt;&gt;MONTH(A55)))</formula>
    </cfRule>
    <cfRule type="expression" dxfId="2537" priority="106" stopIfTrue="1">
      <formula>MONTH(E59)&lt;&gt;MONTH(A55)</formula>
    </cfRule>
    <cfRule type="expression" dxfId="2536" priority="107" stopIfTrue="1">
      <formula>OR(E59=祝色)</formula>
    </cfRule>
  </conditionalFormatting>
  <conditionalFormatting sqref="G59:H59">
    <cfRule type="expression" dxfId="2535" priority="102" stopIfTrue="1">
      <formula>OR(AND(WEEKDAY(G59)=1,MONTH(G59)&lt;&gt;MONTH(A55)),AND(OR(G59=祝色),MONTH(G59)&lt;&gt;MONTH(A55)))</formula>
    </cfRule>
    <cfRule type="expression" dxfId="2534" priority="103" stopIfTrue="1">
      <formula>MONTH(G59)&lt;&gt;MONTH(A55)</formula>
    </cfRule>
    <cfRule type="expression" dxfId="2533" priority="104" stopIfTrue="1">
      <formula>OR(G59=祝色)</formula>
    </cfRule>
  </conditionalFormatting>
  <conditionalFormatting sqref="I59:J59">
    <cfRule type="expression" dxfId="2532" priority="99" stopIfTrue="1">
      <formula>OR(AND(WEEKDAY(I59)=1,MONTH(I59)&lt;&gt;MONTH(A55)),AND(OR(I59=祝色),MONTH(I59)&lt;&gt;MONTH(A55)))</formula>
    </cfRule>
    <cfRule type="expression" dxfId="2531" priority="100" stopIfTrue="1">
      <formula>MONTH(I59)&lt;&gt;MONTH(A55)</formula>
    </cfRule>
    <cfRule type="expression" dxfId="2530" priority="101" stopIfTrue="1">
      <formula>OR(I59=祝色)</formula>
    </cfRule>
  </conditionalFormatting>
  <conditionalFormatting sqref="K59:L59">
    <cfRule type="expression" dxfId="2529" priority="96" stopIfTrue="1">
      <formula>OR(AND(WEEKDAY(K59)=1,MONTH(K59)&lt;&gt;MONTH(A55)),AND(OR(K59=祝色),MONTH(K59)&lt;&gt;MONTH(A55)))</formula>
    </cfRule>
    <cfRule type="expression" dxfId="2528" priority="97" stopIfTrue="1">
      <formula>MONTH(K59)&lt;&gt;MONTH(A55)</formula>
    </cfRule>
    <cfRule type="expression" dxfId="2527" priority="98" stopIfTrue="1">
      <formula>OR(K59=祝色)</formula>
    </cfRule>
  </conditionalFormatting>
  <conditionalFormatting sqref="AB59:AC59">
    <cfRule type="expression" dxfId="2526" priority="92" stopIfTrue="1">
      <formula>OR(AB59=祝色)</formula>
    </cfRule>
  </conditionalFormatting>
  <conditionalFormatting sqref="P59:Q59">
    <cfRule type="expression" dxfId="2525" priority="93" stopIfTrue="1">
      <formula>OR(AND(WEEKDAY(P59)=1,MONTH(P59)&lt;&gt;MONTH(P55)),AND(OR(P59=祝色),MONTH(P59)&lt;&gt;MONTH(P55)))</formula>
    </cfRule>
    <cfRule type="expression" dxfId="2524" priority="94" stopIfTrue="1">
      <formula>MONTH(P59)&lt;&gt;MONTH(P55)</formula>
    </cfRule>
    <cfRule type="expression" dxfId="2523" priority="95" stopIfTrue="1">
      <formula>OR(P59=祝色)</formula>
    </cfRule>
  </conditionalFormatting>
  <conditionalFormatting sqref="R59:S59">
    <cfRule type="expression" dxfId="2522" priority="89" stopIfTrue="1">
      <formula>OR(AND(WEEKDAY(R59)=1,MONTH(R59)&lt;&gt;MONTH(P55)),AND(OR(R59=祝色),MONTH(R59)&lt;&gt;MONTH(P55)))</formula>
    </cfRule>
    <cfRule type="expression" dxfId="2521" priority="90" stopIfTrue="1">
      <formula>MONTH(R59)&lt;&gt;MONTH(P55)</formula>
    </cfRule>
    <cfRule type="expression" dxfId="2520" priority="91" stopIfTrue="1">
      <formula>OR(R59=祝色)</formula>
    </cfRule>
  </conditionalFormatting>
  <conditionalFormatting sqref="T59:U59">
    <cfRule type="expression" dxfId="2519" priority="86" stopIfTrue="1">
      <formula>OR(AND(WEEKDAY(T59)=1,MONTH(T59)&lt;&gt;MONTH(P55)),AND(OR(T59=祝色),MONTH(T59)&lt;&gt;MONTH(P55)))</formula>
    </cfRule>
    <cfRule type="expression" dxfId="2518" priority="87" stopIfTrue="1">
      <formula>MONTH(T59)&lt;&gt;MONTH(P55)</formula>
    </cfRule>
    <cfRule type="expression" dxfId="2517" priority="88" stopIfTrue="1">
      <formula>OR(T59=祝色)</formula>
    </cfRule>
  </conditionalFormatting>
  <conditionalFormatting sqref="V59:W59">
    <cfRule type="expression" dxfId="2516" priority="83" stopIfTrue="1">
      <formula>OR(AND(WEEKDAY(V59)=1,MONTH(V59)&lt;&gt;MONTH(P55)),AND(OR(V59=祝色),MONTH(V59)&lt;&gt;MONTH(P55)))</formula>
    </cfRule>
    <cfRule type="expression" dxfId="2515" priority="84" stopIfTrue="1">
      <formula>MONTH(V59)&lt;&gt;MONTH(P55)</formula>
    </cfRule>
    <cfRule type="expression" dxfId="2514" priority="85" stopIfTrue="1">
      <formula>OR(V59=祝色)</formula>
    </cfRule>
  </conditionalFormatting>
  <conditionalFormatting sqref="X59:Y59">
    <cfRule type="expression" dxfId="2513" priority="80" stopIfTrue="1">
      <formula>OR(AND(WEEKDAY(X59)=1,MONTH(X59)&lt;&gt;MONTH(P55)),AND(OR(X59=祝色),MONTH(X59)&lt;&gt;MONTH(P55)))</formula>
    </cfRule>
    <cfRule type="expression" dxfId="2512" priority="81" stopIfTrue="1">
      <formula>MONTH(X59)&lt;&gt;MONTH(P55)</formula>
    </cfRule>
    <cfRule type="expression" dxfId="2511" priority="82" stopIfTrue="1">
      <formula>OR(X59=祝色)</formula>
    </cfRule>
  </conditionalFormatting>
  <conditionalFormatting sqref="Z59:AA59">
    <cfRule type="expression" dxfId="2510" priority="77" stopIfTrue="1">
      <formula>OR(AND(WEEKDAY(Z59)=1,MONTH(Z59)&lt;&gt;MONTH(P55)),AND(OR(Z59=祝色),MONTH(Z59)&lt;&gt;MONTH(P55)))</formula>
    </cfRule>
    <cfRule type="expression" dxfId="2509" priority="78" stopIfTrue="1">
      <formula>MONTH(Z59)&lt;&gt;MONTH(P55)</formula>
    </cfRule>
    <cfRule type="expression" dxfId="2508" priority="79" stopIfTrue="1">
      <formula>OR(Z59=祝色)</formula>
    </cfRule>
  </conditionalFormatting>
  <conditionalFormatting sqref="AQ59:AR59">
    <cfRule type="expression" dxfId="2507" priority="73" stopIfTrue="1">
      <formula>OR(AQ59=祝色)</formula>
    </cfRule>
  </conditionalFormatting>
  <conditionalFormatting sqref="AE59:AF59">
    <cfRule type="expression" dxfId="2506" priority="74" stopIfTrue="1">
      <formula>OR(AND(WEEKDAY(AE59)=1,MONTH(AE59)&lt;&gt;MONTH(AE55)),AND(OR(AE59=祝色),MONTH(AE59)&lt;&gt;MONTH(AE55)))</formula>
    </cfRule>
    <cfRule type="expression" dxfId="2505" priority="75" stopIfTrue="1">
      <formula>MONTH(AE59)&lt;&gt;MONTH(AE55)</formula>
    </cfRule>
    <cfRule type="expression" dxfId="2504" priority="76" stopIfTrue="1">
      <formula>OR(AE59=祝色)</formula>
    </cfRule>
  </conditionalFormatting>
  <conditionalFormatting sqref="AG59:AH59">
    <cfRule type="expression" dxfId="2503" priority="70" stopIfTrue="1">
      <formula>OR(AND(WEEKDAY(AG59)=1,MONTH(AG59)&lt;&gt;MONTH(AE55)),AND(OR(AG59=祝色),MONTH(AG59)&lt;&gt;MONTH(AE55)))</formula>
    </cfRule>
    <cfRule type="expression" dxfId="2502" priority="71" stopIfTrue="1">
      <formula>MONTH(AG59)&lt;&gt;MONTH(AE55)</formula>
    </cfRule>
    <cfRule type="expression" dxfId="2501" priority="72" stopIfTrue="1">
      <formula>OR(AG59=祝色)</formula>
    </cfRule>
  </conditionalFormatting>
  <conditionalFormatting sqref="AI59:AJ59">
    <cfRule type="expression" dxfId="2500" priority="67" stopIfTrue="1">
      <formula>OR(AND(WEEKDAY(AI59)=1,MONTH(AI59)&lt;&gt;MONTH(AE55)),AND(OR(AI59=祝色),MONTH(AI59)&lt;&gt;MONTH(AE55)))</formula>
    </cfRule>
    <cfRule type="expression" dxfId="2499" priority="68" stopIfTrue="1">
      <formula>MONTH(AI59)&lt;&gt;MONTH(AE55)</formula>
    </cfRule>
    <cfRule type="expression" dxfId="2498" priority="69" stopIfTrue="1">
      <formula>OR(AI59=祝色)</formula>
    </cfRule>
  </conditionalFormatting>
  <conditionalFormatting sqref="AK59:AL59">
    <cfRule type="expression" dxfId="2497" priority="64" stopIfTrue="1">
      <formula>OR(AND(WEEKDAY(AK59)=1,MONTH(AK59)&lt;&gt;MONTH(AE55)),AND(OR(AK59=祝色),MONTH(AK59)&lt;&gt;MONTH(AE55)))</formula>
    </cfRule>
    <cfRule type="expression" dxfId="2496" priority="65" stopIfTrue="1">
      <formula>MONTH(AK59)&lt;&gt;MONTH(AE55)</formula>
    </cfRule>
    <cfRule type="expression" dxfId="2495" priority="66" stopIfTrue="1">
      <formula>OR(AK59=祝色)</formula>
    </cfRule>
  </conditionalFormatting>
  <conditionalFormatting sqref="AM59:AN59">
    <cfRule type="expression" dxfId="2494" priority="61" stopIfTrue="1">
      <formula>OR(AND(WEEKDAY(AM59)=1,MONTH(AM59)&lt;&gt;MONTH(AE55)),AND(OR(AM59=祝色),MONTH(AM59)&lt;&gt;MONTH(AE55)))</formula>
    </cfRule>
    <cfRule type="expression" dxfId="2493" priority="62" stopIfTrue="1">
      <formula>MONTH(AM59)&lt;&gt;MONTH(AE55)</formula>
    </cfRule>
    <cfRule type="expression" dxfId="2492" priority="63" stopIfTrue="1">
      <formula>OR(AM59=祝色)</formula>
    </cfRule>
  </conditionalFormatting>
  <conditionalFormatting sqref="AO59:AP59">
    <cfRule type="expression" dxfId="2491" priority="58" stopIfTrue="1">
      <formula>OR(AND(WEEKDAY(AO59)=1,MONTH(AO59)&lt;&gt;MONTH(AE55)),AND(OR(AO59=祝色),MONTH(AO59)&lt;&gt;MONTH(AE55)))</formula>
    </cfRule>
    <cfRule type="expression" dxfId="2490" priority="59" stopIfTrue="1">
      <formula>MONTH(AO59)&lt;&gt;MONTH(AE55)</formula>
    </cfRule>
    <cfRule type="expression" dxfId="2489" priority="60" stopIfTrue="1">
      <formula>OR(AO59=祝色)</formula>
    </cfRule>
  </conditionalFormatting>
  <conditionalFormatting sqref="M77:N77">
    <cfRule type="expression" dxfId="2488" priority="54" stopIfTrue="1">
      <formula>OR(M77=祝色)</formula>
    </cfRule>
  </conditionalFormatting>
  <conditionalFormatting sqref="A77:B77">
    <cfRule type="expression" dxfId="2487" priority="55" stopIfTrue="1">
      <formula>OR(AND(WEEKDAY(A77)=1,MONTH(A77)&lt;&gt;MONTH(A73)),AND(OR(A77=祝色),MONTH(A77)&lt;&gt;MONTH(A73)))</formula>
    </cfRule>
    <cfRule type="expression" dxfId="2486" priority="56" stopIfTrue="1">
      <formula>MONTH(A77)&lt;&gt;MONTH(A73)</formula>
    </cfRule>
    <cfRule type="expression" dxfId="2485" priority="57" stopIfTrue="1">
      <formula>OR(A77=祝色)</formula>
    </cfRule>
  </conditionalFormatting>
  <conditionalFormatting sqref="C77:D77">
    <cfRule type="expression" dxfId="2484" priority="51" stopIfTrue="1">
      <formula>OR(AND(WEEKDAY(C77)=1,MONTH(C77)&lt;&gt;MONTH(A73)),AND(OR(C77=祝色),MONTH(C77)&lt;&gt;MONTH(A73)))</formula>
    </cfRule>
    <cfRule type="expression" dxfId="2483" priority="52" stopIfTrue="1">
      <formula>MONTH(C77)&lt;&gt;MONTH(A73)</formula>
    </cfRule>
    <cfRule type="expression" dxfId="2482" priority="53" stopIfTrue="1">
      <formula>OR(C77=祝色)</formula>
    </cfRule>
  </conditionalFormatting>
  <conditionalFormatting sqref="E77:F77">
    <cfRule type="expression" dxfId="2481" priority="48" stopIfTrue="1">
      <formula>OR(AND(WEEKDAY(E77)=1,MONTH(E77)&lt;&gt;MONTH(A73)),AND(OR(E77=祝色),MONTH(E77)&lt;&gt;MONTH(A73)))</formula>
    </cfRule>
    <cfRule type="expression" dxfId="2480" priority="49" stopIfTrue="1">
      <formula>MONTH(E77)&lt;&gt;MONTH(A73)</formula>
    </cfRule>
    <cfRule type="expression" dxfId="2479" priority="50" stopIfTrue="1">
      <formula>OR(E77=祝色)</formula>
    </cfRule>
  </conditionalFormatting>
  <conditionalFormatting sqref="G77:H77">
    <cfRule type="expression" dxfId="2478" priority="45" stopIfTrue="1">
      <formula>OR(AND(WEEKDAY(G77)=1,MONTH(G77)&lt;&gt;MONTH(A73)),AND(OR(G77=祝色),MONTH(G77)&lt;&gt;MONTH(A73)))</formula>
    </cfRule>
    <cfRule type="expression" dxfId="2477" priority="46" stopIfTrue="1">
      <formula>MONTH(G77)&lt;&gt;MONTH(A73)</formula>
    </cfRule>
    <cfRule type="expression" dxfId="2476" priority="47" stopIfTrue="1">
      <formula>OR(G77=祝色)</formula>
    </cfRule>
  </conditionalFormatting>
  <conditionalFormatting sqref="I77:J77">
    <cfRule type="expression" dxfId="2475" priority="42" stopIfTrue="1">
      <formula>OR(AND(WEEKDAY(I77)=1,MONTH(I77)&lt;&gt;MONTH(A73)),AND(OR(I77=祝色),MONTH(I77)&lt;&gt;MONTH(A73)))</formula>
    </cfRule>
    <cfRule type="expression" dxfId="2474" priority="43" stopIfTrue="1">
      <formula>MONTH(I77)&lt;&gt;MONTH(A73)</formula>
    </cfRule>
    <cfRule type="expression" dxfId="2473" priority="44" stopIfTrue="1">
      <formula>OR(I77=祝色)</formula>
    </cfRule>
  </conditionalFormatting>
  <conditionalFormatting sqref="K77:L77">
    <cfRule type="expression" dxfId="2472" priority="39" stopIfTrue="1">
      <formula>OR(AND(WEEKDAY(K77)=1,MONTH(K77)&lt;&gt;MONTH(A73)),AND(OR(K77=祝色),MONTH(K77)&lt;&gt;MONTH(A73)))</formula>
    </cfRule>
    <cfRule type="expression" dxfId="2471" priority="40" stopIfTrue="1">
      <formula>MONTH(K77)&lt;&gt;MONTH(A73)</formula>
    </cfRule>
    <cfRule type="expression" dxfId="2470" priority="41" stopIfTrue="1">
      <formula>OR(K77=祝色)</formula>
    </cfRule>
  </conditionalFormatting>
  <conditionalFormatting sqref="AB77:AC77">
    <cfRule type="expression" dxfId="2469" priority="35" stopIfTrue="1">
      <formula>OR(AB77=祝色)</formula>
    </cfRule>
  </conditionalFormatting>
  <conditionalFormatting sqref="P77:Q77">
    <cfRule type="expression" dxfId="2468" priority="36" stopIfTrue="1">
      <formula>OR(AND(WEEKDAY(P77)=1,MONTH(P77)&lt;&gt;MONTH(P73)),AND(OR(P77=祝色),MONTH(P77)&lt;&gt;MONTH(P73)))</formula>
    </cfRule>
    <cfRule type="expression" dxfId="2467" priority="37" stopIfTrue="1">
      <formula>MONTH(P77)&lt;&gt;MONTH(P73)</formula>
    </cfRule>
    <cfRule type="expression" dxfId="2466" priority="38" stopIfTrue="1">
      <formula>OR(P77=祝色)</formula>
    </cfRule>
  </conditionalFormatting>
  <conditionalFormatting sqref="R77:S77">
    <cfRule type="expression" dxfId="2465" priority="32" stopIfTrue="1">
      <formula>OR(AND(WEEKDAY(R77)=1,MONTH(R77)&lt;&gt;MONTH(P73)),AND(OR(R77=祝色),MONTH(R77)&lt;&gt;MONTH(P73)))</formula>
    </cfRule>
    <cfRule type="expression" dxfId="2464" priority="33" stopIfTrue="1">
      <formula>MONTH(R77)&lt;&gt;MONTH(P73)</formula>
    </cfRule>
    <cfRule type="expression" dxfId="2463" priority="34" stopIfTrue="1">
      <formula>OR(R77=祝色)</formula>
    </cfRule>
  </conditionalFormatting>
  <conditionalFormatting sqref="T77:U77">
    <cfRule type="expression" dxfId="2462" priority="29" stopIfTrue="1">
      <formula>OR(AND(WEEKDAY(T77)=1,MONTH(T77)&lt;&gt;MONTH(P73)),AND(OR(T77=祝色),MONTH(T77)&lt;&gt;MONTH(P73)))</formula>
    </cfRule>
    <cfRule type="expression" dxfId="2461" priority="30" stopIfTrue="1">
      <formula>MONTH(T77)&lt;&gt;MONTH(P73)</formula>
    </cfRule>
    <cfRule type="expression" dxfId="2460" priority="31" stopIfTrue="1">
      <formula>OR(T77=祝色)</formula>
    </cfRule>
  </conditionalFormatting>
  <conditionalFormatting sqref="V77:W77">
    <cfRule type="expression" dxfId="2459" priority="26" stopIfTrue="1">
      <formula>OR(AND(WEEKDAY(V77)=1,MONTH(V77)&lt;&gt;MONTH(P73)),AND(OR(V77=祝色),MONTH(V77)&lt;&gt;MONTH(P73)))</formula>
    </cfRule>
    <cfRule type="expression" dxfId="2458" priority="27" stopIfTrue="1">
      <formula>MONTH(V77)&lt;&gt;MONTH(P73)</formula>
    </cfRule>
    <cfRule type="expression" dxfId="2457" priority="28" stopIfTrue="1">
      <formula>OR(V77=祝色)</formula>
    </cfRule>
  </conditionalFormatting>
  <conditionalFormatting sqref="X77:Y77">
    <cfRule type="expression" dxfId="2456" priority="23" stopIfTrue="1">
      <formula>OR(AND(WEEKDAY(X77)=1,MONTH(X77)&lt;&gt;MONTH(P73)),AND(OR(X77=祝色),MONTH(X77)&lt;&gt;MONTH(P73)))</formula>
    </cfRule>
    <cfRule type="expression" dxfId="2455" priority="24" stopIfTrue="1">
      <formula>MONTH(X77)&lt;&gt;MONTH(P73)</formula>
    </cfRule>
    <cfRule type="expression" dxfId="2454" priority="25" stopIfTrue="1">
      <formula>OR(X77=祝色)</formula>
    </cfRule>
  </conditionalFormatting>
  <conditionalFormatting sqref="Z77:AA77">
    <cfRule type="expression" dxfId="2453" priority="20" stopIfTrue="1">
      <formula>OR(AND(WEEKDAY(Z77)=1,MONTH(Z77)&lt;&gt;MONTH(P73)),AND(OR(Z77=祝色),MONTH(Z77)&lt;&gt;MONTH(P73)))</formula>
    </cfRule>
    <cfRule type="expression" dxfId="2452" priority="21" stopIfTrue="1">
      <formula>MONTH(Z77)&lt;&gt;MONTH(P73)</formula>
    </cfRule>
    <cfRule type="expression" dxfId="2451" priority="22" stopIfTrue="1">
      <formula>OR(Z77=祝色)</formula>
    </cfRule>
  </conditionalFormatting>
  <conditionalFormatting sqref="AQ77:AR77">
    <cfRule type="expression" dxfId="2450" priority="16" stopIfTrue="1">
      <formula>OR(AQ77=祝色)</formula>
    </cfRule>
  </conditionalFormatting>
  <conditionalFormatting sqref="AE77:AF77">
    <cfRule type="expression" dxfId="2449" priority="17" stopIfTrue="1">
      <formula>OR(AND(WEEKDAY(AE77)=1,MONTH(AE77)&lt;&gt;MONTH(AE73)),AND(OR(AE77=祝色),MONTH(AE77)&lt;&gt;MONTH(AE73)))</formula>
    </cfRule>
    <cfRule type="expression" dxfId="2448" priority="18" stopIfTrue="1">
      <formula>MONTH(AE77)&lt;&gt;MONTH(AE73)</formula>
    </cfRule>
    <cfRule type="expression" dxfId="2447" priority="19" stopIfTrue="1">
      <formula>OR(AE77=祝色)</formula>
    </cfRule>
  </conditionalFormatting>
  <conditionalFormatting sqref="AG77:AH77">
    <cfRule type="expression" dxfId="2446" priority="13" stopIfTrue="1">
      <formula>OR(AND(WEEKDAY(AG77)=1,MONTH(AG77)&lt;&gt;MONTH(AE73)),AND(OR(AG77=祝色),MONTH(AG77)&lt;&gt;MONTH(AE73)))</formula>
    </cfRule>
    <cfRule type="expression" dxfId="2445" priority="14" stopIfTrue="1">
      <formula>MONTH(AG77)&lt;&gt;MONTH(AE73)</formula>
    </cfRule>
    <cfRule type="expression" dxfId="2444" priority="15" stopIfTrue="1">
      <formula>OR(AG77=祝色)</formula>
    </cfRule>
  </conditionalFormatting>
  <conditionalFormatting sqref="AI77:AJ77">
    <cfRule type="expression" dxfId="2443" priority="10" stopIfTrue="1">
      <formula>OR(AND(WEEKDAY(AI77)=1,MONTH(AI77)&lt;&gt;MONTH(AE73)),AND(OR(AI77=祝色),MONTH(AI77)&lt;&gt;MONTH(AE73)))</formula>
    </cfRule>
    <cfRule type="expression" dxfId="2442" priority="11" stopIfTrue="1">
      <formula>MONTH(AI77)&lt;&gt;MONTH(AE73)</formula>
    </cfRule>
    <cfRule type="expression" dxfId="2441" priority="12" stopIfTrue="1">
      <formula>OR(AI77=祝色)</formula>
    </cfRule>
  </conditionalFormatting>
  <conditionalFormatting sqref="AK77:AL77">
    <cfRule type="expression" dxfId="2440" priority="7" stopIfTrue="1">
      <formula>OR(AND(WEEKDAY(AK77)=1,MONTH(AK77)&lt;&gt;MONTH(AE73)),AND(OR(AK77=祝色),MONTH(AK77)&lt;&gt;MONTH(AE73)))</formula>
    </cfRule>
    <cfRule type="expression" dxfId="2439" priority="8" stopIfTrue="1">
      <formula>MONTH(AK77)&lt;&gt;MONTH(AE73)</formula>
    </cfRule>
    <cfRule type="expression" dxfId="2438" priority="9" stopIfTrue="1">
      <formula>OR(AK77=祝色)</formula>
    </cfRule>
  </conditionalFormatting>
  <conditionalFormatting sqref="AM77:AN77">
    <cfRule type="expression" dxfId="2437" priority="4" stopIfTrue="1">
      <formula>OR(AND(WEEKDAY(AM77)=1,MONTH(AM77)&lt;&gt;MONTH(AE73)),AND(OR(AM77=祝色),MONTH(AM77)&lt;&gt;MONTH(AE73)))</formula>
    </cfRule>
    <cfRule type="expression" dxfId="2436" priority="5" stopIfTrue="1">
      <formula>MONTH(AM77)&lt;&gt;MONTH(AE73)</formula>
    </cfRule>
    <cfRule type="expression" dxfId="2435" priority="6" stopIfTrue="1">
      <formula>OR(AM77=祝色)</formula>
    </cfRule>
  </conditionalFormatting>
  <conditionalFormatting sqref="AO77:AP77">
    <cfRule type="expression" dxfId="2434" priority="1" stopIfTrue="1">
      <formula>OR(AND(WEEKDAY(AO77)=1,MONTH(AO77)&lt;&gt;MONTH(AE73)),AND(OR(AO77=祝色),MONTH(AO77)&lt;&gt;MONTH(AE73)))</formula>
    </cfRule>
    <cfRule type="expression" dxfId="2433" priority="2" stopIfTrue="1">
      <formula>MONTH(AO77)&lt;&gt;MONTH(AE73)</formula>
    </cfRule>
    <cfRule type="expression" dxfId="2432" priority="3" stopIfTrue="1">
      <formula>OR(AO77=祝色)</formula>
    </cfRule>
  </conditionalFormatting>
  <pageMargins left="0" right="0" top="0" bottom="0" header="0.51181102362204722" footer="0.51181102362204722"/>
  <pageSetup paperSize="12" scale="32" orientation="portrait"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T104"/>
  <sheetViews>
    <sheetView zoomScale="25" zoomScaleNormal="25" workbookViewId="0">
      <selection activeCell="AS2" sqref="AS2"/>
    </sheetView>
  </sheetViews>
  <sheetFormatPr defaultRowHeight="13.5"/>
  <cols>
    <col min="1" max="1" width="4.625" customWidth="1"/>
    <col min="2" max="2" width="7.875" customWidth="1"/>
    <col min="3" max="3" width="4.625" customWidth="1"/>
    <col min="4" max="4" width="7.875" customWidth="1"/>
    <col min="5" max="5" width="4.625" customWidth="1"/>
    <col min="6" max="6" width="7.875" customWidth="1"/>
    <col min="7" max="7" width="4.625" customWidth="1"/>
    <col min="8" max="8" width="7.875" customWidth="1"/>
    <col min="9" max="9" width="4.625" customWidth="1"/>
    <col min="10" max="10" width="7.875" customWidth="1"/>
    <col min="11" max="11" width="4.625" customWidth="1"/>
    <col min="12" max="12" width="7.875" customWidth="1"/>
    <col min="13" max="13" width="4.625" customWidth="1"/>
    <col min="14" max="14" width="7.875" customWidth="1"/>
    <col min="15" max="15" width="5.625" customWidth="1"/>
    <col min="16" max="16" width="4.625" customWidth="1"/>
    <col min="17" max="17" width="7.875" customWidth="1"/>
    <col min="18" max="18" width="4.625" customWidth="1"/>
    <col min="19" max="19" width="7.875" customWidth="1"/>
    <col min="20" max="20" width="4.625" customWidth="1"/>
    <col min="21" max="21" width="7.875" customWidth="1"/>
    <col min="22" max="22" width="4.625" customWidth="1"/>
    <col min="23" max="23" width="7.875" customWidth="1"/>
    <col min="24" max="24" width="4.625" customWidth="1"/>
    <col min="25" max="25" width="7.875" customWidth="1"/>
    <col min="26" max="26" width="4.625" customWidth="1"/>
    <col min="27" max="27" width="7.875" customWidth="1"/>
    <col min="28" max="28" width="4.625" customWidth="1"/>
    <col min="29" max="29" width="7.875" customWidth="1"/>
    <col min="30" max="30" width="5.625" customWidth="1"/>
    <col min="31" max="31" width="4.625" customWidth="1"/>
    <col min="32" max="32" width="7.875" customWidth="1"/>
    <col min="33" max="33" width="4.625" customWidth="1"/>
    <col min="34" max="34" width="7.875" customWidth="1"/>
    <col min="35" max="35" width="4.625" customWidth="1"/>
    <col min="36" max="36" width="7.875" customWidth="1"/>
    <col min="37" max="37" width="4.625" customWidth="1"/>
    <col min="38" max="38" width="7.875" customWidth="1"/>
    <col min="39" max="39" width="4.625" customWidth="1"/>
    <col min="40" max="40" width="7.875" customWidth="1"/>
    <col min="41" max="41" width="4.625" customWidth="1"/>
    <col min="42" max="42" width="7.875" customWidth="1"/>
    <col min="43" max="43" width="4.625" customWidth="1"/>
    <col min="44" max="44" width="7.875" customWidth="1"/>
    <col min="45" max="45" width="9.25" customWidth="1"/>
  </cols>
  <sheetData>
    <row r="1" spans="1:46" ht="38.25" customHeight="1">
      <c r="A1" s="1745">
        <v>46023</v>
      </c>
      <c r="B1" s="1745"/>
      <c r="C1" s="1745"/>
      <c r="D1" s="1837">
        <f>A1</f>
        <v>46023</v>
      </c>
      <c r="E1" s="1837"/>
      <c r="F1" s="1837"/>
      <c r="G1" s="1739" t="s">
        <v>261</v>
      </c>
      <c r="H1" s="1739"/>
      <c r="I1" s="1735" t="str">
        <f>VLOOKUP(A1,祝節名,2,FALSE)</f>
        <v>1 元日、12 成人の日
小寒5、大寒20</v>
      </c>
      <c r="J1" s="1736"/>
      <c r="K1" s="1736"/>
      <c r="L1" s="1736"/>
      <c r="M1" s="1736"/>
      <c r="N1" s="1737"/>
      <c r="P1" s="1746">
        <f>IF(MONTH(A1)=12,DATE(YEAR(A1)+1,1,1),DATE(YEAR(A1),MONTH(A1)+1,1))</f>
        <v>46054</v>
      </c>
      <c r="Q1" s="1746"/>
      <c r="R1" s="1746"/>
      <c r="S1" s="1836">
        <f>P1</f>
        <v>46054</v>
      </c>
      <c r="T1" s="1836"/>
      <c r="U1" s="1836"/>
      <c r="V1" s="1739" t="s">
        <v>261</v>
      </c>
      <c r="W1" s="1739"/>
      <c r="X1" s="1735" t="str">
        <f>VLOOKUP(P1,祝節名,2,FALSE)</f>
        <v>11建国記念の日、23天皇誕生日
立春4、雨水19</v>
      </c>
      <c r="Y1" s="1736"/>
      <c r="Z1" s="1736"/>
      <c r="AA1" s="1736"/>
      <c r="AB1" s="1736"/>
      <c r="AC1" s="1737"/>
      <c r="AE1" s="1746">
        <f>IF(MONTH(P1)=12,DATE(YEAR(P1)+1,1,1),DATE(YEAR(P1),MONTH(P1)+1,1))</f>
        <v>46082</v>
      </c>
      <c r="AF1" s="1746"/>
      <c r="AG1" s="1746"/>
      <c r="AH1" s="1837">
        <f>AE1</f>
        <v>46082</v>
      </c>
      <c r="AI1" s="1837"/>
      <c r="AJ1" s="1837"/>
      <c r="AK1" s="1739" t="s">
        <v>261</v>
      </c>
      <c r="AL1" s="1739"/>
      <c r="AM1" s="1735" t="str">
        <f>VLOOKUP(AE1,祝節名,2,FALSE)</f>
        <v>20 春分の日
啓蟄5、春分20</v>
      </c>
      <c r="AN1" s="1736"/>
      <c r="AO1" s="1736"/>
      <c r="AP1" s="1736"/>
      <c r="AQ1" s="1736"/>
      <c r="AR1" s="1737"/>
      <c r="AS1" s="24"/>
      <c r="AT1" s="24"/>
    </row>
    <row r="2" spans="1:46" ht="38.25" customHeight="1">
      <c r="A2" s="1748" t="str">
        <f>IF(A1&gt;=43586,"令和"&amp;IF(YEAR(A1)-2018=1,"元",YEAR(A1)-2018),"平成"&amp;(YEAR(A1)-1988))</f>
        <v>令和8</v>
      </c>
      <c r="B2" s="1748"/>
      <c r="C2" s="1748"/>
      <c r="D2" s="1837"/>
      <c r="E2" s="1837"/>
      <c r="F2" s="1837"/>
      <c r="G2" s="1734" t="s">
        <v>271</v>
      </c>
      <c r="H2" s="1734"/>
      <c r="I2" s="1735" t="str">
        <f>VLOOKUP(A1,記念名,2,FALSE)</f>
        <v>防災とボランティアの日 17</v>
      </c>
      <c r="J2" s="1736"/>
      <c r="K2" s="1736"/>
      <c r="L2" s="1736"/>
      <c r="M2" s="1736"/>
      <c r="N2" s="1737"/>
      <c r="P2" s="1738" t="str">
        <f>IF(P1&gt;=43586,"令和"&amp;IF(YEAR(P1)-2018=1,"元",YEAR(P1)-2018),"平成"&amp;(YEAR(P1)-1988))</f>
        <v>令和8</v>
      </c>
      <c r="Q2" s="1738"/>
      <c r="R2" s="1738"/>
      <c r="S2" s="1836"/>
      <c r="T2" s="1836"/>
      <c r="U2" s="1836"/>
      <c r="V2" s="1734" t="s">
        <v>271</v>
      </c>
      <c r="W2" s="1734"/>
      <c r="X2" s="1735" t="str">
        <f>VLOOKUP(P1,記念名,2,FALSE)</f>
        <v>バレンタインデー 14</v>
      </c>
      <c r="Y2" s="1736"/>
      <c r="Z2" s="1736"/>
      <c r="AA2" s="1736"/>
      <c r="AB2" s="1736"/>
      <c r="AC2" s="1737"/>
      <c r="AE2" s="1738" t="str">
        <f>IF(AE1&gt;=43586,"令和"&amp;IF(YEAR(AE1)-2018=1,"元",YEAR(AE1)-2018),"平成"&amp;(YEAR(AE1)-1988))</f>
        <v>令和8</v>
      </c>
      <c r="AF2" s="1738"/>
      <c r="AG2" s="1738"/>
      <c r="AH2" s="1837"/>
      <c r="AI2" s="1837"/>
      <c r="AJ2" s="1837"/>
      <c r="AK2" s="1734" t="s">
        <v>271</v>
      </c>
      <c r="AL2" s="1734"/>
      <c r="AM2" s="1735" t="str">
        <f>VLOOKUP(AE1,記念名,2,FALSE)</f>
        <v>耳の日3、東日本大震災の日11
世界水の日 22</v>
      </c>
      <c r="AN2" s="1736"/>
      <c r="AO2" s="1736"/>
      <c r="AP2" s="1736"/>
      <c r="AQ2" s="1736"/>
      <c r="AR2" s="1737"/>
      <c r="AT2" s="24"/>
    </row>
    <row r="3" spans="1:46" ht="9.75" customHeight="1">
      <c r="AT3" s="24"/>
    </row>
    <row r="4" spans="1:46" ht="32.25" customHeight="1">
      <c r="A4" s="1833" t="s">
        <v>636</v>
      </c>
      <c r="B4" s="1834"/>
      <c r="C4" s="1827" t="s">
        <v>282</v>
      </c>
      <c r="D4" s="1827"/>
      <c r="E4" s="1828" t="s">
        <v>641</v>
      </c>
      <c r="F4" s="1828"/>
      <c r="G4" s="1827" t="s">
        <v>640</v>
      </c>
      <c r="H4" s="1827"/>
      <c r="I4" s="1828" t="s">
        <v>639</v>
      </c>
      <c r="J4" s="1828"/>
      <c r="K4" s="1827" t="s">
        <v>638</v>
      </c>
      <c r="L4" s="1827"/>
      <c r="M4" s="1829" t="s">
        <v>637</v>
      </c>
      <c r="N4" s="1830"/>
      <c r="P4" s="1833" t="s">
        <v>636</v>
      </c>
      <c r="Q4" s="1834"/>
      <c r="R4" s="1827" t="s">
        <v>282</v>
      </c>
      <c r="S4" s="1827"/>
      <c r="T4" s="1828" t="s">
        <v>641</v>
      </c>
      <c r="U4" s="1828"/>
      <c r="V4" s="1827" t="s">
        <v>640</v>
      </c>
      <c r="W4" s="1827"/>
      <c r="X4" s="1828" t="s">
        <v>639</v>
      </c>
      <c r="Y4" s="1828"/>
      <c r="Z4" s="1827" t="s">
        <v>638</v>
      </c>
      <c r="AA4" s="1827"/>
      <c r="AB4" s="1829" t="s">
        <v>637</v>
      </c>
      <c r="AC4" s="1830"/>
      <c r="AE4" s="1833" t="s">
        <v>636</v>
      </c>
      <c r="AF4" s="1834"/>
      <c r="AG4" s="1827" t="s">
        <v>282</v>
      </c>
      <c r="AH4" s="1827"/>
      <c r="AI4" s="1828" t="s">
        <v>292</v>
      </c>
      <c r="AJ4" s="1828"/>
      <c r="AK4" s="1827" t="s">
        <v>293</v>
      </c>
      <c r="AL4" s="1827"/>
      <c r="AM4" s="1828" t="s">
        <v>294</v>
      </c>
      <c r="AN4" s="1828"/>
      <c r="AO4" s="1827" t="s">
        <v>295</v>
      </c>
      <c r="AP4" s="1827"/>
      <c r="AQ4" s="1829" t="s">
        <v>154</v>
      </c>
      <c r="AR4" s="1830"/>
      <c r="AT4" s="24"/>
    </row>
    <row r="5" spans="1:46" ht="60" customHeight="1">
      <c r="A5" s="1824">
        <f>IF(WEEKDAY(A1)=1,A1,(IF(WEEKDAY(A1)=2,A1-1,(IF(WEEKDAY(A1)=3,A1-2,(IF(WEEKDAY(A1)=4,A1-3,(IF(WEEKDAY(A1)=5,A1-4,IF(WEEKDAY(A1)=6,A1-5,A1-6))))))))))</f>
        <v>46019</v>
      </c>
      <c r="B5" s="1825"/>
      <c r="C5" s="1815">
        <f>A5+1</f>
        <v>46020</v>
      </c>
      <c r="D5" s="1815"/>
      <c r="E5" s="1815">
        <f>C5+1</f>
        <v>46021</v>
      </c>
      <c r="F5" s="1815"/>
      <c r="G5" s="1815">
        <f>E5+1</f>
        <v>46022</v>
      </c>
      <c r="H5" s="1815"/>
      <c r="I5" s="1815">
        <f>G5+1</f>
        <v>46023</v>
      </c>
      <c r="J5" s="1815"/>
      <c r="K5" s="1815">
        <f>I5+1</f>
        <v>46024</v>
      </c>
      <c r="L5" s="1815"/>
      <c r="M5" s="1831">
        <f>K5+1</f>
        <v>46025</v>
      </c>
      <c r="N5" s="1832"/>
      <c r="P5" s="1824">
        <f>IF(WEEKDAY(P1)=1,P1,(IF(WEEKDAY(P1)=2,P1-1,(IF(WEEKDAY(P1)=3,P1-2,(IF(WEEKDAY(P1)=4,P1-3,(IF(WEEKDAY(P1)=5,P1-4,IF(WEEKDAY(P1)=6,P1-5,P1-6))))))))))</f>
        <v>46054</v>
      </c>
      <c r="Q5" s="1825"/>
      <c r="R5" s="1815">
        <f>P5+1</f>
        <v>46055</v>
      </c>
      <c r="S5" s="1815"/>
      <c r="T5" s="1815">
        <f>R5+1</f>
        <v>46056</v>
      </c>
      <c r="U5" s="1815"/>
      <c r="V5" s="1815">
        <f>T5+1</f>
        <v>46057</v>
      </c>
      <c r="W5" s="1815"/>
      <c r="X5" s="1815">
        <f>V5+1</f>
        <v>46058</v>
      </c>
      <c r="Y5" s="1815"/>
      <c r="Z5" s="1815">
        <f>X5+1</f>
        <v>46059</v>
      </c>
      <c r="AA5" s="1815"/>
      <c r="AB5" s="1831">
        <f>Z5+1</f>
        <v>46060</v>
      </c>
      <c r="AC5" s="1832"/>
      <c r="AE5" s="1824">
        <f>IF(WEEKDAY(AE1)=1,AE1,(IF(WEEKDAY(AE1)=2,AE1-1,(IF(WEEKDAY(AE1)=3,AE1-2,(IF(WEEKDAY(AE1)=4,AE1-3,(IF(WEEKDAY(AE1)=5,AE1-4,IF(WEEKDAY(AE1)=6,AE1-5,AE1-6))))))))))</f>
        <v>46082</v>
      </c>
      <c r="AF5" s="1825"/>
      <c r="AG5" s="1815">
        <f>AE5+1</f>
        <v>46083</v>
      </c>
      <c r="AH5" s="1815"/>
      <c r="AI5" s="1815">
        <f>AG5+1</f>
        <v>46084</v>
      </c>
      <c r="AJ5" s="1815"/>
      <c r="AK5" s="1815">
        <f>AI5+1</f>
        <v>46085</v>
      </c>
      <c r="AL5" s="1815"/>
      <c r="AM5" s="1815">
        <f>AK5+1</f>
        <v>46086</v>
      </c>
      <c r="AN5" s="1815"/>
      <c r="AO5" s="1815">
        <f>AM5+1</f>
        <v>46087</v>
      </c>
      <c r="AP5" s="1815"/>
      <c r="AQ5" s="1831">
        <f>AO5+1</f>
        <v>46088</v>
      </c>
      <c r="AR5" s="1832"/>
      <c r="AT5" s="24"/>
    </row>
    <row r="6" spans="1:46" ht="21" customHeight="1">
      <c r="A6" s="1759"/>
      <c r="B6" s="1826"/>
      <c r="C6" s="1818"/>
      <c r="D6" s="1818"/>
      <c r="E6" s="1818"/>
      <c r="F6" s="1818"/>
      <c r="G6" s="1818"/>
      <c r="H6" s="1818"/>
      <c r="I6" s="1818"/>
      <c r="J6" s="1818"/>
      <c r="K6" s="1818"/>
      <c r="L6" s="1818"/>
      <c r="M6" s="1818"/>
      <c r="N6" s="1822"/>
      <c r="P6" s="1759"/>
      <c r="Q6" s="1826"/>
      <c r="R6" s="1818"/>
      <c r="S6" s="1818"/>
      <c r="T6" s="1818"/>
      <c r="U6" s="1818"/>
      <c r="V6" s="1818"/>
      <c r="W6" s="1818"/>
      <c r="X6" s="1818"/>
      <c r="Y6" s="1818"/>
      <c r="Z6" s="1818"/>
      <c r="AA6" s="1818"/>
      <c r="AB6" s="1818"/>
      <c r="AC6" s="1822"/>
      <c r="AE6" s="1759"/>
      <c r="AF6" s="1826"/>
      <c r="AG6" s="1818"/>
      <c r="AH6" s="1818"/>
      <c r="AI6" s="1818"/>
      <c r="AJ6" s="1818"/>
      <c r="AK6" s="1818"/>
      <c r="AL6" s="1818"/>
      <c r="AM6" s="1818"/>
      <c r="AN6" s="1818"/>
      <c r="AO6" s="1818"/>
      <c r="AP6" s="1818"/>
      <c r="AQ6" s="1818"/>
      <c r="AR6" s="1822"/>
      <c r="AT6" s="24"/>
    </row>
    <row r="7" spans="1:46" ht="60" customHeight="1">
      <c r="A7" s="1824">
        <f>M5+1</f>
        <v>46026</v>
      </c>
      <c r="B7" s="1825"/>
      <c r="C7" s="1815">
        <f>A7+1</f>
        <v>46027</v>
      </c>
      <c r="D7" s="1815"/>
      <c r="E7" s="1815">
        <f>C7+1</f>
        <v>46028</v>
      </c>
      <c r="F7" s="1815"/>
      <c r="G7" s="1815">
        <f>E7+1</f>
        <v>46029</v>
      </c>
      <c r="H7" s="1815"/>
      <c r="I7" s="1815">
        <f>G7+1</f>
        <v>46030</v>
      </c>
      <c r="J7" s="1815"/>
      <c r="K7" s="1815">
        <f>I7+1</f>
        <v>46031</v>
      </c>
      <c r="L7" s="1815"/>
      <c r="M7" s="1816">
        <f>K7+1</f>
        <v>46032</v>
      </c>
      <c r="N7" s="1817"/>
      <c r="P7" s="1824">
        <f>AB5+1</f>
        <v>46061</v>
      </c>
      <c r="Q7" s="1825"/>
      <c r="R7" s="1815">
        <f>P7+1</f>
        <v>46062</v>
      </c>
      <c r="S7" s="1815"/>
      <c r="T7" s="1815">
        <f>R7+1</f>
        <v>46063</v>
      </c>
      <c r="U7" s="1815"/>
      <c r="V7" s="1815">
        <f>T7+1</f>
        <v>46064</v>
      </c>
      <c r="W7" s="1815"/>
      <c r="X7" s="1815">
        <f>V7+1</f>
        <v>46065</v>
      </c>
      <c r="Y7" s="1815"/>
      <c r="Z7" s="1815">
        <f>X7+1</f>
        <v>46066</v>
      </c>
      <c r="AA7" s="1815"/>
      <c r="AB7" s="1816">
        <f>Z7+1</f>
        <v>46067</v>
      </c>
      <c r="AC7" s="1817"/>
      <c r="AE7" s="1824">
        <f>AQ5+1</f>
        <v>46089</v>
      </c>
      <c r="AF7" s="1825"/>
      <c r="AG7" s="1815">
        <f>AE7+1</f>
        <v>46090</v>
      </c>
      <c r="AH7" s="1815"/>
      <c r="AI7" s="1815">
        <f>AG7+1</f>
        <v>46091</v>
      </c>
      <c r="AJ7" s="1815"/>
      <c r="AK7" s="1815">
        <f>AI7+1</f>
        <v>46092</v>
      </c>
      <c r="AL7" s="1815"/>
      <c r="AM7" s="1815">
        <f>AK7+1</f>
        <v>46093</v>
      </c>
      <c r="AN7" s="1815"/>
      <c r="AO7" s="1815">
        <f>AM7+1</f>
        <v>46094</v>
      </c>
      <c r="AP7" s="1815"/>
      <c r="AQ7" s="1816">
        <f>AO7+1</f>
        <v>46095</v>
      </c>
      <c r="AR7" s="1817"/>
      <c r="AT7" s="24"/>
    </row>
    <row r="8" spans="1:46" ht="21" customHeight="1">
      <c r="A8" s="1823"/>
      <c r="B8" s="1818"/>
      <c r="C8" s="1818"/>
      <c r="D8" s="1818"/>
      <c r="E8" s="1818"/>
      <c r="F8" s="1818"/>
      <c r="G8" s="1818"/>
      <c r="H8" s="1818"/>
      <c r="I8" s="1818"/>
      <c r="J8" s="1818"/>
      <c r="K8" s="1818"/>
      <c r="L8" s="1818"/>
      <c r="M8" s="1818"/>
      <c r="N8" s="1822"/>
      <c r="P8" s="1823"/>
      <c r="Q8" s="1818"/>
      <c r="R8" s="1818"/>
      <c r="S8" s="1818"/>
      <c r="T8" s="1818"/>
      <c r="U8" s="1818"/>
      <c r="V8" s="1818"/>
      <c r="W8" s="1818"/>
      <c r="X8" s="1818"/>
      <c r="Y8" s="1818"/>
      <c r="Z8" s="1818"/>
      <c r="AA8" s="1818"/>
      <c r="AB8" s="1818"/>
      <c r="AC8" s="1822"/>
      <c r="AE8" s="1823"/>
      <c r="AF8" s="1818"/>
      <c r="AG8" s="1818"/>
      <c r="AH8" s="1818"/>
      <c r="AI8" s="1818"/>
      <c r="AJ8" s="1818"/>
      <c r="AK8" s="1818"/>
      <c r="AL8" s="1818"/>
      <c r="AM8" s="1818"/>
      <c r="AN8" s="1818"/>
      <c r="AO8" s="1818"/>
      <c r="AP8" s="1818"/>
      <c r="AQ8" s="1818"/>
      <c r="AR8" s="1822"/>
      <c r="AT8" s="24"/>
    </row>
    <row r="9" spans="1:46" ht="60" customHeight="1">
      <c r="A9" s="1824">
        <f>M7+1</f>
        <v>46033</v>
      </c>
      <c r="B9" s="1825"/>
      <c r="C9" s="1815">
        <f>A9+1</f>
        <v>46034</v>
      </c>
      <c r="D9" s="1815"/>
      <c r="E9" s="1815">
        <f>C9+1</f>
        <v>46035</v>
      </c>
      <c r="F9" s="1815"/>
      <c r="G9" s="1815">
        <f>E9+1</f>
        <v>46036</v>
      </c>
      <c r="H9" s="1815"/>
      <c r="I9" s="1815">
        <f>G9+1</f>
        <v>46037</v>
      </c>
      <c r="J9" s="1815"/>
      <c r="K9" s="1815">
        <f>I9+1</f>
        <v>46038</v>
      </c>
      <c r="L9" s="1815"/>
      <c r="M9" s="1816">
        <f>K9+1</f>
        <v>46039</v>
      </c>
      <c r="N9" s="1817"/>
      <c r="P9" s="1824">
        <f>AB7+1</f>
        <v>46068</v>
      </c>
      <c r="Q9" s="1825"/>
      <c r="R9" s="1815">
        <f>P9+1</f>
        <v>46069</v>
      </c>
      <c r="S9" s="1815"/>
      <c r="T9" s="1815">
        <f>R9+1</f>
        <v>46070</v>
      </c>
      <c r="U9" s="1815"/>
      <c r="V9" s="1815">
        <f>T9+1</f>
        <v>46071</v>
      </c>
      <c r="W9" s="1815"/>
      <c r="X9" s="1815">
        <f>V9+1</f>
        <v>46072</v>
      </c>
      <c r="Y9" s="1815"/>
      <c r="Z9" s="1815">
        <f>X9+1</f>
        <v>46073</v>
      </c>
      <c r="AA9" s="1815"/>
      <c r="AB9" s="1816">
        <f>Z9+1</f>
        <v>46074</v>
      </c>
      <c r="AC9" s="1817"/>
      <c r="AE9" s="1824">
        <f>AQ7+1</f>
        <v>46096</v>
      </c>
      <c r="AF9" s="1825"/>
      <c r="AG9" s="1815">
        <f>AE9+1</f>
        <v>46097</v>
      </c>
      <c r="AH9" s="1815"/>
      <c r="AI9" s="1815">
        <f>AG9+1</f>
        <v>46098</v>
      </c>
      <c r="AJ9" s="1815"/>
      <c r="AK9" s="1815">
        <f>AI9+1</f>
        <v>46099</v>
      </c>
      <c r="AL9" s="1815"/>
      <c r="AM9" s="1815">
        <f>AK9+1</f>
        <v>46100</v>
      </c>
      <c r="AN9" s="1815"/>
      <c r="AO9" s="1815">
        <f>AM9+1</f>
        <v>46101</v>
      </c>
      <c r="AP9" s="1815"/>
      <c r="AQ9" s="1816">
        <f>AO9+1</f>
        <v>46102</v>
      </c>
      <c r="AR9" s="1817"/>
      <c r="AT9" s="24"/>
    </row>
    <row r="10" spans="1:46" ht="21" customHeight="1">
      <c r="A10" s="1823"/>
      <c r="B10" s="1818"/>
      <c r="C10" s="1818"/>
      <c r="D10" s="1818"/>
      <c r="E10" s="1818"/>
      <c r="F10" s="1818"/>
      <c r="G10" s="1818"/>
      <c r="H10" s="1818"/>
      <c r="I10" s="1818"/>
      <c r="J10" s="1818"/>
      <c r="K10" s="1818"/>
      <c r="L10" s="1818"/>
      <c r="M10" s="1818"/>
      <c r="N10" s="1822"/>
      <c r="P10" s="1823"/>
      <c r="Q10" s="1818"/>
      <c r="R10" s="1818"/>
      <c r="S10" s="1818"/>
      <c r="T10" s="1818"/>
      <c r="U10" s="1818"/>
      <c r="V10" s="1818"/>
      <c r="W10" s="1818"/>
      <c r="X10" s="1818"/>
      <c r="Y10" s="1818"/>
      <c r="Z10" s="1818"/>
      <c r="AA10" s="1818"/>
      <c r="AB10" s="1818"/>
      <c r="AC10" s="1822"/>
      <c r="AE10" s="1823"/>
      <c r="AF10" s="1818"/>
      <c r="AG10" s="1818"/>
      <c r="AH10" s="1818"/>
      <c r="AI10" s="1818"/>
      <c r="AJ10" s="1818"/>
      <c r="AK10" s="1818"/>
      <c r="AL10" s="1818"/>
      <c r="AM10" s="1818"/>
      <c r="AN10" s="1818"/>
      <c r="AO10" s="1818"/>
      <c r="AP10" s="1818"/>
      <c r="AQ10" s="1818"/>
      <c r="AR10" s="1822"/>
      <c r="AT10" s="24"/>
    </row>
    <row r="11" spans="1:46" ht="60" customHeight="1">
      <c r="A11" s="1824">
        <f>M9+1</f>
        <v>46040</v>
      </c>
      <c r="B11" s="1825"/>
      <c r="C11" s="1815">
        <f>A11+1</f>
        <v>46041</v>
      </c>
      <c r="D11" s="1815"/>
      <c r="E11" s="1815">
        <f>C11+1</f>
        <v>46042</v>
      </c>
      <c r="F11" s="1815"/>
      <c r="G11" s="1815">
        <f>E11+1</f>
        <v>46043</v>
      </c>
      <c r="H11" s="1815"/>
      <c r="I11" s="1815">
        <f>G11+1</f>
        <v>46044</v>
      </c>
      <c r="J11" s="1815"/>
      <c r="K11" s="1815">
        <f>I11+1</f>
        <v>46045</v>
      </c>
      <c r="L11" s="1815"/>
      <c r="M11" s="1816">
        <f>K11+1</f>
        <v>46046</v>
      </c>
      <c r="N11" s="1817"/>
      <c r="P11" s="1824">
        <f>AB9+1</f>
        <v>46075</v>
      </c>
      <c r="Q11" s="1825"/>
      <c r="R11" s="1815">
        <f>P11+1</f>
        <v>46076</v>
      </c>
      <c r="S11" s="1815"/>
      <c r="T11" s="1815">
        <f>R11+1</f>
        <v>46077</v>
      </c>
      <c r="U11" s="1815"/>
      <c r="V11" s="1815">
        <f>T11+1</f>
        <v>46078</v>
      </c>
      <c r="W11" s="1815"/>
      <c r="X11" s="1815">
        <f>V11+1</f>
        <v>46079</v>
      </c>
      <c r="Y11" s="1815"/>
      <c r="Z11" s="1815">
        <f>X11+1</f>
        <v>46080</v>
      </c>
      <c r="AA11" s="1815"/>
      <c r="AB11" s="1816">
        <f>Z11+1</f>
        <v>46081</v>
      </c>
      <c r="AC11" s="1817"/>
      <c r="AE11" s="1824">
        <f>AQ9+1</f>
        <v>46103</v>
      </c>
      <c r="AF11" s="1825"/>
      <c r="AG11" s="1815">
        <f>AE11+1</f>
        <v>46104</v>
      </c>
      <c r="AH11" s="1815"/>
      <c r="AI11" s="1815">
        <f>AG11+1</f>
        <v>46105</v>
      </c>
      <c r="AJ11" s="1815"/>
      <c r="AK11" s="1815">
        <f>AI11+1</f>
        <v>46106</v>
      </c>
      <c r="AL11" s="1815"/>
      <c r="AM11" s="1815">
        <f>AK11+1</f>
        <v>46107</v>
      </c>
      <c r="AN11" s="1815"/>
      <c r="AO11" s="1815">
        <f>AM11+1</f>
        <v>46108</v>
      </c>
      <c r="AP11" s="1815"/>
      <c r="AQ11" s="1816">
        <f>AO11+1</f>
        <v>46109</v>
      </c>
      <c r="AR11" s="1817"/>
      <c r="AT11" s="24"/>
    </row>
    <row r="12" spans="1:46" ht="21" customHeight="1">
      <c r="A12" s="1823"/>
      <c r="B12" s="1818"/>
      <c r="C12" s="1818"/>
      <c r="D12" s="1818"/>
      <c r="E12" s="1818"/>
      <c r="F12" s="1818"/>
      <c r="G12" s="1818"/>
      <c r="H12" s="1818"/>
      <c r="I12" s="1818"/>
      <c r="J12" s="1818"/>
      <c r="K12" s="1818"/>
      <c r="L12" s="1818"/>
      <c r="M12" s="1818"/>
      <c r="N12" s="1822"/>
      <c r="P12" s="1823"/>
      <c r="Q12" s="1818"/>
      <c r="R12" s="1818"/>
      <c r="S12" s="1818"/>
      <c r="T12" s="1818"/>
      <c r="U12" s="1818"/>
      <c r="V12" s="1818"/>
      <c r="W12" s="1818"/>
      <c r="X12" s="1818"/>
      <c r="Y12" s="1818"/>
      <c r="Z12" s="1818"/>
      <c r="AA12" s="1818"/>
      <c r="AB12" s="1818"/>
      <c r="AC12" s="1822"/>
      <c r="AE12" s="1823"/>
      <c r="AF12" s="1818"/>
      <c r="AG12" s="1818"/>
      <c r="AH12" s="1818"/>
      <c r="AI12" s="1818"/>
      <c r="AJ12" s="1818"/>
      <c r="AK12" s="1818"/>
      <c r="AL12" s="1818"/>
      <c r="AM12" s="1818"/>
      <c r="AN12" s="1818"/>
      <c r="AO12" s="1818"/>
      <c r="AP12" s="1818"/>
      <c r="AQ12" s="1818"/>
      <c r="AR12" s="1822"/>
      <c r="AT12" s="24"/>
    </row>
    <row r="13" spans="1:46" ht="48.75" customHeight="1">
      <c r="A13" s="1813">
        <f>IF(DAY(M11)+1&gt;IF(MONTH(A1)=12,31,DATE(YEAR(A1),MONTH(A1)+1,1)-A1),"",M11+1)</f>
        <v>46047</v>
      </c>
      <c r="B13" s="1814"/>
      <c r="C13" s="1815">
        <f>IF(A13="","",IF(DAY(A13)+1&gt;IF(MONTH(A1)=12,31,DATE(YEAR(A1),MONTH(A1)+1,1)-A1),"",A13+1))</f>
        <v>46048</v>
      </c>
      <c r="D13" s="1815"/>
      <c r="E13" s="1815">
        <f>IF(C13="","",IF(DAY(C13)+1&gt;IF(MONTH(A1)=12,31,DATE(YEAR(A1),MONTH(A1)+1,1)-A1),"",C13+1))</f>
        <v>46049</v>
      </c>
      <c r="F13" s="1815"/>
      <c r="G13" s="1815">
        <f>IF(E13="","",IF(DAY(E13)+1&gt;IF(MONTH(A1)=12,31,DATE(YEAR(A1),MONTH(A1)+1,1)-A1),"",E13+1))</f>
        <v>46050</v>
      </c>
      <c r="H13" s="1815"/>
      <c r="I13" s="1815">
        <f>IF(G13="","",IF(DAY(G13)+1&gt;IF(MONTH(A1)=12,31,DATE(YEAR(A1),MONTH(A1)+1,1)-A1),"",G13+1))</f>
        <v>46051</v>
      </c>
      <c r="J13" s="1815"/>
      <c r="K13" s="1815">
        <f>IF(I13="","",IF(DAY(I13)+1&gt;IF(MONTH(A1)=12,31,DATE(YEAR(A1),MONTH(A1)+1,1)-A1),"",I13+1))</f>
        <v>46052</v>
      </c>
      <c r="L13" s="1815"/>
      <c r="M13" s="1816">
        <f>IF(K13="","",IF(DAY(K13)+1&gt;IF(MONTH(A1)=12,31,DATE(YEAR(A1),MONTH(A1)+1,1)-A1),"",K13+1))</f>
        <v>46053</v>
      </c>
      <c r="N13" s="1817"/>
      <c r="P13" s="1813" t="str">
        <f>IF(DAY(AB11)+1&gt;IF(MONTH(P1)=12,31,DATE(YEAR(P1),MONTH(P1)+1,1)-P1),"",AB11+1)</f>
        <v/>
      </c>
      <c r="Q13" s="1814"/>
      <c r="R13" s="1815" t="str">
        <f>IF(P13="","",IF(DAY(P13)+1&gt;IF(MONTH(P1)=12,31,DATE(YEAR(P1),MONTH(P1)+1,1)-P1),"",P13+1))</f>
        <v/>
      </c>
      <c r="S13" s="1815"/>
      <c r="T13" s="1815" t="str">
        <f>IF(R13="","",IF(DAY(R13)+1&gt;IF(MONTH(P1)=12,31,DATE(YEAR(P1),MONTH(P1)+1,1)-P1),"",R13+1))</f>
        <v/>
      </c>
      <c r="U13" s="1815"/>
      <c r="V13" s="1815" t="str">
        <f>IF(T13="","",IF(DAY(T13)+1&gt;IF(MONTH(P1)=12,31,DATE(YEAR(P1),MONTH(P1)+1,1)-P1),"",T13+1))</f>
        <v/>
      </c>
      <c r="W13" s="1815"/>
      <c r="X13" s="1815" t="str">
        <f>IF(V13="","",IF(DAY(V13)+1&gt;IF(MONTH(P1)=12,31,DATE(YEAR(P1),MONTH(P1)+1,1)-P1),"",V13+1))</f>
        <v/>
      </c>
      <c r="Y13" s="1815"/>
      <c r="Z13" s="1815" t="str">
        <f>IF(X13="","",IF(DAY(X13)+1&gt;IF(MONTH(P1)=12,31,DATE(YEAR(P1),MONTH(P1)+1,1)-P1),"",X13+1))</f>
        <v/>
      </c>
      <c r="AA13" s="1815"/>
      <c r="AB13" s="1816" t="str">
        <f>IF(Z13="","",IF(DAY(Z13)+1&gt;IF(MONTH(P1)=12,31,DATE(YEAR(P1),MONTH(P1)+1,1)-P1),"",Z13+1))</f>
        <v/>
      </c>
      <c r="AC13" s="1817"/>
      <c r="AE13" s="1813">
        <f>IF(DAY(AQ11)+1&gt;IF(MONTH(AE1)=12,31,DATE(YEAR(AE1),MONTH(AE1)+1,1)-AE1),"",AQ11+1)</f>
        <v>46110</v>
      </c>
      <c r="AF13" s="1814"/>
      <c r="AG13" s="1815">
        <f>IF(AE13="","",IF(DAY(AE13)+1&gt;IF(MONTH(AE1)=12,31,DATE(YEAR(AE1),MONTH(AE1)+1,1)-AE1),"",AE13+1))</f>
        <v>46111</v>
      </c>
      <c r="AH13" s="1815"/>
      <c r="AI13" s="1815">
        <f>IF(AG13="","",IF(DAY(AG13)+1&gt;IF(MONTH(AE1)=12,31,DATE(YEAR(AE1),MONTH(AE1)+1,1)-AE1),"",AG13+1))</f>
        <v>46112</v>
      </c>
      <c r="AJ13" s="1815"/>
      <c r="AK13" s="1815" t="str">
        <f>IF(AI13="","",IF(DAY(AI13)+1&gt;IF(MONTH(AE1)=12,31,DATE(YEAR(AE1),MONTH(AE1)+1,1)-AE1),"",AI13+1))</f>
        <v/>
      </c>
      <c r="AL13" s="1815"/>
      <c r="AM13" s="1815" t="str">
        <f>IF(AK13="","",IF(DAY(AK13)+1&gt;IF(MONTH(AE1)=12,31,DATE(YEAR(AE1),MONTH(AE1)+1,1)-AE1),"",AK13+1))</f>
        <v/>
      </c>
      <c r="AN13" s="1815"/>
      <c r="AO13" s="1815" t="str">
        <f>IF(AM13="","",IF(DAY(AM13)+1&gt;IF(MONTH(AE1)=12,31,DATE(YEAR(AE1),MONTH(AE1)+1,1)-AE1),"",AM13+1))</f>
        <v/>
      </c>
      <c r="AP13" s="1815"/>
      <c r="AQ13" s="1816" t="str">
        <f>IF(AO13="","",IF(DAY(AO13)+1&gt;IF(MONTH(AE1)=12,31,DATE(YEAR(AE1),MONTH(AE1)+1,1)-AE1),"",AO13+1))</f>
        <v/>
      </c>
      <c r="AR13" s="1817"/>
      <c r="AT13" s="24"/>
    </row>
    <row r="14" spans="1:46" ht="11.25" customHeight="1">
      <c r="A14" s="1813"/>
      <c r="B14" s="1814"/>
      <c r="C14" s="1815"/>
      <c r="D14" s="1815"/>
      <c r="E14" s="1815"/>
      <c r="F14" s="1815"/>
      <c r="G14" s="1815"/>
      <c r="H14" s="1815"/>
      <c r="I14" s="1815"/>
      <c r="J14" s="1815"/>
      <c r="K14" s="1815"/>
      <c r="L14" s="1815"/>
      <c r="M14" s="1816"/>
      <c r="N14" s="1817"/>
      <c r="P14" s="1813"/>
      <c r="Q14" s="1814"/>
      <c r="R14" s="1815"/>
      <c r="S14" s="1815"/>
      <c r="T14" s="1815"/>
      <c r="U14" s="1815"/>
      <c r="V14" s="1815"/>
      <c r="W14" s="1815"/>
      <c r="X14" s="1815"/>
      <c r="Y14" s="1815"/>
      <c r="Z14" s="1815"/>
      <c r="AA14" s="1815"/>
      <c r="AB14" s="1816"/>
      <c r="AC14" s="1817"/>
      <c r="AE14" s="1813"/>
      <c r="AF14" s="1814"/>
      <c r="AG14" s="1815"/>
      <c r="AH14" s="1815"/>
      <c r="AI14" s="1815"/>
      <c r="AJ14" s="1815"/>
      <c r="AK14" s="1815"/>
      <c r="AL14" s="1815"/>
      <c r="AM14" s="1815"/>
      <c r="AN14" s="1815"/>
      <c r="AO14" s="1815"/>
      <c r="AP14" s="1815"/>
      <c r="AQ14" s="1816"/>
      <c r="AR14" s="1817"/>
      <c r="AT14" s="24"/>
    </row>
    <row r="15" spans="1:46" ht="31.5" customHeight="1">
      <c r="A15" s="1761" t="str">
        <f>IF(M13="","",IF(DAY(M13)+1&gt;IF(MONTH(A1)=12,31,DATE(YEAR(A1),MONTH(A1)+1,1)-A1),"",M13+1))</f>
        <v/>
      </c>
      <c r="B15" s="1789"/>
      <c r="C15" s="1791" t="str">
        <f>IF(A15="","",IF(DAY(A15)+1&gt;IF(MONTH(A1)=12,31,DATE(YEAR(A1),MONTH(A1)+1,1)-A1),"",A15+1))</f>
        <v/>
      </c>
      <c r="D15" s="1791"/>
      <c r="E15" s="929"/>
      <c r="F15" s="929"/>
      <c r="G15" s="929"/>
      <c r="H15" s="929"/>
      <c r="I15" s="929"/>
      <c r="J15" s="929"/>
      <c r="K15" s="929"/>
      <c r="L15" s="929"/>
      <c r="M15" s="929"/>
      <c r="N15" s="1770"/>
      <c r="P15" s="1761" t="str">
        <f>IF(AB13="","",IF(DAY(AB13)+1&gt;IF(MONTH(P1)=12,31,DATE(YEAR(P1),MONTH(P1)+1,1)-P1),"",AB13+1))</f>
        <v/>
      </c>
      <c r="Q15" s="1789"/>
      <c r="R15" s="1791" t="str">
        <f>IF(P15="","",IF(DAY(P15)+1&gt;IF(MONTH(P1)=12,31,DATE(YEAR(P1),MONTH(P1)+1,1)-P1),"",P15+1))</f>
        <v/>
      </c>
      <c r="S15" s="1791"/>
      <c r="T15" s="929"/>
      <c r="U15" s="929"/>
      <c r="V15" s="929"/>
      <c r="W15" s="929"/>
      <c r="X15" s="929"/>
      <c r="Y15" s="929"/>
      <c r="Z15" s="929"/>
      <c r="AA15" s="929"/>
      <c r="AB15" s="929"/>
      <c r="AC15" s="1770"/>
      <c r="AE15" s="1761" t="str">
        <f>IF(AQ13="","",IF(DAY(AQ13)+1&gt;IF(MONTH(AE1)=12,31,DATE(YEAR(AE1),MONTH(AE1)+1,1)-AE1),"",AQ13+1))</f>
        <v/>
      </c>
      <c r="AF15" s="1789"/>
      <c r="AG15" s="1791" t="str">
        <f>IF(AE15="","",IF(DAY(AE15)+1&gt;IF(MONTH(AE1)=12,31,DATE(YEAR(AE1),MONTH(AE1)+1,1)-AE1),"",AE15+1))</f>
        <v/>
      </c>
      <c r="AH15" s="1791"/>
      <c r="AI15" s="929"/>
      <c r="AJ15" s="929"/>
      <c r="AK15" s="929"/>
      <c r="AL15" s="929"/>
      <c r="AM15" s="929"/>
      <c r="AN15" s="929"/>
      <c r="AO15" s="929"/>
      <c r="AP15" s="929"/>
      <c r="AQ15" s="929"/>
      <c r="AR15" s="1770"/>
      <c r="AT15" s="24"/>
    </row>
    <row r="16" spans="1:46" ht="9.75" customHeight="1">
      <c r="A16" s="1762"/>
      <c r="B16" s="1790"/>
      <c r="C16" s="1792"/>
      <c r="D16" s="1792"/>
      <c r="E16" s="1788"/>
      <c r="F16" s="1788"/>
      <c r="G16" s="1788"/>
      <c r="H16" s="1788"/>
      <c r="I16" s="1788"/>
      <c r="J16" s="1788"/>
      <c r="K16" s="1788"/>
      <c r="L16" s="1788"/>
      <c r="M16" s="1788"/>
      <c r="N16" s="1771"/>
      <c r="P16" s="1762"/>
      <c r="Q16" s="1790"/>
      <c r="R16" s="1792"/>
      <c r="S16" s="1792"/>
      <c r="T16" s="1788"/>
      <c r="U16" s="1788"/>
      <c r="V16" s="1788"/>
      <c r="W16" s="1788"/>
      <c r="X16" s="1788"/>
      <c r="Y16" s="1788"/>
      <c r="Z16" s="1788"/>
      <c r="AA16" s="1788"/>
      <c r="AB16" s="1788"/>
      <c r="AC16" s="1771"/>
      <c r="AE16" s="1762"/>
      <c r="AF16" s="1790"/>
      <c r="AG16" s="1792"/>
      <c r="AH16" s="1792"/>
      <c r="AI16" s="1788"/>
      <c r="AJ16" s="1788"/>
      <c r="AK16" s="1788"/>
      <c r="AL16" s="1788"/>
      <c r="AM16" s="1788"/>
      <c r="AN16" s="1788"/>
      <c r="AO16" s="1788"/>
      <c r="AP16" s="1788"/>
      <c r="AQ16" s="1788"/>
      <c r="AR16" s="1771"/>
      <c r="AT16" s="24"/>
    </row>
    <row r="17" spans="1:46" ht="31.5" customHeight="1">
      <c r="A17" s="198"/>
      <c r="B17" s="198"/>
      <c r="C17" s="197"/>
      <c r="D17" s="197"/>
      <c r="P17" s="198"/>
      <c r="Q17" s="198"/>
      <c r="R17" s="197"/>
      <c r="S17" s="197"/>
      <c r="AE17" s="198"/>
      <c r="AF17" s="198"/>
      <c r="AG17" s="197"/>
      <c r="AH17" s="197"/>
      <c r="AT17" s="24"/>
    </row>
    <row r="18" spans="1:46" ht="31.5" customHeight="1">
      <c r="N18" s="199" t="s">
        <v>635</v>
      </c>
      <c r="AF18" s="15"/>
      <c r="AG18" s="15"/>
      <c r="AH18" s="15"/>
      <c r="AI18" s="16"/>
      <c r="AJ18" s="16"/>
      <c r="AK18" s="16"/>
      <c r="AL18" s="16"/>
      <c r="AM18" s="16"/>
      <c r="AN18" s="17"/>
      <c r="AO18" s="18"/>
      <c r="AP18" s="18"/>
      <c r="AQ18" s="18"/>
      <c r="AR18" s="199"/>
      <c r="AT18" s="24"/>
    </row>
    <row r="19" spans="1:46" ht="38.25" customHeight="1">
      <c r="A19" s="1746">
        <f>IF(MONTH(AE1)=12,DATE(YEAR(AE1)+1,1,1),DATE(YEAR(AE1),MONTH(AE1)+1,1))</f>
        <v>46113</v>
      </c>
      <c r="B19" s="1746"/>
      <c r="C19" s="1746"/>
      <c r="D19" s="1836">
        <f>A19</f>
        <v>46113</v>
      </c>
      <c r="E19" s="1836"/>
      <c r="F19" s="1836"/>
      <c r="G19" s="1739" t="s">
        <v>261</v>
      </c>
      <c r="H19" s="1739"/>
      <c r="I19" s="1735" t="str">
        <f>VLOOKUP(A19,祝節名,2,FALSE)</f>
        <v>29 昭和の日
清明5、穀雨20</v>
      </c>
      <c r="J19" s="1736"/>
      <c r="K19" s="1736"/>
      <c r="L19" s="1736"/>
      <c r="M19" s="1736"/>
      <c r="N19" s="1737"/>
      <c r="P19" s="1746">
        <f>IF(MONTH(A19)=12,DATE(YEAR(A19)+1,1,1),DATE(YEAR(A19),MONTH(A19)+1,1))</f>
        <v>46143</v>
      </c>
      <c r="Q19" s="1746"/>
      <c r="R19" s="1746"/>
      <c r="S19" s="1837">
        <f>P19</f>
        <v>46143</v>
      </c>
      <c r="T19" s="1837"/>
      <c r="U19" s="1837"/>
      <c r="V19" s="1739" t="s">
        <v>261</v>
      </c>
      <c r="W19" s="1739"/>
      <c r="X19" s="1735" t="str">
        <f>VLOOKUP(P19,祝節名,2,FALSE)</f>
        <v>3憲法記念日、4みどりの日
5こどもの日、6振休。立夏5小満21</v>
      </c>
      <c r="Y19" s="1736"/>
      <c r="Z19" s="1736"/>
      <c r="AA19" s="1736"/>
      <c r="AB19" s="1736"/>
      <c r="AC19" s="1737"/>
      <c r="AE19" s="1746">
        <f>IF(MONTH(P19)=12,DATE(YEAR(P19)+1,1,1),DATE(YEAR(P19),MONTH(P19)+1,1))</f>
        <v>46174</v>
      </c>
      <c r="AF19" s="1746"/>
      <c r="AG19" s="1746"/>
      <c r="AH19" s="1836">
        <f>AE19</f>
        <v>46174</v>
      </c>
      <c r="AI19" s="1836"/>
      <c r="AJ19" s="1836"/>
      <c r="AK19" s="1739" t="s">
        <v>261</v>
      </c>
      <c r="AL19" s="1739"/>
      <c r="AM19" s="1735" t="str">
        <f>VLOOKUP(AE19,祝節名,2,FALSE)</f>
        <v xml:space="preserve">
芒種6、夏至21</v>
      </c>
      <c r="AN19" s="1736"/>
      <c r="AO19" s="1736"/>
      <c r="AP19" s="1736"/>
      <c r="AQ19" s="1736"/>
      <c r="AR19" s="1737"/>
      <c r="AS19" s="24"/>
      <c r="AT19" s="24"/>
    </row>
    <row r="20" spans="1:46" ht="38.25" customHeight="1">
      <c r="A20" s="1738" t="str">
        <f>IF(A19&gt;=43586,"令和"&amp;IF(YEAR(A19)-2018=1,"元",YEAR(A19)-2018),"平成"&amp;(YEAR(A19)-1988))</f>
        <v>令和8</v>
      </c>
      <c r="B20" s="1738"/>
      <c r="C20" s="1738"/>
      <c r="D20" s="1836"/>
      <c r="E20" s="1836"/>
      <c r="F20" s="1836"/>
      <c r="G20" s="1734" t="s">
        <v>271</v>
      </c>
      <c r="H20" s="1734"/>
      <c r="I20" s="1735" t="str">
        <f>VLOOKUP(A19,記念名,2,FALSE)</f>
        <v>発明の日 18、郵政記念日 20
主権回復の日 28</v>
      </c>
      <c r="J20" s="1736"/>
      <c r="K20" s="1736"/>
      <c r="L20" s="1736"/>
      <c r="M20" s="1736"/>
      <c r="N20" s="1737"/>
      <c r="P20" s="1738" t="str">
        <f>IF(P19&gt;=43586,"令和"&amp;IF(YEAR(P19)-2018=1,"元",YEAR(P19)-2018),"平成"&amp;(YEAR(P19)-1988))</f>
        <v>令和8</v>
      </c>
      <c r="Q20" s="1738"/>
      <c r="R20" s="1738"/>
      <c r="S20" s="1837"/>
      <c r="T20" s="1837"/>
      <c r="U20" s="1837"/>
      <c r="V20" s="1734" t="s">
        <v>271</v>
      </c>
      <c r="W20" s="1734"/>
      <c r="X20" s="1735" t="str">
        <f>VLOOKUP(P19,記念名,2,FALSE)</f>
        <v>メーデー 1、母の日 10</v>
      </c>
      <c r="Y20" s="1736"/>
      <c r="Z20" s="1736"/>
      <c r="AA20" s="1736"/>
      <c r="AB20" s="1736"/>
      <c r="AC20" s="1737"/>
      <c r="AE20" s="1738" t="str">
        <f>IF(AE19&gt;=43586,"令和"&amp;IF(YEAR(AE19)-2018=1,"元",YEAR(AE19)-2018),"平成"&amp;(YEAR(AE19)-1988))</f>
        <v>令和8</v>
      </c>
      <c r="AF20" s="1738"/>
      <c r="AG20" s="1738"/>
      <c r="AH20" s="1836"/>
      <c r="AI20" s="1836"/>
      <c r="AJ20" s="1836"/>
      <c r="AK20" s="1734" t="s">
        <v>271</v>
      </c>
      <c r="AL20" s="1734"/>
      <c r="AM20" s="1735" t="str">
        <f>VLOOKUP(AE19,記念名,2,FALSE)</f>
        <v>環境の日 5 （6月は環境月間）
時の記念日 10、父の日 21</v>
      </c>
      <c r="AN20" s="1736"/>
      <c r="AO20" s="1736"/>
      <c r="AP20" s="1736"/>
      <c r="AQ20" s="1736"/>
      <c r="AR20" s="1737"/>
      <c r="AT20" s="24"/>
    </row>
    <row r="21" spans="1:46" ht="9.75" customHeight="1">
      <c r="AT21" s="24"/>
    </row>
    <row r="22" spans="1:46" ht="32.25" customHeight="1">
      <c r="A22" s="1833" t="s">
        <v>32</v>
      </c>
      <c r="B22" s="1834"/>
      <c r="C22" s="1827" t="s">
        <v>300</v>
      </c>
      <c r="D22" s="1827"/>
      <c r="E22" s="1828" t="s">
        <v>292</v>
      </c>
      <c r="F22" s="1828"/>
      <c r="G22" s="1827" t="s">
        <v>293</v>
      </c>
      <c r="H22" s="1827"/>
      <c r="I22" s="1828" t="s">
        <v>294</v>
      </c>
      <c r="J22" s="1828"/>
      <c r="K22" s="1827" t="s">
        <v>295</v>
      </c>
      <c r="L22" s="1827"/>
      <c r="M22" s="1829" t="s">
        <v>154</v>
      </c>
      <c r="N22" s="1830"/>
      <c r="P22" s="1833" t="s">
        <v>32</v>
      </c>
      <c r="Q22" s="1834"/>
      <c r="R22" s="1827" t="s">
        <v>300</v>
      </c>
      <c r="S22" s="1827"/>
      <c r="T22" s="1828" t="s">
        <v>292</v>
      </c>
      <c r="U22" s="1828"/>
      <c r="V22" s="1827" t="s">
        <v>293</v>
      </c>
      <c r="W22" s="1827"/>
      <c r="X22" s="1828" t="s">
        <v>294</v>
      </c>
      <c r="Y22" s="1828"/>
      <c r="Z22" s="1827" t="s">
        <v>295</v>
      </c>
      <c r="AA22" s="1827"/>
      <c r="AB22" s="1829" t="s">
        <v>154</v>
      </c>
      <c r="AC22" s="1830"/>
      <c r="AE22" s="1833" t="s">
        <v>32</v>
      </c>
      <c r="AF22" s="1834"/>
      <c r="AG22" s="1827" t="s">
        <v>300</v>
      </c>
      <c r="AH22" s="1827"/>
      <c r="AI22" s="1828" t="s">
        <v>292</v>
      </c>
      <c r="AJ22" s="1828"/>
      <c r="AK22" s="1827" t="s">
        <v>293</v>
      </c>
      <c r="AL22" s="1827"/>
      <c r="AM22" s="1828" t="s">
        <v>294</v>
      </c>
      <c r="AN22" s="1828"/>
      <c r="AO22" s="1827" t="s">
        <v>295</v>
      </c>
      <c r="AP22" s="1827"/>
      <c r="AQ22" s="1829" t="s">
        <v>154</v>
      </c>
      <c r="AR22" s="1830"/>
      <c r="AT22" s="24"/>
    </row>
    <row r="23" spans="1:46" ht="60" customHeight="1">
      <c r="A23" s="1824">
        <f>IF(WEEKDAY(A19)=1,A19,(IF(WEEKDAY(A19)=2,A19-1,(IF(WEEKDAY(A19)=3,A19-2,(IF(WEEKDAY(A19)=4,A19-3,(IF(WEEKDAY(A19)=5,A19-4,IF(WEEKDAY(A19)=6,A19-5,A19-6))))))))))</f>
        <v>46110</v>
      </c>
      <c r="B23" s="1825"/>
      <c r="C23" s="1815">
        <f>A23+1</f>
        <v>46111</v>
      </c>
      <c r="D23" s="1815"/>
      <c r="E23" s="1815">
        <f>C23+1</f>
        <v>46112</v>
      </c>
      <c r="F23" s="1815"/>
      <c r="G23" s="1815">
        <f>E23+1</f>
        <v>46113</v>
      </c>
      <c r="H23" s="1815"/>
      <c r="I23" s="1815">
        <f>G23+1</f>
        <v>46114</v>
      </c>
      <c r="J23" s="1815"/>
      <c r="K23" s="1815">
        <f>I23+1</f>
        <v>46115</v>
      </c>
      <c r="L23" s="1815"/>
      <c r="M23" s="1831">
        <f>K23+1</f>
        <v>46116</v>
      </c>
      <c r="N23" s="1832"/>
      <c r="P23" s="1824">
        <f>IF(WEEKDAY(P19)=1,P19,(IF(WEEKDAY(P19)=2,P19-1,(IF(WEEKDAY(P19)=3,P19-2,(IF(WEEKDAY(P19)=4,P19-3,(IF(WEEKDAY(P19)=5,P19-4,IF(WEEKDAY(P19)=6,P19-5,P19-6))))))))))</f>
        <v>46138</v>
      </c>
      <c r="Q23" s="1825"/>
      <c r="R23" s="1815">
        <f>P23+1</f>
        <v>46139</v>
      </c>
      <c r="S23" s="1815"/>
      <c r="T23" s="1815">
        <f>R23+1</f>
        <v>46140</v>
      </c>
      <c r="U23" s="1815"/>
      <c r="V23" s="1815">
        <f>T23+1</f>
        <v>46141</v>
      </c>
      <c r="W23" s="1815"/>
      <c r="X23" s="1815">
        <f>V23+1</f>
        <v>46142</v>
      </c>
      <c r="Y23" s="1815"/>
      <c r="Z23" s="1815">
        <f>X23+1</f>
        <v>46143</v>
      </c>
      <c r="AA23" s="1815"/>
      <c r="AB23" s="1831">
        <f>Z23+1</f>
        <v>46144</v>
      </c>
      <c r="AC23" s="1832"/>
      <c r="AE23" s="1824">
        <f>IF(WEEKDAY(AE19)=1,AE19,(IF(WEEKDAY(AE19)=2,AE19-1,(IF(WEEKDAY(AE19)=3,AE19-2,(IF(WEEKDAY(AE19)=4,AE19-3,(IF(WEEKDAY(AE19)=5,AE19-4,IF(WEEKDAY(AE19)=6,AE19-5,AE19-6))))))))))</f>
        <v>46173</v>
      </c>
      <c r="AF23" s="1825"/>
      <c r="AG23" s="1815">
        <f>AE23+1</f>
        <v>46174</v>
      </c>
      <c r="AH23" s="1815"/>
      <c r="AI23" s="1815">
        <f>AG23+1</f>
        <v>46175</v>
      </c>
      <c r="AJ23" s="1815"/>
      <c r="AK23" s="1815">
        <f>AI23+1</f>
        <v>46176</v>
      </c>
      <c r="AL23" s="1815"/>
      <c r="AM23" s="1815">
        <f>AK23+1</f>
        <v>46177</v>
      </c>
      <c r="AN23" s="1815"/>
      <c r="AO23" s="1815">
        <f>AM23+1</f>
        <v>46178</v>
      </c>
      <c r="AP23" s="1815"/>
      <c r="AQ23" s="1831">
        <f>AO23+1</f>
        <v>46179</v>
      </c>
      <c r="AR23" s="1832"/>
      <c r="AT23" s="24"/>
    </row>
    <row r="24" spans="1:46" ht="21" customHeight="1">
      <c r="A24" s="1759"/>
      <c r="B24" s="1826"/>
      <c r="C24" s="1818"/>
      <c r="D24" s="1818"/>
      <c r="E24" s="1818"/>
      <c r="F24" s="1818"/>
      <c r="G24" s="1818"/>
      <c r="H24" s="1818"/>
      <c r="I24" s="1818"/>
      <c r="J24" s="1818"/>
      <c r="K24" s="1818"/>
      <c r="L24" s="1818"/>
      <c r="M24" s="1818"/>
      <c r="N24" s="1822"/>
      <c r="P24" s="1759"/>
      <c r="Q24" s="1826"/>
      <c r="R24" s="1818"/>
      <c r="S24" s="1818"/>
      <c r="T24" s="1818"/>
      <c r="U24" s="1818"/>
      <c r="V24" s="1818"/>
      <c r="W24" s="1818"/>
      <c r="X24" s="1818"/>
      <c r="Y24" s="1818"/>
      <c r="Z24" s="1818"/>
      <c r="AA24" s="1818"/>
      <c r="AB24" s="1818"/>
      <c r="AC24" s="1822"/>
      <c r="AE24" s="1759"/>
      <c r="AF24" s="1826"/>
      <c r="AG24" s="1818"/>
      <c r="AH24" s="1818"/>
      <c r="AI24" s="1818"/>
      <c r="AJ24" s="1818"/>
      <c r="AK24" s="1818"/>
      <c r="AL24" s="1818"/>
      <c r="AM24" s="1818"/>
      <c r="AN24" s="1818"/>
      <c r="AO24" s="1818"/>
      <c r="AP24" s="1818"/>
      <c r="AQ24" s="1818"/>
      <c r="AR24" s="1822"/>
      <c r="AT24" s="24"/>
    </row>
    <row r="25" spans="1:46" ht="60" customHeight="1">
      <c r="A25" s="1824">
        <f>M23+1</f>
        <v>46117</v>
      </c>
      <c r="B25" s="1825"/>
      <c r="C25" s="1815">
        <f>A25+1</f>
        <v>46118</v>
      </c>
      <c r="D25" s="1815"/>
      <c r="E25" s="1815">
        <f>C25+1</f>
        <v>46119</v>
      </c>
      <c r="F25" s="1815"/>
      <c r="G25" s="1815">
        <f>E25+1</f>
        <v>46120</v>
      </c>
      <c r="H25" s="1815"/>
      <c r="I25" s="1815">
        <f>G25+1</f>
        <v>46121</v>
      </c>
      <c r="J25" s="1815"/>
      <c r="K25" s="1815">
        <f>I25+1</f>
        <v>46122</v>
      </c>
      <c r="L25" s="1815"/>
      <c r="M25" s="1816">
        <f>K25+1</f>
        <v>46123</v>
      </c>
      <c r="N25" s="1817"/>
      <c r="P25" s="1824">
        <f>AB23+1</f>
        <v>46145</v>
      </c>
      <c r="Q25" s="1825"/>
      <c r="R25" s="1815">
        <f>P25+1</f>
        <v>46146</v>
      </c>
      <c r="S25" s="1815"/>
      <c r="T25" s="1815">
        <f>R25+1</f>
        <v>46147</v>
      </c>
      <c r="U25" s="1815"/>
      <c r="V25" s="1815">
        <f>T25+1</f>
        <v>46148</v>
      </c>
      <c r="W25" s="1815"/>
      <c r="X25" s="1815">
        <f>V25+1</f>
        <v>46149</v>
      </c>
      <c r="Y25" s="1815"/>
      <c r="Z25" s="1815">
        <f>X25+1</f>
        <v>46150</v>
      </c>
      <c r="AA25" s="1815"/>
      <c r="AB25" s="1816">
        <f>Z25+1</f>
        <v>46151</v>
      </c>
      <c r="AC25" s="1817"/>
      <c r="AE25" s="1824">
        <f>AQ23+1</f>
        <v>46180</v>
      </c>
      <c r="AF25" s="1825"/>
      <c r="AG25" s="1815">
        <f>AE25+1</f>
        <v>46181</v>
      </c>
      <c r="AH25" s="1815"/>
      <c r="AI25" s="1815">
        <f>AG25+1</f>
        <v>46182</v>
      </c>
      <c r="AJ25" s="1815"/>
      <c r="AK25" s="1815">
        <f>AI25+1</f>
        <v>46183</v>
      </c>
      <c r="AL25" s="1815"/>
      <c r="AM25" s="1815">
        <f>AK25+1</f>
        <v>46184</v>
      </c>
      <c r="AN25" s="1815"/>
      <c r="AO25" s="1815">
        <f>AM25+1</f>
        <v>46185</v>
      </c>
      <c r="AP25" s="1815"/>
      <c r="AQ25" s="1816">
        <f>AO25+1</f>
        <v>46186</v>
      </c>
      <c r="AR25" s="1817"/>
      <c r="AT25" s="24"/>
    </row>
    <row r="26" spans="1:46" ht="21" customHeight="1">
      <c r="A26" s="1823"/>
      <c r="B26" s="1818"/>
      <c r="C26" s="1818"/>
      <c r="D26" s="1818"/>
      <c r="E26" s="1818"/>
      <c r="F26" s="1818"/>
      <c r="G26" s="1818"/>
      <c r="H26" s="1818"/>
      <c r="I26" s="1818"/>
      <c r="J26" s="1818"/>
      <c r="K26" s="1818"/>
      <c r="L26" s="1818"/>
      <c r="M26" s="1818"/>
      <c r="N26" s="1822"/>
      <c r="P26" s="1823"/>
      <c r="Q26" s="1818"/>
      <c r="R26" s="1818"/>
      <c r="S26" s="1818"/>
      <c r="T26" s="1818"/>
      <c r="U26" s="1818"/>
      <c r="V26" s="1818"/>
      <c r="W26" s="1818"/>
      <c r="X26" s="1818"/>
      <c r="Y26" s="1818"/>
      <c r="Z26" s="1818"/>
      <c r="AA26" s="1818"/>
      <c r="AB26" s="1818"/>
      <c r="AC26" s="1822"/>
      <c r="AE26" s="1823"/>
      <c r="AF26" s="1818"/>
      <c r="AG26" s="1818"/>
      <c r="AH26" s="1818"/>
      <c r="AI26" s="1818"/>
      <c r="AJ26" s="1818"/>
      <c r="AK26" s="1818"/>
      <c r="AL26" s="1818"/>
      <c r="AM26" s="1818"/>
      <c r="AN26" s="1818"/>
      <c r="AO26" s="1818"/>
      <c r="AP26" s="1818"/>
      <c r="AQ26" s="1818"/>
      <c r="AR26" s="1822"/>
      <c r="AT26" s="24"/>
    </row>
    <row r="27" spans="1:46" ht="60" customHeight="1">
      <c r="A27" s="1824">
        <f>M25+1</f>
        <v>46124</v>
      </c>
      <c r="B27" s="1825"/>
      <c r="C27" s="1815">
        <f>A27+1</f>
        <v>46125</v>
      </c>
      <c r="D27" s="1815"/>
      <c r="E27" s="1815">
        <f>C27+1</f>
        <v>46126</v>
      </c>
      <c r="F27" s="1815"/>
      <c r="G27" s="1815">
        <f>E27+1</f>
        <v>46127</v>
      </c>
      <c r="H27" s="1815"/>
      <c r="I27" s="1815">
        <f>G27+1</f>
        <v>46128</v>
      </c>
      <c r="J27" s="1815"/>
      <c r="K27" s="1815">
        <f>I27+1</f>
        <v>46129</v>
      </c>
      <c r="L27" s="1815"/>
      <c r="M27" s="1816">
        <f>K27+1</f>
        <v>46130</v>
      </c>
      <c r="N27" s="1817"/>
      <c r="P27" s="1824">
        <f>AB25+1</f>
        <v>46152</v>
      </c>
      <c r="Q27" s="1825"/>
      <c r="R27" s="1815">
        <f>P27+1</f>
        <v>46153</v>
      </c>
      <c r="S27" s="1815"/>
      <c r="T27" s="1815">
        <f>R27+1</f>
        <v>46154</v>
      </c>
      <c r="U27" s="1815"/>
      <c r="V27" s="1815">
        <f>T27+1</f>
        <v>46155</v>
      </c>
      <c r="W27" s="1815"/>
      <c r="X27" s="1815">
        <f>V27+1</f>
        <v>46156</v>
      </c>
      <c r="Y27" s="1815"/>
      <c r="Z27" s="1815">
        <f>X27+1</f>
        <v>46157</v>
      </c>
      <c r="AA27" s="1815"/>
      <c r="AB27" s="1816">
        <f>Z27+1</f>
        <v>46158</v>
      </c>
      <c r="AC27" s="1817"/>
      <c r="AE27" s="1824">
        <f>AQ25+1</f>
        <v>46187</v>
      </c>
      <c r="AF27" s="1825"/>
      <c r="AG27" s="1815">
        <f>AE27+1</f>
        <v>46188</v>
      </c>
      <c r="AH27" s="1815"/>
      <c r="AI27" s="1815">
        <f>AG27+1</f>
        <v>46189</v>
      </c>
      <c r="AJ27" s="1815"/>
      <c r="AK27" s="1815">
        <f>AI27+1</f>
        <v>46190</v>
      </c>
      <c r="AL27" s="1815"/>
      <c r="AM27" s="1815">
        <f>AK27+1</f>
        <v>46191</v>
      </c>
      <c r="AN27" s="1815"/>
      <c r="AO27" s="1815">
        <f>AM27+1</f>
        <v>46192</v>
      </c>
      <c r="AP27" s="1815"/>
      <c r="AQ27" s="1816">
        <f>AO27+1</f>
        <v>46193</v>
      </c>
      <c r="AR27" s="1817"/>
      <c r="AT27" s="24"/>
    </row>
    <row r="28" spans="1:46" ht="21" customHeight="1">
      <c r="A28" s="1823"/>
      <c r="B28" s="1818"/>
      <c r="C28" s="1818"/>
      <c r="D28" s="1818"/>
      <c r="E28" s="1818"/>
      <c r="F28" s="1818"/>
      <c r="G28" s="1818"/>
      <c r="H28" s="1818"/>
      <c r="I28" s="1818"/>
      <c r="J28" s="1818"/>
      <c r="K28" s="1818"/>
      <c r="L28" s="1818"/>
      <c r="M28" s="1818"/>
      <c r="N28" s="1822"/>
      <c r="P28" s="1823"/>
      <c r="Q28" s="1818"/>
      <c r="R28" s="1818"/>
      <c r="S28" s="1818"/>
      <c r="T28" s="1818"/>
      <c r="U28" s="1818"/>
      <c r="V28" s="1818"/>
      <c r="W28" s="1818"/>
      <c r="X28" s="1818"/>
      <c r="Y28" s="1818"/>
      <c r="Z28" s="1818"/>
      <c r="AA28" s="1818"/>
      <c r="AB28" s="1818"/>
      <c r="AC28" s="1822"/>
      <c r="AE28" s="1823"/>
      <c r="AF28" s="1818"/>
      <c r="AG28" s="1818"/>
      <c r="AH28" s="1818"/>
      <c r="AI28" s="1818"/>
      <c r="AJ28" s="1818"/>
      <c r="AK28" s="1818"/>
      <c r="AL28" s="1818"/>
      <c r="AM28" s="1818"/>
      <c r="AN28" s="1818"/>
      <c r="AO28" s="1818"/>
      <c r="AP28" s="1818"/>
      <c r="AQ28" s="1818"/>
      <c r="AR28" s="1822"/>
      <c r="AT28" s="24"/>
    </row>
    <row r="29" spans="1:46" ht="60" customHeight="1">
      <c r="A29" s="1824">
        <f>M27+1</f>
        <v>46131</v>
      </c>
      <c r="B29" s="1825"/>
      <c r="C29" s="1815">
        <f>A29+1</f>
        <v>46132</v>
      </c>
      <c r="D29" s="1815"/>
      <c r="E29" s="1815">
        <f>C29+1</f>
        <v>46133</v>
      </c>
      <c r="F29" s="1815"/>
      <c r="G29" s="1815">
        <f>E29+1</f>
        <v>46134</v>
      </c>
      <c r="H29" s="1815"/>
      <c r="I29" s="1815">
        <f>G29+1</f>
        <v>46135</v>
      </c>
      <c r="J29" s="1815"/>
      <c r="K29" s="1815">
        <f>I29+1</f>
        <v>46136</v>
      </c>
      <c r="L29" s="1815"/>
      <c r="M29" s="1816">
        <f>K29+1</f>
        <v>46137</v>
      </c>
      <c r="N29" s="1817"/>
      <c r="P29" s="1824">
        <f>AB27+1</f>
        <v>46159</v>
      </c>
      <c r="Q29" s="1825"/>
      <c r="R29" s="1815">
        <f>P29+1</f>
        <v>46160</v>
      </c>
      <c r="S29" s="1815"/>
      <c r="T29" s="1815">
        <f>R29+1</f>
        <v>46161</v>
      </c>
      <c r="U29" s="1815"/>
      <c r="V29" s="1815">
        <f>T29+1</f>
        <v>46162</v>
      </c>
      <c r="W29" s="1815"/>
      <c r="X29" s="1815">
        <f>V29+1</f>
        <v>46163</v>
      </c>
      <c r="Y29" s="1815"/>
      <c r="Z29" s="1815">
        <f>X29+1</f>
        <v>46164</v>
      </c>
      <c r="AA29" s="1815"/>
      <c r="AB29" s="1816">
        <f>Z29+1</f>
        <v>46165</v>
      </c>
      <c r="AC29" s="1817"/>
      <c r="AE29" s="1824">
        <f>AQ27+1</f>
        <v>46194</v>
      </c>
      <c r="AF29" s="1825"/>
      <c r="AG29" s="1815">
        <f>AE29+1</f>
        <v>46195</v>
      </c>
      <c r="AH29" s="1815"/>
      <c r="AI29" s="1815">
        <f>AG29+1</f>
        <v>46196</v>
      </c>
      <c r="AJ29" s="1815"/>
      <c r="AK29" s="1815">
        <f>AI29+1</f>
        <v>46197</v>
      </c>
      <c r="AL29" s="1815"/>
      <c r="AM29" s="1815">
        <f>AK29+1</f>
        <v>46198</v>
      </c>
      <c r="AN29" s="1815"/>
      <c r="AO29" s="1815">
        <f>AM29+1</f>
        <v>46199</v>
      </c>
      <c r="AP29" s="1815"/>
      <c r="AQ29" s="1816">
        <f>AO29+1</f>
        <v>46200</v>
      </c>
      <c r="AR29" s="1817"/>
      <c r="AT29" s="24"/>
    </row>
    <row r="30" spans="1:46" ht="21" customHeight="1">
      <c r="A30" s="1823"/>
      <c r="B30" s="1818"/>
      <c r="C30" s="1818"/>
      <c r="D30" s="1818"/>
      <c r="E30" s="1818"/>
      <c r="F30" s="1818"/>
      <c r="G30" s="1818"/>
      <c r="H30" s="1818"/>
      <c r="I30" s="1818"/>
      <c r="J30" s="1818"/>
      <c r="K30" s="1818"/>
      <c r="L30" s="1818"/>
      <c r="M30" s="1818"/>
      <c r="N30" s="1822"/>
      <c r="P30" s="1823"/>
      <c r="Q30" s="1818"/>
      <c r="R30" s="1818"/>
      <c r="S30" s="1818"/>
      <c r="T30" s="1818"/>
      <c r="U30" s="1818"/>
      <c r="V30" s="1818"/>
      <c r="W30" s="1818"/>
      <c r="X30" s="1818"/>
      <c r="Y30" s="1818"/>
      <c r="Z30" s="1818"/>
      <c r="AA30" s="1818"/>
      <c r="AB30" s="1818"/>
      <c r="AC30" s="1822"/>
      <c r="AE30" s="1823"/>
      <c r="AF30" s="1818"/>
      <c r="AG30" s="1818"/>
      <c r="AH30" s="1818"/>
      <c r="AI30" s="1818"/>
      <c r="AJ30" s="1818"/>
      <c r="AK30" s="1818"/>
      <c r="AL30" s="1818"/>
      <c r="AM30" s="1818"/>
      <c r="AN30" s="1818"/>
      <c r="AO30" s="1818"/>
      <c r="AP30" s="1818"/>
      <c r="AQ30" s="1818"/>
      <c r="AR30" s="1822"/>
      <c r="AT30" s="24"/>
    </row>
    <row r="31" spans="1:46" ht="48.75" customHeight="1">
      <c r="A31" s="1813">
        <f>IF(DAY(M29)+1&gt;IF(MONTH(A19)=12,31,DATE(YEAR(A19),MONTH(A19)+1,1)-A19),"",M29+1)</f>
        <v>46138</v>
      </c>
      <c r="B31" s="1814"/>
      <c r="C31" s="1815">
        <f>IF(A31="","",IF(DAY(A31)+1&gt;IF(MONTH(A19)=12,31,DATE(YEAR(A19),MONTH(A19)+1,1)-A19),"",A31+1))</f>
        <v>46139</v>
      </c>
      <c r="D31" s="1815"/>
      <c r="E31" s="1815">
        <f>IF(C31="","",IF(DAY(C31)+1&gt;IF(MONTH(A19)=12,31,DATE(YEAR(A19),MONTH(A19)+1,1)-A19),"",C31+1))</f>
        <v>46140</v>
      </c>
      <c r="F31" s="1815"/>
      <c r="G31" s="1815">
        <f>IF(E31="","",IF(DAY(E31)+1&gt;IF(MONTH(A19)=12,31,DATE(YEAR(A19),MONTH(A19)+1,1)-A19),"",E31+1))</f>
        <v>46141</v>
      </c>
      <c r="H31" s="1815"/>
      <c r="I31" s="1815">
        <f>IF(G31="","",IF(DAY(G31)+1&gt;IF(MONTH(A19)=12,31,DATE(YEAR(A19),MONTH(A19)+1,1)-A19),"",G31+1))</f>
        <v>46142</v>
      </c>
      <c r="J31" s="1815"/>
      <c r="K31" s="1815" t="str">
        <f>IF(I31="","",IF(DAY(I31)+1&gt;IF(MONTH(A19)=12,31,DATE(YEAR(A19),MONTH(A19)+1,1)-A19),"",I31+1))</f>
        <v/>
      </c>
      <c r="L31" s="1815"/>
      <c r="M31" s="1816" t="str">
        <f>IF(K31="","",IF(DAY(K31)+1&gt;IF(MONTH(A19)=12,31,DATE(YEAR(A19),MONTH(A19)+1,1)-A19),"",K31+1))</f>
        <v/>
      </c>
      <c r="N31" s="1817"/>
      <c r="P31" s="1813">
        <f>IF(DAY(AB29)+1&gt;IF(MONTH(P19)=12,31,DATE(YEAR(P19),MONTH(P19)+1,1)-P19),"",AB29+1)</f>
        <v>46166</v>
      </c>
      <c r="Q31" s="1814"/>
      <c r="R31" s="1815">
        <f>IF(P31="","",IF(DAY(P31)+1&gt;IF(MONTH(P19)=12,31,DATE(YEAR(P19),MONTH(P19)+1,1)-P19),"",P31+1))</f>
        <v>46167</v>
      </c>
      <c r="S31" s="1815"/>
      <c r="T31" s="1815">
        <f>IF(R31="","",IF(DAY(R31)+1&gt;IF(MONTH(P19)=12,31,DATE(YEAR(P19),MONTH(P19)+1,1)-P19),"",R31+1))</f>
        <v>46168</v>
      </c>
      <c r="U31" s="1815"/>
      <c r="V31" s="1815">
        <f>IF(T31="","",IF(DAY(T31)+1&gt;IF(MONTH(P19)=12,31,DATE(YEAR(P19),MONTH(P19)+1,1)-P19),"",T31+1))</f>
        <v>46169</v>
      </c>
      <c r="W31" s="1815"/>
      <c r="X31" s="1815">
        <f>IF(V31="","",IF(DAY(V31)+1&gt;IF(MONTH(P19)=12,31,DATE(YEAR(P19),MONTH(P19)+1,1)-P19),"",V31+1))</f>
        <v>46170</v>
      </c>
      <c r="Y31" s="1815"/>
      <c r="Z31" s="1815">
        <f>IF(X31="","",IF(DAY(X31)+1&gt;IF(MONTH(P19)=12,31,DATE(YEAR(P19),MONTH(P19)+1,1)-P19),"",X31+1))</f>
        <v>46171</v>
      </c>
      <c r="AA31" s="1815"/>
      <c r="AB31" s="1816">
        <f>IF(Z31="","",IF(DAY(Z31)+1&gt;IF(MONTH(P19)=12,31,DATE(YEAR(P19),MONTH(P19)+1,1)-P19),"",Z31+1))</f>
        <v>46172</v>
      </c>
      <c r="AC31" s="1817"/>
      <c r="AE31" s="1813">
        <f>IF(DAY(AQ29)+1&gt;IF(MONTH(AE19)=12,31,DATE(YEAR(AE19),MONTH(AE19)+1,1)-AE19),"",AQ29+1)</f>
        <v>46201</v>
      </c>
      <c r="AF31" s="1814"/>
      <c r="AG31" s="1815">
        <f>IF(AE31="","",IF(DAY(AE31)+1&gt;IF(MONTH(AE19)=12,31,DATE(YEAR(AE19),MONTH(AE19)+1,1)-AE19),"",AE31+1))</f>
        <v>46202</v>
      </c>
      <c r="AH31" s="1815"/>
      <c r="AI31" s="1815">
        <f>IF(AG31="","",IF(DAY(AG31)+1&gt;IF(MONTH(AE19)=12,31,DATE(YEAR(AE19),MONTH(AE19)+1,1)-AE19),"",AG31+1))</f>
        <v>46203</v>
      </c>
      <c r="AJ31" s="1815"/>
      <c r="AK31" s="1815" t="str">
        <f>IF(AI31="","",IF(DAY(AI31)+1&gt;IF(MONTH(AE19)=12,31,DATE(YEAR(AE19),MONTH(AE19)+1,1)-AE19),"",AI31+1))</f>
        <v/>
      </c>
      <c r="AL31" s="1815"/>
      <c r="AM31" s="1815" t="str">
        <f>IF(AK31="","",IF(DAY(AK31)+1&gt;IF(MONTH(AE19)=12,31,DATE(YEAR(AE19),MONTH(AE19)+1,1)-AE19),"",AK31+1))</f>
        <v/>
      </c>
      <c r="AN31" s="1815"/>
      <c r="AO31" s="1815" t="str">
        <f>IF(AM31="","",IF(DAY(AM31)+1&gt;IF(MONTH(AE19)=12,31,DATE(YEAR(AE19),MONTH(AE19)+1,1)-AE19),"",AM31+1))</f>
        <v/>
      </c>
      <c r="AP31" s="1815"/>
      <c r="AQ31" s="1816" t="str">
        <f>IF(AO31="","",IF(DAY(AO31)+1&gt;IF(MONTH(AE19)=12,31,DATE(YEAR(AE19),MONTH(AE19)+1,1)-AE19),"",AO31+1))</f>
        <v/>
      </c>
      <c r="AR31" s="1817"/>
      <c r="AT31" s="24"/>
    </row>
    <row r="32" spans="1:46" ht="11.25" customHeight="1">
      <c r="A32" s="1813"/>
      <c r="B32" s="1814"/>
      <c r="C32" s="1815"/>
      <c r="D32" s="1815"/>
      <c r="E32" s="1815"/>
      <c r="F32" s="1815"/>
      <c r="G32" s="1815"/>
      <c r="H32" s="1815"/>
      <c r="I32" s="1815"/>
      <c r="J32" s="1815"/>
      <c r="K32" s="1815"/>
      <c r="L32" s="1815"/>
      <c r="M32" s="1816"/>
      <c r="N32" s="1817"/>
      <c r="P32" s="1813"/>
      <c r="Q32" s="1814"/>
      <c r="R32" s="1815"/>
      <c r="S32" s="1815"/>
      <c r="T32" s="1815"/>
      <c r="U32" s="1815"/>
      <c r="V32" s="1815"/>
      <c r="W32" s="1815"/>
      <c r="X32" s="1815"/>
      <c r="Y32" s="1815"/>
      <c r="Z32" s="1815"/>
      <c r="AA32" s="1815"/>
      <c r="AB32" s="1816"/>
      <c r="AC32" s="1817"/>
      <c r="AE32" s="1813"/>
      <c r="AF32" s="1814"/>
      <c r="AG32" s="1815"/>
      <c r="AH32" s="1815"/>
      <c r="AI32" s="1815"/>
      <c r="AJ32" s="1815"/>
      <c r="AK32" s="1815"/>
      <c r="AL32" s="1815"/>
      <c r="AM32" s="1815"/>
      <c r="AN32" s="1815"/>
      <c r="AO32" s="1815"/>
      <c r="AP32" s="1815"/>
      <c r="AQ32" s="1816"/>
      <c r="AR32" s="1817"/>
      <c r="AT32" s="24"/>
    </row>
    <row r="33" spans="1:46" ht="31.5" customHeight="1">
      <c r="A33" s="1761" t="str">
        <f>IF(M31="","",IF(DAY(M31)+1&gt;IF(MONTH(A19)=12,31,DATE(YEAR(A19),MONTH(A19)+1,1)-A19),"",M31+1))</f>
        <v/>
      </c>
      <c r="B33" s="1789"/>
      <c r="C33" s="1791" t="str">
        <f>IF(A33="","",IF(DAY(A33)+1&gt;IF(MONTH(A19)=12,31,DATE(YEAR(A19),MONTH(A19)+1,1)-A19),"",A33+1))</f>
        <v/>
      </c>
      <c r="D33" s="1791"/>
      <c r="E33" s="929"/>
      <c r="F33" s="929"/>
      <c r="G33" s="929"/>
      <c r="H33" s="929"/>
      <c r="I33" s="929"/>
      <c r="J33" s="929"/>
      <c r="K33" s="929"/>
      <c r="L33" s="929"/>
      <c r="M33" s="929"/>
      <c r="N33" s="1770"/>
      <c r="P33" s="1761">
        <f>IF(AB31="","",IF(DAY(AB31)+1&gt;IF(MONTH(P19)=12,31,DATE(YEAR(P19),MONTH(P19)+1,1)-P19),"",AB31+1))</f>
        <v>46173</v>
      </c>
      <c r="Q33" s="1789"/>
      <c r="R33" s="1791" t="str">
        <f>IF(P33="","",IF(DAY(P33)+1&gt;IF(MONTH(P19)=12,31,DATE(YEAR(P19),MONTH(P19)+1,1)-P19),"",P33+1))</f>
        <v/>
      </c>
      <c r="S33" s="1791"/>
      <c r="T33" s="929"/>
      <c r="U33" s="929"/>
      <c r="V33" s="929"/>
      <c r="W33" s="929"/>
      <c r="X33" s="929"/>
      <c r="Y33" s="929"/>
      <c r="Z33" s="929"/>
      <c r="AA33" s="929"/>
      <c r="AB33" s="929"/>
      <c r="AC33" s="1770"/>
      <c r="AE33" s="1761" t="str">
        <f>IF(AQ31="","",IF(DAY(AQ31)+1&gt;IF(MONTH(AE19)=12,31,DATE(YEAR(AE19),MONTH(AE19)+1,1)-AE19),"",AQ31+1))</f>
        <v/>
      </c>
      <c r="AF33" s="1789"/>
      <c r="AG33" s="1791" t="str">
        <f>IF(AE33="","",IF(DAY(AE33)+1&gt;IF(MONTH(AE19)=12,31,DATE(YEAR(AE19),MONTH(AE19)+1,1)-AE19),"",AE33+1))</f>
        <v/>
      </c>
      <c r="AH33" s="1791"/>
      <c r="AI33" s="929"/>
      <c r="AJ33" s="929"/>
      <c r="AK33" s="929"/>
      <c r="AL33" s="929"/>
      <c r="AM33" s="929"/>
      <c r="AN33" s="929"/>
      <c r="AO33" s="929"/>
      <c r="AP33" s="929"/>
      <c r="AQ33" s="929"/>
      <c r="AR33" s="1770"/>
      <c r="AT33" s="24"/>
    </row>
    <row r="34" spans="1:46" ht="9.75" customHeight="1">
      <c r="A34" s="1762"/>
      <c r="B34" s="1790"/>
      <c r="C34" s="1792"/>
      <c r="D34" s="1792"/>
      <c r="E34" s="1788"/>
      <c r="F34" s="1788"/>
      <c r="G34" s="1788"/>
      <c r="H34" s="1788"/>
      <c r="I34" s="1788"/>
      <c r="J34" s="1788"/>
      <c r="K34" s="1788"/>
      <c r="L34" s="1788"/>
      <c r="M34" s="1788"/>
      <c r="N34" s="1771"/>
      <c r="P34" s="1762"/>
      <c r="Q34" s="1790"/>
      <c r="R34" s="1792"/>
      <c r="S34" s="1792"/>
      <c r="T34" s="1788"/>
      <c r="U34" s="1788"/>
      <c r="V34" s="1788"/>
      <c r="W34" s="1788"/>
      <c r="X34" s="1788"/>
      <c r="Y34" s="1788"/>
      <c r="Z34" s="1788"/>
      <c r="AA34" s="1788"/>
      <c r="AB34" s="1788"/>
      <c r="AC34" s="1771"/>
      <c r="AE34" s="1762"/>
      <c r="AF34" s="1790"/>
      <c r="AG34" s="1792"/>
      <c r="AH34" s="1792"/>
      <c r="AI34" s="1788"/>
      <c r="AJ34" s="1788"/>
      <c r="AK34" s="1788"/>
      <c r="AL34" s="1788"/>
      <c r="AM34" s="1788"/>
      <c r="AN34" s="1788"/>
      <c r="AO34" s="1788"/>
      <c r="AP34" s="1788"/>
      <c r="AQ34" s="1788"/>
      <c r="AR34" s="1771"/>
      <c r="AT34" s="24"/>
    </row>
    <row r="35" spans="1:46" ht="31.5" customHeight="1">
      <c r="A35" s="198"/>
      <c r="B35" s="198"/>
      <c r="C35" s="197"/>
      <c r="D35" s="197"/>
      <c r="P35" s="198"/>
      <c r="Q35" s="198"/>
      <c r="R35" s="197"/>
      <c r="S35" s="197"/>
      <c r="AE35" s="198"/>
      <c r="AF35" s="198"/>
      <c r="AG35" s="197"/>
      <c r="AH35" s="197"/>
      <c r="AT35" s="24"/>
    </row>
    <row r="36" spans="1:46" ht="31.5" customHeight="1">
      <c r="AF36" s="15"/>
      <c r="AG36" s="15"/>
      <c r="AH36" s="15"/>
      <c r="AI36" s="16"/>
      <c r="AJ36" s="16"/>
      <c r="AK36" s="16"/>
      <c r="AL36" s="16"/>
      <c r="AM36" s="16"/>
      <c r="AN36" s="17"/>
      <c r="AO36" s="18"/>
      <c r="AP36" s="18"/>
      <c r="AQ36" s="18"/>
      <c r="AR36" s="18"/>
      <c r="AT36" s="24"/>
    </row>
    <row r="37" spans="1:46" ht="38.25" customHeight="1">
      <c r="A37" s="1746">
        <f>IF(MONTH(AE19)=12,DATE(YEAR(AE19)+1,1,1),DATE(YEAR(AE19),MONTH(AE19)+1,1))</f>
        <v>46204</v>
      </c>
      <c r="B37" s="1746"/>
      <c r="C37" s="1746"/>
      <c r="D37" s="1837">
        <f>A37</f>
        <v>46204</v>
      </c>
      <c r="E37" s="1837"/>
      <c r="F37" s="1837"/>
      <c r="G37" s="1739" t="s">
        <v>261</v>
      </c>
      <c r="H37" s="1739"/>
      <c r="I37" s="1735" t="str">
        <f>VLOOKUP(A37,祝節名,2,FALSE)</f>
        <v>20 海の日
小暑7、大暑23</v>
      </c>
      <c r="J37" s="1736"/>
      <c r="K37" s="1736"/>
      <c r="L37" s="1736"/>
      <c r="M37" s="1736"/>
      <c r="N37" s="1737"/>
      <c r="P37" s="1746">
        <f>IF(MONTH(A37)=12,DATE(YEAR(A37)+1,1,1),DATE(YEAR(A37),MONTH(A37)+1,1))</f>
        <v>46235</v>
      </c>
      <c r="Q37" s="1746"/>
      <c r="R37" s="1746"/>
      <c r="S37" s="1836">
        <f>P37</f>
        <v>46235</v>
      </c>
      <c r="T37" s="1836"/>
      <c r="U37" s="1836"/>
      <c r="V37" s="1739" t="s">
        <v>261</v>
      </c>
      <c r="W37" s="1739"/>
      <c r="X37" s="1735" t="str">
        <f>VLOOKUP(P37,祝節名,2,FALSE)</f>
        <v>11 山の日
立秋7、処暑23</v>
      </c>
      <c r="Y37" s="1736"/>
      <c r="Z37" s="1736"/>
      <c r="AA37" s="1736"/>
      <c r="AB37" s="1736"/>
      <c r="AC37" s="1737"/>
      <c r="AE37" s="1746">
        <f>IF(MONTH(P37)=12,DATE(YEAR(P37)+1,1,1),DATE(YEAR(P37),MONTH(P37)+1,1))</f>
        <v>46266</v>
      </c>
      <c r="AF37" s="1746"/>
      <c r="AG37" s="1746"/>
      <c r="AH37" s="1837">
        <f>AE37</f>
        <v>46266</v>
      </c>
      <c r="AI37" s="1837"/>
      <c r="AJ37" s="1837"/>
      <c r="AK37" s="1739" t="s">
        <v>261</v>
      </c>
      <c r="AL37" s="1739"/>
      <c r="AM37" s="1735" t="str">
        <f>VLOOKUP(AE37,祝節名,2,FALSE)</f>
        <v>21 敬老の日、22 国民の休日
23 秋分の日。白露7、秋分23</v>
      </c>
      <c r="AN37" s="1736"/>
      <c r="AO37" s="1736"/>
      <c r="AP37" s="1736"/>
      <c r="AQ37" s="1736"/>
      <c r="AR37" s="1737"/>
      <c r="AS37" s="24"/>
      <c r="AT37" s="24"/>
    </row>
    <row r="38" spans="1:46" ht="38.25" customHeight="1">
      <c r="A38" s="1738" t="str">
        <f>IF(A37&gt;=43586,"令和"&amp;IF(YEAR(A37)-2018=1,"元",YEAR(A37)-2018),"平成"&amp;(YEAR(A37)-1988))</f>
        <v>令和8</v>
      </c>
      <c r="B38" s="1738"/>
      <c r="C38" s="1738"/>
      <c r="D38" s="1837"/>
      <c r="E38" s="1837"/>
      <c r="F38" s="1837"/>
      <c r="G38" s="1734" t="s">
        <v>271</v>
      </c>
      <c r="H38" s="1734"/>
      <c r="I38" s="1735" t="str">
        <f>VLOOKUP(A37,記念名,2,FALSE)</f>
        <v>国民安全の日 1
世界人口デー 11</v>
      </c>
      <c r="J38" s="1736"/>
      <c r="K38" s="1736"/>
      <c r="L38" s="1736"/>
      <c r="M38" s="1736"/>
      <c r="N38" s="1737"/>
      <c r="P38" s="1738" t="str">
        <f>IF(P37&gt;=43586,"令和"&amp;IF(YEAR(P37)-2018=1,"元",YEAR(P37)-2018),"平成"&amp;(YEAR(P37)-1988))</f>
        <v>令和8</v>
      </c>
      <c r="Q38" s="1738"/>
      <c r="R38" s="1738"/>
      <c r="S38" s="1836"/>
      <c r="T38" s="1836"/>
      <c r="U38" s="1836"/>
      <c r="V38" s="1734" t="s">
        <v>271</v>
      </c>
      <c r="W38" s="1734"/>
      <c r="X38" s="1735" t="str">
        <f>VLOOKUP(P37,記念名,2,FALSE)</f>
        <v>水の日 1、広島平和記念日 6
長崎原爆の日9、終戦記念日15</v>
      </c>
      <c r="Y38" s="1736"/>
      <c r="Z38" s="1736"/>
      <c r="AA38" s="1736"/>
      <c r="AB38" s="1736"/>
      <c r="AC38" s="1737"/>
      <c r="AE38" s="1738" t="str">
        <f>IF(AE37&gt;=43586,"令和"&amp;IF(YEAR(AE37)-2018=1,"元",YEAR(AE37)-2018),"平成"&amp;(YEAR(AE37)-1988))</f>
        <v>令和8</v>
      </c>
      <c r="AF38" s="1738"/>
      <c r="AG38" s="1738"/>
      <c r="AH38" s="1837"/>
      <c r="AI38" s="1837"/>
      <c r="AJ38" s="1837"/>
      <c r="AK38" s="1734" t="s">
        <v>271</v>
      </c>
      <c r="AL38" s="1734"/>
      <c r="AM38" s="1735" t="str">
        <f>VLOOKUP(AE37,記念名,2,FALSE)</f>
        <v>防災の日 1
動物愛護週間 20～26</v>
      </c>
      <c r="AN38" s="1736"/>
      <c r="AO38" s="1736"/>
      <c r="AP38" s="1736"/>
      <c r="AQ38" s="1736"/>
      <c r="AR38" s="1737"/>
      <c r="AT38" s="24"/>
    </row>
    <row r="39" spans="1:46" ht="9.75" customHeight="1">
      <c r="AT39" s="24"/>
    </row>
    <row r="40" spans="1:46" ht="32.25" customHeight="1">
      <c r="A40" s="1833" t="s">
        <v>32</v>
      </c>
      <c r="B40" s="1834"/>
      <c r="C40" s="1827" t="s">
        <v>300</v>
      </c>
      <c r="D40" s="1827"/>
      <c r="E40" s="1828" t="s">
        <v>292</v>
      </c>
      <c r="F40" s="1828"/>
      <c r="G40" s="1827" t="s">
        <v>293</v>
      </c>
      <c r="H40" s="1827"/>
      <c r="I40" s="1828" t="s">
        <v>294</v>
      </c>
      <c r="J40" s="1828"/>
      <c r="K40" s="1827" t="s">
        <v>295</v>
      </c>
      <c r="L40" s="1827"/>
      <c r="M40" s="1829" t="s">
        <v>154</v>
      </c>
      <c r="N40" s="1830"/>
      <c r="P40" s="1833" t="s">
        <v>32</v>
      </c>
      <c r="Q40" s="1834"/>
      <c r="R40" s="1827" t="s">
        <v>300</v>
      </c>
      <c r="S40" s="1827"/>
      <c r="T40" s="1828" t="s">
        <v>292</v>
      </c>
      <c r="U40" s="1828"/>
      <c r="V40" s="1827" t="s">
        <v>293</v>
      </c>
      <c r="W40" s="1827"/>
      <c r="X40" s="1828" t="s">
        <v>294</v>
      </c>
      <c r="Y40" s="1828"/>
      <c r="Z40" s="1827" t="s">
        <v>295</v>
      </c>
      <c r="AA40" s="1827"/>
      <c r="AB40" s="1829" t="s">
        <v>154</v>
      </c>
      <c r="AC40" s="1830"/>
      <c r="AE40" s="1833" t="s">
        <v>32</v>
      </c>
      <c r="AF40" s="1834"/>
      <c r="AG40" s="1827" t="s">
        <v>300</v>
      </c>
      <c r="AH40" s="1827"/>
      <c r="AI40" s="1828" t="s">
        <v>292</v>
      </c>
      <c r="AJ40" s="1828"/>
      <c r="AK40" s="1827" t="s">
        <v>293</v>
      </c>
      <c r="AL40" s="1827"/>
      <c r="AM40" s="1828" t="s">
        <v>294</v>
      </c>
      <c r="AN40" s="1828"/>
      <c r="AO40" s="1827" t="s">
        <v>295</v>
      </c>
      <c r="AP40" s="1827"/>
      <c r="AQ40" s="1829" t="s">
        <v>154</v>
      </c>
      <c r="AR40" s="1830"/>
      <c r="AT40" s="24"/>
    </row>
    <row r="41" spans="1:46" ht="60" customHeight="1">
      <c r="A41" s="1824">
        <f>IF(WEEKDAY(A37)=1,A37,(IF(WEEKDAY(A37)=2,A37-1,(IF(WEEKDAY(A37)=3,A37-2,(IF(WEEKDAY(A37)=4,A37-3,(IF(WEEKDAY(A37)=5,A37-4,IF(WEEKDAY(A37)=6,A37-5,A37-6))))))))))</f>
        <v>46201</v>
      </c>
      <c r="B41" s="1825"/>
      <c r="C41" s="1815">
        <f>A41+1</f>
        <v>46202</v>
      </c>
      <c r="D41" s="1815"/>
      <c r="E41" s="1815">
        <f>C41+1</f>
        <v>46203</v>
      </c>
      <c r="F41" s="1815"/>
      <c r="G41" s="1815">
        <f>E41+1</f>
        <v>46204</v>
      </c>
      <c r="H41" s="1815"/>
      <c r="I41" s="1815">
        <f>G41+1</f>
        <v>46205</v>
      </c>
      <c r="J41" s="1815"/>
      <c r="K41" s="1815">
        <f>I41+1</f>
        <v>46206</v>
      </c>
      <c r="L41" s="1815"/>
      <c r="M41" s="1831">
        <f>K41+1</f>
        <v>46207</v>
      </c>
      <c r="N41" s="1832"/>
      <c r="P41" s="1824">
        <f>IF(WEEKDAY(P37)=1,P37,(IF(WEEKDAY(P37)=2,P37-1,(IF(WEEKDAY(P37)=3,P37-2,(IF(WEEKDAY(P37)=4,P37-3,(IF(WEEKDAY(P37)=5,P37-4,IF(WEEKDAY(P37)=6,P37-5,P37-6))))))))))</f>
        <v>46229</v>
      </c>
      <c r="Q41" s="1825"/>
      <c r="R41" s="1815">
        <f>P41+1</f>
        <v>46230</v>
      </c>
      <c r="S41" s="1815"/>
      <c r="T41" s="1815">
        <f>R41+1</f>
        <v>46231</v>
      </c>
      <c r="U41" s="1815"/>
      <c r="V41" s="1815">
        <f>T41+1</f>
        <v>46232</v>
      </c>
      <c r="W41" s="1815"/>
      <c r="X41" s="1815">
        <f>V41+1</f>
        <v>46233</v>
      </c>
      <c r="Y41" s="1815"/>
      <c r="Z41" s="1815">
        <f>X41+1</f>
        <v>46234</v>
      </c>
      <c r="AA41" s="1815"/>
      <c r="AB41" s="1831">
        <f>Z41+1</f>
        <v>46235</v>
      </c>
      <c r="AC41" s="1832"/>
      <c r="AE41" s="1824">
        <f>IF(WEEKDAY(AE37)=1,AE37,(IF(WEEKDAY(AE37)=2,AE37-1,(IF(WEEKDAY(AE37)=3,AE37-2,(IF(WEEKDAY(AE37)=4,AE37-3,(IF(WEEKDAY(AE37)=5,AE37-4,IF(WEEKDAY(AE37)=6,AE37-5,AE37-6))))))))))</f>
        <v>46264</v>
      </c>
      <c r="AF41" s="1825"/>
      <c r="AG41" s="1815">
        <f>AE41+1</f>
        <v>46265</v>
      </c>
      <c r="AH41" s="1815"/>
      <c r="AI41" s="1815">
        <f>AG41+1</f>
        <v>46266</v>
      </c>
      <c r="AJ41" s="1815"/>
      <c r="AK41" s="1815">
        <f>AI41+1</f>
        <v>46267</v>
      </c>
      <c r="AL41" s="1815"/>
      <c r="AM41" s="1815">
        <f>AK41+1</f>
        <v>46268</v>
      </c>
      <c r="AN41" s="1815"/>
      <c r="AO41" s="1815">
        <f>AM41+1</f>
        <v>46269</v>
      </c>
      <c r="AP41" s="1815"/>
      <c r="AQ41" s="1831">
        <f>AO41+1</f>
        <v>46270</v>
      </c>
      <c r="AR41" s="1832"/>
      <c r="AT41" s="24"/>
    </row>
    <row r="42" spans="1:46" ht="21" customHeight="1">
      <c r="A42" s="1759"/>
      <c r="B42" s="1826"/>
      <c r="C42" s="1818"/>
      <c r="D42" s="1818"/>
      <c r="E42" s="1818"/>
      <c r="F42" s="1818"/>
      <c r="G42" s="1818"/>
      <c r="H42" s="1818"/>
      <c r="I42" s="1818"/>
      <c r="J42" s="1818"/>
      <c r="K42" s="1818"/>
      <c r="L42" s="1818"/>
      <c r="M42" s="1818"/>
      <c r="N42" s="1822"/>
      <c r="P42" s="1759"/>
      <c r="Q42" s="1826"/>
      <c r="R42" s="1818"/>
      <c r="S42" s="1818"/>
      <c r="T42" s="1818"/>
      <c r="U42" s="1818"/>
      <c r="V42" s="1818"/>
      <c r="W42" s="1818"/>
      <c r="X42" s="1818"/>
      <c r="Y42" s="1818"/>
      <c r="Z42" s="1818"/>
      <c r="AA42" s="1818"/>
      <c r="AB42" s="1818"/>
      <c r="AC42" s="1822"/>
      <c r="AE42" s="1759"/>
      <c r="AF42" s="1826"/>
      <c r="AG42" s="1818"/>
      <c r="AH42" s="1818"/>
      <c r="AI42" s="1818"/>
      <c r="AJ42" s="1818"/>
      <c r="AK42" s="1818"/>
      <c r="AL42" s="1818"/>
      <c r="AM42" s="1818"/>
      <c r="AN42" s="1818"/>
      <c r="AO42" s="1818"/>
      <c r="AP42" s="1818"/>
      <c r="AQ42" s="1818"/>
      <c r="AR42" s="1822"/>
      <c r="AT42" s="24"/>
    </row>
    <row r="43" spans="1:46" ht="60" customHeight="1">
      <c r="A43" s="1824">
        <f>M41+1</f>
        <v>46208</v>
      </c>
      <c r="B43" s="1825"/>
      <c r="C43" s="1815">
        <f>A43+1</f>
        <v>46209</v>
      </c>
      <c r="D43" s="1815"/>
      <c r="E43" s="1815">
        <f>C43+1</f>
        <v>46210</v>
      </c>
      <c r="F43" s="1815"/>
      <c r="G43" s="1815">
        <f>E43+1</f>
        <v>46211</v>
      </c>
      <c r="H43" s="1815"/>
      <c r="I43" s="1815">
        <f>G43+1</f>
        <v>46212</v>
      </c>
      <c r="J43" s="1815"/>
      <c r="K43" s="1815">
        <f>I43+1</f>
        <v>46213</v>
      </c>
      <c r="L43" s="1815"/>
      <c r="M43" s="1816">
        <f>K43+1</f>
        <v>46214</v>
      </c>
      <c r="N43" s="1817"/>
      <c r="P43" s="1824">
        <f>AB41+1</f>
        <v>46236</v>
      </c>
      <c r="Q43" s="1825"/>
      <c r="R43" s="1815">
        <f>P43+1</f>
        <v>46237</v>
      </c>
      <c r="S43" s="1815"/>
      <c r="T43" s="1815">
        <f>R43+1</f>
        <v>46238</v>
      </c>
      <c r="U43" s="1815"/>
      <c r="V43" s="1815">
        <f>T43+1</f>
        <v>46239</v>
      </c>
      <c r="W43" s="1815"/>
      <c r="X43" s="1815">
        <f>V43+1</f>
        <v>46240</v>
      </c>
      <c r="Y43" s="1815"/>
      <c r="Z43" s="1815">
        <f>X43+1</f>
        <v>46241</v>
      </c>
      <c r="AA43" s="1815"/>
      <c r="AB43" s="1816">
        <f>Z43+1</f>
        <v>46242</v>
      </c>
      <c r="AC43" s="1817"/>
      <c r="AE43" s="1824">
        <f>AQ41+1</f>
        <v>46271</v>
      </c>
      <c r="AF43" s="1825"/>
      <c r="AG43" s="1815">
        <f>AE43+1</f>
        <v>46272</v>
      </c>
      <c r="AH43" s="1815"/>
      <c r="AI43" s="1815">
        <f>AG43+1</f>
        <v>46273</v>
      </c>
      <c r="AJ43" s="1815"/>
      <c r="AK43" s="1815">
        <f>AI43+1</f>
        <v>46274</v>
      </c>
      <c r="AL43" s="1815"/>
      <c r="AM43" s="1815">
        <f>AK43+1</f>
        <v>46275</v>
      </c>
      <c r="AN43" s="1815"/>
      <c r="AO43" s="1815">
        <f>AM43+1</f>
        <v>46276</v>
      </c>
      <c r="AP43" s="1815"/>
      <c r="AQ43" s="1816">
        <f>AO43+1</f>
        <v>46277</v>
      </c>
      <c r="AR43" s="1817"/>
      <c r="AT43" s="24"/>
    </row>
    <row r="44" spans="1:46" ht="21" customHeight="1">
      <c r="A44" s="1823"/>
      <c r="B44" s="1818"/>
      <c r="C44" s="1818"/>
      <c r="D44" s="1818"/>
      <c r="E44" s="1818"/>
      <c r="F44" s="1818"/>
      <c r="G44" s="1818"/>
      <c r="H44" s="1818"/>
      <c r="I44" s="1818"/>
      <c r="J44" s="1818"/>
      <c r="K44" s="1818"/>
      <c r="L44" s="1818"/>
      <c r="M44" s="1818"/>
      <c r="N44" s="1822"/>
      <c r="P44" s="1823"/>
      <c r="Q44" s="1818"/>
      <c r="R44" s="1818"/>
      <c r="S44" s="1818"/>
      <c r="T44" s="1818"/>
      <c r="U44" s="1818"/>
      <c r="V44" s="1818"/>
      <c r="W44" s="1818"/>
      <c r="X44" s="1818"/>
      <c r="Y44" s="1818"/>
      <c r="Z44" s="1818"/>
      <c r="AA44" s="1818"/>
      <c r="AB44" s="1818"/>
      <c r="AC44" s="1822"/>
      <c r="AE44" s="1823"/>
      <c r="AF44" s="1818"/>
      <c r="AG44" s="1818"/>
      <c r="AH44" s="1818"/>
      <c r="AI44" s="1818"/>
      <c r="AJ44" s="1818"/>
      <c r="AK44" s="1818"/>
      <c r="AL44" s="1818"/>
      <c r="AM44" s="1818"/>
      <c r="AN44" s="1818"/>
      <c r="AO44" s="1818"/>
      <c r="AP44" s="1818"/>
      <c r="AQ44" s="1818"/>
      <c r="AR44" s="1822"/>
      <c r="AT44" s="24"/>
    </row>
    <row r="45" spans="1:46" ht="60" customHeight="1">
      <c r="A45" s="1824">
        <f>M43+1</f>
        <v>46215</v>
      </c>
      <c r="B45" s="1825"/>
      <c r="C45" s="1815">
        <f>A45+1</f>
        <v>46216</v>
      </c>
      <c r="D45" s="1815"/>
      <c r="E45" s="1815">
        <f>C45+1</f>
        <v>46217</v>
      </c>
      <c r="F45" s="1815"/>
      <c r="G45" s="1815">
        <f>E45+1</f>
        <v>46218</v>
      </c>
      <c r="H45" s="1815"/>
      <c r="I45" s="1815">
        <f>G45+1</f>
        <v>46219</v>
      </c>
      <c r="J45" s="1815"/>
      <c r="K45" s="1815">
        <f>I45+1</f>
        <v>46220</v>
      </c>
      <c r="L45" s="1815"/>
      <c r="M45" s="1816">
        <f>K45+1</f>
        <v>46221</v>
      </c>
      <c r="N45" s="1817"/>
      <c r="P45" s="1824">
        <f>AB43+1</f>
        <v>46243</v>
      </c>
      <c r="Q45" s="1825"/>
      <c r="R45" s="1815">
        <f>P45+1</f>
        <v>46244</v>
      </c>
      <c r="S45" s="1815"/>
      <c r="T45" s="1815">
        <f>R45+1</f>
        <v>46245</v>
      </c>
      <c r="U45" s="1815"/>
      <c r="V45" s="1815">
        <f>T45+1</f>
        <v>46246</v>
      </c>
      <c r="W45" s="1815"/>
      <c r="X45" s="1815">
        <f>V45+1</f>
        <v>46247</v>
      </c>
      <c r="Y45" s="1815"/>
      <c r="Z45" s="1815">
        <f>X45+1</f>
        <v>46248</v>
      </c>
      <c r="AA45" s="1815"/>
      <c r="AB45" s="1816">
        <f>Z45+1</f>
        <v>46249</v>
      </c>
      <c r="AC45" s="1817"/>
      <c r="AE45" s="1824">
        <f>AQ43+1</f>
        <v>46278</v>
      </c>
      <c r="AF45" s="1825"/>
      <c r="AG45" s="1815">
        <f>AE45+1</f>
        <v>46279</v>
      </c>
      <c r="AH45" s="1815"/>
      <c r="AI45" s="1815">
        <f>AG45+1</f>
        <v>46280</v>
      </c>
      <c r="AJ45" s="1815"/>
      <c r="AK45" s="1815">
        <f>AI45+1</f>
        <v>46281</v>
      </c>
      <c r="AL45" s="1815"/>
      <c r="AM45" s="1815">
        <f>AK45+1</f>
        <v>46282</v>
      </c>
      <c r="AN45" s="1815"/>
      <c r="AO45" s="1815">
        <f>AM45+1</f>
        <v>46283</v>
      </c>
      <c r="AP45" s="1815"/>
      <c r="AQ45" s="1816">
        <f>AO45+1</f>
        <v>46284</v>
      </c>
      <c r="AR45" s="1817"/>
      <c r="AT45" s="24"/>
    </row>
    <row r="46" spans="1:46" ht="21" customHeight="1">
      <c r="A46" s="1823"/>
      <c r="B46" s="1818"/>
      <c r="C46" s="1818"/>
      <c r="D46" s="1818"/>
      <c r="E46" s="1818"/>
      <c r="F46" s="1818"/>
      <c r="G46" s="1818"/>
      <c r="H46" s="1818"/>
      <c r="I46" s="1818"/>
      <c r="J46" s="1818"/>
      <c r="K46" s="1818"/>
      <c r="L46" s="1818"/>
      <c r="M46" s="1818"/>
      <c r="N46" s="1822"/>
      <c r="P46" s="1823"/>
      <c r="Q46" s="1818"/>
      <c r="R46" s="1818"/>
      <c r="S46" s="1818"/>
      <c r="T46" s="1818"/>
      <c r="U46" s="1818"/>
      <c r="V46" s="1818"/>
      <c r="W46" s="1818"/>
      <c r="X46" s="1818"/>
      <c r="Y46" s="1818"/>
      <c r="Z46" s="1818"/>
      <c r="AA46" s="1818"/>
      <c r="AB46" s="1818"/>
      <c r="AC46" s="1822"/>
      <c r="AE46" s="1823"/>
      <c r="AF46" s="1818"/>
      <c r="AG46" s="1818"/>
      <c r="AH46" s="1818"/>
      <c r="AI46" s="1818"/>
      <c r="AJ46" s="1818"/>
      <c r="AK46" s="1818"/>
      <c r="AL46" s="1818"/>
      <c r="AM46" s="1818"/>
      <c r="AN46" s="1818"/>
      <c r="AO46" s="1818"/>
      <c r="AP46" s="1818"/>
      <c r="AQ46" s="1818"/>
      <c r="AR46" s="1822"/>
      <c r="AT46" s="24"/>
    </row>
    <row r="47" spans="1:46" ht="60" customHeight="1">
      <c r="A47" s="1824">
        <f>M45+1</f>
        <v>46222</v>
      </c>
      <c r="B47" s="1825"/>
      <c r="C47" s="1815">
        <f>A47+1</f>
        <v>46223</v>
      </c>
      <c r="D47" s="1815"/>
      <c r="E47" s="1815">
        <f>C47+1</f>
        <v>46224</v>
      </c>
      <c r="F47" s="1815"/>
      <c r="G47" s="1815">
        <f>E47+1</f>
        <v>46225</v>
      </c>
      <c r="H47" s="1815"/>
      <c r="I47" s="1815">
        <f>G47+1</f>
        <v>46226</v>
      </c>
      <c r="J47" s="1815"/>
      <c r="K47" s="1815">
        <f>I47+1</f>
        <v>46227</v>
      </c>
      <c r="L47" s="1815"/>
      <c r="M47" s="1816">
        <f>K47+1</f>
        <v>46228</v>
      </c>
      <c r="N47" s="1817"/>
      <c r="P47" s="1824">
        <f>AB45+1</f>
        <v>46250</v>
      </c>
      <c r="Q47" s="1825"/>
      <c r="R47" s="1815">
        <f>P47+1</f>
        <v>46251</v>
      </c>
      <c r="S47" s="1815"/>
      <c r="T47" s="1815">
        <f>R47+1</f>
        <v>46252</v>
      </c>
      <c r="U47" s="1815"/>
      <c r="V47" s="1815">
        <f>T47+1</f>
        <v>46253</v>
      </c>
      <c r="W47" s="1815"/>
      <c r="X47" s="1815">
        <f>V47+1</f>
        <v>46254</v>
      </c>
      <c r="Y47" s="1815"/>
      <c r="Z47" s="1815">
        <f>X47+1</f>
        <v>46255</v>
      </c>
      <c r="AA47" s="1815"/>
      <c r="AB47" s="1816">
        <f>Z47+1</f>
        <v>46256</v>
      </c>
      <c r="AC47" s="1817"/>
      <c r="AE47" s="1824">
        <f>AQ45+1</f>
        <v>46285</v>
      </c>
      <c r="AF47" s="1825"/>
      <c r="AG47" s="1815">
        <f>AE47+1</f>
        <v>46286</v>
      </c>
      <c r="AH47" s="1815"/>
      <c r="AI47" s="1815">
        <f>AG47+1</f>
        <v>46287</v>
      </c>
      <c r="AJ47" s="1815"/>
      <c r="AK47" s="1815">
        <f>AI47+1</f>
        <v>46288</v>
      </c>
      <c r="AL47" s="1815"/>
      <c r="AM47" s="1815">
        <f>AK47+1</f>
        <v>46289</v>
      </c>
      <c r="AN47" s="1815"/>
      <c r="AO47" s="1815">
        <f>AM47+1</f>
        <v>46290</v>
      </c>
      <c r="AP47" s="1815"/>
      <c r="AQ47" s="1816">
        <f>AO47+1</f>
        <v>46291</v>
      </c>
      <c r="AR47" s="1817"/>
      <c r="AT47" s="24"/>
    </row>
    <row r="48" spans="1:46" ht="21" customHeight="1">
      <c r="A48" s="1823"/>
      <c r="B48" s="1818"/>
      <c r="C48" s="1818"/>
      <c r="D48" s="1818"/>
      <c r="E48" s="1818"/>
      <c r="F48" s="1818"/>
      <c r="G48" s="1818"/>
      <c r="H48" s="1818"/>
      <c r="I48" s="1818"/>
      <c r="J48" s="1818"/>
      <c r="K48" s="1818"/>
      <c r="L48" s="1818"/>
      <c r="M48" s="1818"/>
      <c r="N48" s="1822"/>
      <c r="P48" s="1823"/>
      <c r="Q48" s="1818"/>
      <c r="R48" s="1818"/>
      <c r="S48" s="1818"/>
      <c r="T48" s="1818"/>
      <c r="U48" s="1818"/>
      <c r="V48" s="1818"/>
      <c r="W48" s="1818"/>
      <c r="X48" s="1818"/>
      <c r="Y48" s="1818"/>
      <c r="Z48" s="1818"/>
      <c r="AA48" s="1818"/>
      <c r="AB48" s="1818"/>
      <c r="AC48" s="1822"/>
      <c r="AE48" s="1823"/>
      <c r="AF48" s="1818"/>
      <c r="AG48" s="1818"/>
      <c r="AH48" s="1818"/>
      <c r="AI48" s="1818"/>
      <c r="AJ48" s="1818"/>
      <c r="AK48" s="1818"/>
      <c r="AL48" s="1818"/>
      <c r="AM48" s="1818"/>
      <c r="AN48" s="1818"/>
      <c r="AO48" s="1818"/>
      <c r="AP48" s="1818"/>
      <c r="AQ48" s="1818"/>
      <c r="AR48" s="1822"/>
      <c r="AT48" s="24"/>
    </row>
    <row r="49" spans="1:46" ht="48.75" customHeight="1">
      <c r="A49" s="1813">
        <f>IF(DAY(M47)+1&gt;IF(MONTH(A37)=12,31,DATE(YEAR(A37),MONTH(A37)+1,1)-A37),"",M47+1)</f>
        <v>46229</v>
      </c>
      <c r="B49" s="1814"/>
      <c r="C49" s="1815">
        <f>IF(A49="","",IF(DAY(A49)+1&gt;IF(MONTH(A37)=12,31,DATE(YEAR(A37),MONTH(A37)+1,1)-A37),"",A49+1))</f>
        <v>46230</v>
      </c>
      <c r="D49" s="1815"/>
      <c r="E49" s="1815">
        <f>IF(C49="","",IF(DAY(C49)+1&gt;IF(MONTH(A37)=12,31,DATE(YEAR(A37),MONTH(A37)+1,1)-A37),"",C49+1))</f>
        <v>46231</v>
      </c>
      <c r="F49" s="1815"/>
      <c r="G49" s="1815">
        <f>IF(E49="","",IF(DAY(E49)+1&gt;IF(MONTH(A37)=12,31,DATE(YEAR(A37),MONTH(A37)+1,1)-A37),"",E49+1))</f>
        <v>46232</v>
      </c>
      <c r="H49" s="1815"/>
      <c r="I49" s="1815">
        <f>IF(G49="","",IF(DAY(G49)+1&gt;IF(MONTH(A37)=12,31,DATE(YEAR(A37),MONTH(A37)+1,1)-A37),"",G49+1))</f>
        <v>46233</v>
      </c>
      <c r="J49" s="1815"/>
      <c r="K49" s="1815">
        <f>IF(I49="","",IF(DAY(I49)+1&gt;IF(MONTH(A37)=12,31,DATE(YEAR(A37),MONTH(A37)+1,1)-A37),"",I49+1))</f>
        <v>46234</v>
      </c>
      <c r="L49" s="1815"/>
      <c r="M49" s="1816" t="str">
        <f>IF(K49="","",IF(DAY(K49)+1&gt;IF(MONTH(A37)=12,31,DATE(YEAR(A37),MONTH(A37)+1,1)-A37),"",K49+1))</f>
        <v/>
      </c>
      <c r="N49" s="1817"/>
      <c r="P49" s="1813">
        <f>IF(DAY(AB47)+1&gt;IF(MONTH(P37)=12,31,DATE(YEAR(P37),MONTH(P37)+1,1)-P37),"",AB47+1)</f>
        <v>46257</v>
      </c>
      <c r="Q49" s="1814"/>
      <c r="R49" s="1815">
        <f>IF(P49="","",IF(DAY(P49)+1&gt;IF(MONTH(P37)=12,31,DATE(YEAR(P37),MONTH(P37)+1,1)-P37),"",P49+1))</f>
        <v>46258</v>
      </c>
      <c r="S49" s="1815"/>
      <c r="T49" s="1815">
        <f>IF(R49="","",IF(DAY(R49)+1&gt;IF(MONTH(P37)=12,31,DATE(YEAR(P37),MONTH(P37)+1,1)-P37),"",R49+1))</f>
        <v>46259</v>
      </c>
      <c r="U49" s="1815"/>
      <c r="V49" s="1815">
        <f>IF(T49="","",IF(DAY(T49)+1&gt;IF(MONTH(P37)=12,31,DATE(YEAR(P37),MONTH(P37)+1,1)-P37),"",T49+1))</f>
        <v>46260</v>
      </c>
      <c r="W49" s="1815"/>
      <c r="X49" s="1815">
        <f>IF(V49="","",IF(DAY(V49)+1&gt;IF(MONTH(P37)=12,31,DATE(YEAR(P37),MONTH(P37)+1,1)-P37),"",V49+1))</f>
        <v>46261</v>
      </c>
      <c r="Y49" s="1815"/>
      <c r="Z49" s="1815">
        <f>IF(X49="","",IF(DAY(X49)+1&gt;IF(MONTH(P37)=12,31,DATE(YEAR(P37),MONTH(P37)+1,1)-P37),"",X49+1))</f>
        <v>46262</v>
      </c>
      <c r="AA49" s="1815"/>
      <c r="AB49" s="1816">
        <f>IF(Z49="","",IF(DAY(Z49)+1&gt;IF(MONTH(P37)=12,31,DATE(YEAR(P37),MONTH(P37)+1,1)-P37),"",Z49+1))</f>
        <v>46263</v>
      </c>
      <c r="AC49" s="1817"/>
      <c r="AE49" s="1813">
        <f>IF(DAY(AQ47)+1&gt;IF(MONTH(AE37)=12,31,DATE(YEAR(AE37),MONTH(AE37)+1,1)-AE37),"",AQ47+1)</f>
        <v>46292</v>
      </c>
      <c r="AF49" s="1814"/>
      <c r="AG49" s="1815">
        <f>IF(AE49="","",IF(DAY(AE49)+1&gt;IF(MONTH(AE37)=12,31,DATE(YEAR(AE37),MONTH(AE37)+1,1)-AE37),"",AE49+1))</f>
        <v>46293</v>
      </c>
      <c r="AH49" s="1815"/>
      <c r="AI49" s="1815">
        <f>IF(AG49="","",IF(DAY(AG49)+1&gt;IF(MONTH(AE37)=12,31,DATE(YEAR(AE37),MONTH(AE37)+1,1)-AE37),"",AG49+1))</f>
        <v>46294</v>
      </c>
      <c r="AJ49" s="1815"/>
      <c r="AK49" s="1815">
        <f>IF(AI49="","",IF(DAY(AI49)+1&gt;IF(MONTH(AE37)=12,31,DATE(YEAR(AE37),MONTH(AE37)+1,1)-AE37),"",AI49+1))</f>
        <v>46295</v>
      </c>
      <c r="AL49" s="1815"/>
      <c r="AM49" s="1815" t="str">
        <f>IF(AK49="","",IF(DAY(AK49)+1&gt;IF(MONTH(AE37)=12,31,DATE(YEAR(AE37),MONTH(AE37)+1,1)-AE37),"",AK49+1))</f>
        <v/>
      </c>
      <c r="AN49" s="1815"/>
      <c r="AO49" s="1815" t="str">
        <f>IF(AM49="","",IF(DAY(AM49)+1&gt;IF(MONTH(AE37)=12,31,DATE(YEAR(AE37),MONTH(AE37)+1,1)-AE37),"",AM49+1))</f>
        <v/>
      </c>
      <c r="AP49" s="1815"/>
      <c r="AQ49" s="1816" t="str">
        <f>IF(AO49="","",IF(DAY(AO49)+1&gt;IF(MONTH(AE37)=12,31,DATE(YEAR(AE37),MONTH(AE37)+1,1)-AE37),"",AO49+1))</f>
        <v/>
      </c>
      <c r="AR49" s="1817"/>
      <c r="AT49" s="24"/>
    </row>
    <row r="50" spans="1:46" ht="11.25" customHeight="1">
      <c r="A50" s="1813"/>
      <c r="B50" s="1814"/>
      <c r="C50" s="1815"/>
      <c r="D50" s="1815"/>
      <c r="E50" s="1815"/>
      <c r="F50" s="1815"/>
      <c r="G50" s="1815"/>
      <c r="H50" s="1815"/>
      <c r="I50" s="1815"/>
      <c r="J50" s="1815"/>
      <c r="K50" s="1815"/>
      <c r="L50" s="1815"/>
      <c r="M50" s="1816"/>
      <c r="N50" s="1817"/>
      <c r="P50" s="1813"/>
      <c r="Q50" s="1814"/>
      <c r="R50" s="1815"/>
      <c r="S50" s="1815"/>
      <c r="T50" s="1815"/>
      <c r="U50" s="1815"/>
      <c r="V50" s="1815"/>
      <c r="W50" s="1815"/>
      <c r="X50" s="1815"/>
      <c r="Y50" s="1815"/>
      <c r="Z50" s="1815"/>
      <c r="AA50" s="1815"/>
      <c r="AB50" s="1816"/>
      <c r="AC50" s="1817"/>
      <c r="AE50" s="1813"/>
      <c r="AF50" s="1814"/>
      <c r="AG50" s="1815"/>
      <c r="AH50" s="1815"/>
      <c r="AI50" s="1815"/>
      <c r="AJ50" s="1815"/>
      <c r="AK50" s="1815"/>
      <c r="AL50" s="1815"/>
      <c r="AM50" s="1815"/>
      <c r="AN50" s="1815"/>
      <c r="AO50" s="1815"/>
      <c r="AP50" s="1815"/>
      <c r="AQ50" s="1816"/>
      <c r="AR50" s="1817"/>
      <c r="AT50" s="24"/>
    </row>
    <row r="51" spans="1:46" ht="31.5" customHeight="1">
      <c r="A51" s="1761" t="str">
        <f>IF(M49="","",IF(DAY(M49)+1&gt;IF(MONTH(A37)=12,31,DATE(YEAR(A37),MONTH(A37)+1,1)-A37),"",M49+1))</f>
        <v/>
      </c>
      <c r="B51" s="1789"/>
      <c r="C51" s="1791" t="str">
        <f>IF(A51="","",IF(DAY(A51)+1&gt;IF(MONTH(A37)=12,31,DATE(YEAR(A37),MONTH(A37)+1,1)-A37),"",A51+1))</f>
        <v/>
      </c>
      <c r="D51" s="1791"/>
      <c r="E51" s="929"/>
      <c r="F51" s="929"/>
      <c r="G51" s="929"/>
      <c r="H51" s="929"/>
      <c r="I51" s="929"/>
      <c r="J51" s="929"/>
      <c r="K51" s="929"/>
      <c r="L51" s="929"/>
      <c r="M51" s="929"/>
      <c r="N51" s="1770"/>
      <c r="P51" s="1761">
        <f>IF(AB49="","",IF(DAY(AB49)+1&gt;IF(MONTH(P37)=12,31,DATE(YEAR(P37),MONTH(P37)+1,1)-P37),"",AB49+1))</f>
        <v>46264</v>
      </c>
      <c r="Q51" s="1789"/>
      <c r="R51" s="1791">
        <f>IF(P51="","",IF(DAY(P51)+1&gt;IF(MONTH(P37)=12,31,DATE(YEAR(P37),MONTH(P37)+1,1)-P37),"",P51+1))</f>
        <v>46265</v>
      </c>
      <c r="S51" s="1791"/>
      <c r="T51" s="929"/>
      <c r="U51" s="929"/>
      <c r="V51" s="929"/>
      <c r="W51" s="929"/>
      <c r="X51" s="929"/>
      <c r="Y51" s="929"/>
      <c r="Z51" s="929"/>
      <c r="AA51" s="929"/>
      <c r="AB51" s="929"/>
      <c r="AC51" s="1770"/>
      <c r="AE51" s="1761" t="str">
        <f>IF(AQ49="","",IF(DAY(AQ49)+1&gt;IF(MONTH(AE37)=12,31,DATE(YEAR(AE37),MONTH(AE37)+1,1)-AE37),"",AQ49+1))</f>
        <v/>
      </c>
      <c r="AF51" s="1789"/>
      <c r="AG51" s="1791" t="str">
        <f>IF(AE51="","",IF(DAY(AE51)+1&gt;IF(MONTH(AE37)=12,31,DATE(YEAR(AE37),MONTH(AE37)+1,1)-AE37),"",AE51+1))</f>
        <v/>
      </c>
      <c r="AH51" s="1791"/>
      <c r="AI51" s="929"/>
      <c r="AJ51" s="929"/>
      <c r="AK51" s="929"/>
      <c r="AL51" s="929"/>
      <c r="AM51" s="929"/>
      <c r="AN51" s="929"/>
      <c r="AO51" s="929"/>
      <c r="AP51" s="929"/>
      <c r="AQ51" s="929"/>
      <c r="AR51" s="1770"/>
      <c r="AT51" s="24"/>
    </row>
    <row r="52" spans="1:46" ht="9.75" customHeight="1">
      <c r="A52" s="1762"/>
      <c r="B52" s="1790"/>
      <c r="C52" s="1792"/>
      <c r="D52" s="1792"/>
      <c r="E52" s="1788"/>
      <c r="F52" s="1788"/>
      <c r="G52" s="1788"/>
      <c r="H52" s="1788"/>
      <c r="I52" s="1788"/>
      <c r="J52" s="1788"/>
      <c r="K52" s="1788"/>
      <c r="L52" s="1788"/>
      <c r="M52" s="1788"/>
      <c r="N52" s="1771"/>
      <c r="P52" s="1762"/>
      <c r="Q52" s="1790"/>
      <c r="R52" s="1792"/>
      <c r="S52" s="1792"/>
      <c r="T52" s="1788"/>
      <c r="U52" s="1788"/>
      <c r="V52" s="1788"/>
      <c r="W52" s="1788"/>
      <c r="X52" s="1788"/>
      <c r="Y52" s="1788"/>
      <c r="Z52" s="1788"/>
      <c r="AA52" s="1788"/>
      <c r="AB52" s="1788"/>
      <c r="AC52" s="1771"/>
      <c r="AE52" s="1762"/>
      <c r="AF52" s="1790"/>
      <c r="AG52" s="1792"/>
      <c r="AH52" s="1792"/>
      <c r="AI52" s="1788"/>
      <c r="AJ52" s="1788"/>
      <c r="AK52" s="1788"/>
      <c r="AL52" s="1788"/>
      <c r="AM52" s="1788"/>
      <c r="AN52" s="1788"/>
      <c r="AO52" s="1788"/>
      <c r="AP52" s="1788"/>
      <c r="AQ52" s="1788"/>
      <c r="AR52" s="1771"/>
      <c r="AT52" s="24"/>
    </row>
    <row r="53" spans="1:46" ht="31.5" customHeight="1">
      <c r="A53" s="198"/>
      <c r="B53" s="198"/>
      <c r="C53" s="197"/>
      <c r="D53" s="197"/>
      <c r="P53" s="198"/>
      <c r="Q53" s="198"/>
      <c r="R53" s="197"/>
      <c r="S53" s="197"/>
      <c r="AE53" s="198"/>
      <c r="AF53" s="198"/>
      <c r="AG53" s="197"/>
      <c r="AH53" s="197"/>
      <c r="AT53" s="24"/>
    </row>
    <row r="54" spans="1:46" ht="31.5" customHeight="1">
      <c r="AT54" s="24"/>
    </row>
    <row r="55" spans="1:46" ht="38.25" customHeight="1">
      <c r="A55" s="1746">
        <f>IF(MONTH(AE37)=12,DATE(YEAR(AE37)+1,1,1),DATE(YEAR(AE37),MONTH(AE37)+1,1))</f>
        <v>46296</v>
      </c>
      <c r="B55" s="1746"/>
      <c r="C55" s="1746"/>
      <c r="D55" s="1836">
        <f>A55</f>
        <v>46296</v>
      </c>
      <c r="E55" s="1836"/>
      <c r="F55" s="1836"/>
      <c r="G55" s="1739" t="s">
        <v>261</v>
      </c>
      <c r="H55" s="1739"/>
      <c r="I55" s="1735" t="str">
        <f>VLOOKUP(A55,祝節名,2,FALSE)</f>
        <v>12 スポーツの日
寒露8、霜降23</v>
      </c>
      <c r="J55" s="1736"/>
      <c r="K55" s="1736"/>
      <c r="L55" s="1736"/>
      <c r="M55" s="1736"/>
      <c r="N55" s="1737"/>
      <c r="P55" s="1746">
        <f>IF(MONTH(A55)=12,DATE(YEAR(A55)+1,1,1),DATE(YEAR(A55),MONTH(A55)+1,1))</f>
        <v>46327</v>
      </c>
      <c r="Q55" s="1746"/>
      <c r="R55" s="1746"/>
      <c r="S55" s="1837">
        <f>P55</f>
        <v>46327</v>
      </c>
      <c r="T55" s="1837"/>
      <c r="U55" s="1837"/>
      <c r="V55" s="1739" t="s">
        <v>261</v>
      </c>
      <c r="W55" s="1739"/>
      <c r="X55" s="1735" t="str">
        <f>VLOOKUP(P55,祝節名,2,FALSE)</f>
        <v>3 文化の日、23 勤労感謝の日
立冬7、小雪22</v>
      </c>
      <c r="Y55" s="1736"/>
      <c r="Z55" s="1736"/>
      <c r="AA55" s="1736"/>
      <c r="AB55" s="1736"/>
      <c r="AC55" s="1737"/>
      <c r="AE55" s="1746">
        <f>IF(MONTH(P55)=12,DATE(YEAR(P55)+1,1,1),DATE(YEAR(P55),MONTH(P55)+1,1))</f>
        <v>46357</v>
      </c>
      <c r="AF55" s="1746"/>
      <c r="AG55" s="1746"/>
      <c r="AH55" s="1836">
        <f>AE55</f>
        <v>46357</v>
      </c>
      <c r="AI55" s="1836"/>
      <c r="AJ55" s="1836"/>
      <c r="AK55" s="1739" t="s">
        <v>261</v>
      </c>
      <c r="AL55" s="1739"/>
      <c r="AM55" s="1735" t="str">
        <f>VLOOKUP(AE55,祝節名,2,FALSE)</f>
        <v xml:space="preserve">
大雪7、冬至22</v>
      </c>
      <c r="AN55" s="1736"/>
      <c r="AO55" s="1736"/>
      <c r="AP55" s="1736"/>
      <c r="AQ55" s="1736"/>
      <c r="AR55" s="1737"/>
      <c r="AS55" s="24"/>
      <c r="AT55" s="24"/>
    </row>
    <row r="56" spans="1:46" ht="38.25" customHeight="1">
      <c r="A56" s="1738" t="str">
        <f>IF(A55&gt;=43586,"令和"&amp;IF(YEAR(A55)-2018=1,"元",YEAR(A55)-2018),"平成"&amp;(YEAR(A55)-1988))</f>
        <v>令和8</v>
      </c>
      <c r="B56" s="1738"/>
      <c r="C56" s="1738"/>
      <c r="D56" s="1836"/>
      <c r="E56" s="1836"/>
      <c r="F56" s="1836"/>
      <c r="G56" s="1734" t="s">
        <v>271</v>
      </c>
      <c r="H56" s="1734"/>
      <c r="I56" s="1735" t="str">
        <f>VLOOKUP(A55,記念名,2,FALSE)</f>
        <v>目の愛護デー 10
電信電話記念日 23</v>
      </c>
      <c r="J56" s="1736"/>
      <c r="K56" s="1736"/>
      <c r="L56" s="1736"/>
      <c r="M56" s="1736"/>
      <c r="N56" s="1737"/>
      <c r="P56" s="1738" t="str">
        <f>IF(P55&gt;=43586,"令和"&amp;IF(YEAR(P55)-2018=1,"元",YEAR(P55)-2018),"平成"&amp;(YEAR(P55)-1988))</f>
        <v>令和8</v>
      </c>
      <c r="Q56" s="1738"/>
      <c r="R56" s="1738"/>
      <c r="S56" s="1837"/>
      <c r="T56" s="1837"/>
      <c r="U56" s="1837"/>
      <c r="V56" s="1734" t="s">
        <v>271</v>
      </c>
      <c r="W56" s="1734"/>
      <c r="X56" s="1735" t="str">
        <f>VLOOKUP(P55,記念名,2,FALSE)</f>
        <v>119番の日 9
世界平和記念日 11</v>
      </c>
      <c r="Y56" s="1736"/>
      <c r="Z56" s="1736"/>
      <c r="AA56" s="1736"/>
      <c r="AB56" s="1736"/>
      <c r="AC56" s="1737"/>
      <c r="AE56" s="1738" t="str">
        <f>IF(AE55&gt;=43586,"令和"&amp;IF(YEAR(AE55)-2018=1,"元",YEAR(AE55)-2018),"平成"&amp;(YEAR(AE55)-1988))</f>
        <v>令和8</v>
      </c>
      <c r="AF56" s="1738"/>
      <c r="AG56" s="1738"/>
      <c r="AH56" s="1836"/>
      <c r="AI56" s="1836"/>
      <c r="AJ56" s="1836"/>
      <c r="AK56" s="1734" t="s">
        <v>271</v>
      </c>
      <c r="AL56" s="1734"/>
      <c r="AM56" s="1735" t="str">
        <f>VLOOKUP(AE55,記念名,2,FALSE)</f>
        <v>地球温暖化防止月間 1～31
人権週間 4～10</v>
      </c>
      <c r="AN56" s="1736"/>
      <c r="AO56" s="1736"/>
      <c r="AP56" s="1736"/>
      <c r="AQ56" s="1736"/>
      <c r="AR56" s="1737"/>
      <c r="AT56" s="24"/>
    </row>
    <row r="57" spans="1:46" ht="9.75" customHeight="1">
      <c r="AT57" s="24"/>
    </row>
    <row r="58" spans="1:46" ht="32.25" customHeight="1">
      <c r="A58" s="1833" t="s">
        <v>32</v>
      </c>
      <c r="B58" s="1834"/>
      <c r="C58" s="1827" t="s">
        <v>300</v>
      </c>
      <c r="D58" s="1827"/>
      <c r="E58" s="1828" t="s">
        <v>292</v>
      </c>
      <c r="F58" s="1828"/>
      <c r="G58" s="1827" t="s">
        <v>293</v>
      </c>
      <c r="H58" s="1827"/>
      <c r="I58" s="1828" t="s">
        <v>294</v>
      </c>
      <c r="J58" s="1828"/>
      <c r="K58" s="1827" t="s">
        <v>295</v>
      </c>
      <c r="L58" s="1827"/>
      <c r="M58" s="1829" t="s">
        <v>154</v>
      </c>
      <c r="N58" s="1830"/>
      <c r="P58" s="1833" t="s">
        <v>32</v>
      </c>
      <c r="Q58" s="1834"/>
      <c r="R58" s="1827" t="s">
        <v>300</v>
      </c>
      <c r="S58" s="1827"/>
      <c r="T58" s="1828" t="s">
        <v>292</v>
      </c>
      <c r="U58" s="1828"/>
      <c r="V58" s="1827" t="s">
        <v>293</v>
      </c>
      <c r="W58" s="1827"/>
      <c r="X58" s="1828" t="s">
        <v>294</v>
      </c>
      <c r="Y58" s="1828"/>
      <c r="Z58" s="1827" t="s">
        <v>295</v>
      </c>
      <c r="AA58" s="1827"/>
      <c r="AB58" s="1829" t="s">
        <v>154</v>
      </c>
      <c r="AC58" s="1830"/>
      <c r="AE58" s="1833" t="s">
        <v>32</v>
      </c>
      <c r="AF58" s="1834"/>
      <c r="AG58" s="1827" t="s">
        <v>300</v>
      </c>
      <c r="AH58" s="1827"/>
      <c r="AI58" s="1828" t="s">
        <v>292</v>
      </c>
      <c r="AJ58" s="1828"/>
      <c r="AK58" s="1827" t="s">
        <v>293</v>
      </c>
      <c r="AL58" s="1827"/>
      <c r="AM58" s="1828" t="s">
        <v>294</v>
      </c>
      <c r="AN58" s="1828"/>
      <c r="AO58" s="1827" t="s">
        <v>295</v>
      </c>
      <c r="AP58" s="1827"/>
      <c r="AQ58" s="1829" t="s">
        <v>154</v>
      </c>
      <c r="AR58" s="1830"/>
      <c r="AT58" s="24"/>
    </row>
    <row r="59" spans="1:46" ht="60" customHeight="1">
      <c r="A59" s="1824">
        <f>IF(WEEKDAY(A55)=1,A55,(IF(WEEKDAY(A55)=2,A55-1,(IF(WEEKDAY(A55)=3,A55-2,(IF(WEEKDAY(A55)=4,A55-3,(IF(WEEKDAY(A55)=5,A55-4,IF(WEEKDAY(A55)=6,A55-5,A55-6))))))))))</f>
        <v>46292</v>
      </c>
      <c r="B59" s="1825"/>
      <c r="C59" s="1815">
        <f>A59+1</f>
        <v>46293</v>
      </c>
      <c r="D59" s="1815"/>
      <c r="E59" s="1815">
        <f>C59+1</f>
        <v>46294</v>
      </c>
      <c r="F59" s="1815"/>
      <c r="G59" s="1815">
        <f>E59+1</f>
        <v>46295</v>
      </c>
      <c r="H59" s="1815"/>
      <c r="I59" s="1815">
        <f>G59+1</f>
        <v>46296</v>
      </c>
      <c r="J59" s="1815"/>
      <c r="K59" s="1815">
        <f>I59+1</f>
        <v>46297</v>
      </c>
      <c r="L59" s="1815"/>
      <c r="M59" s="1831">
        <f>K59+1</f>
        <v>46298</v>
      </c>
      <c r="N59" s="1832"/>
      <c r="P59" s="1824">
        <f>IF(WEEKDAY(P55)=1,P55,(IF(WEEKDAY(P55)=2,P55-1,(IF(WEEKDAY(P55)=3,P55-2,(IF(WEEKDAY(P55)=4,P55-3,(IF(WEEKDAY(P55)=5,P55-4,IF(WEEKDAY(P55)=6,P55-5,P55-6))))))))))</f>
        <v>46327</v>
      </c>
      <c r="Q59" s="1825"/>
      <c r="R59" s="1815">
        <f>P59+1</f>
        <v>46328</v>
      </c>
      <c r="S59" s="1815"/>
      <c r="T59" s="1815">
        <f>R59+1</f>
        <v>46329</v>
      </c>
      <c r="U59" s="1815"/>
      <c r="V59" s="1815">
        <f>T59+1</f>
        <v>46330</v>
      </c>
      <c r="W59" s="1815"/>
      <c r="X59" s="1815">
        <f>V59+1</f>
        <v>46331</v>
      </c>
      <c r="Y59" s="1815"/>
      <c r="Z59" s="1815">
        <f>X59+1</f>
        <v>46332</v>
      </c>
      <c r="AA59" s="1815"/>
      <c r="AB59" s="1831">
        <f>Z59+1</f>
        <v>46333</v>
      </c>
      <c r="AC59" s="1832"/>
      <c r="AE59" s="1824">
        <f>IF(WEEKDAY(AE55)=1,AE55,(IF(WEEKDAY(AE55)=2,AE55-1,(IF(WEEKDAY(AE55)=3,AE55-2,(IF(WEEKDAY(AE55)=4,AE55-3,(IF(WEEKDAY(AE55)=5,AE55-4,IF(WEEKDAY(AE55)=6,AE55-5,AE55-6))))))))))</f>
        <v>46355</v>
      </c>
      <c r="AF59" s="1825"/>
      <c r="AG59" s="1815">
        <f>AE59+1</f>
        <v>46356</v>
      </c>
      <c r="AH59" s="1815"/>
      <c r="AI59" s="1815">
        <f>AG59+1</f>
        <v>46357</v>
      </c>
      <c r="AJ59" s="1815"/>
      <c r="AK59" s="1815">
        <f>AI59+1</f>
        <v>46358</v>
      </c>
      <c r="AL59" s="1815"/>
      <c r="AM59" s="1815">
        <f>AK59+1</f>
        <v>46359</v>
      </c>
      <c r="AN59" s="1815"/>
      <c r="AO59" s="1815">
        <f>AM59+1</f>
        <v>46360</v>
      </c>
      <c r="AP59" s="1815"/>
      <c r="AQ59" s="1831">
        <f>AO59+1</f>
        <v>46361</v>
      </c>
      <c r="AR59" s="1832"/>
      <c r="AT59" s="24"/>
    </row>
    <row r="60" spans="1:46" ht="21" customHeight="1">
      <c r="A60" s="1759"/>
      <c r="B60" s="1826"/>
      <c r="C60" s="1818"/>
      <c r="D60" s="1818"/>
      <c r="E60" s="1818"/>
      <c r="F60" s="1818"/>
      <c r="G60" s="1818"/>
      <c r="H60" s="1818"/>
      <c r="I60" s="1818"/>
      <c r="J60" s="1818"/>
      <c r="K60" s="1818"/>
      <c r="L60" s="1818"/>
      <c r="M60" s="1818"/>
      <c r="N60" s="1822"/>
      <c r="P60" s="1759"/>
      <c r="Q60" s="1826"/>
      <c r="R60" s="1818"/>
      <c r="S60" s="1818"/>
      <c r="T60" s="1818"/>
      <c r="U60" s="1818"/>
      <c r="V60" s="1818"/>
      <c r="W60" s="1818"/>
      <c r="X60" s="1818"/>
      <c r="Y60" s="1818"/>
      <c r="Z60" s="1818"/>
      <c r="AA60" s="1818"/>
      <c r="AB60" s="1818"/>
      <c r="AC60" s="1822"/>
      <c r="AE60" s="1759"/>
      <c r="AF60" s="1826"/>
      <c r="AG60" s="1818"/>
      <c r="AH60" s="1818"/>
      <c r="AI60" s="1818"/>
      <c r="AJ60" s="1818"/>
      <c r="AK60" s="1818"/>
      <c r="AL60" s="1818"/>
      <c r="AM60" s="1818"/>
      <c r="AN60" s="1818"/>
      <c r="AO60" s="1818"/>
      <c r="AP60" s="1818"/>
      <c r="AQ60" s="1818"/>
      <c r="AR60" s="1822"/>
      <c r="AT60" s="24"/>
    </row>
    <row r="61" spans="1:46" ht="60" customHeight="1">
      <c r="A61" s="1824">
        <f>M59+1</f>
        <v>46299</v>
      </c>
      <c r="B61" s="1825"/>
      <c r="C61" s="1815">
        <f>A61+1</f>
        <v>46300</v>
      </c>
      <c r="D61" s="1815"/>
      <c r="E61" s="1815">
        <f>C61+1</f>
        <v>46301</v>
      </c>
      <c r="F61" s="1815"/>
      <c r="G61" s="1815">
        <f>E61+1</f>
        <v>46302</v>
      </c>
      <c r="H61" s="1815"/>
      <c r="I61" s="1815">
        <f>G61+1</f>
        <v>46303</v>
      </c>
      <c r="J61" s="1815"/>
      <c r="K61" s="1815">
        <f>I61+1</f>
        <v>46304</v>
      </c>
      <c r="L61" s="1815"/>
      <c r="M61" s="1816">
        <f>K61+1</f>
        <v>46305</v>
      </c>
      <c r="N61" s="1817"/>
      <c r="P61" s="1824">
        <f>AB59+1</f>
        <v>46334</v>
      </c>
      <c r="Q61" s="1825"/>
      <c r="R61" s="1815">
        <f>P61+1</f>
        <v>46335</v>
      </c>
      <c r="S61" s="1815"/>
      <c r="T61" s="1815">
        <f>R61+1</f>
        <v>46336</v>
      </c>
      <c r="U61" s="1815"/>
      <c r="V61" s="1815">
        <f>T61+1</f>
        <v>46337</v>
      </c>
      <c r="W61" s="1815"/>
      <c r="X61" s="1815">
        <f>V61+1</f>
        <v>46338</v>
      </c>
      <c r="Y61" s="1815"/>
      <c r="Z61" s="1815">
        <f>X61+1</f>
        <v>46339</v>
      </c>
      <c r="AA61" s="1815"/>
      <c r="AB61" s="1816">
        <f>Z61+1</f>
        <v>46340</v>
      </c>
      <c r="AC61" s="1817"/>
      <c r="AE61" s="1824">
        <f>AQ59+1</f>
        <v>46362</v>
      </c>
      <c r="AF61" s="1825"/>
      <c r="AG61" s="1815">
        <f>AE61+1</f>
        <v>46363</v>
      </c>
      <c r="AH61" s="1815"/>
      <c r="AI61" s="1815">
        <f>AG61+1</f>
        <v>46364</v>
      </c>
      <c r="AJ61" s="1815"/>
      <c r="AK61" s="1815">
        <f>AI61+1</f>
        <v>46365</v>
      </c>
      <c r="AL61" s="1815"/>
      <c r="AM61" s="1815">
        <f>AK61+1</f>
        <v>46366</v>
      </c>
      <c r="AN61" s="1815"/>
      <c r="AO61" s="1815">
        <f>AM61+1</f>
        <v>46367</v>
      </c>
      <c r="AP61" s="1815"/>
      <c r="AQ61" s="1816">
        <f>AO61+1</f>
        <v>46368</v>
      </c>
      <c r="AR61" s="1817"/>
      <c r="AT61" s="24"/>
    </row>
    <row r="62" spans="1:46" ht="21" customHeight="1">
      <c r="A62" s="1823"/>
      <c r="B62" s="1818"/>
      <c r="C62" s="1818"/>
      <c r="D62" s="1818"/>
      <c r="E62" s="1818"/>
      <c r="F62" s="1818"/>
      <c r="G62" s="1818"/>
      <c r="H62" s="1818"/>
      <c r="I62" s="1818"/>
      <c r="J62" s="1818"/>
      <c r="K62" s="1818"/>
      <c r="L62" s="1818"/>
      <c r="M62" s="1818"/>
      <c r="N62" s="1822"/>
      <c r="P62" s="1823"/>
      <c r="Q62" s="1818"/>
      <c r="R62" s="1818"/>
      <c r="S62" s="1818"/>
      <c r="T62" s="1818"/>
      <c r="U62" s="1818"/>
      <c r="V62" s="1818"/>
      <c r="W62" s="1818"/>
      <c r="X62" s="1818"/>
      <c r="Y62" s="1818"/>
      <c r="Z62" s="1818"/>
      <c r="AA62" s="1818"/>
      <c r="AB62" s="1818"/>
      <c r="AC62" s="1822"/>
      <c r="AE62" s="1823"/>
      <c r="AF62" s="1818"/>
      <c r="AG62" s="1818"/>
      <c r="AH62" s="1818"/>
      <c r="AI62" s="1818"/>
      <c r="AJ62" s="1818"/>
      <c r="AK62" s="1818"/>
      <c r="AL62" s="1818"/>
      <c r="AM62" s="1818"/>
      <c r="AN62" s="1818"/>
      <c r="AO62" s="1818"/>
      <c r="AP62" s="1818"/>
      <c r="AQ62" s="1818"/>
      <c r="AR62" s="1822"/>
      <c r="AT62" s="24"/>
    </row>
    <row r="63" spans="1:46" ht="60" customHeight="1">
      <c r="A63" s="1824">
        <f>M61+1</f>
        <v>46306</v>
      </c>
      <c r="B63" s="1825"/>
      <c r="C63" s="1815">
        <f>A63+1</f>
        <v>46307</v>
      </c>
      <c r="D63" s="1815"/>
      <c r="E63" s="1815">
        <f>C63+1</f>
        <v>46308</v>
      </c>
      <c r="F63" s="1815"/>
      <c r="G63" s="1815">
        <f>E63+1</f>
        <v>46309</v>
      </c>
      <c r="H63" s="1815"/>
      <c r="I63" s="1815">
        <f>G63+1</f>
        <v>46310</v>
      </c>
      <c r="J63" s="1815"/>
      <c r="K63" s="1815">
        <f>I63+1</f>
        <v>46311</v>
      </c>
      <c r="L63" s="1815"/>
      <c r="M63" s="1816">
        <f>K63+1</f>
        <v>46312</v>
      </c>
      <c r="N63" s="1817"/>
      <c r="P63" s="1824">
        <f>AB61+1</f>
        <v>46341</v>
      </c>
      <c r="Q63" s="1825"/>
      <c r="R63" s="1815">
        <f>P63+1</f>
        <v>46342</v>
      </c>
      <c r="S63" s="1815"/>
      <c r="T63" s="1815">
        <f>R63+1</f>
        <v>46343</v>
      </c>
      <c r="U63" s="1815"/>
      <c r="V63" s="1815">
        <f>T63+1</f>
        <v>46344</v>
      </c>
      <c r="W63" s="1815"/>
      <c r="X63" s="1815">
        <f>V63+1</f>
        <v>46345</v>
      </c>
      <c r="Y63" s="1815"/>
      <c r="Z63" s="1815">
        <f>X63+1</f>
        <v>46346</v>
      </c>
      <c r="AA63" s="1815"/>
      <c r="AB63" s="1816">
        <f>Z63+1</f>
        <v>46347</v>
      </c>
      <c r="AC63" s="1817"/>
      <c r="AE63" s="1824">
        <f>AQ61+1</f>
        <v>46369</v>
      </c>
      <c r="AF63" s="1825"/>
      <c r="AG63" s="1815">
        <f>AE63+1</f>
        <v>46370</v>
      </c>
      <c r="AH63" s="1815"/>
      <c r="AI63" s="1815">
        <f>AG63+1</f>
        <v>46371</v>
      </c>
      <c r="AJ63" s="1815"/>
      <c r="AK63" s="1815">
        <f>AI63+1</f>
        <v>46372</v>
      </c>
      <c r="AL63" s="1815"/>
      <c r="AM63" s="1815">
        <f>AK63+1</f>
        <v>46373</v>
      </c>
      <c r="AN63" s="1815"/>
      <c r="AO63" s="1815">
        <f>AM63+1</f>
        <v>46374</v>
      </c>
      <c r="AP63" s="1815"/>
      <c r="AQ63" s="1816">
        <f>AO63+1</f>
        <v>46375</v>
      </c>
      <c r="AR63" s="1817"/>
      <c r="AT63" s="24"/>
    </row>
    <row r="64" spans="1:46" ht="21" customHeight="1">
      <c r="A64" s="1823"/>
      <c r="B64" s="1818"/>
      <c r="C64" s="1818"/>
      <c r="D64" s="1818"/>
      <c r="E64" s="1818"/>
      <c r="F64" s="1818"/>
      <c r="G64" s="1818"/>
      <c r="H64" s="1818"/>
      <c r="I64" s="1818"/>
      <c r="J64" s="1818"/>
      <c r="K64" s="1818"/>
      <c r="L64" s="1818"/>
      <c r="M64" s="1818"/>
      <c r="N64" s="1822"/>
      <c r="P64" s="1823"/>
      <c r="Q64" s="1818"/>
      <c r="R64" s="1818"/>
      <c r="S64" s="1818"/>
      <c r="T64" s="1818"/>
      <c r="U64" s="1818"/>
      <c r="V64" s="1818"/>
      <c r="W64" s="1818"/>
      <c r="X64" s="1818"/>
      <c r="Y64" s="1818"/>
      <c r="Z64" s="1818"/>
      <c r="AA64" s="1818"/>
      <c r="AB64" s="1818"/>
      <c r="AC64" s="1822"/>
      <c r="AE64" s="1823"/>
      <c r="AF64" s="1818"/>
      <c r="AG64" s="1818"/>
      <c r="AH64" s="1818"/>
      <c r="AI64" s="1818"/>
      <c r="AJ64" s="1818"/>
      <c r="AK64" s="1818"/>
      <c r="AL64" s="1818"/>
      <c r="AM64" s="1818"/>
      <c r="AN64" s="1818"/>
      <c r="AO64" s="1818"/>
      <c r="AP64" s="1818"/>
      <c r="AQ64" s="1818"/>
      <c r="AR64" s="1822"/>
      <c r="AT64" s="24"/>
    </row>
    <row r="65" spans="1:46" ht="60" customHeight="1">
      <c r="A65" s="1824">
        <f>M63+1</f>
        <v>46313</v>
      </c>
      <c r="B65" s="1825"/>
      <c r="C65" s="1815">
        <f>A65+1</f>
        <v>46314</v>
      </c>
      <c r="D65" s="1815"/>
      <c r="E65" s="1815">
        <f>C65+1</f>
        <v>46315</v>
      </c>
      <c r="F65" s="1815"/>
      <c r="G65" s="1815">
        <f>E65+1</f>
        <v>46316</v>
      </c>
      <c r="H65" s="1815"/>
      <c r="I65" s="1815">
        <f>G65+1</f>
        <v>46317</v>
      </c>
      <c r="J65" s="1815"/>
      <c r="K65" s="1815">
        <f>I65+1</f>
        <v>46318</v>
      </c>
      <c r="L65" s="1815"/>
      <c r="M65" s="1816">
        <f>K65+1</f>
        <v>46319</v>
      </c>
      <c r="N65" s="1817"/>
      <c r="P65" s="1824">
        <f>AB63+1</f>
        <v>46348</v>
      </c>
      <c r="Q65" s="1825"/>
      <c r="R65" s="1815">
        <f>P65+1</f>
        <v>46349</v>
      </c>
      <c r="S65" s="1815"/>
      <c r="T65" s="1815">
        <f>R65+1</f>
        <v>46350</v>
      </c>
      <c r="U65" s="1815"/>
      <c r="V65" s="1815">
        <f>T65+1</f>
        <v>46351</v>
      </c>
      <c r="W65" s="1815"/>
      <c r="X65" s="1815">
        <f>V65+1</f>
        <v>46352</v>
      </c>
      <c r="Y65" s="1815"/>
      <c r="Z65" s="1815">
        <f>X65+1</f>
        <v>46353</v>
      </c>
      <c r="AA65" s="1815"/>
      <c r="AB65" s="1816">
        <f>Z65+1</f>
        <v>46354</v>
      </c>
      <c r="AC65" s="1817"/>
      <c r="AE65" s="1824">
        <f>AQ63+1</f>
        <v>46376</v>
      </c>
      <c r="AF65" s="1825"/>
      <c r="AG65" s="1815">
        <f>AE65+1</f>
        <v>46377</v>
      </c>
      <c r="AH65" s="1815"/>
      <c r="AI65" s="1815">
        <f>AG65+1</f>
        <v>46378</v>
      </c>
      <c r="AJ65" s="1815"/>
      <c r="AK65" s="1815">
        <f>AI65+1</f>
        <v>46379</v>
      </c>
      <c r="AL65" s="1815"/>
      <c r="AM65" s="1815">
        <f>AK65+1</f>
        <v>46380</v>
      </c>
      <c r="AN65" s="1815"/>
      <c r="AO65" s="1815">
        <f>AM65+1</f>
        <v>46381</v>
      </c>
      <c r="AP65" s="1815"/>
      <c r="AQ65" s="1816">
        <f>AO65+1</f>
        <v>46382</v>
      </c>
      <c r="AR65" s="1817"/>
      <c r="AT65" s="24"/>
    </row>
    <row r="66" spans="1:46" ht="21" customHeight="1">
      <c r="A66" s="1823"/>
      <c r="B66" s="1818"/>
      <c r="C66" s="1818"/>
      <c r="D66" s="1818"/>
      <c r="E66" s="1818"/>
      <c r="F66" s="1818"/>
      <c r="G66" s="1818"/>
      <c r="H66" s="1818"/>
      <c r="I66" s="1818"/>
      <c r="J66" s="1818"/>
      <c r="K66" s="1818"/>
      <c r="L66" s="1818"/>
      <c r="M66" s="1818"/>
      <c r="N66" s="1822"/>
      <c r="P66" s="1823"/>
      <c r="Q66" s="1818"/>
      <c r="R66" s="1818"/>
      <c r="S66" s="1818"/>
      <c r="T66" s="1818"/>
      <c r="U66" s="1818"/>
      <c r="V66" s="1818"/>
      <c r="W66" s="1818"/>
      <c r="X66" s="1818"/>
      <c r="Y66" s="1818"/>
      <c r="Z66" s="1818"/>
      <c r="AA66" s="1818"/>
      <c r="AB66" s="1818"/>
      <c r="AC66" s="1822"/>
      <c r="AE66" s="1823"/>
      <c r="AF66" s="1818"/>
      <c r="AG66" s="1818"/>
      <c r="AH66" s="1818"/>
      <c r="AI66" s="1818"/>
      <c r="AJ66" s="1818"/>
      <c r="AK66" s="1818"/>
      <c r="AL66" s="1818"/>
      <c r="AM66" s="1818"/>
      <c r="AN66" s="1818"/>
      <c r="AO66" s="1818"/>
      <c r="AP66" s="1818"/>
      <c r="AQ66" s="1818"/>
      <c r="AR66" s="1822"/>
      <c r="AT66" s="24"/>
    </row>
    <row r="67" spans="1:46" ht="48.75" customHeight="1">
      <c r="A67" s="1813">
        <f>IF(DAY(M65)+1&gt;IF(MONTH(A55)=12,31,DATE(YEAR(A55),MONTH(A55)+1,1)-A55),"",M65+1)</f>
        <v>46320</v>
      </c>
      <c r="B67" s="1814"/>
      <c r="C67" s="1815">
        <f>IF(A67="","",IF(DAY(A67)+1&gt;IF(MONTH(A55)=12,31,DATE(YEAR(A55),MONTH(A55)+1,1)-A55),"",A67+1))</f>
        <v>46321</v>
      </c>
      <c r="D67" s="1815"/>
      <c r="E67" s="1815">
        <f>IF(C67="","",IF(DAY(C67)+1&gt;IF(MONTH(A55)=12,31,DATE(YEAR(A55),MONTH(A55)+1,1)-A55),"",C67+1))</f>
        <v>46322</v>
      </c>
      <c r="F67" s="1815"/>
      <c r="G67" s="1815">
        <f>IF(E67="","",IF(DAY(E67)+1&gt;IF(MONTH(A55)=12,31,DATE(YEAR(A55),MONTH(A55)+1,1)-A55),"",E67+1))</f>
        <v>46323</v>
      </c>
      <c r="H67" s="1815"/>
      <c r="I67" s="1815">
        <f>IF(G67="","",IF(DAY(G67)+1&gt;IF(MONTH(A55)=12,31,DATE(YEAR(A55),MONTH(A55)+1,1)-A55),"",G67+1))</f>
        <v>46324</v>
      </c>
      <c r="J67" s="1815"/>
      <c r="K67" s="1815">
        <f>IF(I67="","",IF(DAY(I67)+1&gt;IF(MONTH(A55)=12,31,DATE(YEAR(A55),MONTH(A55)+1,1)-A55),"",I67+1))</f>
        <v>46325</v>
      </c>
      <c r="L67" s="1815"/>
      <c r="M67" s="1816">
        <f>IF(K67="","",IF(DAY(K67)+1&gt;IF(MONTH(A55)=12,31,DATE(YEAR(A55),MONTH(A55)+1,1)-A55),"",K67+1))</f>
        <v>46326</v>
      </c>
      <c r="N67" s="1817"/>
      <c r="P67" s="1813">
        <f>IF(DAY(AB65)+1&gt;IF(MONTH(P55)=12,31,DATE(YEAR(P55),MONTH(P55)+1,1)-P55),"",AB65+1)</f>
        <v>46355</v>
      </c>
      <c r="Q67" s="1814"/>
      <c r="R67" s="1815">
        <f>IF(P67="","",IF(DAY(P67)+1&gt;IF(MONTH(P55)=12,31,DATE(YEAR(P55),MONTH(P55)+1,1)-P55),"",P67+1))</f>
        <v>46356</v>
      </c>
      <c r="S67" s="1815"/>
      <c r="T67" s="1815" t="str">
        <f>IF(R67="","",IF(DAY(R67)+1&gt;IF(MONTH(P55)=12,31,DATE(YEAR(P55),MONTH(P55)+1,1)-P55),"",R67+1))</f>
        <v/>
      </c>
      <c r="U67" s="1815"/>
      <c r="V67" s="1815" t="str">
        <f>IF(T67="","",IF(DAY(T67)+1&gt;IF(MONTH(P55)=12,31,DATE(YEAR(P55),MONTH(P55)+1,1)-P55),"",T67+1))</f>
        <v/>
      </c>
      <c r="W67" s="1815"/>
      <c r="X67" s="1815" t="str">
        <f>IF(V67="","",IF(DAY(V67)+1&gt;IF(MONTH(P55)=12,31,DATE(YEAR(P55),MONTH(P55)+1,1)-P55),"",V67+1))</f>
        <v/>
      </c>
      <c r="Y67" s="1815"/>
      <c r="Z67" s="1815" t="str">
        <f>IF(X67="","",IF(DAY(X67)+1&gt;IF(MONTH(P55)=12,31,DATE(YEAR(P55),MONTH(P55)+1,1)-P55),"",X67+1))</f>
        <v/>
      </c>
      <c r="AA67" s="1815"/>
      <c r="AB67" s="1816" t="str">
        <f>IF(Z67="","",IF(DAY(Z67)+1&gt;IF(MONTH(P55)=12,31,DATE(YEAR(P55),MONTH(P55)+1,1)-P55),"",Z67+1))</f>
        <v/>
      </c>
      <c r="AC67" s="1817"/>
      <c r="AE67" s="1813">
        <f>IF(DAY(AQ65)+1&gt;IF(MONTH(AE55)=12,31,DATE(YEAR(AE55),MONTH(AE55)+1,1)-AE55),"",AQ65+1)</f>
        <v>46383</v>
      </c>
      <c r="AF67" s="1814"/>
      <c r="AG67" s="1815">
        <f>IF(AE67="","",IF(DAY(AE67)+1&gt;IF(MONTH(AE55)=12,31,DATE(YEAR(AE55),MONTH(AE55)+1,1)-AE55),"",AE67+1))</f>
        <v>46384</v>
      </c>
      <c r="AH67" s="1815"/>
      <c r="AI67" s="1815">
        <f>IF(AG67="","",IF(DAY(AG67)+1&gt;IF(MONTH(AE55)=12,31,DATE(YEAR(AE55),MONTH(AE55)+1,1)-AE55),"",AG67+1))</f>
        <v>46385</v>
      </c>
      <c r="AJ67" s="1815"/>
      <c r="AK67" s="1815">
        <f>IF(AI67="","",IF(DAY(AI67)+1&gt;IF(MONTH(AE55)=12,31,DATE(YEAR(AE55),MONTH(AE55)+1,1)-AE55),"",AI67+1))</f>
        <v>46386</v>
      </c>
      <c r="AL67" s="1815"/>
      <c r="AM67" s="1815">
        <f>IF(AK67="","",IF(DAY(AK67)+1&gt;IF(MONTH(AE55)=12,31,DATE(YEAR(AE55),MONTH(AE55)+1,1)-AE55),"",AK67+1))</f>
        <v>46387</v>
      </c>
      <c r="AN67" s="1815"/>
      <c r="AO67" s="1815" t="str">
        <f>IF(AM67="","",IF(DAY(AM67)+1&gt;IF(MONTH(AE55)=12,31,DATE(YEAR(AE55),MONTH(AE55)+1,1)-AE55),"",AM67+1))</f>
        <v/>
      </c>
      <c r="AP67" s="1815"/>
      <c r="AQ67" s="1816" t="str">
        <f>IF(AO67="","",IF(DAY(AO67)+1&gt;IF(MONTH(AE55)=12,31,DATE(YEAR(AE55),MONTH(AE55)+1,1)-AE55),"",AO67+1))</f>
        <v/>
      </c>
      <c r="AR67" s="1817"/>
      <c r="AT67" s="24"/>
    </row>
    <row r="68" spans="1:46" ht="11.25" customHeight="1">
      <c r="A68" s="1813"/>
      <c r="B68" s="1814"/>
      <c r="C68" s="1815"/>
      <c r="D68" s="1815"/>
      <c r="E68" s="1815"/>
      <c r="F68" s="1815"/>
      <c r="G68" s="1815"/>
      <c r="H68" s="1815"/>
      <c r="I68" s="1815"/>
      <c r="J68" s="1815"/>
      <c r="K68" s="1815"/>
      <c r="L68" s="1815"/>
      <c r="M68" s="1816"/>
      <c r="N68" s="1817"/>
      <c r="P68" s="1813"/>
      <c r="Q68" s="1814"/>
      <c r="R68" s="1815"/>
      <c r="S68" s="1815"/>
      <c r="T68" s="1815"/>
      <c r="U68" s="1815"/>
      <c r="V68" s="1815"/>
      <c r="W68" s="1815"/>
      <c r="X68" s="1815"/>
      <c r="Y68" s="1815"/>
      <c r="Z68" s="1815"/>
      <c r="AA68" s="1815"/>
      <c r="AB68" s="1816"/>
      <c r="AC68" s="1817"/>
      <c r="AE68" s="1813"/>
      <c r="AF68" s="1814"/>
      <c r="AG68" s="1815"/>
      <c r="AH68" s="1815"/>
      <c r="AI68" s="1815"/>
      <c r="AJ68" s="1815"/>
      <c r="AK68" s="1815"/>
      <c r="AL68" s="1815"/>
      <c r="AM68" s="1815"/>
      <c r="AN68" s="1815"/>
      <c r="AO68" s="1815"/>
      <c r="AP68" s="1815"/>
      <c r="AQ68" s="1816"/>
      <c r="AR68" s="1817"/>
      <c r="AT68" s="24"/>
    </row>
    <row r="69" spans="1:46" ht="31.5" customHeight="1">
      <c r="A69" s="1761" t="str">
        <f>IF(M67="","",IF(DAY(M67)+1&gt;IF(MONTH(A55)=12,31,DATE(YEAR(A55),MONTH(A55)+1,1)-A55),"",M67+1))</f>
        <v/>
      </c>
      <c r="B69" s="1789"/>
      <c r="C69" s="1791" t="str">
        <f>IF(A69="","",IF(DAY(A69)+1&gt;IF(MONTH(A55)=12,31,DATE(YEAR(A55),MONTH(A55)+1,1)-A55),"",A69+1))</f>
        <v/>
      </c>
      <c r="D69" s="1791"/>
      <c r="E69" s="929"/>
      <c r="F69" s="929"/>
      <c r="G69" s="929"/>
      <c r="H69" s="929"/>
      <c r="I69" s="929"/>
      <c r="J69" s="929"/>
      <c r="K69" s="929"/>
      <c r="L69" s="929"/>
      <c r="M69" s="929"/>
      <c r="N69" s="1770"/>
      <c r="P69" s="1761" t="str">
        <f>IF(AB67="","",IF(DAY(AB67)+1&gt;IF(MONTH(P55)=12,31,DATE(YEAR(P55),MONTH(P55)+1,1)-P55),"",AB67+1))</f>
        <v/>
      </c>
      <c r="Q69" s="1789"/>
      <c r="R69" s="1791" t="str">
        <f>IF(P69="","",IF(DAY(P69)+1&gt;IF(MONTH(P55)=12,31,DATE(YEAR(P55),MONTH(P55)+1,1)-P55),"",P69+1))</f>
        <v/>
      </c>
      <c r="S69" s="1791"/>
      <c r="T69" s="929"/>
      <c r="U69" s="929"/>
      <c r="V69" s="929"/>
      <c r="W69" s="929"/>
      <c r="X69" s="929"/>
      <c r="Y69" s="929"/>
      <c r="Z69" s="929"/>
      <c r="AA69" s="929"/>
      <c r="AB69" s="929"/>
      <c r="AC69" s="1770"/>
      <c r="AE69" s="1761" t="str">
        <f>IF(AQ67="","",IF(DAY(AQ67)+1&gt;IF(MONTH(AE55)=12,31,DATE(YEAR(AE55),MONTH(AE55)+1,1)-AE55),"",AQ67+1))</f>
        <v/>
      </c>
      <c r="AF69" s="1789"/>
      <c r="AG69" s="1791" t="str">
        <f>IF(AE69="","",IF(DAY(AE69)+1&gt;IF(MONTH(AE55)=12,31,DATE(YEAR(AE55),MONTH(AE55)+1,1)-AE55),"",AE69+1))</f>
        <v/>
      </c>
      <c r="AH69" s="1791"/>
      <c r="AI69" s="929"/>
      <c r="AJ69" s="929"/>
      <c r="AK69" s="929"/>
      <c r="AL69" s="929"/>
      <c r="AM69" s="929"/>
      <c r="AN69" s="929"/>
      <c r="AO69" s="929"/>
      <c r="AP69" s="929"/>
      <c r="AQ69" s="929"/>
      <c r="AR69" s="1770"/>
      <c r="AT69" s="24"/>
    </row>
    <row r="70" spans="1:46" ht="9.75" customHeight="1">
      <c r="A70" s="1762"/>
      <c r="B70" s="1790"/>
      <c r="C70" s="1792"/>
      <c r="D70" s="1792"/>
      <c r="E70" s="1788"/>
      <c r="F70" s="1788"/>
      <c r="G70" s="1788"/>
      <c r="H70" s="1788"/>
      <c r="I70" s="1788"/>
      <c r="J70" s="1788"/>
      <c r="K70" s="1788"/>
      <c r="L70" s="1788"/>
      <c r="M70" s="1788"/>
      <c r="N70" s="1771"/>
      <c r="P70" s="1762"/>
      <c r="Q70" s="1790"/>
      <c r="R70" s="1792"/>
      <c r="S70" s="1792"/>
      <c r="T70" s="1788"/>
      <c r="U70" s="1788"/>
      <c r="V70" s="1788"/>
      <c r="W70" s="1788"/>
      <c r="X70" s="1788"/>
      <c r="Y70" s="1788"/>
      <c r="Z70" s="1788"/>
      <c r="AA70" s="1788"/>
      <c r="AB70" s="1788"/>
      <c r="AC70" s="1771"/>
      <c r="AE70" s="1762"/>
      <c r="AF70" s="1790"/>
      <c r="AG70" s="1792"/>
      <c r="AH70" s="1792"/>
      <c r="AI70" s="1788"/>
      <c r="AJ70" s="1788"/>
      <c r="AK70" s="1788"/>
      <c r="AL70" s="1788"/>
      <c r="AM70" s="1788"/>
      <c r="AN70" s="1788"/>
      <c r="AO70" s="1788"/>
      <c r="AP70" s="1788"/>
      <c r="AQ70" s="1788"/>
      <c r="AR70" s="1771"/>
      <c r="AT70" s="24"/>
    </row>
    <row r="71" spans="1:46" ht="34.5" customHeight="1">
      <c r="A71" s="198"/>
      <c r="B71" s="198"/>
      <c r="C71" s="197"/>
      <c r="D71" s="197"/>
      <c r="P71" s="198"/>
      <c r="Q71" s="198"/>
      <c r="R71" s="197"/>
      <c r="S71" s="197"/>
      <c r="AE71" s="198"/>
      <c r="AF71" s="198"/>
      <c r="AG71" s="197"/>
      <c r="AH71" s="197"/>
      <c r="AT71" s="24"/>
    </row>
    <row r="72" spans="1:46" ht="34.5" customHeight="1">
      <c r="AF72" s="15"/>
      <c r="AG72" s="15"/>
      <c r="AH72" s="15"/>
      <c r="AI72" s="16"/>
      <c r="AJ72" s="16"/>
      <c r="AK72" s="16"/>
      <c r="AL72" s="16"/>
      <c r="AM72" s="16"/>
      <c r="AN72" s="17"/>
      <c r="AO72" s="18"/>
      <c r="AP72" s="18"/>
      <c r="AQ72" s="18"/>
      <c r="AT72" s="24"/>
    </row>
    <row r="73" spans="1:46" ht="38.25" customHeight="1">
      <c r="A73" s="1784">
        <f>IF(MONTH(AE55)=12,DATE(YEAR(AE55)+1,1,1),DATE(YEAR(AE55),MONTH(AE55)+1,1))</f>
        <v>46388</v>
      </c>
      <c r="B73" s="1784"/>
      <c r="C73" s="1784"/>
      <c r="D73" s="1835">
        <f>A73</f>
        <v>46388</v>
      </c>
      <c r="E73" s="1835"/>
      <c r="F73" s="1835"/>
      <c r="G73" s="1739" t="s">
        <v>261</v>
      </c>
      <c r="H73" s="1739"/>
      <c r="I73" s="1735" t="str">
        <f>VLOOKUP(A73,祝節名,2,FALSE)</f>
        <v>1 元日、11 成人の日
小寒5、大寒20</v>
      </c>
      <c r="J73" s="1736"/>
      <c r="K73" s="1736"/>
      <c r="L73" s="1736"/>
      <c r="M73" s="1736"/>
      <c r="N73" s="1737"/>
      <c r="P73" s="1746">
        <f>IF(MONTH(A73)=12,DATE(YEAR(A73)+1,1,1),DATE(YEAR(A73),MONTH(A73)+1,1))</f>
        <v>46419</v>
      </c>
      <c r="Q73" s="1746"/>
      <c r="R73" s="1746"/>
      <c r="S73" s="1835">
        <f>P73</f>
        <v>46419</v>
      </c>
      <c r="T73" s="1835"/>
      <c r="U73" s="1835"/>
      <c r="V73" s="1739" t="s">
        <v>261</v>
      </c>
      <c r="W73" s="1739"/>
      <c r="X73" s="1735" t="str">
        <f>VLOOKUP(P73,祝節名,2,FALSE)</f>
        <v>11建国記念の日、23天皇誕生日
立春4、雨水19</v>
      </c>
      <c r="Y73" s="1736"/>
      <c r="Z73" s="1736"/>
      <c r="AA73" s="1736"/>
      <c r="AB73" s="1736"/>
      <c r="AC73" s="1737"/>
      <c r="AE73" s="1746">
        <f>IF(MONTH(P73)=12,DATE(YEAR(P73)+1,1,1),DATE(YEAR(P73),MONTH(P73)+1,1))</f>
        <v>46447</v>
      </c>
      <c r="AF73" s="1746"/>
      <c r="AG73" s="1746"/>
      <c r="AH73" s="1835">
        <f>AE73</f>
        <v>46447</v>
      </c>
      <c r="AI73" s="1835"/>
      <c r="AJ73" s="1835"/>
      <c r="AK73" s="1739" t="s">
        <v>261</v>
      </c>
      <c r="AL73" s="1739"/>
      <c r="AM73" s="1735" t="str">
        <f>VLOOKUP(AE73,祝節名,2,FALSE)</f>
        <v>21 春分の日、22 振替休日
啓蟄6、春分21</v>
      </c>
      <c r="AN73" s="1736"/>
      <c r="AO73" s="1736"/>
      <c r="AP73" s="1736"/>
      <c r="AQ73" s="1736"/>
      <c r="AR73" s="1737"/>
      <c r="AS73" s="24"/>
      <c r="AT73" s="24"/>
    </row>
    <row r="74" spans="1:46" ht="38.25" customHeight="1">
      <c r="A74" s="1787" t="str">
        <f>IF(A73&gt;=43586,"令和"&amp;IF(YEAR(A73)-2018=1,"元",YEAR(A73)-2018),"平成"&amp;(YEAR(A73)-1988))</f>
        <v>令和9</v>
      </c>
      <c r="B74" s="1787"/>
      <c r="C74" s="1787"/>
      <c r="D74" s="1835"/>
      <c r="E74" s="1835"/>
      <c r="F74" s="1835"/>
      <c r="G74" s="1734" t="s">
        <v>271</v>
      </c>
      <c r="H74" s="1734"/>
      <c r="I74" s="1735" t="str">
        <f>VLOOKUP(A73,記念名,2,FALSE)</f>
        <v>防災とボランティアの日 17</v>
      </c>
      <c r="J74" s="1736"/>
      <c r="K74" s="1736"/>
      <c r="L74" s="1736"/>
      <c r="M74" s="1736"/>
      <c r="N74" s="1737"/>
      <c r="P74" s="1738" t="str">
        <f>IF(P73&gt;=43586,"令和"&amp;IF(YEAR(P73)-2018=1,"元",YEAR(P73)-2018),"平成"&amp;(YEAR(P73)-1988))</f>
        <v>令和9</v>
      </c>
      <c r="Q74" s="1738"/>
      <c r="R74" s="1738"/>
      <c r="S74" s="1835"/>
      <c r="T74" s="1835"/>
      <c r="U74" s="1835"/>
      <c r="V74" s="1734" t="s">
        <v>271</v>
      </c>
      <c r="W74" s="1734"/>
      <c r="X74" s="1735" t="str">
        <f>VLOOKUP(P73,記念名,2,FALSE)</f>
        <v>バレンタインデー 14</v>
      </c>
      <c r="Y74" s="1736"/>
      <c r="Z74" s="1736"/>
      <c r="AA74" s="1736"/>
      <c r="AB74" s="1736"/>
      <c r="AC74" s="1737"/>
      <c r="AE74" s="1738" t="str">
        <f>IF(AE73&gt;=43586,"令和"&amp;IF(YEAR(AE73)-2018=1,"元",YEAR(AE73)-2018),"平成"&amp;(YEAR(AE73)-1988))</f>
        <v>令和9</v>
      </c>
      <c r="AF74" s="1738"/>
      <c r="AG74" s="1738"/>
      <c r="AH74" s="1835"/>
      <c r="AI74" s="1835"/>
      <c r="AJ74" s="1835"/>
      <c r="AK74" s="1734" t="s">
        <v>271</v>
      </c>
      <c r="AL74" s="1734"/>
      <c r="AM74" s="1735" t="str">
        <f>VLOOKUP(AE73,記念名,2,FALSE)</f>
        <v>耳の日3、東日本大震災の日11
世界水の日 22</v>
      </c>
      <c r="AN74" s="1736"/>
      <c r="AO74" s="1736"/>
      <c r="AP74" s="1736"/>
      <c r="AQ74" s="1736"/>
      <c r="AR74" s="1737"/>
      <c r="AT74" s="24"/>
    </row>
    <row r="75" spans="1:46" ht="9.75" customHeight="1">
      <c r="AT75" s="24"/>
    </row>
    <row r="76" spans="1:46" ht="32.25" customHeight="1">
      <c r="A76" s="1833" t="s">
        <v>32</v>
      </c>
      <c r="B76" s="1834"/>
      <c r="C76" s="1827" t="s">
        <v>300</v>
      </c>
      <c r="D76" s="1827"/>
      <c r="E76" s="1828" t="s">
        <v>292</v>
      </c>
      <c r="F76" s="1828"/>
      <c r="G76" s="1827" t="s">
        <v>293</v>
      </c>
      <c r="H76" s="1827"/>
      <c r="I76" s="1828" t="s">
        <v>294</v>
      </c>
      <c r="J76" s="1828"/>
      <c r="K76" s="1827" t="s">
        <v>295</v>
      </c>
      <c r="L76" s="1827"/>
      <c r="M76" s="1829" t="s">
        <v>154</v>
      </c>
      <c r="N76" s="1830"/>
      <c r="P76" s="1833" t="s">
        <v>32</v>
      </c>
      <c r="Q76" s="1834"/>
      <c r="R76" s="1827" t="s">
        <v>300</v>
      </c>
      <c r="S76" s="1827"/>
      <c r="T76" s="1828" t="s">
        <v>292</v>
      </c>
      <c r="U76" s="1828"/>
      <c r="V76" s="1827" t="s">
        <v>293</v>
      </c>
      <c r="W76" s="1827"/>
      <c r="X76" s="1828" t="s">
        <v>294</v>
      </c>
      <c r="Y76" s="1828"/>
      <c r="Z76" s="1827" t="s">
        <v>295</v>
      </c>
      <c r="AA76" s="1827"/>
      <c r="AB76" s="1829" t="s">
        <v>154</v>
      </c>
      <c r="AC76" s="1830"/>
      <c r="AE76" s="1833" t="s">
        <v>32</v>
      </c>
      <c r="AF76" s="1834"/>
      <c r="AG76" s="1827" t="s">
        <v>300</v>
      </c>
      <c r="AH76" s="1827"/>
      <c r="AI76" s="1828" t="s">
        <v>292</v>
      </c>
      <c r="AJ76" s="1828"/>
      <c r="AK76" s="1827" t="s">
        <v>293</v>
      </c>
      <c r="AL76" s="1827"/>
      <c r="AM76" s="1828" t="s">
        <v>294</v>
      </c>
      <c r="AN76" s="1828"/>
      <c r="AO76" s="1827" t="s">
        <v>295</v>
      </c>
      <c r="AP76" s="1827"/>
      <c r="AQ76" s="1829" t="s">
        <v>154</v>
      </c>
      <c r="AR76" s="1830"/>
      <c r="AT76" s="24"/>
    </row>
    <row r="77" spans="1:46" ht="60" customHeight="1">
      <c r="A77" s="1824">
        <f>IF(WEEKDAY(A73)=1,A73,(IF(WEEKDAY(A73)=2,A73-1,(IF(WEEKDAY(A73)=3,A73-2,(IF(WEEKDAY(A73)=4,A73-3,(IF(WEEKDAY(A73)=5,A73-4,IF(WEEKDAY(A73)=6,A73-5,A73-6))))))))))</f>
        <v>46383</v>
      </c>
      <c r="B77" s="1825"/>
      <c r="C77" s="1815">
        <f>A77+1</f>
        <v>46384</v>
      </c>
      <c r="D77" s="1815"/>
      <c r="E77" s="1815">
        <f>C77+1</f>
        <v>46385</v>
      </c>
      <c r="F77" s="1815"/>
      <c r="G77" s="1815">
        <f>E77+1</f>
        <v>46386</v>
      </c>
      <c r="H77" s="1815"/>
      <c r="I77" s="1815">
        <f>G77+1</f>
        <v>46387</v>
      </c>
      <c r="J77" s="1815"/>
      <c r="K77" s="1815">
        <f>I77+1</f>
        <v>46388</v>
      </c>
      <c r="L77" s="1815"/>
      <c r="M77" s="1831">
        <f>K77+1</f>
        <v>46389</v>
      </c>
      <c r="N77" s="1832"/>
      <c r="P77" s="1824">
        <f>IF(WEEKDAY(P73)=1,P73,(IF(WEEKDAY(P73)=2,P73-1,(IF(WEEKDAY(P73)=3,P73-2,(IF(WEEKDAY(P73)=4,P73-3,(IF(WEEKDAY(P73)=5,P73-4,IF(WEEKDAY(P73)=6,P73-5,P73-6))))))))))</f>
        <v>46418</v>
      </c>
      <c r="Q77" s="1825"/>
      <c r="R77" s="1815">
        <f>P77+1</f>
        <v>46419</v>
      </c>
      <c r="S77" s="1815"/>
      <c r="T77" s="1815">
        <f>R77+1</f>
        <v>46420</v>
      </c>
      <c r="U77" s="1815"/>
      <c r="V77" s="1815">
        <f>T77+1</f>
        <v>46421</v>
      </c>
      <c r="W77" s="1815"/>
      <c r="X77" s="1815">
        <f>V77+1</f>
        <v>46422</v>
      </c>
      <c r="Y77" s="1815"/>
      <c r="Z77" s="1815">
        <f>X77+1</f>
        <v>46423</v>
      </c>
      <c r="AA77" s="1815"/>
      <c r="AB77" s="1831">
        <f>Z77+1</f>
        <v>46424</v>
      </c>
      <c r="AC77" s="1832"/>
      <c r="AE77" s="1824">
        <f>IF(WEEKDAY(AE73)=1,AE73,(IF(WEEKDAY(AE73)=2,AE73-1,(IF(WEEKDAY(AE73)=3,AE73-2,(IF(WEEKDAY(AE73)=4,AE73-3,(IF(WEEKDAY(AE73)=5,AE73-4,IF(WEEKDAY(AE73)=6,AE73-5,AE73-6))))))))))</f>
        <v>46446</v>
      </c>
      <c r="AF77" s="1825"/>
      <c r="AG77" s="1815">
        <f>AE77+1</f>
        <v>46447</v>
      </c>
      <c r="AH77" s="1815"/>
      <c r="AI77" s="1815">
        <f>AG77+1</f>
        <v>46448</v>
      </c>
      <c r="AJ77" s="1815"/>
      <c r="AK77" s="1815">
        <f>AI77+1</f>
        <v>46449</v>
      </c>
      <c r="AL77" s="1815"/>
      <c r="AM77" s="1815">
        <f>AK77+1</f>
        <v>46450</v>
      </c>
      <c r="AN77" s="1815"/>
      <c r="AO77" s="1815">
        <f>AM77+1</f>
        <v>46451</v>
      </c>
      <c r="AP77" s="1815"/>
      <c r="AQ77" s="1831">
        <f>AO77+1</f>
        <v>46452</v>
      </c>
      <c r="AR77" s="1832"/>
      <c r="AT77" s="24"/>
    </row>
    <row r="78" spans="1:46" ht="21" customHeight="1">
      <c r="A78" s="1759"/>
      <c r="B78" s="1826"/>
      <c r="C78" s="1818"/>
      <c r="D78" s="1818"/>
      <c r="E78" s="1818"/>
      <c r="F78" s="1818"/>
      <c r="G78" s="1818"/>
      <c r="H78" s="1818"/>
      <c r="I78" s="1818"/>
      <c r="J78" s="1818"/>
      <c r="K78" s="1818"/>
      <c r="L78" s="1818"/>
      <c r="M78" s="1818"/>
      <c r="N78" s="1822"/>
      <c r="P78" s="1759"/>
      <c r="Q78" s="1826"/>
      <c r="R78" s="1818"/>
      <c r="S78" s="1818"/>
      <c r="T78" s="1818"/>
      <c r="U78" s="1818"/>
      <c r="V78" s="1818"/>
      <c r="W78" s="1818"/>
      <c r="X78" s="1818"/>
      <c r="Y78" s="1818"/>
      <c r="Z78" s="1818"/>
      <c r="AA78" s="1818"/>
      <c r="AB78" s="1818"/>
      <c r="AC78" s="1822"/>
      <c r="AE78" s="1759"/>
      <c r="AF78" s="1826"/>
      <c r="AG78" s="1818"/>
      <c r="AH78" s="1818"/>
      <c r="AI78" s="1818"/>
      <c r="AJ78" s="1818"/>
      <c r="AK78" s="1818"/>
      <c r="AL78" s="1818"/>
      <c r="AM78" s="1818"/>
      <c r="AN78" s="1818"/>
      <c r="AO78" s="1818"/>
      <c r="AP78" s="1818"/>
      <c r="AQ78" s="1818"/>
      <c r="AR78" s="1822"/>
      <c r="AT78" s="24"/>
    </row>
    <row r="79" spans="1:46" ht="60" customHeight="1">
      <c r="A79" s="1824">
        <f>M77+1</f>
        <v>46390</v>
      </c>
      <c r="B79" s="1825"/>
      <c r="C79" s="1815">
        <f>A79+1</f>
        <v>46391</v>
      </c>
      <c r="D79" s="1815"/>
      <c r="E79" s="1815">
        <f>C79+1</f>
        <v>46392</v>
      </c>
      <c r="F79" s="1815"/>
      <c r="G79" s="1815">
        <f>E79+1</f>
        <v>46393</v>
      </c>
      <c r="H79" s="1815"/>
      <c r="I79" s="1815">
        <f>G79+1</f>
        <v>46394</v>
      </c>
      <c r="J79" s="1815"/>
      <c r="K79" s="1815">
        <f>I79+1</f>
        <v>46395</v>
      </c>
      <c r="L79" s="1815"/>
      <c r="M79" s="1816">
        <f>K79+1</f>
        <v>46396</v>
      </c>
      <c r="N79" s="1817"/>
      <c r="P79" s="1824">
        <f>AB77+1</f>
        <v>46425</v>
      </c>
      <c r="Q79" s="1825"/>
      <c r="R79" s="1815">
        <f>P79+1</f>
        <v>46426</v>
      </c>
      <c r="S79" s="1815"/>
      <c r="T79" s="1815">
        <f>R79+1</f>
        <v>46427</v>
      </c>
      <c r="U79" s="1815"/>
      <c r="V79" s="1815">
        <f>T79+1</f>
        <v>46428</v>
      </c>
      <c r="W79" s="1815"/>
      <c r="X79" s="1815">
        <f>V79+1</f>
        <v>46429</v>
      </c>
      <c r="Y79" s="1815"/>
      <c r="Z79" s="1815">
        <f>X79+1</f>
        <v>46430</v>
      </c>
      <c r="AA79" s="1815"/>
      <c r="AB79" s="1816">
        <f>Z79+1</f>
        <v>46431</v>
      </c>
      <c r="AC79" s="1817"/>
      <c r="AE79" s="1824">
        <f>AQ77+1</f>
        <v>46453</v>
      </c>
      <c r="AF79" s="1825"/>
      <c r="AG79" s="1815">
        <f>AE79+1</f>
        <v>46454</v>
      </c>
      <c r="AH79" s="1815"/>
      <c r="AI79" s="1815">
        <f>AG79+1</f>
        <v>46455</v>
      </c>
      <c r="AJ79" s="1815"/>
      <c r="AK79" s="1815">
        <f>AI79+1</f>
        <v>46456</v>
      </c>
      <c r="AL79" s="1815"/>
      <c r="AM79" s="1815">
        <f>AK79+1</f>
        <v>46457</v>
      </c>
      <c r="AN79" s="1815"/>
      <c r="AO79" s="1815">
        <f>AM79+1</f>
        <v>46458</v>
      </c>
      <c r="AP79" s="1815"/>
      <c r="AQ79" s="1816">
        <f>AO79+1</f>
        <v>46459</v>
      </c>
      <c r="AR79" s="1817"/>
      <c r="AT79" s="24"/>
    </row>
    <row r="80" spans="1:46" ht="21" customHeight="1">
      <c r="A80" s="1823"/>
      <c r="B80" s="1818"/>
      <c r="C80" s="1818"/>
      <c r="D80" s="1818"/>
      <c r="E80" s="1818"/>
      <c r="F80" s="1818"/>
      <c r="G80" s="1818"/>
      <c r="H80" s="1818"/>
      <c r="I80" s="1818"/>
      <c r="J80" s="1818"/>
      <c r="K80" s="1818"/>
      <c r="L80" s="1818"/>
      <c r="M80" s="1818"/>
      <c r="N80" s="1822"/>
      <c r="P80" s="1823"/>
      <c r="Q80" s="1818"/>
      <c r="R80" s="1818"/>
      <c r="S80" s="1818"/>
      <c r="T80" s="1818"/>
      <c r="U80" s="1818"/>
      <c r="V80" s="1818"/>
      <c r="W80" s="1818"/>
      <c r="X80" s="1818"/>
      <c r="Y80" s="1818"/>
      <c r="Z80" s="1818"/>
      <c r="AA80" s="1818"/>
      <c r="AB80" s="1818"/>
      <c r="AC80" s="1822"/>
      <c r="AE80" s="1823"/>
      <c r="AF80" s="1818"/>
      <c r="AG80" s="1818"/>
      <c r="AH80" s="1818"/>
      <c r="AI80" s="1818"/>
      <c r="AJ80" s="1818"/>
      <c r="AK80" s="1818"/>
      <c r="AL80" s="1818"/>
      <c r="AM80" s="1818"/>
      <c r="AN80" s="1818"/>
      <c r="AO80" s="1818"/>
      <c r="AP80" s="1818"/>
      <c r="AQ80" s="1818"/>
      <c r="AR80" s="1822"/>
      <c r="AT80" s="24"/>
    </row>
    <row r="81" spans="1:46" ht="60" customHeight="1">
      <c r="A81" s="1824">
        <f>M79+1</f>
        <v>46397</v>
      </c>
      <c r="B81" s="1825"/>
      <c r="C81" s="1815">
        <f>A81+1</f>
        <v>46398</v>
      </c>
      <c r="D81" s="1815"/>
      <c r="E81" s="1815">
        <f>C81+1</f>
        <v>46399</v>
      </c>
      <c r="F81" s="1815"/>
      <c r="G81" s="1815">
        <f>E81+1</f>
        <v>46400</v>
      </c>
      <c r="H81" s="1815"/>
      <c r="I81" s="1815">
        <f>G81+1</f>
        <v>46401</v>
      </c>
      <c r="J81" s="1815"/>
      <c r="K81" s="1815">
        <f>I81+1</f>
        <v>46402</v>
      </c>
      <c r="L81" s="1815"/>
      <c r="M81" s="1816">
        <f>K81+1</f>
        <v>46403</v>
      </c>
      <c r="N81" s="1817"/>
      <c r="P81" s="1824">
        <f>AB79+1</f>
        <v>46432</v>
      </c>
      <c r="Q81" s="1825"/>
      <c r="R81" s="1815">
        <f>P81+1</f>
        <v>46433</v>
      </c>
      <c r="S81" s="1815"/>
      <c r="T81" s="1815">
        <f>R81+1</f>
        <v>46434</v>
      </c>
      <c r="U81" s="1815"/>
      <c r="V81" s="1815">
        <f>T81+1</f>
        <v>46435</v>
      </c>
      <c r="W81" s="1815"/>
      <c r="X81" s="1815">
        <f>V81+1</f>
        <v>46436</v>
      </c>
      <c r="Y81" s="1815"/>
      <c r="Z81" s="1815">
        <f>X81+1</f>
        <v>46437</v>
      </c>
      <c r="AA81" s="1815"/>
      <c r="AB81" s="1816">
        <f>Z81+1</f>
        <v>46438</v>
      </c>
      <c r="AC81" s="1817"/>
      <c r="AE81" s="1824">
        <f>AQ79+1</f>
        <v>46460</v>
      </c>
      <c r="AF81" s="1825"/>
      <c r="AG81" s="1815">
        <f>AE81+1</f>
        <v>46461</v>
      </c>
      <c r="AH81" s="1815"/>
      <c r="AI81" s="1815">
        <f>AG81+1</f>
        <v>46462</v>
      </c>
      <c r="AJ81" s="1815"/>
      <c r="AK81" s="1815">
        <f>AI81+1</f>
        <v>46463</v>
      </c>
      <c r="AL81" s="1815"/>
      <c r="AM81" s="1815">
        <f>AK81+1</f>
        <v>46464</v>
      </c>
      <c r="AN81" s="1815"/>
      <c r="AO81" s="1815">
        <f>AM81+1</f>
        <v>46465</v>
      </c>
      <c r="AP81" s="1815"/>
      <c r="AQ81" s="1816">
        <f>AO81+1</f>
        <v>46466</v>
      </c>
      <c r="AR81" s="1817"/>
      <c r="AT81" s="24"/>
    </row>
    <row r="82" spans="1:46" ht="21" customHeight="1">
      <c r="A82" s="1823"/>
      <c r="B82" s="1818"/>
      <c r="C82" s="1818"/>
      <c r="D82" s="1818"/>
      <c r="E82" s="1818"/>
      <c r="F82" s="1818"/>
      <c r="G82" s="1818"/>
      <c r="H82" s="1818"/>
      <c r="I82" s="1818"/>
      <c r="J82" s="1818"/>
      <c r="K82" s="1818"/>
      <c r="L82" s="1818"/>
      <c r="M82" s="1818"/>
      <c r="N82" s="1822"/>
      <c r="P82" s="1823"/>
      <c r="Q82" s="1818"/>
      <c r="R82" s="1818"/>
      <c r="S82" s="1818"/>
      <c r="T82" s="1818"/>
      <c r="U82" s="1818"/>
      <c r="V82" s="1818"/>
      <c r="W82" s="1818"/>
      <c r="X82" s="1818"/>
      <c r="Y82" s="1818"/>
      <c r="Z82" s="1818"/>
      <c r="AA82" s="1818"/>
      <c r="AB82" s="1818"/>
      <c r="AC82" s="1822"/>
      <c r="AE82" s="1823"/>
      <c r="AF82" s="1818"/>
      <c r="AG82" s="1818"/>
      <c r="AH82" s="1818"/>
      <c r="AI82" s="1818"/>
      <c r="AJ82" s="1818"/>
      <c r="AK82" s="1818"/>
      <c r="AL82" s="1818"/>
      <c r="AM82" s="1818"/>
      <c r="AN82" s="1818"/>
      <c r="AO82" s="1818"/>
      <c r="AP82" s="1818"/>
      <c r="AQ82" s="1818"/>
      <c r="AR82" s="1822"/>
      <c r="AT82" s="24"/>
    </row>
    <row r="83" spans="1:46" ht="60" customHeight="1">
      <c r="A83" s="1824">
        <f>M81+1</f>
        <v>46404</v>
      </c>
      <c r="B83" s="1825"/>
      <c r="C83" s="1815">
        <f>A83+1</f>
        <v>46405</v>
      </c>
      <c r="D83" s="1815"/>
      <c r="E83" s="1815">
        <f>C83+1</f>
        <v>46406</v>
      </c>
      <c r="F83" s="1815"/>
      <c r="G83" s="1815">
        <f>E83+1</f>
        <v>46407</v>
      </c>
      <c r="H83" s="1815"/>
      <c r="I83" s="1815">
        <f>G83+1</f>
        <v>46408</v>
      </c>
      <c r="J83" s="1815"/>
      <c r="K83" s="1815">
        <f>I83+1</f>
        <v>46409</v>
      </c>
      <c r="L83" s="1815"/>
      <c r="M83" s="1816">
        <f>K83+1</f>
        <v>46410</v>
      </c>
      <c r="N83" s="1817"/>
      <c r="P83" s="1824">
        <f>AB81+1</f>
        <v>46439</v>
      </c>
      <c r="Q83" s="1825"/>
      <c r="R83" s="1815">
        <f>P83+1</f>
        <v>46440</v>
      </c>
      <c r="S83" s="1815"/>
      <c r="T83" s="1815">
        <f>R83+1</f>
        <v>46441</v>
      </c>
      <c r="U83" s="1815"/>
      <c r="V83" s="1815">
        <f>T83+1</f>
        <v>46442</v>
      </c>
      <c r="W83" s="1815"/>
      <c r="X83" s="1815">
        <f>V83+1</f>
        <v>46443</v>
      </c>
      <c r="Y83" s="1815"/>
      <c r="Z83" s="1815">
        <f>X83+1</f>
        <v>46444</v>
      </c>
      <c r="AA83" s="1815"/>
      <c r="AB83" s="1816">
        <f>Z83+1</f>
        <v>46445</v>
      </c>
      <c r="AC83" s="1817"/>
      <c r="AE83" s="1824">
        <f>AQ81+1</f>
        <v>46467</v>
      </c>
      <c r="AF83" s="1825"/>
      <c r="AG83" s="1815">
        <f>AE83+1</f>
        <v>46468</v>
      </c>
      <c r="AH83" s="1815"/>
      <c r="AI83" s="1815">
        <f>AG83+1</f>
        <v>46469</v>
      </c>
      <c r="AJ83" s="1815"/>
      <c r="AK83" s="1815">
        <f>AI83+1</f>
        <v>46470</v>
      </c>
      <c r="AL83" s="1815"/>
      <c r="AM83" s="1815">
        <f>AK83+1</f>
        <v>46471</v>
      </c>
      <c r="AN83" s="1815"/>
      <c r="AO83" s="1815">
        <f>AM83+1</f>
        <v>46472</v>
      </c>
      <c r="AP83" s="1815"/>
      <c r="AQ83" s="1816">
        <f>AO83+1</f>
        <v>46473</v>
      </c>
      <c r="AR83" s="1817"/>
      <c r="AT83" s="24"/>
    </row>
    <row r="84" spans="1:46" ht="21" customHeight="1">
      <c r="A84" s="1823"/>
      <c r="B84" s="1818"/>
      <c r="C84" s="1818"/>
      <c r="D84" s="1818"/>
      <c r="E84" s="1818"/>
      <c r="F84" s="1818"/>
      <c r="G84" s="1818"/>
      <c r="H84" s="1818"/>
      <c r="I84" s="1818"/>
      <c r="J84" s="1818"/>
      <c r="K84" s="1818"/>
      <c r="L84" s="1818"/>
      <c r="M84" s="1818"/>
      <c r="N84" s="1822"/>
      <c r="P84" s="1823"/>
      <c r="Q84" s="1818"/>
      <c r="R84" s="1818"/>
      <c r="S84" s="1818"/>
      <c r="T84" s="1818"/>
      <c r="U84" s="1818"/>
      <c r="V84" s="1818"/>
      <c r="W84" s="1818"/>
      <c r="X84" s="1818"/>
      <c r="Y84" s="1818"/>
      <c r="Z84" s="1818"/>
      <c r="AA84" s="1818"/>
      <c r="AB84" s="1818"/>
      <c r="AC84" s="1822"/>
      <c r="AE84" s="1823"/>
      <c r="AF84" s="1818"/>
      <c r="AG84" s="1818"/>
      <c r="AH84" s="1818"/>
      <c r="AI84" s="1818"/>
      <c r="AJ84" s="1818"/>
      <c r="AK84" s="1818"/>
      <c r="AL84" s="1818"/>
      <c r="AM84" s="1818"/>
      <c r="AN84" s="1818"/>
      <c r="AO84" s="1818"/>
      <c r="AP84" s="1818"/>
      <c r="AQ84" s="1818"/>
      <c r="AR84" s="1822"/>
      <c r="AT84" s="24"/>
    </row>
    <row r="85" spans="1:46" ht="48.75" customHeight="1">
      <c r="A85" s="1813">
        <f>IF(DAY(M83)+1&gt;IF(MONTH(A73)=12,31,DATE(YEAR(A73),MONTH(A73)+1,1)-A73),"",M83+1)</f>
        <v>46411</v>
      </c>
      <c r="B85" s="1814"/>
      <c r="C85" s="1815">
        <f>IF(A85="","",IF(DAY(A85)+1&gt;IF(MONTH(A73)=12,31,DATE(YEAR(A73),MONTH(A73)+1,1)-A73),"",A85+1))</f>
        <v>46412</v>
      </c>
      <c r="D85" s="1815"/>
      <c r="E85" s="1815">
        <f>IF(C85="","",IF(DAY(C85)+1&gt;IF(MONTH(A73)=12,31,DATE(YEAR(A73),MONTH(A73)+1,1)-A73),"",C85+1))</f>
        <v>46413</v>
      </c>
      <c r="F85" s="1815"/>
      <c r="G85" s="1815">
        <f>IF(E85="","",IF(DAY(E85)+1&gt;IF(MONTH(A73)=12,31,DATE(YEAR(A73),MONTH(A73)+1,1)-A73),"",E85+1))</f>
        <v>46414</v>
      </c>
      <c r="H85" s="1815"/>
      <c r="I85" s="1815">
        <f>IF(G85="","",IF(DAY(G85)+1&gt;IF(MONTH(A73)=12,31,DATE(YEAR(A73),MONTH(A73)+1,1)-A73),"",G85+1))</f>
        <v>46415</v>
      </c>
      <c r="J85" s="1815"/>
      <c r="K85" s="1815">
        <f>IF(I85="","",IF(DAY(I85)+1&gt;IF(MONTH(A73)=12,31,DATE(YEAR(A73),MONTH(A73)+1,1)-A73),"",I85+1))</f>
        <v>46416</v>
      </c>
      <c r="L85" s="1815"/>
      <c r="M85" s="1816">
        <f>IF(K85="","",IF(DAY(K85)+1&gt;IF(MONTH(A73)=12,31,DATE(YEAR(A73),MONTH(A73)+1,1)-A73),"",K85+1))</f>
        <v>46417</v>
      </c>
      <c r="N85" s="1817"/>
      <c r="P85" s="1813">
        <f>IF(DAY(AB83)+1&gt;IF(MONTH(P73)=12,31,DATE(YEAR(P73),MONTH(P73)+1,1)-P73),"",AB83+1)</f>
        <v>46446</v>
      </c>
      <c r="Q85" s="1814"/>
      <c r="R85" s="1815" t="str">
        <f>IF(P85="","",IF(DAY(P85)+1&gt;IF(MONTH(P73)=12,31,DATE(YEAR(P73),MONTH(P73)+1,1)-P73),"",P85+1))</f>
        <v/>
      </c>
      <c r="S85" s="1815"/>
      <c r="T85" s="1815" t="str">
        <f>IF(R85="","",IF(DAY(R85)+1&gt;IF(MONTH(P73)=12,31,DATE(YEAR(P73),MONTH(P73)+1,1)-P73),"",R85+1))</f>
        <v/>
      </c>
      <c r="U85" s="1815"/>
      <c r="V85" s="1815" t="str">
        <f>IF(T85="","",IF(DAY(T85)+1&gt;IF(MONTH(P73)=12,31,DATE(YEAR(P73),MONTH(P73)+1,1)-P73),"",T85+1))</f>
        <v/>
      </c>
      <c r="W85" s="1815"/>
      <c r="X85" s="1815" t="str">
        <f>IF(V85="","",IF(DAY(V85)+1&gt;IF(MONTH(P73)=12,31,DATE(YEAR(P73),MONTH(P73)+1,1)-P73),"",V85+1))</f>
        <v/>
      </c>
      <c r="Y85" s="1815"/>
      <c r="Z85" s="1815" t="str">
        <f>IF(X85="","",IF(DAY(X85)+1&gt;IF(MONTH(P73)=12,31,DATE(YEAR(P73),MONTH(P73)+1,1)-P73),"",X85+1))</f>
        <v/>
      </c>
      <c r="AA85" s="1815"/>
      <c r="AB85" s="1816" t="str">
        <f>IF(Z85="","",IF(DAY(Z85)+1&gt;IF(MONTH(P73)=12,31,DATE(YEAR(P73),MONTH(P73)+1,1)-P73),"",Z85+1))</f>
        <v/>
      </c>
      <c r="AC85" s="1817"/>
      <c r="AE85" s="1813">
        <f>IF(DAY(AQ83)+1&gt;IF(MONTH(AE73)=12,31,DATE(YEAR(AE73),MONTH(AE73)+1,1)-AE73),"",AQ83+1)</f>
        <v>46474</v>
      </c>
      <c r="AF85" s="1814"/>
      <c r="AG85" s="1815">
        <f>IF(AE85="","",IF(DAY(AE85)+1&gt;IF(MONTH(AE73)=12,31,DATE(YEAR(AE73),MONTH(AE73)+1,1)-AE73),"",AE85+1))</f>
        <v>46475</v>
      </c>
      <c r="AH85" s="1815"/>
      <c r="AI85" s="1815">
        <f>IF(AG85="","",IF(DAY(AG85)+1&gt;IF(MONTH(AE73)=12,31,DATE(YEAR(AE73),MONTH(AE73)+1,1)-AE73),"",AG85+1))</f>
        <v>46476</v>
      </c>
      <c r="AJ85" s="1815"/>
      <c r="AK85" s="1815">
        <f>IF(AI85="","",IF(DAY(AI85)+1&gt;IF(MONTH(AE73)=12,31,DATE(YEAR(AE73),MONTH(AE73)+1,1)-AE73),"",AI85+1))</f>
        <v>46477</v>
      </c>
      <c r="AL85" s="1815"/>
      <c r="AM85" s="1815" t="str">
        <f>IF(AK85="","",IF(DAY(AK85)+1&gt;IF(MONTH(AE73)=12,31,DATE(YEAR(AE73),MONTH(AE73)+1,1)-AE73),"",AK85+1))</f>
        <v/>
      </c>
      <c r="AN85" s="1815"/>
      <c r="AO85" s="1815" t="str">
        <f>IF(AM85="","",IF(DAY(AM85)+1&gt;IF(MONTH(AE73)=12,31,DATE(YEAR(AE73),MONTH(AE73)+1,1)-AE73),"",AM85+1))</f>
        <v/>
      </c>
      <c r="AP85" s="1815"/>
      <c r="AQ85" s="1816" t="str">
        <f>IF(AO85="","",IF(DAY(AO85)+1&gt;IF(MONTH(AE73)=12,31,DATE(YEAR(AE73),MONTH(AE73)+1,1)-AE73),"",AO85+1))</f>
        <v/>
      </c>
      <c r="AR85" s="1817"/>
      <c r="AT85" s="24"/>
    </row>
    <row r="86" spans="1:46" ht="11.25" customHeight="1">
      <c r="A86" s="1813"/>
      <c r="B86" s="1814"/>
      <c r="C86" s="1815"/>
      <c r="D86" s="1815"/>
      <c r="E86" s="1815"/>
      <c r="F86" s="1815"/>
      <c r="G86" s="1815"/>
      <c r="H86" s="1815"/>
      <c r="I86" s="1815"/>
      <c r="J86" s="1815"/>
      <c r="K86" s="1815"/>
      <c r="L86" s="1815"/>
      <c r="M86" s="1816"/>
      <c r="N86" s="1817"/>
      <c r="P86" s="1813"/>
      <c r="Q86" s="1814"/>
      <c r="R86" s="1815"/>
      <c r="S86" s="1815"/>
      <c r="T86" s="1815"/>
      <c r="U86" s="1815"/>
      <c r="V86" s="1815"/>
      <c r="W86" s="1815"/>
      <c r="X86" s="1815"/>
      <c r="Y86" s="1815"/>
      <c r="Z86" s="1815"/>
      <c r="AA86" s="1815"/>
      <c r="AB86" s="1816"/>
      <c r="AC86" s="1817"/>
      <c r="AE86" s="1813"/>
      <c r="AF86" s="1814"/>
      <c r="AG86" s="1815"/>
      <c r="AH86" s="1815"/>
      <c r="AI86" s="1815"/>
      <c r="AJ86" s="1815"/>
      <c r="AK86" s="1815"/>
      <c r="AL86" s="1815"/>
      <c r="AM86" s="1815"/>
      <c r="AN86" s="1815"/>
      <c r="AO86" s="1815"/>
      <c r="AP86" s="1815"/>
      <c r="AQ86" s="1816"/>
      <c r="AR86" s="1817"/>
      <c r="AT86" s="24"/>
    </row>
    <row r="87" spans="1:46" ht="31.5" customHeight="1">
      <c r="A87" s="1761">
        <f>IF(M85="","",IF(DAY(M85)+1&gt;IF(MONTH(A73)=12,31,DATE(YEAR(A73),MONTH(A73)+1,1)-A73),"",M85+1))</f>
        <v>46418</v>
      </c>
      <c r="B87" s="1789"/>
      <c r="C87" s="1791" t="str">
        <f>IF(A87="","",IF(DAY(A87)+1&gt;IF(MONTH(A73)=12,31,DATE(YEAR(A73),MONTH(A73)+1,1)-A73),"",A87+1))</f>
        <v/>
      </c>
      <c r="D87" s="1791"/>
      <c r="E87" s="929"/>
      <c r="F87" s="929"/>
      <c r="G87" s="929"/>
      <c r="H87" s="929"/>
      <c r="I87" s="929"/>
      <c r="J87" s="929"/>
      <c r="K87" s="929"/>
      <c r="L87" s="929"/>
      <c r="M87" s="929"/>
      <c r="N87" s="1770"/>
      <c r="P87" s="1761" t="str">
        <f>IF(AB85="","",IF(DAY(AB85)+1&gt;IF(MONTH(P73)=12,31,DATE(YEAR(P73),MONTH(P73)+1,1)-P73),"",AB85+1))</f>
        <v/>
      </c>
      <c r="Q87" s="1789"/>
      <c r="R87" s="1791" t="str">
        <f>IF(P87="","",IF(DAY(P87)+1&gt;IF(MONTH(P73)=12,31,DATE(YEAR(P73),MONTH(P73)+1,1)-P73),"",P87+1))</f>
        <v/>
      </c>
      <c r="S87" s="1791"/>
      <c r="T87" s="929"/>
      <c r="U87" s="929"/>
      <c r="V87" s="929"/>
      <c r="W87" s="929"/>
      <c r="X87" s="929"/>
      <c r="Y87" s="929"/>
      <c r="Z87" s="929"/>
      <c r="AA87" s="929"/>
      <c r="AB87" s="929"/>
      <c r="AC87" s="1770"/>
      <c r="AE87" s="1761" t="str">
        <f>IF(AQ85="","",IF(DAY(AQ85)+1&gt;IF(MONTH(AE73)=12,31,DATE(YEAR(AE73),MONTH(AE73)+1,1)-AE73),"",AQ85+1))</f>
        <v/>
      </c>
      <c r="AF87" s="1789"/>
      <c r="AG87" s="1791" t="str">
        <f>IF(AE87="","",IF(DAY(AE87)+1&gt;IF(MONTH(AE73)=12,31,DATE(YEAR(AE73),MONTH(AE73)+1,1)-AE73),"",AE87+1))</f>
        <v/>
      </c>
      <c r="AH87" s="1791"/>
      <c r="AI87" s="929"/>
      <c r="AJ87" s="929"/>
      <c r="AK87" s="929"/>
      <c r="AL87" s="929"/>
      <c r="AM87" s="929"/>
      <c r="AN87" s="929"/>
      <c r="AO87" s="929"/>
      <c r="AP87" s="929"/>
      <c r="AQ87" s="929"/>
      <c r="AR87" s="1770"/>
      <c r="AT87" s="24"/>
    </row>
    <row r="88" spans="1:46" ht="9.75" customHeight="1">
      <c r="A88" s="1762"/>
      <c r="B88" s="1790"/>
      <c r="C88" s="1792"/>
      <c r="D88" s="1792"/>
      <c r="E88" s="1788"/>
      <c r="F88" s="1788"/>
      <c r="G88" s="1788"/>
      <c r="H88" s="1788"/>
      <c r="I88" s="1788"/>
      <c r="J88" s="1788"/>
      <c r="K88" s="1788"/>
      <c r="L88" s="1788"/>
      <c r="M88" s="1788"/>
      <c r="N88" s="1771"/>
      <c r="P88" s="1762"/>
      <c r="Q88" s="1790"/>
      <c r="R88" s="1792"/>
      <c r="S88" s="1792"/>
      <c r="T88" s="1788"/>
      <c r="U88" s="1788"/>
      <c r="V88" s="1788"/>
      <c r="W88" s="1788"/>
      <c r="X88" s="1788"/>
      <c r="Y88" s="1788"/>
      <c r="Z88" s="1788"/>
      <c r="AA88" s="1788"/>
      <c r="AB88" s="1788"/>
      <c r="AC88" s="1771"/>
      <c r="AE88" s="1762"/>
      <c r="AF88" s="1790"/>
      <c r="AG88" s="1792"/>
      <c r="AH88" s="1792"/>
      <c r="AI88" s="1788"/>
      <c r="AJ88" s="1788"/>
      <c r="AK88" s="1788"/>
      <c r="AL88" s="1788"/>
      <c r="AM88" s="1788"/>
      <c r="AN88" s="1788"/>
      <c r="AO88" s="1788"/>
      <c r="AP88" s="1788"/>
      <c r="AQ88" s="1788"/>
      <c r="AR88" s="1771"/>
      <c r="AT88" s="24"/>
    </row>
    <row r="89" spans="1:46" ht="25.5" customHeight="1">
      <c r="AT89" s="24"/>
    </row>
    <row r="90" spans="1:46" ht="25.5" customHeight="1">
      <c r="AT90" s="24"/>
    </row>
    <row r="91" spans="1:46" ht="13.5" customHeight="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T91" s="24"/>
    </row>
    <row r="92" spans="1:46" ht="13.5" customHeight="1">
      <c r="AT92" s="24"/>
    </row>
    <row r="93" spans="1:46" ht="33.75" customHeight="1">
      <c r="A93" s="1811">
        <f>IF(MONTH(AE73)=12,DATE(YEAR(AE73)+1,1,1),DATE(YEAR(AE73),MONTH(AE73)+1,1))</f>
        <v>46478</v>
      </c>
      <c r="B93" s="1811"/>
      <c r="C93" s="1811"/>
      <c r="D93" s="1812">
        <f>A93</f>
        <v>46478</v>
      </c>
      <c r="E93" s="1812"/>
      <c r="F93" s="1812"/>
      <c r="G93" s="1819" t="s">
        <v>261</v>
      </c>
      <c r="H93" s="1819"/>
      <c r="I93" s="1808" t="str">
        <f>VLOOKUP(A93,祝節名,2,FALSE)</f>
        <v>29 昭和の日
清明5、穀雨20</v>
      </c>
      <c r="J93" s="1809"/>
      <c r="K93" s="1809"/>
      <c r="L93" s="1809"/>
      <c r="M93" s="1809"/>
      <c r="N93" s="1810"/>
      <c r="P93" s="1811">
        <f>IF(MONTH(A93)=12,DATE(YEAR(A93)+1,1,1),DATE(YEAR(A93),MONTH(A93)+1,1))</f>
        <v>46508</v>
      </c>
      <c r="Q93" s="1811"/>
      <c r="R93" s="1811"/>
      <c r="S93" s="1812">
        <f>P93</f>
        <v>46508</v>
      </c>
      <c r="T93" s="1812"/>
      <c r="U93" s="1812"/>
      <c r="V93" s="1819" t="s">
        <v>261</v>
      </c>
      <c r="W93" s="1819"/>
      <c r="X93" s="1808" t="str">
        <f>VLOOKUP(P93,祝節名,2,FALSE)</f>
        <v>3憲法記念日、4みどりの日
5こどもの日。立夏6、小満21</v>
      </c>
      <c r="Y93" s="1809"/>
      <c r="Z93" s="1809"/>
      <c r="AA93" s="1809"/>
      <c r="AB93" s="1809"/>
      <c r="AC93" s="1810"/>
      <c r="AE93" s="1811">
        <f>IF(MONTH(P93)=12,DATE(YEAR(P93)+1,1,1),DATE(YEAR(P93),MONTH(P93)+1,1))</f>
        <v>46539</v>
      </c>
      <c r="AF93" s="1811"/>
      <c r="AG93" s="1811"/>
      <c r="AH93" s="1812">
        <f>AE93</f>
        <v>46539</v>
      </c>
      <c r="AI93" s="1812"/>
      <c r="AJ93" s="1812"/>
      <c r="AK93" s="1819" t="s">
        <v>261</v>
      </c>
      <c r="AL93" s="1819"/>
      <c r="AM93" s="1808" t="str">
        <f>VLOOKUP(AE93,祝節名,2,FALSE)</f>
        <v xml:space="preserve">
芒種6、夏至21</v>
      </c>
      <c r="AN93" s="1809"/>
      <c r="AO93" s="1809"/>
      <c r="AP93" s="1809"/>
      <c r="AQ93" s="1809"/>
      <c r="AR93" s="1810"/>
      <c r="AS93" s="24"/>
      <c r="AT93" s="24"/>
    </row>
    <row r="94" spans="1:46" ht="33.75" customHeight="1">
      <c r="A94" s="1821" t="str">
        <f>IF(A93&gt;=43586,"令和"&amp;IF(YEAR(A93)-2018=1,"元",YEAR(A93)-2018),"平成"&amp;(YEAR(A93)-1988))</f>
        <v>令和9</v>
      </c>
      <c r="B94" s="1821"/>
      <c r="C94" s="1821"/>
      <c r="D94" s="1812"/>
      <c r="E94" s="1812"/>
      <c r="F94" s="1812"/>
      <c r="G94" s="1820" t="s">
        <v>271</v>
      </c>
      <c r="H94" s="1820"/>
      <c r="I94" s="1808" t="str">
        <f>VLOOKUP(A93,記念名,2,FALSE)</f>
        <v>発明の日 18、郵政記念日 20
主権回復の日 28</v>
      </c>
      <c r="J94" s="1809"/>
      <c r="K94" s="1809"/>
      <c r="L94" s="1809"/>
      <c r="M94" s="1809"/>
      <c r="N94" s="1810"/>
      <c r="P94" s="1821" t="str">
        <f>IF(P93&gt;=43586,"令和"&amp;IF(YEAR(P93)-2018=1,"元",YEAR(P93)-2018),"平成"&amp;(YEAR(P93)-1988))</f>
        <v>令和9</v>
      </c>
      <c r="Q94" s="1821"/>
      <c r="R94" s="1821"/>
      <c r="S94" s="1812"/>
      <c r="T94" s="1812"/>
      <c r="U94" s="1812"/>
      <c r="V94" s="1820" t="s">
        <v>271</v>
      </c>
      <c r="W94" s="1820"/>
      <c r="X94" s="1808" t="str">
        <f>VLOOKUP(P93,記念名,2,FALSE)</f>
        <v>メーデー 1、母の日 9</v>
      </c>
      <c r="Y94" s="1809"/>
      <c r="Z94" s="1809"/>
      <c r="AA94" s="1809"/>
      <c r="AB94" s="1809"/>
      <c r="AC94" s="1810"/>
      <c r="AE94" s="1821" t="str">
        <f>IF(AE93&gt;=43586,"令和"&amp;IF(YEAR(AE93)-2018=1,"元",YEAR(AE93)-2018),"平成"&amp;(YEAR(AE93)-1988))</f>
        <v>令和9</v>
      </c>
      <c r="AF94" s="1821"/>
      <c r="AG94" s="1821"/>
      <c r="AH94" s="1812"/>
      <c r="AI94" s="1812"/>
      <c r="AJ94" s="1812"/>
      <c r="AK94" s="1820" t="s">
        <v>271</v>
      </c>
      <c r="AL94" s="1820"/>
      <c r="AM94" s="1808" t="str">
        <f>VLOOKUP(AE93,記念名,2,FALSE)</f>
        <v>環境の日 5 （6月は環境月間）
時の記念日 10、父の日 20</v>
      </c>
      <c r="AN94" s="1809"/>
      <c r="AO94" s="1809"/>
      <c r="AP94" s="1809"/>
      <c r="AQ94" s="1809"/>
      <c r="AR94" s="1810"/>
      <c r="AT94" s="24"/>
    </row>
    <row r="95" spans="1:46" ht="9" customHeight="1">
      <c r="AT95" s="24"/>
    </row>
    <row r="96" spans="1:46" ht="32.25" customHeight="1">
      <c r="A96" s="1806" t="s">
        <v>32</v>
      </c>
      <c r="B96" s="1807"/>
      <c r="C96" s="1803" t="s">
        <v>300</v>
      </c>
      <c r="D96" s="1803"/>
      <c r="E96" s="1800" t="s">
        <v>292</v>
      </c>
      <c r="F96" s="1800"/>
      <c r="G96" s="1803" t="s">
        <v>293</v>
      </c>
      <c r="H96" s="1803"/>
      <c r="I96" s="1800" t="s">
        <v>294</v>
      </c>
      <c r="J96" s="1800"/>
      <c r="K96" s="1803" t="s">
        <v>295</v>
      </c>
      <c r="L96" s="1803"/>
      <c r="M96" s="1804" t="s">
        <v>154</v>
      </c>
      <c r="N96" s="1805"/>
      <c r="P96" s="1806" t="s">
        <v>32</v>
      </c>
      <c r="Q96" s="1807"/>
      <c r="R96" s="1803" t="s">
        <v>300</v>
      </c>
      <c r="S96" s="1803"/>
      <c r="T96" s="1800" t="s">
        <v>292</v>
      </c>
      <c r="U96" s="1800"/>
      <c r="V96" s="1803" t="s">
        <v>293</v>
      </c>
      <c r="W96" s="1803"/>
      <c r="X96" s="1800" t="s">
        <v>294</v>
      </c>
      <c r="Y96" s="1800"/>
      <c r="Z96" s="1803" t="s">
        <v>295</v>
      </c>
      <c r="AA96" s="1803"/>
      <c r="AB96" s="1804" t="s">
        <v>154</v>
      </c>
      <c r="AC96" s="1805"/>
      <c r="AE96" s="1806" t="s">
        <v>32</v>
      </c>
      <c r="AF96" s="1807"/>
      <c r="AG96" s="1803" t="s">
        <v>300</v>
      </c>
      <c r="AH96" s="1803"/>
      <c r="AI96" s="1800" t="s">
        <v>292</v>
      </c>
      <c r="AJ96" s="1800"/>
      <c r="AK96" s="1803" t="s">
        <v>293</v>
      </c>
      <c r="AL96" s="1803"/>
      <c r="AM96" s="1800" t="s">
        <v>294</v>
      </c>
      <c r="AN96" s="1800"/>
      <c r="AO96" s="1803" t="s">
        <v>295</v>
      </c>
      <c r="AP96" s="1803"/>
      <c r="AQ96" s="1804" t="s">
        <v>154</v>
      </c>
      <c r="AR96" s="1805"/>
      <c r="AT96" s="24"/>
    </row>
    <row r="97" spans="1:46" ht="50.25" customHeight="1">
      <c r="A97" s="1796">
        <f>IF(WEEKDAY(A93)=1,A93,(IF(WEEKDAY(A93)=2,A93-1,(IF(WEEKDAY(A93)=3,A93-2,(IF(WEEKDAY(A93)=4,A93-3,(IF(WEEKDAY(A93)=5,A93-4,IF(WEEKDAY(A93)=6,A93-5,A93-6))))))))))</f>
        <v>46474</v>
      </c>
      <c r="B97" s="1797"/>
      <c r="C97" s="1793">
        <f>A97+1</f>
        <v>46475</v>
      </c>
      <c r="D97" s="1793"/>
      <c r="E97" s="1793">
        <f>C97+1</f>
        <v>46476</v>
      </c>
      <c r="F97" s="1793"/>
      <c r="G97" s="1793">
        <f>E97+1</f>
        <v>46477</v>
      </c>
      <c r="H97" s="1793"/>
      <c r="I97" s="1793">
        <f>G97+1</f>
        <v>46478</v>
      </c>
      <c r="J97" s="1793"/>
      <c r="K97" s="1793">
        <f>I97+1</f>
        <v>46479</v>
      </c>
      <c r="L97" s="1793"/>
      <c r="M97" s="1801">
        <f>K97+1</f>
        <v>46480</v>
      </c>
      <c r="N97" s="1802"/>
      <c r="P97" s="1796">
        <f>IF(WEEKDAY(P93)=1,P93,(IF(WEEKDAY(P93)=2,P93-1,(IF(WEEKDAY(P93)=3,P93-2,(IF(WEEKDAY(P93)=4,P93-3,(IF(WEEKDAY(P93)=5,P93-4,IF(WEEKDAY(P93)=6,P93-5,P93-6))))))))))</f>
        <v>46502</v>
      </c>
      <c r="Q97" s="1797"/>
      <c r="R97" s="1793">
        <f>P97+1</f>
        <v>46503</v>
      </c>
      <c r="S97" s="1793"/>
      <c r="T97" s="1793">
        <f>R97+1</f>
        <v>46504</v>
      </c>
      <c r="U97" s="1793"/>
      <c r="V97" s="1793">
        <f>T97+1</f>
        <v>46505</v>
      </c>
      <c r="W97" s="1793"/>
      <c r="X97" s="1793">
        <f>V97+1</f>
        <v>46506</v>
      </c>
      <c r="Y97" s="1793"/>
      <c r="Z97" s="1793">
        <f>X97+1</f>
        <v>46507</v>
      </c>
      <c r="AA97" s="1793"/>
      <c r="AB97" s="1801">
        <f>Z97+1</f>
        <v>46508</v>
      </c>
      <c r="AC97" s="1802"/>
      <c r="AE97" s="1796">
        <f>IF(WEEKDAY(AE93)=1,AE93,(IF(WEEKDAY(AE93)=2,AE93-1,(IF(WEEKDAY(AE93)=3,AE93-2,(IF(WEEKDAY(AE93)=4,AE93-3,(IF(WEEKDAY(AE93)=5,AE93-4,IF(WEEKDAY(AE93)=6,AE93-5,AE93-6))))))))))</f>
        <v>46537</v>
      </c>
      <c r="AF97" s="1797"/>
      <c r="AG97" s="1793">
        <f>AE97+1</f>
        <v>46538</v>
      </c>
      <c r="AH97" s="1793"/>
      <c r="AI97" s="1793">
        <f>AG97+1</f>
        <v>46539</v>
      </c>
      <c r="AJ97" s="1793"/>
      <c r="AK97" s="1793">
        <f>AI97+1</f>
        <v>46540</v>
      </c>
      <c r="AL97" s="1793"/>
      <c r="AM97" s="1793">
        <f>AK97+1</f>
        <v>46541</v>
      </c>
      <c r="AN97" s="1793"/>
      <c r="AO97" s="1793">
        <f>AM97+1</f>
        <v>46542</v>
      </c>
      <c r="AP97" s="1793"/>
      <c r="AQ97" s="1801">
        <f>AO97+1</f>
        <v>46543</v>
      </c>
      <c r="AR97" s="1802"/>
      <c r="AT97" s="24"/>
    </row>
    <row r="98" spans="1:46" ht="50.25" customHeight="1">
      <c r="A98" s="1796">
        <f>M97+1</f>
        <v>46481</v>
      </c>
      <c r="B98" s="1797"/>
      <c r="C98" s="1793">
        <f>A98+1</f>
        <v>46482</v>
      </c>
      <c r="D98" s="1793"/>
      <c r="E98" s="1793">
        <f>C98+1</f>
        <v>46483</v>
      </c>
      <c r="F98" s="1793"/>
      <c r="G98" s="1793">
        <f>E98+1</f>
        <v>46484</v>
      </c>
      <c r="H98" s="1793"/>
      <c r="I98" s="1793">
        <f>G98+1</f>
        <v>46485</v>
      </c>
      <c r="J98" s="1793"/>
      <c r="K98" s="1793">
        <f>I98+1</f>
        <v>46486</v>
      </c>
      <c r="L98" s="1793"/>
      <c r="M98" s="1794">
        <f>K98+1</f>
        <v>46487</v>
      </c>
      <c r="N98" s="1795"/>
      <c r="P98" s="1796">
        <f>AB97+1</f>
        <v>46509</v>
      </c>
      <c r="Q98" s="1797"/>
      <c r="R98" s="1793">
        <f>P98+1</f>
        <v>46510</v>
      </c>
      <c r="S98" s="1793"/>
      <c r="T98" s="1793">
        <f>R98+1</f>
        <v>46511</v>
      </c>
      <c r="U98" s="1793"/>
      <c r="V98" s="1793">
        <f>T98+1</f>
        <v>46512</v>
      </c>
      <c r="W98" s="1793"/>
      <c r="X98" s="1793">
        <f>V98+1</f>
        <v>46513</v>
      </c>
      <c r="Y98" s="1793"/>
      <c r="Z98" s="1793">
        <f>X98+1</f>
        <v>46514</v>
      </c>
      <c r="AA98" s="1793"/>
      <c r="AB98" s="1794">
        <f>Z98+1</f>
        <v>46515</v>
      </c>
      <c r="AC98" s="1795"/>
      <c r="AE98" s="1796">
        <f>AQ97+1</f>
        <v>46544</v>
      </c>
      <c r="AF98" s="1797"/>
      <c r="AG98" s="1793">
        <f>AE98+1</f>
        <v>46545</v>
      </c>
      <c r="AH98" s="1793"/>
      <c r="AI98" s="1793">
        <f>AG98+1</f>
        <v>46546</v>
      </c>
      <c r="AJ98" s="1793"/>
      <c r="AK98" s="1793">
        <f>AI98+1</f>
        <v>46547</v>
      </c>
      <c r="AL98" s="1793"/>
      <c r="AM98" s="1793">
        <f>AK98+1</f>
        <v>46548</v>
      </c>
      <c r="AN98" s="1793"/>
      <c r="AO98" s="1793">
        <f>AM98+1</f>
        <v>46549</v>
      </c>
      <c r="AP98" s="1793"/>
      <c r="AQ98" s="1794">
        <f>AO98+1</f>
        <v>46550</v>
      </c>
      <c r="AR98" s="1795"/>
      <c r="AT98" s="24"/>
    </row>
    <row r="99" spans="1:46" ht="50.25" customHeight="1">
      <c r="A99" s="1796">
        <f>M98+1</f>
        <v>46488</v>
      </c>
      <c r="B99" s="1797"/>
      <c r="C99" s="1793">
        <f>A99+1</f>
        <v>46489</v>
      </c>
      <c r="D99" s="1793"/>
      <c r="E99" s="1793">
        <f>C99+1</f>
        <v>46490</v>
      </c>
      <c r="F99" s="1793"/>
      <c r="G99" s="1793">
        <f>E99+1</f>
        <v>46491</v>
      </c>
      <c r="H99" s="1793"/>
      <c r="I99" s="1793">
        <f>G99+1</f>
        <v>46492</v>
      </c>
      <c r="J99" s="1793"/>
      <c r="K99" s="1793">
        <f>I99+1</f>
        <v>46493</v>
      </c>
      <c r="L99" s="1793"/>
      <c r="M99" s="1794">
        <f>K99+1</f>
        <v>46494</v>
      </c>
      <c r="N99" s="1795"/>
      <c r="P99" s="1796">
        <f>AB98+1</f>
        <v>46516</v>
      </c>
      <c r="Q99" s="1797"/>
      <c r="R99" s="1793">
        <f>P99+1</f>
        <v>46517</v>
      </c>
      <c r="S99" s="1793"/>
      <c r="T99" s="1793">
        <f>R99+1</f>
        <v>46518</v>
      </c>
      <c r="U99" s="1793"/>
      <c r="V99" s="1793">
        <f>T99+1</f>
        <v>46519</v>
      </c>
      <c r="W99" s="1793"/>
      <c r="X99" s="1793">
        <f>V99+1</f>
        <v>46520</v>
      </c>
      <c r="Y99" s="1793"/>
      <c r="Z99" s="1793">
        <f>X99+1</f>
        <v>46521</v>
      </c>
      <c r="AA99" s="1793"/>
      <c r="AB99" s="1794">
        <f>Z99+1</f>
        <v>46522</v>
      </c>
      <c r="AC99" s="1795"/>
      <c r="AE99" s="1796">
        <f>AQ98+1</f>
        <v>46551</v>
      </c>
      <c r="AF99" s="1797"/>
      <c r="AG99" s="1793">
        <f>AE99+1</f>
        <v>46552</v>
      </c>
      <c r="AH99" s="1793"/>
      <c r="AI99" s="1793">
        <f>AG99+1</f>
        <v>46553</v>
      </c>
      <c r="AJ99" s="1793"/>
      <c r="AK99" s="1793">
        <f>AI99+1</f>
        <v>46554</v>
      </c>
      <c r="AL99" s="1793"/>
      <c r="AM99" s="1793">
        <f>AK99+1</f>
        <v>46555</v>
      </c>
      <c r="AN99" s="1793"/>
      <c r="AO99" s="1793">
        <f>AM99+1</f>
        <v>46556</v>
      </c>
      <c r="AP99" s="1793"/>
      <c r="AQ99" s="1794">
        <f>AO99+1</f>
        <v>46557</v>
      </c>
      <c r="AR99" s="1795"/>
      <c r="AT99" s="24"/>
    </row>
    <row r="100" spans="1:46" ht="50.25" customHeight="1">
      <c r="A100" s="1796">
        <f>M99+1</f>
        <v>46495</v>
      </c>
      <c r="B100" s="1797"/>
      <c r="C100" s="1793">
        <f>A100+1</f>
        <v>46496</v>
      </c>
      <c r="D100" s="1793"/>
      <c r="E100" s="1793">
        <f>C100+1</f>
        <v>46497</v>
      </c>
      <c r="F100" s="1793"/>
      <c r="G100" s="1793">
        <f>E100+1</f>
        <v>46498</v>
      </c>
      <c r="H100" s="1793"/>
      <c r="I100" s="1793">
        <f>G100+1</f>
        <v>46499</v>
      </c>
      <c r="J100" s="1793"/>
      <c r="K100" s="1793">
        <f>I100+1</f>
        <v>46500</v>
      </c>
      <c r="L100" s="1793"/>
      <c r="M100" s="1794">
        <f>K100+1</f>
        <v>46501</v>
      </c>
      <c r="N100" s="1795"/>
      <c r="P100" s="1796">
        <f>AB99+1</f>
        <v>46523</v>
      </c>
      <c r="Q100" s="1797"/>
      <c r="R100" s="1793">
        <f>P100+1</f>
        <v>46524</v>
      </c>
      <c r="S100" s="1793"/>
      <c r="T100" s="1793">
        <f>R100+1</f>
        <v>46525</v>
      </c>
      <c r="U100" s="1793"/>
      <c r="V100" s="1793">
        <f>T100+1</f>
        <v>46526</v>
      </c>
      <c r="W100" s="1793"/>
      <c r="X100" s="1793">
        <f>V100+1</f>
        <v>46527</v>
      </c>
      <c r="Y100" s="1793"/>
      <c r="Z100" s="1793">
        <f>X100+1</f>
        <v>46528</v>
      </c>
      <c r="AA100" s="1793"/>
      <c r="AB100" s="1794">
        <f>Z100+1</f>
        <v>46529</v>
      </c>
      <c r="AC100" s="1795"/>
      <c r="AE100" s="1796">
        <f>AQ99+1</f>
        <v>46558</v>
      </c>
      <c r="AF100" s="1797"/>
      <c r="AG100" s="1793">
        <f>AE100+1</f>
        <v>46559</v>
      </c>
      <c r="AH100" s="1793"/>
      <c r="AI100" s="1793">
        <f>AG100+1</f>
        <v>46560</v>
      </c>
      <c r="AJ100" s="1793"/>
      <c r="AK100" s="1793">
        <f>AI100+1</f>
        <v>46561</v>
      </c>
      <c r="AL100" s="1793"/>
      <c r="AM100" s="1793">
        <f>AK100+1</f>
        <v>46562</v>
      </c>
      <c r="AN100" s="1793"/>
      <c r="AO100" s="1793">
        <f>AM100+1</f>
        <v>46563</v>
      </c>
      <c r="AP100" s="1793"/>
      <c r="AQ100" s="1794">
        <f>AO100+1</f>
        <v>46564</v>
      </c>
      <c r="AR100" s="1795"/>
      <c r="AT100" s="24"/>
    </row>
    <row r="101" spans="1:46" ht="41.25" customHeight="1">
      <c r="A101" s="1798">
        <f>IF(DAY(M100)+1&gt;IF(MONTH(A93)=12,31,DATE(YEAR(A93),MONTH(A93)+1,1)-A93),"",M100+1)</f>
        <v>46502</v>
      </c>
      <c r="B101" s="1799"/>
      <c r="C101" s="1793">
        <f>IF(A101="","",IF(DAY(A101)+1&gt;IF(MONTH(A93)=12,31,DATE(YEAR(A93),MONTH(A93)+1,1)-A93),"",A101+1))</f>
        <v>46503</v>
      </c>
      <c r="D101" s="1793"/>
      <c r="E101" s="1793">
        <f>IF(C101="","",IF(DAY(C101)+1&gt;IF(MONTH(A93)=12,31,DATE(YEAR(A93),MONTH(A93)+1,1)-A93),"",C101+1))</f>
        <v>46504</v>
      </c>
      <c r="F101" s="1793"/>
      <c r="G101" s="1793">
        <f>IF(E101="","",IF(DAY(E101)+1&gt;IF(MONTH(A93)=12,31,DATE(YEAR(A93),MONTH(A93)+1,1)-A93),"",E101+1))</f>
        <v>46505</v>
      </c>
      <c r="H101" s="1793"/>
      <c r="I101" s="1793">
        <f>IF(G101="","",IF(DAY(G101)+1&gt;IF(MONTH(A93)=12,31,DATE(YEAR(A93),MONTH(A93)+1,1)-A93),"",G101+1))</f>
        <v>46506</v>
      </c>
      <c r="J101" s="1793"/>
      <c r="K101" s="1793">
        <f>IF(I101="","",IF(DAY(I101)+1&gt;IF(MONTH(A93)=12,31,DATE(YEAR(A93),MONTH(A93)+1,1)-A93),"",I101+1))</f>
        <v>46507</v>
      </c>
      <c r="L101" s="1793"/>
      <c r="M101" s="1794" t="str">
        <f>IF(K101="","",IF(DAY(K101)+1&gt;IF(MONTH(A93)=12,31,DATE(YEAR(A93),MONTH(A93)+1,1)-A93),"",K101+1))</f>
        <v/>
      </c>
      <c r="N101" s="1795"/>
      <c r="P101" s="1798">
        <f>IF(DAY(AB100)+1&gt;IF(MONTH(P93)=12,31,DATE(YEAR(P93),MONTH(P93)+1,1)-P93),"",AB100+1)</f>
        <v>46530</v>
      </c>
      <c r="Q101" s="1799"/>
      <c r="R101" s="1793">
        <f>IF(P101="","",IF(DAY(P101)+1&gt;IF(MONTH(P93)=12,31,DATE(YEAR(P93),MONTH(P93)+1,1)-P93),"",P101+1))</f>
        <v>46531</v>
      </c>
      <c r="S101" s="1793"/>
      <c r="T101" s="1793">
        <f>IF(R101="","",IF(DAY(R101)+1&gt;IF(MONTH(P93)=12,31,DATE(YEAR(P93),MONTH(P93)+1,1)-P93),"",R101+1))</f>
        <v>46532</v>
      </c>
      <c r="U101" s="1793"/>
      <c r="V101" s="1793">
        <f>IF(T101="","",IF(DAY(T101)+1&gt;IF(MONTH(P93)=12,31,DATE(YEAR(P93),MONTH(P93)+1,1)-P93),"",T101+1))</f>
        <v>46533</v>
      </c>
      <c r="W101" s="1793"/>
      <c r="X101" s="1793">
        <f>IF(V101="","",IF(DAY(V101)+1&gt;IF(MONTH(P93)=12,31,DATE(YEAR(P93),MONTH(P93)+1,1)-P93),"",V101+1))</f>
        <v>46534</v>
      </c>
      <c r="Y101" s="1793"/>
      <c r="Z101" s="1793">
        <f>IF(X101="","",IF(DAY(X101)+1&gt;IF(MONTH(P93)=12,31,DATE(YEAR(P93),MONTH(P93)+1,1)-P93),"",X101+1))</f>
        <v>46535</v>
      </c>
      <c r="AA101" s="1793"/>
      <c r="AB101" s="1794">
        <f>IF(Z101="","",IF(DAY(Z101)+1&gt;IF(MONTH(P93)=12,31,DATE(YEAR(P93),MONTH(P93)+1,1)-P93),"",Z101+1))</f>
        <v>46536</v>
      </c>
      <c r="AC101" s="1795"/>
      <c r="AE101" s="1798">
        <f>IF(DAY(AQ100)+1&gt;IF(MONTH(AE93)=12,31,DATE(YEAR(AE93),MONTH(AE93)+1,1)-AE93),"",AQ100+1)</f>
        <v>46565</v>
      </c>
      <c r="AF101" s="1799"/>
      <c r="AG101" s="1793">
        <f>IF(AE101="","",IF(DAY(AE101)+1&gt;IF(MONTH(AE93)=12,31,DATE(YEAR(AE93),MONTH(AE93)+1,1)-AE93),"",AE101+1))</f>
        <v>46566</v>
      </c>
      <c r="AH101" s="1793"/>
      <c r="AI101" s="1793">
        <f>IF(AG101="","",IF(DAY(AG101)+1&gt;IF(MONTH(AE93)=12,31,DATE(YEAR(AE93),MONTH(AE93)+1,1)-AE93),"",AG101+1))</f>
        <v>46567</v>
      </c>
      <c r="AJ101" s="1793"/>
      <c r="AK101" s="1793">
        <f>IF(AI101="","",IF(DAY(AI101)+1&gt;IF(MONTH(AE93)=12,31,DATE(YEAR(AE93),MONTH(AE93)+1,1)-AE93),"",AI101+1))</f>
        <v>46568</v>
      </c>
      <c r="AL101" s="1793"/>
      <c r="AM101" s="1793" t="str">
        <f>IF(AK101="","",IF(DAY(AK101)+1&gt;IF(MONTH(AE93)=12,31,DATE(YEAR(AE93),MONTH(AE93)+1,1)-AE93),"",AK101+1))</f>
        <v/>
      </c>
      <c r="AN101" s="1793"/>
      <c r="AO101" s="1793" t="str">
        <f>IF(AM101="","",IF(DAY(AM101)+1&gt;IF(MONTH(AE93)=12,31,DATE(YEAR(AE93),MONTH(AE93)+1,1)-AE93),"",AM101+1))</f>
        <v/>
      </c>
      <c r="AP101" s="1793"/>
      <c r="AQ101" s="1794" t="str">
        <f>IF(AO101="","",IF(DAY(AO101)+1&gt;IF(MONTH(AE93)=12,31,DATE(YEAR(AE93),MONTH(AE93)+1,1)-AE93),"",AO101+1))</f>
        <v/>
      </c>
      <c r="AR101" s="1795"/>
      <c r="AT101" s="24"/>
    </row>
    <row r="102" spans="1:46" ht="9" customHeight="1">
      <c r="A102" s="1798"/>
      <c r="B102" s="1799"/>
      <c r="C102" s="1793"/>
      <c r="D102" s="1793"/>
      <c r="E102" s="1793"/>
      <c r="F102" s="1793"/>
      <c r="G102" s="1793"/>
      <c r="H102" s="1793"/>
      <c r="I102" s="1793"/>
      <c r="J102" s="1793"/>
      <c r="K102" s="1793"/>
      <c r="L102" s="1793"/>
      <c r="M102" s="1794"/>
      <c r="N102" s="1795"/>
      <c r="P102" s="1798"/>
      <c r="Q102" s="1799"/>
      <c r="R102" s="1793"/>
      <c r="S102" s="1793"/>
      <c r="T102" s="1793"/>
      <c r="U102" s="1793"/>
      <c r="V102" s="1793"/>
      <c r="W102" s="1793"/>
      <c r="X102" s="1793"/>
      <c r="Y102" s="1793"/>
      <c r="Z102" s="1793"/>
      <c r="AA102" s="1793"/>
      <c r="AB102" s="1794"/>
      <c r="AC102" s="1795"/>
      <c r="AE102" s="1798"/>
      <c r="AF102" s="1799"/>
      <c r="AG102" s="1793"/>
      <c r="AH102" s="1793"/>
      <c r="AI102" s="1793"/>
      <c r="AJ102" s="1793"/>
      <c r="AK102" s="1793"/>
      <c r="AL102" s="1793"/>
      <c r="AM102" s="1793"/>
      <c r="AN102" s="1793"/>
      <c r="AO102" s="1793"/>
      <c r="AP102" s="1793"/>
      <c r="AQ102" s="1794"/>
      <c r="AR102" s="1795"/>
      <c r="AT102" s="24"/>
    </row>
    <row r="103" spans="1:46" ht="32.25" customHeight="1">
      <c r="A103" s="1761" t="str">
        <f>IF(M101="","",IF(DAY(M101)+1&gt;IF(MONTH(A93)=12,31,DATE(YEAR(A93),MONTH(A93)+1,1)-A93),"",M101+1))</f>
        <v/>
      </c>
      <c r="B103" s="1789"/>
      <c r="C103" s="1791" t="str">
        <f>IF(A103="","",IF(DAY(A103)+1&gt;IF(MONTH(A93)=12,31,DATE(YEAR(A93),MONTH(A93)+1,1)-A93),"",A103+1))</f>
        <v/>
      </c>
      <c r="D103" s="1791"/>
      <c r="E103" s="929"/>
      <c r="F103" s="929"/>
      <c r="G103" s="929"/>
      <c r="H103" s="929"/>
      <c r="I103" s="929"/>
      <c r="J103" s="929"/>
      <c r="K103" s="929"/>
      <c r="L103" s="929"/>
      <c r="M103" s="929"/>
      <c r="N103" s="1770"/>
      <c r="P103" s="1761">
        <f>IF(AB101="","",IF(DAY(AB101)+1&gt;IF(MONTH(P93)=12,31,DATE(YEAR(P93),MONTH(P93)+1,1)-P93),"",AB101+1))</f>
        <v>46537</v>
      </c>
      <c r="Q103" s="1789"/>
      <c r="R103" s="1791">
        <f>IF(P103="","",IF(DAY(P103)+1&gt;IF(MONTH(P93)=12,31,DATE(YEAR(P93),MONTH(P93)+1,1)-P93),"",P103+1))</f>
        <v>46538</v>
      </c>
      <c r="S103" s="1791"/>
      <c r="T103" s="929"/>
      <c r="U103" s="929"/>
      <c r="V103" s="929"/>
      <c r="W103" s="929"/>
      <c r="X103" s="929"/>
      <c r="Y103" s="929"/>
      <c r="Z103" s="929"/>
      <c r="AA103" s="929"/>
      <c r="AB103" s="929"/>
      <c r="AC103" s="1770"/>
      <c r="AE103" s="1761" t="str">
        <f>IF(AQ101="","",IF(DAY(AQ101)+1&gt;IF(MONTH(AE93)=12,31,DATE(YEAR(AE93),MONTH(AE93)+1,1)-AE93),"",AQ101+1))</f>
        <v/>
      </c>
      <c r="AF103" s="1789"/>
      <c r="AG103" s="1791" t="str">
        <f>IF(AE103="","",IF(DAY(AE103)+1&gt;IF(MONTH(AE93)=12,31,DATE(YEAR(AE93),MONTH(AE93)+1,1)-AE93),"",AE103+1))</f>
        <v/>
      </c>
      <c r="AH103" s="1791"/>
      <c r="AI103" s="929"/>
      <c r="AJ103" s="929"/>
      <c r="AK103" s="929"/>
      <c r="AL103" s="929"/>
      <c r="AM103" s="929"/>
      <c r="AN103" s="929"/>
      <c r="AO103" s="929"/>
      <c r="AP103" s="929"/>
      <c r="AQ103" s="929"/>
      <c r="AR103" s="1770"/>
      <c r="AT103" s="24"/>
    </row>
    <row r="104" spans="1:46" ht="9" customHeight="1">
      <c r="A104" s="1762"/>
      <c r="B104" s="1790"/>
      <c r="C104" s="1792"/>
      <c r="D104" s="1792"/>
      <c r="E104" s="1788"/>
      <c r="F104" s="1788"/>
      <c r="G104" s="1788"/>
      <c r="H104" s="1788"/>
      <c r="I104" s="1788"/>
      <c r="J104" s="1788"/>
      <c r="K104" s="1788"/>
      <c r="L104" s="1788"/>
      <c r="M104" s="1788"/>
      <c r="N104" s="1771"/>
      <c r="P104" s="1762"/>
      <c r="Q104" s="1790"/>
      <c r="R104" s="1792"/>
      <c r="S104" s="1792"/>
      <c r="T104" s="1788"/>
      <c r="U104" s="1788"/>
      <c r="V104" s="1788"/>
      <c r="W104" s="1788"/>
      <c r="X104" s="1788"/>
      <c r="Y104" s="1788"/>
      <c r="Z104" s="1788"/>
      <c r="AA104" s="1788"/>
      <c r="AB104" s="1788"/>
      <c r="AC104" s="1771"/>
      <c r="AE104" s="1762"/>
      <c r="AF104" s="1790"/>
      <c r="AG104" s="1792"/>
      <c r="AH104" s="1792"/>
      <c r="AI104" s="1788"/>
      <c r="AJ104" s="1788"/>
      <c r="AK104" s="1788"/>
      <c r="AL104" s="1788"/>
      <c r="AM104" s="1788"/>
      <c r="AN104" s="1788"/>
      <c r="AO104" s="1788"/>
      <c r="AP104" s="1788"/>
      <c r="AQ104" s="1788"/>
      <c r="AR104" s="1771"/>
      <c r="AT104" s="24"/>
    </row>
  </sheetData>
  <mergeCells count="1428">
    <mergeCell ref="P2:R2"/>
    <mergeCell ref="V2:W2"/>
    <mergeCell ref="X2:AC2"/>
    <mergeCell ref="AE2:AG2"/>
    <mergeCell ref="AO4:AP4"/>
    <mergeCell ref="AB5:AC5"/>
    <mergeCell ref="AE5:AF5"/>
    <mergeCell ref="AG5:AH5"/>
    <mergeCell ref="AI5:AJ5"/>
    <mergeCell ref="AK5:AL5"/>
    <mergeCell ref="V1:W1"/>
    <mergeCell ref="S1:U2"/>
    <mergeCell ref="A4:B4"/>
    <mergeCell ref="C4:D4"/>
    <mergeCell ref="E4:F4"/>
    <mergeCell ref="AM2:AR2"/>
    <mergeCell ref="A5:B5"/>
    <mergeCell ref="C5:D5"/>
    <mergeCell ref="E5:F5"/>
    <mergeCell ref="G5:H5"/>
    <mergeCell ref="I5:J5"/>
    <mergeCell ref="X1:AC1"/>
    <mergeCell ref="AE1:AG1"/>
    <mergeCell ref="AH1:AJ2"/>
    <mergeCell ref="AK1:AL1"/>
    <mergeCell ref="AM1:AR1"/>
    <mergeCell ref="A1:C1"/>
    <mergeCell ref="D1:F2"/>
    <mergeCell ref="G1:H1"/>
    <mergeCell ref="I1:N1"/>
    <mergeCell ref="P1:R1"/>
    <mergeCell ref="AM4:AN4"/>
    <mergeCell ref="AQ8:AR8"/>
    <mergeCell ref="T8:U8"/>
    <mergeCell ref="V8:W8"/>
    <mergeCell ref="X8:Y8"/>
    <mergeCell ref="Z8:AA8"/>
    <mergeCell ref="AB8:AC8"/>
    <mergeCell ref="AE8:AF8"/>
    <mergeCell ref="AG8:AH8"/>
    <mergeCell ref="AI8:AJ8"/>
    <mergeCell ref="AQ7:AR7"/>
    <mergeCell ref="AQ6:AR6"/>
    <mergeCell ref="AO6:AP6"/>
    <mergeCell ref="C6:D6"/>
    <mergeCell ref="G4:H4"/>
    <mergeCell ref="I4:J4"/>
    <mergeCell ref="K4:L4"/>
    <mergeCell ref="AK2:AL2"/>
    <mergeCell ref="AI6:AJ6"/>
    <mergeCell ref="AK6:AL6"/>
    <mergeCell ref="AM6:AN6"/>
    <mergeCell ref="P6:Q6"/>
    <mergeCell ref="R6:S6"/>
    <mergeCell ref="AM5:AN5"/>
    <mergeCell ref="P5:Q5"/>
    <mergeCell ref="R5:S5"/>
    <mergeCell ref="T5:U5"/>
    <mergeCell ref="AQ4:AR4"/>
    <mergeCell ref="AO5:AP5"/>
    <mergeCell ref="AQ5:AR5"/>
    <mergeCell ref="A2:C2"/>
    <mergeCell ref="G2:H2"/>
    <mergeCell ref="I2:N2"/>
    <mergeCell ref="P8:Q8"/>
    <mergeCell ref="Z7:AA7"/>
    <mergeCell ref="Z4:AA4"/>
    <mergeCell ref="AB4:AC4"/>
    <mergeCell ref="AE4:AF4"/>
    <mergeCell ref="AB6:AC6"/>
    <mergeCell ref="M6:N6"/>
    <mergeCell ref="AE6:AF6"/>
    <mergeCell ref="X4:Y4"/>
    <mergeCell ref="X6:Y6"/>
    <mergeCell ref="Z6:AA6"/>
    <mergeCell ref="K6:L6"/>
    <mergeCell ref="AG6:AH6"/>
    <mergeCell ref="T6:U6"/>
    <mergeCell ref="V6:W6"/>
    <mergeCell ref="AK4:AL4"/>
    <mergeCell ref="M4:N4"/>
    <mergeCell ref="P4:Q4"/>
    <mergeCell ref="R4:S4"/>
    <mergeCell ref="T4:U4"/>
    <mergeCell ref="V4:W4"/>
    <mergeCell ref="AG4:AH4"/>
    <mergeCell ref="AI4:AJ4"/>
    <mergeCell ref="M5:N5"/>
    <mergeCell ref="X5:Y5"/>
    <mergeCell ref="V5:W5"/>
    <mergeCell ref="Z5:AA5"/>
    <mergeCell ref="AG7:AH7"/>
    <mergeCell ref="AI7:AJ7"/>
    <mergeCell ref="AK7:AL7"/>
    <mergeCell ref="AO8:AP8"/>
    <mergeCell ref="E9:F9"/>
    <mergeCell ref="G9:H9"/>
    <mergeCell ref="I9:J9"/>
    <mergeCell ref="A9:B9"/>
    <mergeCell ref="C9:D9"/>
    <mergeCell ref="R8:S8"/>
    <mergeCell ref="AE7:AF7"/>
    <mergeCell ref="A6:B6"/>
    <mergeCell ref="K5:L5"/>
    <mergeCell ref="P7:Q7"/>
    <mergeCell ref="E6:F6"/>
    <mergeCell ref="G6:H6"/>
    <mergeCell ref="I6:J6"/>
    <mergeCell ref="R7:S7"/>
    <mergeCell ref="T7:U7"/>
    <mergeCell ref="V7:W7"/>
    <mergeCell ref="X7:Y7"/>
    <mergeCell ref="AM9:AN9"/>
    <mergeCell ref="AO9:AP9"/>
    <mergeCell ref="AE9:AF9"/>
    <mergeCell ref="AG9:AH9"/>
    <mergeCell ref="AI9:AJ9"/>
    <mergeCell ref="AK8:AL8"/>
    <mergeCell ref="M7:N7"/>
    <mergeCell ref="A8:B8"/>
    <mergeCell ref="C8:D8"/>
    <mergeCell ref="E8:F8"/>
    <mergeCell ref="G8:H8"/>
    <mergeCell ref="I8:J8"/>
    <mergeCell ref="K8:L8"/>
    <mergeCell ref="M8:N8"/>
    <mergeCell ref="AM7:AN7"/>
    <mergeCell ref="AM8:AN8"/>
    <mergeCell ref="AE11:AF11"/>
    <mergeCell ref="AB7:AC7"/>
    <mergeCell ref="AB9:AC9"/>
    <mergeCell ref="AK9:AL9"/>
    <mergeCell ref="M9:N9"/>
    <mergeCell ref="P9:Q9"/>
    <mergeCell ref="R9:S9"/>
    <mergeCell ref="T9:U9"/>
    <mergeCell ref="V9:W9"/>
    <mergeCell ref="X9:Y9"/>
    <mergeCell ref="AQ9:AR9"/>
    <mergeCell ref="A10:B10"/>
    <mergeCell ref="C10:D10"/>
    <mergeCell ref="E10:F10"/>
    <mergeCell ref="G10:H10"/>
    <mergeCell ref="I10:J10"/>
    <mergeCell ref="K10:L10"/>
    <mergeCell ref="M10:N10"/>
    <mergeCell ref="Z9:AA9"/>
    <mergeCell ref="A7:B7"/>
    <mergeCell ref="C7:D7"/>
    <mergeCell ref="E7:F7"/>
    <mergeCell ref="G7:H7"/>
    <mergeCell ref="I7:J7"/>
    <mergeCell ref="K7:L7"/>
    <mergeCell ref="AO7:AP7"/>
    <mergeCell ref="R10:S10"/>
    <mergeCell ref="AK10:AL10"/>
    <mergeCell ref="AM10:AN10"/>
    <mergeCell ref="AG11:AH11"/>
    <mergeCell ref="AK11:AL11"/>
    <mergeCell ref="AM11:AN11"/>
    <mergeCell ref="AO11:AP11"/>
    <mergeCell ref="X11:Y11"/>
    <mergeCell ref="AK13:AL14"/>
    <mergeCell ref="Z13:AA14"/>
    <mergeCell ref="AB13:AC14"/>
    <mergeCell ref="AE13:AF14"/>
    <mergeCell ref="AG13:AH14"/>
    <mergeCell ref="AI13:AJ14"/>
    <mergeCell ref="Z11:AA11"/>
    <mergeCell ref="AB11:AC11"/>
    <mergeCell ref="R11:S11"/>
    <mergeCell ref="T11:U11"/>
    <mergeCell ref="T10:U10"/>
    <mergeCell ref="V10:W10"/>
    <mergeCell ref="X10:Y10"/>
    <mergeCell ref="Z10:AA10"/>
    <mergeCell ref="AB10:AC10"/>
    <mergeCell ref="AE10:AF10"/>
    <mergeCell ref="AG10:AH10"/>
    <mergeCell ref="AO10:AP10"/>
    <mergeCell ref="AQ10:AR10"/>
    <mergeCell ref="A11:B11"/>
    <mergeCell ref="C11:D11"/>
    <mergeCell ref="E11:F11"/>
    <mergeCell ref="G11:H11"/>
    <mergeCell ref="I11:J11"/>
    <mergeCell ref="V11:W11"/>
    <mergeCell ref="AK12:AL12"/>
    <mergeCell ref="AM12:AN12"/>
    <mergeCell ref="AO12:AP12"/>
    <mergeCell ref="A13:B14"/>
    <mergeCell ref="C13:D14"/>
    <mergeCell ref="E13:F14"/>
    <mergeCell ref="G13:H14"/>
    <mergeCell ref="I13:J14"/>
    <mergeCell ref="K13:L14"/>
    <mergeCell ref="M13:N14"/>
    <mergeCell ref="R12:S12"/>
    <mergeCell ref="AQ12:AR12"/>
    <mergeCell ref="T12:U12"/>
    <mergeCell ref="V12:W12"/>
    <mergeCell ref="X12:Y12"/>
    <mergeCell ref="Z12:AA12"/>
    <mergeCell ref="AB12:AC12"/>
    <mergeCell ref="AE12:AF12"/>
    <mergeCell ref="AG12:AH12"/>
    <mergeCell ref="AI12:AJ12"/>
    <mergeCell ref="K11:L11"/>
    <mergeCell ref="P10:Q10"/>
    <mergeCell ref="AQ11:AR11"/>
    <mergeCell ref="AI10:AJ10"/>
    <mergeCell ref="M12:N12"/>
    <mergeCell ref="P12:Q12"/>
    <mergeCell ref="M11:N11"/>
    <mergeCell ref="P11:Q11"/>
    <mergeCell ref="K9:L9"/>
    <mergeCell ref="E15:F16"/>
    <mergeCell ref="G15:H16"/>
    <mergeCell ref="I15:J16"/>
    <mergeCell ref="K15:L16"/>
    <mergeCell ref="AE19:AG19"/>
    <mergeCell ref="AH19:AJ20"/>
    <mergeCell ref="M15:N16"/>
    <mergeCell ref="A12:B12"/>
    <mergeCell ref="C12:D12"/>
    <mergeCell ref="E12:F12"/>
    <mergeCell ref="G12:H12"/>
    <mergeCell ref="I12:J12"/>
    <mergeCell ref="K12:L12"/>
    <mergeCell ref="T13:U14"/>
    <mergeCell ref="V13:W14"/>
    <mergeCell ref="X13:Y14"/>
    <mergeCell ref="AB15:AC16"/>
    <mergeCell ref="AE15:AF16"/>
    <mergeCell ref="AG15:AH16"/>
    <mergeCell ref="P13:Q14"/>
    <mergeCell ref="R13:S14"/>
    <mergeCell ref="AI11:AJ11"/>
    <mergeCell ref="AM19:AR19"/>
    <mergeCell ref="AM15:AN16"/>
    <mergeCell ref="P15:Q16"/>
    <mergeCell ref="R15:S16"/>
    <mergeCell ref="T15:U16"/>
    <mergeCell ref="V15:W16"/>
    <mergeCell ref="X15:Y16"/>
    <mergeCell ref="Z15:AA16"/>
    <mergeCell ref="AK15:AL16"/>
    <mergeCell ref="AI15:AJ16"/>
    <mergeCell ref="I22:J22"/>
    <mergeCell ref="K22:L22"/>
    <mergeCell ref="V22:W22"/>
    <mergeCell ref="X22:Y22"/>
    <mergeCell ref="AM20:AR20"/>
    <mergeCell ref="AM13:AN14"/>
    <mergeCell ref="AO13:AP14"/>
    <mergeCell ref="AQ13:AR14"/>
    <mergeCell ref="AO15:AP16"/>
    <mergeCell ref="AQ15:AR16"/>
    <mergeCell ref="S19:U20"/>
    <mergeCell ref="V19:W19"/>
    <mergeCell ref="X19:AC19"/>
    <mergeCell ref="AE20:AG20"/>
    <mergeCell ref="AK20:AL20"/>
    <mergeCell ref="AK19:AL19"/>
    <mergeCell ref="P22:Q22"/>
    <mergeCell ref="R22:S22"/>
    <mergeCell ref="T22:U22"/>
    <mergeCell ref="AI22:AJ22"/>
    <mergeCell ref="AK22:AL22"/>
    <mergeCell ref="M22:N22"/>
    <mergeCell ref="Z22:AA22"/>
    <mergeCell ref="AB22:AC22"/>
    <mergeCell ref="AE22:AF22"/>
    <mergeCell ref="AG22:AH22"/>
    <mergeCell ref="E22:F22"/>
    <mergeCell ref="G22:H22"/>
    <mergeCell ref="X20:AC20"/>
    <mergeCell ref="A15:B16"/>
    <mergeCell ref="C15:D16"/>
    <mergeCell ref="A20:C20"/>
    <mergeCell ref="G20:H20"/>
    <mergeCell ref="I20:N20"/>
    <mergeCell ref="P20:R20"/>
    <mergeCell ref="V20:W20"/>
    <mergeCell ref="A24:B24"/>
    <mergeCell ref="C24:D24"/>
    <mergeCell ref="E24:F24"/>
    <mergeCell ref="G24:H24"/>
    <mergeCell ref="I24:J24"/>
    <mergeCell ref="K24:L24"/>
    <mergeCell ref="P23:Q23"/>
    <mergeCell ref="R23:S23"/>
    <mergeCell ref="T23:U23"/>
    <mergeCell ref="V23:W23"/>
    <mergeCell ref="X23:Y23"/>
    <mergeCell ref="Z23:AA23"/>
    <mergeCell ref="C23:D23"/>
    <mergeCell ref="AG23:AH23"/>
    <mergeCell ref="AI23:AJ23"/>
    <mergeCell ref="AK23:AL23"/>
    <mergeCell ref="AM23:AN23"/>
    <mergeCell ref="AO25:AP25"/>
    <mergeCell ref="AQ25:AR25"/>
    <mergeCell ref="T25:U25"/>
    <mergeCell ref="E23:F23"/>
    <mergeCell ref="G23:H23"/>
    <mergeCell ref="I23:J23"/>
    <mergeCell ref="K23:L23"/>
    <mergeCell ref="P25:Q25"/>
    <mergeCell ref="R25:S25"/>
    <mergeCell ref="AE24:AF24"/>
    <mergeCell ref="A25:B25"/>
    <mergeCell ref="C25:D25"/>
    <mergeCell ref="E25:F25"/>
    <mergeCell ref="G25:H25"/>
    <mergeCell ref="I25:J25"/>
    <mergeCell ref="K25:L25"/>
    <mergeCell ref="R24:S24"/>
    <mergeCell ref="T24:U24"/>
    <mergeCell ref="V24:W24"/>
    <mergeCell ref="V25:W25"/>
    <mergeCell ref="X25:Y25"/>
    <mergeCell ref="AB24:AC24"/>
    <mergeCell ref="AG26:AH26"/>
    <mergeCell ref="AI26:AJ26"/>
    <mergeCell ref="AG27:AH27"/>
    <mergeCell ref="AI27:AJ27"/>
    <mergeCell ref="AK26:AL26"/>
    <mergeCell ref="AO22:AP22"/>
    <mergeCell ref="AQ22:AR22"/>
    <mergeCell ref="A19:C19"/>
    <mergeCell ref="D19:F20"/>
    <mergeCell ref="G19:H19"/>
    <mergeCell ref="I19:N19"/>
    <mergeCell ref="P19:R19"/>
    <mergeCell ref="AM22:AN22"/>
    <mergeCell ref="A22:B22"/>
    <mergeCell ref="C22:D22"/>
    <mergeCell ref="X24:Y24"/>
    <mergeCell ref="Z25:AA25"/>
    <mergeCell ref="AB25:AC25"/>
    <mergeCell ref="AE25:AF25"/>
    <mergeCell ref="Z24:AA24"/>
    <mergeCell ref="AM26:AN26"/>
    <mergeCell ref="AG24:AH24"/>
    <mergeCell ref="AI24:AJ24"/>
    <mergeCell ref="AG25:AH25"/>
    <mergeCell ref="AI25:AJ25"/>
    <mergeCell ref="AK25:AL25"/>
    <mergeCell ref="AM25:AN25"/>
    <mergeCell ref="AQ24:AR24"/>
    <mergeCell ref="AK24:AL24"/>
    <mergeCell ref="AM24:AN24"/>
    <mergeCell ref="AO24:AP24"/>
    <mergeCell ref="A23:B23"/>
    <mergeCell ref="AO26:AP26"/>
    <mergeCell ref="AQ26:AR26"/>
    <mergeCell ref="AO23:AP23"/>
    <mergeCell ref="AQ23:AR23"/>
    <mergeCell ref="M24:N24"/>
    <mergeCell ref="P24:Q24"/>
    <mergeCell ref="AB23:AC23"/>
    <mergeCell ref="AE23:AF23"/>
    <mergeCell ref="M25:N25"/>
    <mergeCell ref="M23:N23"/>
    <mergeCell ref="K27:L27"/>
    <mergeCell ref="V27:W27"/>
    <mergeCell ref="A26:B26"/>
    <mergeCell ref="C26:D26"/>
    <mergeCell ref="E26:F26"/>
    <mergeCell ref="G26:H26"/>
    <mergeCell ref="I26:J26"/>
    <mergeCell ref="K26:L26"/>
    <mergeCell ref="AO27:AP27"/>
    <mergeCell ref="AQ27:AR27"/>
    <mergeCell ref="P26:Q26"/>
    <mergeCell ref="R26:S26"/>
    <mergeCell ref="T26:U26"/>
    <mergeCell ref="V26:W26"/>
    <mergeCell ref="X26:Y26"/>
    <mergeCell ref="Z26:AA26"/>
    <mergeCell ref="AB26:AC26"/>
    <mergeCell ref="M27:N27"/>
    <mergeCell ref="AK27:AL27"/>
    <mergeCell ref="AM27:AN27"/>
    <mergeCell ref="M26:N26"/>
    <mergeCell ref="AE26:AF26"/>
    <mergeCell ref="P29:Q29"/>
    <mergeCell ref="P28:Q28"/>
    <mergeCell ref="T28:U28"/>
    <mergeCell ref="R29:S29"/>
    <mergeCell ref="T29:U29"/>
    <mergeCell ref="V29:W29"/>
    <mergeCell ref="A27:B27"/>
    <mergeCell ref="C27:D27"/>
    <mergeCell ref="E27:F27"/>
    <mergeCell ref="G27:H27"/>
    <mergeCell ref="I27:J27"/>
    <mergeCell ref="A28:B28"/>
    <mergeCell ref="C28:D28"/>
    <mergeCell ref="E28:F28"/>
    <mergeCell ref="G28:H28"/>
    <mergeCell ref="I28:J28"/>
    <mergeCell ref="K28:L28"/>
    <mergeCell ref="R28:S28"/>
    <mergeCell ref="V28:W28"/>
    <mergeCell ref="P27:Q27"/>
    <mergeCell ref="R27:S27"/>
    <mergeCell ref="T27:U27"/>
    <mergeCell ref="M28:N28"/>
    <mergeCell ref="A29:B29"/>
    <mergeCell ref="C29:D29"/>
    <mergeCell ref="E29:F29"/>
    <mergeCell ref="G29:H29"/>
    <mergeCell ref="I29:J29"/>
    <mergeCell ref="K29:L29"/>
    <mergeCell ref="M29:N29"/>
    <mergeCell ref="AG29:AH29"/>
    <mergeCell ref="AI29:AJ29"/>
    <mergeCell ref="AK29:AL29"/>
    <mergeCell ref="AM29:AN29"/>
    <mergeCell ref="AO29:AP29"/>
    <mergeCell ref="AQ29:AR29"/>
    <mergeCell ref="AB27:AC27"/>
    <mergeCell ref="AE27:AF27"/>
    <mergeCell ref="AE29:AF29"/>
    <mergeCell ref="X29:Y29"/>
    <mergeCell ref="Z29:AA29"/>
    <mergeCell ref="AB29:AC29"/>
    <mergeCell ref="AB28:AC28"/>
    <mergeCell ref="AE28:AF28"/>
    <mergeCell ref="AI30:AJ30"/>
    <mergeCell ref="AK30:AL30"/>
    <mergeCell ref="AG30:AH30"/>
    <mergeCell ref="AG28:AH28"/>
    <mergeCell ref="AI28:AJ28"/>
    <mergeCell ref="AK28:AL28"/>
    <mergeCell ref="AM28:AN28"/>
    <mergeCell ref="AO28:AP28"/>
    <mergeCell ref="AQ28:AR28"/>
    <mergeCell ref="X28:Y28"/>
    <mergeCell ref="Z28:AA28"/>
    <mergeCell ref="X27:Y27"/>
    <mergeCell ref="Z27:AA27"/>
    <mergeCell ref="AM30:AN30"/>
    <mergeCell ref="AO30:AP30"/>
    <mergeCell ref="AQ30:AR30"/>
    <mergeCell ref="A31:B32"/>
    <mergeCell ref="C31:D32"/>
    <mergeCell ref="E31:F32"/>
    <mergeCell ref="Z30:AA30"/>
    <mergeCell ref="AB30:AC30"/>
    <mergeCell ref="AE30:AF30"/>
    <mergeCell ref="A30:B30"/>
    <mergeCell ref="P31:Q32"/>
    <mergeCell ref="R31:S32"/>
    <mergeCell ref="M30:N30"/>
    <mergeCell ref="P30:Q30"/>
    <mergeCell ref="R30:S30"/>
    <mergeCell ref="T30:U30"/>
    <mergeCell ref="V30:W30"/>
    <mergeCell ref="X30:Y30"/>
    <mergeCell ref="C30:D30"/>
    <mergeCell ref="E30:F30"/>
    <mergeCell ref="G30:H30"/>
    <mergeCell ref="I30:J30"/>
    <mergeCell ref="G31:H32"/>
    <mergeCell ref="I31:J32"/>
    <mergeCell ref="K31:L32"/>
    <mergeCell ref="M31:N32"/>
    <mergeCell ref="K30:L30"/>
    <mergeCell ref="AQ31:AR32"/>
    <mergeCell ref="T31:U32"/>
    <mergeCell ref="V31:W32"/>
    <mergeCell ref="X31:Y32"/>
    <mergeCell ref="Z31:AA32"/>
    <mergeCell ref="AG31:AH32"/>
    <mergeCell ref="AI31:AJ32"/>
    <mergeCell ref="AK31:AL32"/>
    <mergeCell ref="AO31:AP32"/>
    <mergeCell ref="AE31:AF32"/>
    <mergeCell ref="AK37:AL37"/>
    <mergeCell ref="P33:Q34"/>
    <mergeCell ref="AB31:AC32"/>
    <mergeCell ref="AI33:AJ34"/>
    <mergeCell ref="AM31:AN32"/>
    <mergeCell ref="AQ33:AR34"/>
    <mergeCell ref="P37:R37"/>
    <mergeCell ref="S37:U38"/>
    <mergeCell ref="V37:W37"/>
    <mergeCell ref="AH37:AJ38"/>
    <mergeCell ref="P38:R38"/>
    <mergeCell ref="V38:W38"/>
    <mergeCell ref="AK33:AL34"/>
    <mergeCell ref="AM33:AN34"/>
    <mergeCell ref="AO33:AP34"/>
    <mergeCell ref="R33:S34"/>
    <mergeCell ref="T33:U34"/>
    <mergeCell ref="V33:W34"/>
    <mergeCell ref="X33:Y34"/>
    <mergeCell ref="Z33:AA34"/>
    <mergeCell ref="AB33:AC34"/>
    <mergeCell ref="AE33:AF34"/>
    <mergeCell ref="AQ40:AR40"/>
    <mergeCell ref="X40:Y40"/>
    <mergeCell ref="Z40:AA40"/>
    <mergeCell ref="AB40:AC40"/>
    <mergeCell ref="AE40:AF40"/>
    <mergeCell ref="AK38:AL38"/>
    <mergeCell ref="AM38:AR38"/>
    <mergeCell ref="C40:D40"/>
    <mergeCell ref="E40:F40"/>
    <mergeCell ref="G40:H40"/>
    <mergeCell ref="I40:J40"/>
    <mergeCell ref="AM37:AR37"/>
    <mergeCell ref="A37:C37"/>
    <mergeCell ref="D37:F38"/>
    <mergeCell ref="G37:H37"/>
    <mergeCell ref="I37:N37"/>
    <mergeCell ref="A38:C38"/>
    <mergeCell ref="G38:H38"/>
    <mergeCell ref="AO40:AP40"/>
    <mergeCell ref="I38:N38"/>
    <mergeCell ref="AG33:AH34"/>
    <mergeCell ref="M33:N34"/>
    <mergeCell ref="A33:B34"/>
    <mergeCell ref="C33:D34"/>
    <mergeCell ref="C41:D41"/>
    <mergeCell ref="AK40:AL40"/>
    <mergeCell ref="AM40:AN40"/>
    <mergeCell ref="P40:Q40"/>
    <mergeCell ref="R40:S40"/>
    <mergeCell ref="T40:U40"/>
    <mergeCell ref="V40:W40"/>
    <mergeCell ref="A40:B40"/>
    <mergeCell ref="AE38:AG38"/>
    <mergeCell ref="M41:N41"/>
    <mergeCell ref="M40:N40"/>
    <mergeCell ref="X38:AC38"/>
    <mergeCell ref="X37:AC37"/>
    <mergeCell ref="AE37:AG37"/>
    <mergeCell ref="E33:F34"/>
    <mergeCell ref="G33:H34"/>
    <mergeCell ref="I33:J34"/>
    <mergeCell ref="K40:L40"/>
    <mergeCell ref="G41:H41"/>
    <mergeCell ref="I41:J41"/>
    <mergeCell ref="AG40:AH40"/>
    <mergeCell ref="AI40:AJ40"/>
    <mergeCell ref="K33:L34"/>
    <mergeCell ref="E44:F44"/>
    <mergeCell ref="G44:H44"/>
    <mergeCell ref="I44:J44"/>
    <mergeCell ref="K44:L44"/>
    <mergeCell ref="M44:N44"/>
    <mergeCell ref="Z43:AA43"/>
    <mergeCell ref="AQ42:AR42"/>
    <mergeCell ref="T41:U41"/>
    <mergeCell ref="V41:W41"/>
    <mergeCell ref="X41:Y41"/>
    <mergeCell ref="M43:N43"/>
    <mergeCell ref="P43:Q43"/>
    <mergeCell ref="R43:S43"/>
    <mergeCell ref="T43:U43"/>
    <mergeCell ref="V43:W43"/>
    <mergeCell ref="A42:B42"/>
    <mergeCell ref="C42:D42"/>
    <mergeCell ref="E42:F42"/>
    <mergeCell ref="G42:H42"/>
    <mergeCell ref="I42:J42"/>
    <mergeCell ref="AK42:AL42"/>
    <mergeCell ref="AM42:AN42"/>
    <mergeCell ref="AO42:AP42"/>
    <mergeCell ref="AQ41:AR41"/>
    <mergeCell ref="AB42:AC42"/>
    <mergeCell ref="AE42:AF42"/>
    <mergeCell ref="A41:B41"/>
    <mergeCell ref="AK41:AL41"/>
    <mergeCell ref="AM41:AN41"/>
    <mergeCell ref="AO41:AP41"/>
    <mergeCell ref="R41:S41"/>
    <mergeCell ref="E41:F41"/>
    <mergeCell ref="M42:N42"/>
    <mergeCell ref="K42:L42"/>
    <mergeCell ref="R42:S42"/>
    <mergeCell ref="AE41:AF41"/>
    <mergeCell ref="AG41:AH41"/>
    <mergeCell ref="AI41:AJ41"/>
    <mergeCell ref="AG42:AH42"/>
    <mergeCell ref="AI42:AJ42"/>
    <mergeCell ref="Z41:AA41"/>
    <mergeCell ref="AB41:AC41"/>
    <mergeCell ref="V42:W42"/>
    <mergeCell ref="X42:Y42"/>
    <mergeCell ref="Z42:AA42"/>
    <mergeCell ref="K41:L41"/>
    <mergeCell ref="P41:Q41"/>
    <mergeCell ref="P42:Q42"/>
    <mergeCell ref="T42:U42"/>
    <mergeCell ref="X45:Y45"/>
    <mergeCell ref="AQ44:AR44"/>
    <mergeCell ref="A43:B43"/>
    <mergeCell ref="C43:D43"/>
    <mergeCell ref="E43:F43"/>
    <mergeCell ref="G43:H43"/>
    <mergeCell ref="I43:J43"/>
    <mergeCell ref="K43:L43"/>
    <mergeCell ref="P44:Q44"/>
    <mergeCell ref="R44:S44"/>
    <mergeCell ref="AB43:AC43"/>
    <mergeCell ref="AG43:AH43"/>
    <mergeCell ref="AI43:AJ43"/>
    <mergeCell ref="AK44:AL44"/>
    <mergeCell ref="AM43:AN43"/>
    <mergeCell ref="AO43:AP43"/>
    <mergeCell ref="AE43:AF43"/>
    <mergeCell ref="X43:Y43"/>
    <mergeCell ref="AM44:AN44"/>
    <mergeCell ref="AO44:AP44"/>
    <mergeCell ref="T44:U44"/>
    <mergeCell ref="V44:W44"/>
    <mergeCell ref="X44:Y44"/>
    <mergeCell ref="Z44:AA44"/>
    <mergeCell ref="AK43:AL43"/>
    <mergeCell ref="AB44:AC44"/>
    <mergeCell ref="AE44:AF44"/>
    <mergeCell ref="AG44:AH44"/>
    <mergeCell ref="AI44:AJ44"/>
    <mergeCell ref="AQ43:AR43"/>
    <mergeCell ref="A44:B44"/>
    <mergeCell ref="C44:D44"/>
    <mergeCell ref="AO46:AP46"/>
    <mergeCell ref="AQ46:AR46"/>
    <mergeCell ref="A45:B45"/>
    <mergeCell ref="C45:D45"/>
    <mergeCell ref="E45:F45"/>
    <mergeCell ref="G45:H45"/>
    <mergeCell ref="I45:J45"/>
    <mergeCell ref="K45:L45"/>
    <mergeCell ref="AK45:AL45"/>
    <mergeCell ref="AK46:AL46"/>
    <mergeCell ref="T46:U46"/>
    <mergeCell ref="V46:W46"/>
    <mergeCell ref="X46:Y46"/>
    <mergeCell ref="Z46:AA46"/>
    <mergeCell ref="AO47:AP47"/>
    <mergeCell ref="AQ47:AR47"/>
    <mergeCell ref="AM45:AN45"/>
    <mergeCell ref="AO45:AP45"/>
    <mergeCell ref="AQ45:AR45"/>
    <mergeCell ref="A46:B46"/>
    <mergeCell ref="C46:D46"/>
    <mergeCell ref="E46:F46"/>
    <mergeCell ref="Z45:AA45"/>
    <mergeCell ref="AB45:AC45"/>
    <mergeCell ref="AE45:AF45"/>
    <mergeCell ref="AG45:AH45"/>
    <mergeCell ref="AI45:AJ45"/>
    <mergeCell ref="M45:N45"/>
    <mergeCell ref="P45:Q45"/>
    <mergeCell ref="R45:S45"/>
    <mergeCell ref="T45:U45"/>
    <mergeCell ref="V45:W45"/>
    <mergeCell ref="AK48:AL48"/>
    <mergeCell ref="AM46:AN46"/>
    <mergeCell ref="Z47:AA47"/>
    <mergeCell ref="AB47:AC47"/>
    <mergeCell ref="AE47:AF47"/>
    <mergeCell ref="AG47:AH47"/>
    <mergeCell ref="G46:H46"/>
    <mergeCell ref="I46:J46"/>
    <mergeCell ref="K46:L46"/>
    <mergeCell ref="M46:N46"/>
    <mergeCell ref="P46:Q46"/>
    <mergeCell ref="R46:S46"/>
    <mergeCell ref="P48:Q48"/>
    <mergeCell ref="R48:S48"/>
    <mergeCell ref="T48:U48"/>
    <mergeCell ref="V48:W48"/>
    <mergeCell ref="X48:Y48"/>
    <mergeCell ref="Z48:AA48"/>
    <mergeCell ref="AM47:AN47"/>
    <mergeCell ref="AK47:AL47"/>
    <mergeCell ref="M47:N47"/>
    <mergeCell ref="P47:Q47"/>
    <mergeCell ref="R47:S47"/>
    <mergeCell ref="T47:U47"/>
    <mergeCell ref="V47:W47"/>
    <mergeCell ref="X47:Y47"/>
    <mergeCell ref="AM48:AN48"/>
    <mergeCell ref="C48:D48"/>
    <mergeCell ref="E48:F48"/>
    <mergeCell ref="G48:H48"/>
    <mergeCell ref="I48:J48"/>
    <mergeCell ref="K48:L48"/>
    <mergeCell ref="M48:N48"/>
    <mergeCell ref="Z51:AA52"/>
    <mergeCell ref="AB51:AC52"/>
    <mergeCell ref="AE51:AF52"/>
    <mergeCell ref="AG51:AH52"/>
    <mergeCell ref="AI51:AJ52"/>
    <mergeCell ref="AB46:AC46"/>
    <mergeCell ref="AE46:AF46"/>
    <mergeCell ref="AG46:AH46"/>
    <mergeCell ref="AI46:AJ46"/>
    <mergeCell ref="AI47:AJ47"/>
    <mergeCell ref="Z49:AA50"/>
    <mergeCell ref="AB49:AC50"/>
    <mergeCell ref="AE49:AF50"/>
    <mergeCell ref="AG49:AH50"/>
    <mergeCell ref="AI49:AJ50"/>
    <mergeCell ref="X49:Y50"/>
    <mergeCell ref="AB48:AC48"/>
    <mergeCell ref="AE48:AF48"/>
    <mergeCell ref="AG48:AH48"/>
    <mergeCell ref="AI48:AJ48"/>
    <mergeCell ref="M49:N50"/>
    <mergeCell ref="P49:Q50"/>
    <mergeCell ref="R49:S50"/>
    <mergeCell ref="T49:U50"/>
    <mergeCell ref="V49:W50"/>
    <mergeCell ref="I49:J50"/>
    <mergeCell ref="AO48:AP48"/>
    <mergeCell ref="AQ48:AR48"/>
    <mergeCell ref="A47:B47"/>
    <mergeCell ref="C47:D47"/>
    <mergeCell ref="E47:F47"/>
    <mergeCell ref="G47:H47"/>
    <mergeCell ref="I47:J47"/>
    <mergeCell ref="K47:L47"/>
    <mergeCell ref="AK56:AL56"/>
    <mergeCell ref="AM56:AR56"/>
    <mergeCell ref="V55:W55"/>
    <mergeCell ref="X55:AC55"/>
    <mergeCell ref="AE55:AG55"/>
    <mergeCell ref="AH55:AJ56"/>
    <mergeCell ref="A55:C55"/>
    <mergeCell ref="D55:F56"/>
    <mergeCell ref="G55:H55"/>
    <mergeCell ref="I55:N55"/>
    <mergeCell ref="P55:R55"/>
    <mergeCell ref="S55:U56"/>
    <mergeCell ref="A56:C56"/>
    <mergeCell ref="G56:H56"/>
    <mergeCell ref="I56:N56"/>
    <mergeCell ref="P56:R56"/>
    <mergeCell ref="AM51:AN52"/>
    <mergeCell ref="AO51:AP52"/>
    <mergeCell ref="AQ51:AR52"/>
    <mergeCell ref="A49:B50"/>
    <mergeCell ref="C49:D50"/>
    <mergeCell ref="E49:F50"/>
    <mergeCell ref="A48:B48"/>
    <mergeCell ref="G49:H50"/>
    <mergeCell ref="K49:L50"/>
    <mergeCell ref="X51:Y52"/>
    <mergeCell ref="I58:J58"/>
    <mergeCell ref="K58:L58"/>
    <mergeCell ref="AI58:AJ58"/>
    <mergeCell ref="K51:L52"/>
    <mergeCell ref="M51:N52"/>
    <mergeCell ref="P51:Q52"/>
    <mergeCell ref="R51:S52"/>
    <mergeCell ref="T51:U52"/>
    <mergeCell ref="AE56:AG56"/>
    <mergeCell ref="V51:W52"/>
    <mergeCell ref="A51:B52"/>
    <mergeCell ref="C51:D52"/>
    <mergeCell ref="E51:F52"/>
    <mergeCell ref="G51:H52"/>
    <mergeCell ref="I51:J52"/>
    <mergeCell ref="V58:W58"/>
    <mergeCell ref="A58:B58"/>
    <mergeCell ref="C58:D58"/>
    <mergeCell ref="E58:F58"/>
    <mergeCell ref="G58:H58"/>
    <mergeCell ref="AK55:AL55"/>
    <mergeCell ref="AM55:AR55"/>
    <mergeCell ref="V56:W56"/>
    <mergeCell ref="X56:AC56"/>
    <mergeCell ref="AK49:AL50"/>
    <mergeCell ref="AM49:AN50"/>
    <mergeCell ref="AO49:AP50"/>
    <mergeCell ref="AQ49:AR50"/>
    <mergeCell ref="X58:Y58"/>
    <mergeCell ref="AG58:AH58"/>
    <mergeCell ref="M58:N58"/>
    <mergeCell ref="P58:Q58"/>
    <mergeCell ref="R58:S58"/>
    <mergeCell ref="T58:U58"/>
    <mergeCell ref="M61:N61"/>
    <mergeCell ref="P61:Q61"/>
    <mergeCell ref="R61:S61"/>
    <mergeCell ref="AE60:AF60"/>
    <mergeCell ref="AG60:AH60"/>
    <mergeCell ref="AB59:AC59"/>
    <mergeCell ref="AE59:AF59"/>
    <mergeCell ref="AG59:AH59"/>
    <mergeCell ref="AI59:AJ59"/>
    <mergeCell ref="AK58:AL58"/>
    <mergeCell ref="AQ61:AR61"/>
    <mergeCell ref="AK61:AL61"/>
    <mergeCell ref="AG61:AH61"/>
    <mergeCell ref="AI61:AJ61"/>
    <mergeCell ref="X59:Y59"/>
    <mergeCell ref="Z59:AA59"/>
    <mergeCell ref="AM58:AN58"/>
    <mergeCell ref="AK51:AL52"/>
    <mergeCell ref="K59:L59"/>
    <mergeCell ref="M59:N59"/>
    <mergeCell ref="Z58:AA58"/>
    <mergeCell ref="AB58:AC58"/>
    <mergeCell ref="AE58:AF58"/>
    <mergeCell ref="K61:L61"/>
    <mergeCell ref="A60:B60"/>
    <mergeCell ref="C60:D60"/>
    <mergeCell ref="E60:F60"/>
    <mergeCell ref="G60:H60"/>
    <mergeCell ref="I60:J60"/>
    <mergeCell ref="K60:L60"/>
    <mergeCell ref="A59:B59"/>
    <mergeCell ref="C59:D59"/>
    <mergeCell ref="E59:F59"/>
    <mergeCell ref="G59:H59"/>
    <mergeCell ref="I59:J59"/>
    <mergeCell ref="A61:B61"/>
    <mergeCell ref="C61:D61"/>
    <mergeCell ref="E61:F61"/>
    <mergeCell ref="G61:H61"/>
    <mergeCell ref="I61:J61"/>
    <mergeCell ref="T61:U61"/>
    <mergeCell ref="V61:W61"/>
    <mergeCell ref="X61:Y61"/>
    <mergeCell ref="Z61:AA61"/>
    <mergeCell ref="AB61:AC61"/>
    <mergeCell ref="AE61:AF61"/>
    <mergeCell ref="P59:Q59"/>
    <mergeCell ref="R59:S59"/>
    <mergeCell ref="T59:U59"/>
    <mergeCell ref="V59:W59"/>
    <mergeCell ref="AO58:AP58"/>
    <mergeCell ref="AQ58:AR58"/>
    <mergeCell ref="AO59:AP59"/>
    <mergeCell ref="AQ59:AR59"/>
    <mergeCell ref="AQ60:AR60"/>
    <mergeCell ref="AM59:AN59"/>
    <mergeCell ref="AM60:AN60"/>
    <mergeCell ref="AO60:AP60"/>
    <mergeCell ref="AI60:AJ60"/>
    <mergeCell ref="M60:N60"/>
    <mergeCell ref="Z60:AA60"/>
    <mergeCell ref="AB60:AC60"/>
    <mergeCell ref="P60:Q60"/>
    <mergeCell ref="AK60:AL60"/>
    <mergeCell ref="R60:S60"/>
    <mergeCell ref="T60:U60"/>
    <mergeCell ref="V60:W60"/>
    <mergeCell ref="X60:Y60"/>
    <mergeCell ref="AK59:AL59"/>
    <mergeCell ref="P62:Q62"/>
    <mergeCell ref="R62:S62"/>
    <mergeCell ref="T62:U62"/>
    <mergeCell ref="P63:Q63"/>
    <mergeCell ref="R63:S63"/>
    <mergeCell ref="T63:U63"/>
    <mergeCell ref="AM61:AN61"/>
    <mergeCell ref="AO61:AP61"/>
    <mergeCell ref="X64:Y64"/>
    <mergeCell ref="Z64:AA64"/>
    <mergeCell ref="AB64:AC64"/>
    <mergeCell ref="AG63:AH63"/>
    <mergeCell ref="AI63:AJ63"/>
    <mergeCell ref="AK63:AL63"/>
    <mergeCell ref="X63:Y63"/>
    <mergeCell ref="Z63:AA63"/>
    <mergeCell ref="AM62:AN62"/>
    <mergeCell ref="AO62:AP62"/>
    <mergeCell ref="AM64:AN64"/>
    <mergeCell ref="R64:S64"/>
    <mergeCell ref="T64:U64"/>
    <mergeCell ref="V64:W64"/>
    <mergeCell ref="AQ62:AR62"/>
    <mergeCell ref="AO63:AP63"/>
    <mergeCell ref="AQ63:AR63"/>
    <mergeCell ref="M64:N64"/>
    <mergeCell ref="AG62:AH62"/>
    <mergeCell ref="AI62:AJ62"/>
    <mergeCell ref="AK62:AL62"/>
    <mergeCell ref="M62:N62"/>
    <mergeCell ref="Z62:AA62"/>
    <mergeCell ref="AB62:AC62"/>
    <mergeCell ref="AE62:AF62"/>
    <mergeCell ref="AB63:AC63"/>
    <mergeCell ref="AE63:AF63"/>
    <mergeCell ref="V62:W62"/>
    <mergeCell ref="X62:Y62"/>
    <mergeCell ref="V63:W63"/>
    <mergeCell ref="A62:B62"/>
    <mergeCell ref="C62:D62"/>
    <mergeCell ref="E62:F62"/>
    <mergeCell ref="G62:H62"/>
    <mergeCell ref="I62:J62"/>
    <mergeCell ref="K62:L62"/>
    <mergeCell ref="AQ64:AR64"/>
    <mergeCell ref="A63:B63"/>
    <mergeCell ref="C63:D63"/>
    <mergeCell ref="E63:F63"/>
    <mergeCell ref="G63:H63"/>
    <mergeCell ref="I63:J63"/>
    <mergeCell ref="K63:L63"/>
    <mergeCell ref="M63:N63"/>
    <mergeCell ref="AO64:AP64"/>
    <mergeCell ref="AM63:AN63"/>
    <mergeCell ref="Z65:AA65"/>
    <mergeCell ref="AB65:AC65"/>
    <mergeCell ref="V66:W66"/>
    <mergeCell ref="A65:B65"/>
    <mergeCell ref="C65:D65"/>
    <mergeCell ref="E65:F65"/>
    <mergeCell ref="G65:H65"/>
    <mergeCell ref="I65:J65"/>
    <mergeCell ref="K65:L65"/>
    <mergeCell ref="M65:N65"/>
    <mergeCell ref="X66:Y66"/>
    <mergeCell ref="K64:L64"/>
    <mergeCell ref="AE64:AF64"/>
    <mergeCell ref="AG64:AH64"/>
    <mergeCell ref="AI64:AJ64"/>
    <mergeCell ref="AK64:AL64"/>
    <mergeCell ref="P64:Q64"/>
    <mergeCell ref="A66:B66"/>
    <mergeCell ref="C66:D66"/>
    <mergeCell ref="E66:F66"/>
    <mergeCell ref="G66:H66"/>
    <mergeCell ref="I66:J66"/>
    <mergeCell ref="A64:B64"/>
    <mergeCell ref="C64:D64"/>
    <mergeCell ref="E64:F64"/>
    <mergeCell ref="G64:H64"/>
    <mergeCell ref="I64:J64"/>
    <mergeCell ref="AE65:AF65"/>
    <mergeCell ref="AG65:AH65"/>
    <mergeCell ref="AI65:AJ65"/>
    <mergeCell ref="AK65:AL65"/>
    <mergeCell ref="T66:U66"/>
    <mergeCell ref="AO65:AP65"/>
    <mergeCell ref="AQ65:AR65"/>
    <mergeCell ref="M66:N66"/>
    <mergeCell ref="P65:Q65"/>
    <mergeCell ref="R65:S65"/>
    <mergeCell ref="AO66:AP66"/>
    <mergeCell ref="AQ66:AR66"/>
    <mergeCell ref="V67:W68"/>
    <mergeCell ref="X67:Y68"/>
    <mergeCell ref="AI66:AJ66"/>
    <mergeCell ref="AI67:AJ68"/>
    <mergeCell ref="AM66:AN66"/>
    <mergeCell ref="E67:F68"/>
    <mergeCell ref="G67:H68"/>
    <mergeCell ref="I67:J68"/>
    <mergeCell ref="K67:L68"/>
    <mergeCell ref="M67:N68"/>
    <mergeCell ref="Z66:AA66"/>
    <mergeCell ref="AB66:AC66"/>
    <mergeCell ref="AE66:AF66"/>
    <mergeCell ref="AG66:AH66"/>
    <mergeCell ref="AG67:AH68"/>
    <mergeCell ref="P67:Q68"/>
    <mergeCell ref="R67:S68"/>
    <mergeCell ref="AM65:AN65"/>
    <mergeCell ref="K66:L66"/>
    <mergeCell ref="AK66:AL66"/>
    <mergeCell ref="P66:Q66"/>
    <mergeCell ref="R66:S66"/>
    <mergeCell ref="T65:U65"/>
    <mergeCell ref="V65:W65"/>
    <mergeCell ref="X65:Y65"/>
    <mergeCell ref="AQ69:AR70"/>
    <mergeCell ref="AG69:AH70"/>
    <mergeCell ref="AI69:AJ70"/>
    <mergeCell ref="AK69:AL70"/>
    <mergeCell ref="AM69:AN70"/>
    <mergeCell ref="AQ67:AR68"/>
    <mergeCell ref="P69:Q70"/>
    <mergeCell ref="AB67:AC68"/>
    <mergeCell ref="AE67:AF68"/>
    <mergeCell ref="AK67:AL68"/>
    <mergeCell ref="AM67:AN68"/>
    <mergeCell ref="T67:U68"/>
    <mergeCell ref="AB69:AC70"/>
    <mergeCell ref="AE69:AF70"/>
    <mergeCell ref="AO69:AP70"/>
    <mergeCell ref="X74:AC74"/>
    <mergeCell ref="AE73:AG73"/>
    <mergeCell ref="AO67:AP68"/>
    <mergeCell ref="R69:S70"/>
    <mergeCell ref="T69:U70"/>
    <mergeCell ref="V69:W70"/>
    <mergeCell ref="X69:Y70"/>
    <mergeCell ref="Z69:AA70"/>
    <mergeCell ref="A67:B68"/>
    <mergeCell ref="C67:D68"/>
    <mergeCell ref="S73:U74"/>
    <mergeCell ref="AK77:AL77"/>
    <mergeCell ref="AM77:AN77"/>
    <mergeCell ref="AO77:AP77"/>
    <mergeCell ref="R77:S77"/>
    <mergeCell ref="AG76:AH76"/>
    <mergeCell ref="AI76:AJ76"/>
    <mergeCell ref="AK76:AL76"/>
    <mergeCell ref="AM76:AN76"/>
    <mergeCell ref="AB76:AC76"/>
    <mergeCell ref="A69:B70"/>
    <mergeCell ref="C69:D70"/>
    <mergeCell ref="E69:F70"/>
    <mergeCell ref="G69:H70"/>
    <mergeCell ref="I69:J70"/>
    <mergeCell ref="K69:L70"/>
    <mergeCell ref="Z67:AA68"/>
    <mergeCell ref="R76:S76"/>
    <mergeCell ref="T76:U76"/>
    <mergeCell ref="A73:C73"/>
    <mergeCell ref="D73:F74"/>
    <mergeCell ref="G73:H73"/>
    <mergeCell ref="I73:N73"/>
    <mergeCell ref="P73:R73"/>
    <mergeCell ref="M69:N70"/>
    <mergeCell ref="AQ77:AR77"/>
    <mergeCell ref="A76:B76"/>
    <mergeCell ref="AE74:AG74"/>
    <mergeCell ref="AK74:AL74"/>
    <mergeCell ref="AM74:AR74"/>
    <mergeCell ref="M77:N77"/>
    <mergeCell ref="P77:Q77"/>
    <mergeCell ref="P76:Q76"/>
    <mergeCell ref="AH73:AJ74"/>
    <mergeCell ref="AK73:AL73"/>
    <mergeCell ref="AM73:AR73"/>
    <mergeCell ref="A74:C74"/>
    <mergeCell ref="G74:H74"/>
    <mergeCell ref="I74:N74"/>
    <mergeCell ref="P74:R74"/>
    <mergeCell ref="V74:W74"/>
    <mergeCell ref="V73:W73"/>
    <mergeCell ref="X73:AC73"/>
    <mergeCell ref="AQ76:AR76"/>
    <mergeCell ref="A77:B77"/>
    <mergeCell ref="C77:D77"/>
    <mergeCell ref="E77:F77"/>
    <mergeCell ref="T77:U77"/>
    <mergeCell ref="V77:W77"/>
    <mergeCell ref="X77:Y77"/>
    <mergeCell ref="X76:Y76"/>
    <mergeCell ref="Z76:AA76"/>
    <mergeCell ref="AO76:AP76"/>
    <mergeCell ref="V76:W76"/>
    <mergeCell ref="AE78:AF78"/>
    <mergeCell ref="C76:D76"/>
    <mergeCell ref="E76:F76"/>
    <mergeCell ref="G76:H76"/>
    <mergeCell ref="I76:J76"/>
    <mergeCell ref="K76:L76"/>
    <mergeCell ref="M76:N76"/>
    <mergeCell ref="M78:N78"/>
    <mergeCell ref="AO78:AP78"/>
    <mergeCell ref="P78:Q78"/>
    <mergeCell ref="R78:S78"/>
    <mergeCell ref="AE77:AF77"/>
    <mergeCell ref="AG77:AH77"/>
    <mergeCell ref="AI77:AJ77"/>
    <mergeCell ref="AG78:AH78"/>
    <mergeCell ref="AI78:AJ78"/>
    <mergeCell ref="Z77:AA77"/>
    <mergeCell ref="AB77:AC77"/>
    <mergeCell ref="G77:H77"/>
    <mergeCell ref="I77:J77"/>
    <mergeCell ref="K77:L77"/>
    <mergeCell ref="AE76:AF76"/>
    <mergeCell ref="P81:Q81"/>
    <mergeCell ref="R81:S81"/>
    <mergeCell ref="T81:U81"/>
    <mergeCell ref="V81:W81"/>
    <mergeCell ref="X81:Y81"/>
    <mergeCell ref="P80:Q80"/>
    <mergeCell ref="A78:B78"/>
    <mergeCell ref="C78:D78"/>
    <mergeCell ref="E78:F78"/>
    <mergeCell ref="G78:H78"/>
    <mergeCell ref="I78:J78"/>
    <mergeCell ref="K78:L78"/>
    <mergeCell ref="P79:Q79"/>
    <mergeCell ref="R79:S79"/>
    <mergeCell ref="T79:U79"/>
    <mergeCell ref="V79:W79"/>
    <mergeCell ref="X79:Y79"/>
    <mergeCell ref="A79:B79"/>
    <mergeCell ref="C79:D79"/>
    <mergeCell ref="E79:F79"/>
    <mergeCell ref="G79:H79"/>
    <mergeCell ref="I79:J79"/>
    <mergeCell ref="K79:L79"/>
    <mergeCell ref="M79:N79"/>
    <mergeCell ref="T80:U80"/>
    <mergeCell ref="V80:W80"/>
    <mergeCell ref="X80:Y80"/>
    <mergeCell ref="A80:B80"/>
    <mergeCell ref="R82:S82"/>
    <mergeCell ref="AQ78:AR78"/>
    <mergeCell ref="T78:U78"/>
    <mergeCell ref="V78:W78"/>
    <mergeCell ref="X78:Y78"/>
    <mergeCell ref="R80:S80"/>
    <mergeCell ref="AG81:AH81"/>
    <mergeCell ref="AI81:AJ81"/>
    <mergeCell ref="AK79:AL79"/>
    <mergeCell ref="Z81:AA81"/>
    <mergeCell ref="AB79:AC79"/>
    <mergeCell ref="AE79:AF79"/>
    <mergeCell ref="AG79:AH79"/>
    <mergeCell ref="AE80:AF80"/>
    <mergeCell ref="AG80:AH80"/>
    <mergeCell ref="AI80:AJ80"/>
    <mergeCell ref="AK80:AL80"/>
    <mergeCell ref="Z79:AA79"/>
    <mergeCell ref="AO80:AP80"/>
    <mergeCell ref="AQ80:AR80"/>
    <mergeCell ref="AI79:AJ79"/>
    <mergeCell ref="Z80:AA80"/>
    <mergeCell ref="AB80:AC80"/>
    <mergeCell ref="AM80:AN80"/>
    <mergeCell ref="AQ79:AR79"/>
    <mergeCell ref="AK78:AL78"/>
    <mergeCell ref="AM78:AN78"/>
    <mergeCell ref="AO79:AP79"/>
    <mergeCell ref="AK82:AL82"/>
    <mergeCell ref="AM79:AN79"/>
    <mergeCell ref="Z78:AA78"/>
    <mergeCell ref="AB78:AC78"/>
    <mergeCell ref="P83:Q83"/>
    <mergeCell ref="R83:S83"/>
    <mergeCell ref="T83:U83"/>
    <mergeCell ref="V83:W83"/>
    <mergeCell ref="X83:Y83"/>
    <mergeCell ref="Z83:AA83"/>
    <mergeCell ref="AQ82:AR82"/>
    <mergeCell ref="A81:B81"/>
    <mergeCell ref="C81:D81"/>
    <mergeCell ref="E81:F81"/>
    <mergeCell ref="G81:H81"/>
    <mergeCell ref="I81:J81"/>
    <mergeCell ref="K81:L81"/>
    <mergeCell ref="M81:N81"/>
    <mergeCell ref="AB81:AC81"/>
    <mergeCell ref="AE81:AF81"/>
    <mergeCell ref="V82:W82"/>
    <mergeCell ref="X82:Y82"/>
    <mergeCell ref="Z82:AA82"/>
    <mergeCell ref="AB82:AC82"/>
    <mergeCell ref="AM82:AN82"/>
    <mergeCell ref="AO82:AP82"/>
    <mergeCell ref="AQ81:AR81"/>
    <mergeCell ref="A82:B82"/>
    <mergeCell ref="C82:D82"/>
    <mergeCell ref="E82:F82"/>
    <mergeCell ref="G82:H82"/>
    <mergeCell ref="I82:J82"/>
    <mergeCell ref="K82:L82"/>
    <mergeCell ref="M82:N82"/>
    <mergeCell ref="P82:Q82"/>
    <mergeCell ref="A83:B83"/>
    <mergeCell ref="C83:D83"/>
    <mergeCell ref="E83:F83"/>
    <mergeCell ref="G83:H83"/>
    <mergeCell ref="I83:J83"/>
    <mergeCell ref="K83:L83"/>
    <mergeCell ref="M83:N83"/>
    <mergeCell ref="AK83:AL83"/>
    <mergeCell ref="T84:U84"/>
    <mergeCell ref="V84:W84"/>
    <mergeCell ref="X84:Y84"/>
    <mergeCell ref="Z84:AA84"/>
    <mergeCell ref="AB84:AC84"/>
    <mergeCell ref="AO83:AP83"/>
    <mergeCell ref="AM83:AN83"/>
    <mergeCell ref="C80:D80"/>
    <mergeCell ref="E80:F80"/>
    <mergeCell ref="G80:H80"/>
    <mergeCell ref="I80:J80"/>
    <mergeCell ref="K80:L80"/>
    <mergeCell ref="M80:N80"/>
    <mergeCell ref="AO81:AP81"/>
    <mergeCell ref="T82:U82"/>
    <mergeCell ref="AB83:AC83"/>
    <mergeCell ref="AE83:AF83"/>
    <mergeCell ref="AG83:AH83"/>
    <mergeCell ref="AI83:AJ83"/>
    <mergeCell ref="AK81:AL81"/>
    <mergeCell ref="AM81:AN81"/>
    <mergeCell ref="AE82:AF82"/>
    <mergeCell ref="AG82:AH82"/>
    <mergeCell ref="AI82:AJ82"/>
    <mergeCell ref="AE84:AF84"/>
    <mergeCell ref="AQ83:AR83"/>
    <mergeCell ref="A84:B84"/>
    <mergeCell ref="C84:D84"/>
    <mergeCell ref="E84:F84"/>
    <mergeCell ref="G84:H84"/>
    <mergeCell ref="I84:J84"/>
    <mergeCell ref="K84:L84"/>
    <mergeCell ref="M84:N84"/>
    <mergeCell ref="P84:Q84"/>
    <mergeCell ref="R84:S84"/>
    <mergeCell ref="M85:N86"/>
    <mergeCell ref="Z87:AA88"/>
    <mergeCell ref="AB87:AC88"/>
    <mergeCell ref="AE87:AF88"/>
    <mergeCell ref="AG87:AH88"/>
    <mergeCell ref="AI87:AJ88"/>
    <mergeCell ref="AB85:AC86"/>
    <mergeCell ref="AE85:AF86"/>
    <mergeCell ref="AG85:AH86"/>
    <mergeCell ref="AI85:AJ86"/>
    <mergeCell ref="AK87:AL88"/>
    <mergeCell ref="M87:N88"/>
    <mergeCell ref="P87:Q88"/>
    <mergeCell ref="R87:S88"/>
    <mergeCell ref="T87:U88"/>
    <mergeCell ref="V87:W88"/>
    <mergeCell ref="X87:Y88"/>
    <mergeCell ref="A87:B88"/>
    <mergeCell ref="C87:D88"/>
    <mergeCell ref="E87:F88"/>
    <mergeCell ref="G87:H88"/>
    <mergeCell ref="P85:Q86"/>
    <mergeCell ref="AG84:AH84"/>
    <mergeCell ref="AI84:AJ84"/>
    <mergeCell ref="AK84:AL84"/>
    <mergeCell ref="AM84:AN84"/>
    <mergeCell ref="AK85:AL86"/>
    <mergeCell ref="AM85:AN86"/>
    <mergeCell ref="AE93:AG93"/>
    <mergeCell ref="AH93:AJ94"/>
    <mergeCell ref="AK93:AL93"/>
    <mergeCell ref="AM93:AR93"/>
    <mergeCell ref="V94:W94"/>
    <mergeCell ref="X94:AC94"/>
    <mergeCell ref="A94:C94"/>
    <mergeCell ref="G94:H94"/>
    <mergeCell ref="I94:N94"/>
    <mergeCell ref="P94:R94"/>
    <mergeCell ref="V93:W93"/>
    <mergeCell ref="X93:AC93"/>
    <mergeCell ref="AM87:AN88"/>
    <mergeCell ref="R85:S86"/>
    <mergeCell ref="T85:U86"/>
    <mergeCell ref="V85:W86"/>
    <mergeCell ref="X85:Y86"/>
    <mergeCell ref="Z85:AA86"/>
    <mergeCell ref="AO84:AP84"/>
    <mergeCell ref="AQ84:AR84"/>
    <mergeCell ref="AE94:AG94"/>
    <mergeCell ref="AK94:AL94"/>
    <mergeCell ref="AM94:AR94"/>
    <mergeCell ref="A93:C93"/>
    <mergeCell ref="D93:F94"/>
    <mergeCell ref="G93:H93"/>
    <mergeCell ref="I93:N93"/>
    <mergeCell ref="P93:R93"/>
    <mergeCell ref="S93:U94"/>
    <mergeCell ref="AO87:AP88"/>
    <mergeCell ref="AQ87:AR88"/>
    <mergeCell ref="A85:B86"/>
    <mergeCell ref="C85:D86"/>
    <mergeCell ref="E85:F86"/>
    <mergeCell ref="G85:H86"/>
    <mergeCell ref="I85:J86"/>
    <mergeCell ref="K85:L86"/>
    <mergeCell ref="AO85:AP86"/>
    <mergeCell ref="AQ85:AR86"/>
    <mergeCell ref="A96:B96"/>
    <mergeCell ref="C96:D96"/>
    <mergeCell ref="E96:F96"/>
    <mergeCell ref="G96:H96"/>
    <mergeCell ref="I96:J96"/>
    <mergeCell ref="K96:L96"/>
    <mergeCell ref="I87:J88"/>
    <mergeCell ref="K87:L88"/>
    <mergeCell ref="P96:Q96"/>
    <mergeCell ref="R96:S96"/>
    <mergeCell ref="T96:U96"/>
    <mergeCell ref="V96:W96"/>
    <mergeCell ref="M97:N97"/>
    <mergeCell ref="P97:Q97"/>
    <mergeCell ref="M96:N96"/>
    <mergeCell ref="R97:S97"/>
    <mergeCell ref="T97:U97"/>
    <mergeCell ref="V97:W97"/>
    <mergeCell ref="A97:B97"/>
    <mergeCell ref="C97:D97"/>
    <mergeCell ref="E97:F97"/>
    <mergeCell ref="G97:H97"/>
    <mergeCell ref="I97:J97"/>
    <mergeCell ref="K97:L97"/>
    <mergeCell ref="AO98:AP98"/>
    <mergeCell ref="AQ98:AR98"/>
    <mergeCell ref="R99:S99"/>
    <mergeCell ref="T99:U99"/>
    <mergeCell ref="V99:W99"/>
    <mergeCell ref="AO96:AP96"/>
    <mergeCell ref="AQ96:AR96"/>
    <mergeCell ref="K99:L99"/>
    <mergeCell ref="M99:N99"/>
    <mergeCell ref="P99:Q99"/>
    <mergeCell ref="AB98:AC98"/>
    <mergeCell ref="AE98:AF98"/>
    <mergeCell ref="AG98:AH98"/>
    <mergeCell ref="P98:Q98"/>
    <mergeCell ref="R98:S98"/>
    <mergeCell ref="T98:U98"/>
    <mergeCell ref="V98:W98"/>
    <mergeCell ref="AK96:AL96"/>
    <mergeCell ref="AB96:AC96"/>
    <mergeCell ref="AE96:AF96"/>
    <mergeCell ref="X97:Y97"/>
    <mergeCell ref="Z97:AA97"/>
    <mergeCell ref="AM96:AN96"/>
    <mergeCell ref="AE97:AF97"/>
    <mergeCell ref="AG97:AH97"/>
    <mergeCell ref="AI97:AJ97"/>
    <mergeCell ref="AK97:AL97"/>
    <mergeCell ref="X98:Y98"/>
    <mergeCell ref="Z98:AA98"/>
    <mergeCell ref="AM99:AN99"/>
    <mergeCell ref="AM97:AN97"/>
    <mergeCell ref="AO97:AP97"/>
    <mergeCell ref="AQ97:AR97"/>
    <mergeCell ref="AB97:AC97"/>
    <mergeCell ref="AI98:AJ98"/>
    <mergeCell ref="X99:Y99"/>
    <mergeCell ref="Z99:AA99"/>
    <mergeCell ref="AK98:AL98"/>
    <mergeCell ref="AB99:AC99"/>
    <mergeCell ref="AO99:AP99"/>
    <mergeCell ref="AQ99:AR99"/>
    <mergeCell ref="X96:Y96"/>
    <mergeCell ref="Z96:AA96"/>
    <mergeCell ref="AG96:AH96"/>
    <mergeCell ref="AI96:AJ96"/>
    <mergeCell ref="A98:B98"/>
    <mergeCell ref="C98:D98"/>
    <mergeCell ref="E98:F98"/>
    <mergeCell ref="G98:H98"/>
    <mergeCell ref="I98:J98"/>
    <mergeCell ref="K98:L98"/>
    <mergeCell ref="M98:N98"/>
    <mergeCell ref="AM98:AN98"/>
    <mergeCell ref="A99:B99"/>
    <mergeCell ref="C99:D99"/>
    <mergeCell ref="E99:F99"/>
    <mergeCell ref="G99:H99"/>
    <mergeCell ref="I99:J99"/>
    <mergeCell ref="AM101:AN102"/>
    <mergeCell ref="AE99:AF99"/>
    <mergeCell ref="AG99:AH99"/>
    <mergeCell ref="AI99:AJ99"/>
    <mergeCell ref="AK99:AL99"/>
    <mergeCell ref="P100:Q100"/>
    <mergeCell ref="R100:S100"/>
    <mergeCell ref="T100:U100"/>
    <mergeCell ref="V100:W100"/>
    <mergeCell ref="X100:Y100"/>
    <mergeCell ref="K101:L102"/>
    <mergeCell ref="AG101:AH102"/>
    <mergeCell ref="AI101:AJ102"/>
    <mergeCell ref="AK101:AL102"/>
    <mergeCell ref="M101:N102"/>
    <mergeCell ref="P101:Q102"/>
    <mergeCell ref="R101:S102"/>
    <mergeCell ref="T101:U102"/>
    <mergeCell ref="V101:W102"/>
    <mergeCell ref="AO101:AP102"/>
    <mergeCell ref="AQ101:AR102"/>
    <mergeCell ref="A100:B100"/>
    <mergeCell ref="C100:D100"/>
    <mergeCell ref="E100:F100"/>
    <mergeCell ref="G100:H100"/>
    <mergeCell ref="I100:J100"/>
    <mergeCell ref="K100:L100"/>
    <mergeCell ref="M100:N100"/>
    <mergeCell ref="Z101:AA102"/>
    <mergeCell ref="AB101:AC102"/>
    <mergeCell ref="AE101:AF102"/>
    <mergeCell ref="AM100:AN100"/>
    <mergeCell ref="AO100:AP100"/>
    <mergeCell ref="AQ100:AR100"/>
    <mergeCell ref="A101:B102"/>
    <mergeCell ref="C101:D102"/>
    <mergeCell ref="E101:F102"/>
    <mergeCell ref="G101:H102"/>
    <mergeCell ref="I101:J102"/>
    <mergeCell ref="X101:Y102"/>
    <mergeCell ref="AK100:AL100"/>
    <mergeCell ref="AB100:AC100"/>
    <mergeCell ref="AE100:AF100"/>
    <mergeCell ref="AG100:AH100"/>
    <mergeCell ref="AI100:AJ100"/>
    <mergeCell ref="Z100:AA100"/>
    <mergeCell ref="Z103:AA104"/>
    <mergeCell ref="AO103:AP104"/>
    <mergeCell ref="AQ103:AR104"/>
    <mergeCell ref="AB103:AC104"/>
    <mergeCell ref="AE103:AF104"/>
    <mergeCell ref="AG103:AH104"/>
    <mergeCell ref="AI103:AJ104"/>
    <mergeCell ref="AK103:AL104"/>
    <mergeCell ref="AM103:AN104"/>
    <mergeCell ref="M103:N104"/>
    <mergeCell ref="P103:Q104"/>
    <mergeCell ref="R103:S104"/>
    <mergeCell ref="T103:U104"/>
    <mergeCell ref="V103:W104"/>
    <mergeCell ref="X103:Y104"/>
    <mergeCell ref="A103:B104"/>
    <mergeCell ref="C103:D104"/>
    <mergeCell ref="E103:F104"/>
    <mergeCell ref="G103:H104"/>
    <mergeCell ref="I103:J104"/>
    <mergeCell ref="K103:L104"/>
  </mergeCells>
  <phoneticPr fontId="2"/>
  <conditionalFormatting sqref="A13:B13">
    <cfRule type="expression" dxfId="2431" priority="861" stopIfTrue="1">
      <formula>OR(A13=祝色)</formula>
    </cfRule>
  </conditionalFormatting>
  <conditionalFormatting sqref="C13:D13">
    <cfRule type="expression" dxfId="2430" priority="860" stopIfTrue="1">
      <formula>OR(C13=祝色)</formula>
    </cfRule>
  </conditionalFormatting>
  <conditionalFormatting sqref="A15:B15">
    <cfRule type="expression" dxfId="2429" priority="859" stopIfTrue="1">
      <formula>OR(A15=祝色)</formula>
    </cfRule>
  </conditionalFormatting>
  <conditionalFormatting sqref="C15:D15">
    <cfRule type="expression" dxfId="2428" priority="858" stopIfTrue="1">
      <formula>OR(C15=祝色)</formula>
    </cfRule>
  </conditionalFormatting>
  <conditionalFormatting sqref="A7:B7">
    <cfRule type="expression" dxfId="2427" priority="882" stopIfTrue="1">
      <formula>OR(A7=祝色)</formula>
    </cfRule>
  </conditionalFormatting>
  <conditionalFormatting sqref="C7:D7">
    <cfRule type="expression" dxfId="2426" priority="881" stopIfTrue="1">
      <formula>OR(C7=祝色)</formula>
    </cfRule>
  </conditionalFormatting>
  <conditionalFormatting sqref="E7:F7">
    <cfRule type="expression" dxfId="2425" priority="880" stopIfTrue="1">
      <formula>OR(E7=祝色)</formula>
    </cfRule>
  </conditionalFormatting>
  <conditionalFormatting sqref="G7:H7">
    <cfRule type="expression" dxfId="2424" priority="879" stopIfTrue="1">
      <formula>OR(G7=祝色)</formula>
    </cfRule>
  </conditionalFormatting>
  <conditionalFormatting sqref="I7:J7">
    <cfRule type="expression" dxfId="2423" priority="878" stopIfTrue="1">
      <formula>OR(I7=祝色)</formula>
    </cfRule>
  </conditionalFormatting>
  <conditionalFormatting sqref="K7:L7">
    <cfRule type="expression" dxfId="2422" priority="877" stopIfTrue="1">
      <formula>OR(K7=祝色)</formula>
    </cfRule>
  </conditionalFormatting>
  <conditionalFormatting sqref="M7:N7">
    <cfRule type="expression" dxfId="2421" priority="876" stopIfTrue="1">
      <formula>OR(M7=祝色)</formula>
    </cfRule>
  </conditionalFormatting>
  <conditionalFormatting sqref="A9:B9">
    <cfRule type="expression" dxfId="2420" priority="875" stopIfTrue="1">
      <formula>OR(A9=祝色)</formula>
    </cfRule>
  </conditionalFormatting>
  <conditionalFormatting sqref="C9:D9">
    <cfRule type="expression" dxfId="2419" priority="874" stopIfTrue="1">
      <formula>OR(C9=祝色)</formula>
    </cfRule>
  </conditionalFormatting>
  <conditionalFormatting sqref="E9:F9">
    <cfRule type="expression" dxfId="2418" priority="873" stopIfTrue="1">
      <formula>OR(E9=祝色)</formula>
    </cfRule>
  </conditionalFormatting>
  <conditionalFormatting sqref="G9:H9">
    <cfRule type="expression" dxfId="2417" priority="872" stopIfTrue="1">
      <formula>OR(G9=祝色)</formula>
    </cfRule>
  </conditionalFormatting>
  <conditionalFormatting sqref="I9:J9">
    <cfRule type="expression" dxfId="2416" priority="871" stopIfTrue="1">
      <formula>OR(I9=祝色)</formula>
    </cfRule>
  </conditionalFormatting>
  <conditionalFormatting sqref="K9:L9">
    <cfRule type="expression" dxfId="2415" priority="870" stopIfTrue="1">
      <formula>OR(K9=祝色)</formula>
    </cfRule>
  </conditionalFormatting>
  <conditionalFormatting sqref="M9:N9">
    <cfRule type="expression" dxfId="2414" priority="869" stopIfTrue="1">
      <formula>OR(M9=祝色)</formula>
    </cfRule>
  </conditionalFormatting>
  <conditionalFormatting sqref="A11:B11">
    <cfRule type="expression" dxfId="2413" priority="868" stopIfTrue="1">
      <formula>OR(A11=祝色)</formula>
    </cfRule>
  </conditionalFormatting>
  <conditionalFormatting sqref="C11:D11">
    <cfRule type="expression" dxfId="2412" priority="867" stopIfTrue="1">
      <formula>OR(C11=祝色)</formula>
    </cfRule>
  </conditionalFormatting>
  <conditionalFormatting sqref="E11:F11">
    <cfRule type="expression" dxfId="2411" priority="866" stopIfTrue="1">
      <formula>OR(E11=祝色)</formula>
    </cfRule>
  </conditionalFormatting>
  <conditionalFormatting sqref="G11:H11">
    <cfRule type="expression" dxfId="2410" priority="865" stopIfTrue="1">
      <formula>OR(G11=祝色)</formula>
    </cfRule>
  </conditionalFormatting>
  <conditionalFormatting sqref="I11:J11">
    <cfRule type="expression" dxfId="2409" priority="864" stopIfTrue="1">
      <formula>OR(I11=祝色)</formula>
    </cfRule>
  </conditionalFormatting>
  <conditionalFormatting sqref="K11:L11">
    <cfRule type="expression" dxfId="2408" priority="863" stopIfTrue="1">
      <formula>OR(K11=祝色)</formula>
    </cfRule>
  </conditionalFormatting>
  <conditionalFormatting sqref="M11:N11">
    <cfRule type="expression" dxfId="2407" priority="862" stopIfTrue="1">
      <formula>OR(M11=祝色)</formula>
    </cfRule>
  </conditionalFormatting>
  <conditionalFormatting sqref="E13:F13">
    <cfRule type="expression" dxfId="2406" priority="857" stopIfTrue="1">
      <formula>OR(E13=祝色)</formula>
    </cfRule>
  </conditionalFormatting>
  <conditionalFormatting sqref="G13:H13">
    <cfRule type="expression" dxfId="2405" priority="856" stopIfTrue="1">
      <formula>OR(G13=祝色)</formula>
    </cfRule>
  </conditionalFormatting>
  <conditionalFormatting sqref="I13:J13">
    <cfRule type="expression" dxfId="2404" priority="855" stopIfTrue="1">
      <formula>OR(I13=祝色)</formula>
    </cfRule>
  </conditionalFormatting>
  <conditionalFormatting sqref="K13:L13">
    <cfRule type="expression" dxfId="2403" priority="854" stopIfTrue="1">
      <formula>OR(K13=祝色)</formula>
    </cfRule>
  </conditionalFormatting>
  <conditionalFormatting sqref="M13:N13">
    <cfRule type="expression" dxfId="2402" priority="853" stopIfTrue="1">
      <formula>OR(M13=祝色)</formula>
    </cfRule>
  </conditionalFormatting>
  <conditionalFormatting sqref="A101:B101">
    <cfRule type="expression" dxfId="2401" priority="831" stopIfTrue="1">
      <formula>OR(A101=祝色)</formula>
    </cfRule>
  </conditionalFormatting>
  <conditionalFormatting sqref="C101:D101">
    <cfRule type="expression" dxfId="2400" priority="830" stopIfTrue="1">
      <formula>OR(C101=祝色)</formula>
    </cfRule>
  </conditionalFormatting>
  <conditionalFormatting sqref="A103:B103">
    <cfRule type="expression" dxfId="2399" priority="829" stopIfTrue="1">
      <formula>OR(A103=祝色)</formula>
    </cfRule>
  </conditionalFormatting>
  <conditionalFormatting sqref="C103:D103">
    <cfRule type="expression" dxfId="2398" priority="828" stopIfTrue="1">
      <formula>OR(C103=祝色)</formula>
    </cfRule>
  </conditionalFormatting>
  <conditionalFormatting sqref="A98:B98">
    <cfRule type="expression" dxfId="2397" priority="852" stopIfTrue="1">
      <formula>OR(A98=祝色)</formula>
    </cfRule>
  </conditionalFormatting>
  <conditionalFormatting sqref="C98:D98">
    <cfRule type="expression" dxfId="2396" priority="851" stopIfTrue="1">
      <formula>OR(C98=祝色)</formula>
    </cfRule>
  </conditionalFormatting>
  <conditionalFormatting sqref="E98:F98">
    <cfRule type="expression" dxfId="2395" priority="850" stopIfTrue="1">
      <formula>OR(E98=祝色)</formula>
    </cfRule>
  </conditionalFormatting>
  <conditionalFormatting sqref="G98:H98">
    <cfRule type="expression" dxfId="2394" priority="849" stopIfTrue="1">
      <formula>OR(G98=祝色)</formula>
    </cfRule>
  </conditionalFormatting>
  <conditionalFormatting sqref="I98:J98">
    <cfRule type="expression" dxfId="2393" priority="848" stopIfTrue="1">
      <formula>OR(I98=祝色)</formula>
    </cfRule>
  </conditionalFormatting>
  <conditionalFormatting sqref="K98:L98">
    <cfRule type="expression" dxfId="2392" priority="847" stopIfTrue="1">
      <formula>OR(K98=祝色)</formula>
    </cfRule>
  </conditionalFormatting>
  <conditionalFormatting sqref="M98:N98">
    <cfRule type="expression" dxfId="2391" priority="846" stopIfTrue="1">
      <formula>OR(M98=祝色)</formula>
    </cfRule>
  </conditionalFormatting>
  <conditionalFormatting sqref="A99:B99">
    <cfRule type="expression" dxfId="2390" priority="845" stopIfTrue="1">
      <formula>OR(A99=祝色)</formula>
    </cfRule>
  </conditionalFormatting>
  <conditionalFormatting sqref="C99:D99">
    <cfRule type="expression" dxfId="2389" priority="844" stopIfTrue="1">
      <formula>OR(C99=祝色)</formula>
    </cfRule>
  </conditionalFormatting>
  <conditionalFormatting sqref="E99:F99">
    <cfRule type="expression" dxfId="2388" priority="843" stopIfTrue="1">
      <formula>OR(E99=祝色)</formula>
    </cfRule>
  </conditionalFormatting>
  <conditionalFormatting sqref="G99:H99">
    <cfRule type="expression" dxfId="2387" priority="842" stopIfTrue="1">
      <formula>OR(G99=祝色)</formula>
    </cfRule>
  </conditionalFormatting>
  <conditionalFormatting sqref="I99:J99">
    <cfRule type="expression" dxfId="2386" priority="841" stopIfTrue="1">
      <formula>OR(I99=祝色)</formula>
    </cfRule>
  </conditionalFormatting>
  <conditionalFormatting sqref="K99:L99">
    <cfRule type="expression" dxfId="2385" priority="840" stopIfTrue="1">
      <formula>OR(K99=祝色)</formula>
    </cfRule>
  </conditionalFormatting>
  <conditionalFormatting sqref="M99:N99">
    <cfRule type="expression" dxfId="2384" priority="839" stopIfTrue="1">
      <formula>OR(M99=祝色)</formula>
    </cfRule>
  </conditionalFormatting>
  <conditionalFormatting sqref="A100:B100">
    <cfRule type="expression" dxfId="2383" priority="838" stopIfTrue="1">
      <formula>OR(A100=祝色)</formula>
    </cfRule>
  </conditionalFormatting>
  <conditionalFormatting sqref="C100:D100">
    <cfRule type="expression" dxfId="2382" priority="837" stopIfTrue="1">
      <formula>OR(C100=祝色)</formula>
    </cfRule>
  </conditionalFormatting>
  <conditionalFormatting sqref="E100:F100">
    <cfRule type="expression" dxfId="2381" priority="836" stopIfTrue="1">
      <formula>OR(E100=祝色)</formula>
    </cfRule>
  </conditionalFormatting>
  <conditionalFormatting sqref="G100:H100">
    <cfRule type="expression" dxfId="2380" priority="835" stopIfTrue="1">
      <formula>OR(G100=祝色)</formula>
    </cfRule>
  </conditionalFormatting>
  <conditionalFormatting sqref="I100:J100">
    <cfRule type="expression" dxfId="2379" priority="834" stopIfTrue="1">
      <formula>OR(I100=祝色)</formula>
    </cfRule>
  </conditionalFormatting>
  <conditionalFormatting sqref="K100:L100">
    <cfRule type="expression" dxfId="2378" priority="833" stopIfTrue="1">
      <formula>OR(K100=祝色)</formula>
    </cfRule>
  </conditionalFormatting>
  <conditionalFormatting sqref="M100:N100">
    <cfRule type="expression" dxfId="2377" priority="832" stopIfTrue="1">
      <formula>OR(M100=祝色)</formula>
    </cfRule>
  </conditionalFormatting>
  <conditionalFormatting sqref="E101:F101">
    <cfRule type="expression" dxfId="2376" priority="827" stopIfTrue="1">
      <formula>OR(E101=祝色)</formula>
    </cfRule>
  </conditionalFormatting>
  <conditionalFormatting sqref="G101:H101">
    <cfRule type="expression" dxfId="2375" priority="826" stopIfTrue="1">
      <formula>OR(G101=祝色)</formula>
    </cfRule>
  </conditionalFormatting>
  <conditionalFormatting sqref="I101:J101">
    <cfRule type="expression" dxfId="2374" priority="825" stopIfTrue="1">
      <formula>OR(I101=祝色)</formula>
    </cfRule>
  </conditionalFormatting>
  <conditionalFormatting sqref="K101:L101">
    <cfRule type="expression" dxfId="2373" priority="824" stopIfTrue="1">
      <formula>OR(K101=祝色)</formula>
    </cfRule>
  </conditionalFormatting>
  <conditionalFormatting sqref="M101:N101">
    <cfRule type="expression" dxfId="2372" priority="823" stopIfTrue="1">
      <formula>OR(M101=祝色)</formula>
    </cfRule>
  </conditionalFormatting>
  <conditionalFormatting sqref="P101:Q101">
    <cfRule type="expression" dxfId="2371" priority="801" stopIfTrue="1">
      <formula>OR(P101=祝色)</formula>
    </cfRule>
  </conditionalFormatting>
  <conditionalFormatting sqref="R101:S101">
    <cfRule type="expression" dxfId="2370" priority="800" stopIfTrue="1">
      <formula>OR(R101=祝色)</formula>
    </cfRule>
  </conditionalFormatting>
  <conditionalFormatting sqref="P103:Q103">
    <cfRule type="expression" dxfId="2369" priority="799" stopIfTrue="1">
      <formula>OR(P103=祝色)</formula>
    </cfRule>
  </conditionalFormatting>
  <conditionalFormatting sqref="R103:S103">
    <cfRule type="expression" dxfId="2368" priority="798" stopIfTrue="1">
      <formula>OR(R103=祝色)</formula>
    </cfRule>
  </conditionalFormatting>
  <conditionalFormatting sqref="P98:Q98">
    <cfRule type="expression" dxfId="2367" priority="822" stopIfTrue="1">
      <formula>OR(P98=祝色)</formula>
    </cfRule>
  </conditionalFormatting>
  <conditionalFormatting sqref="R98:S98">
    <cfRule type="expression" dxfId="2366" priority="821" stopIfTrue="1">
      <formula>OR(R98=祝色)</formula>
    </cfRule>
  </conditionalFormatting>
  <conditionalFormatting sqref="T98:U98">
    <cfRule type="expression" dxfId="2365" priority="820" stopIfTrue="1">
      <formula>OR(T98=祝色)</formula>
    </cfRule>
  </conditionalFormatting>
  <conditionalFormatting sqref="V98:W98">
    <cfRule type="expression" dxfId="2364" priority="819" stopIfTrue="1">
      <formula>OR(V98=祝色)</formula>
    </cfRule>
  </conditionalFormatting>
  <conditionalFormatting sqref="X98:Y98">
    <cfRule type="expression" dxfId="2363" priority="818" stopIfTrue="1">
      <formula>OR(X98=祝色)</formula>
    </cfRule>
  </conditionalFormatting>
  <conditionalFormatting sqref="Z98:AA98">
    <cfRule type="expression" dxfId="2362" priority="817" stopIfTrue="1">
      <formula>OR(Z98=祝色)</formula>
    </cfRule>
  </conditionalFormatting>
  <conditionalFormatting sqref="AB98:AC98">
    <cfRule type="expression" dxfId="2361" priority="816" stopIfTrue="1">
      <formula>OR(AB98=祝色)</formula>
    </cfRule>
  </conditionalFormatting>
  <conditionalFormatting sqref="P99:Q99">
    <cfRule type="expression" dxfId="2360" priority="815" stopIfTrue="1">
      <formula>OR(P99=祝色)</formula>
    </cfRule>
  </conditionalFormatting>
  <conditionalFormatting sqref="R99:S99">
    <cfRule type="expression" dxfId="2359" priority="814" stopIfTrue="1">
      <formula>OR(R99=祝色)</formula>
    </cfRule>
  </conditionalFormatting>
  <conditionalFormatting sqref="T99:U99">
    <cfRule type="expression" dxfId="2358" priority="813" stopIfTrue="1">
      <formula>OR(T99=祝色)</formula>
    </cfRule>
  </conditionalFormatting>
  <conditionalFormatting sqref="V99:W99">
    <cfRule type="expression" dxfId="2357" priority="812" stopIfTrue="1">
      <formula>OR(V99=祝色)</formula>
    </cfRule>
  </conditionalFormatting>
  <conditionalFormatting sqref="X99:Y99">
    <cfRule type="expression" dxfId="2356" priority="811" stopIfTrue="1">
      <formula>OR(X99=祝色)</formula>
    </cfRule>
  </conditionalFormatting>
  <conditionalFormatting sqref="Z99:AA99">
    <cfRule type="expression" dxfId="2355" priority="810" stopIfTrue="1">
      <formula>OR(Z99=祝色)</formula>
    </cfRule>
  </conditionalFormatting>
  <conditionalFormatting sqref="AB99:AC99">
    <cfRule type="expression" dxfId="2354" priority="809" stopIfTrue="1">
      <formula>OR(AB99=祝色)</formula>
    </cfRule>
  </conditionalFormatting>
  <conditionalFormatting sqref="P100:Q100">
    <cfRule type="expression" dxfId="2353" priority="808" stopIfTrue="1">
      <formula>OR(P100=祝色)</formula>
    </cfRule>
  </conditionalFormatting>
  <conditionalFormatting sqref="R100:S100">
    <cfRule type="expression" dxfId="2352" priority="807" stopIfTrue="1">
      <formula>OR(R100=祝色)</formula>
    </cfRule>
  </conditionalFormatting>
  <conditionalFormatting sqref="T100:U100">
    <cfRule type="expression" dxfId="2351" priority="806" stopIfTrue="1">
      <formula>OR(T100=祝色)</formula>
    </cfRule>
  </conditionalFormatting>
  <conditionalFormatting sqref="V100:W100">
    <cfRule type="expression" dxfId="2350" priority="805" stopIfTrue="1">
      <formula>OR(V100=祝色)</formula>
    </cfRule>
  </conditionalFormatting>
  <conditionalFormatting sqref="X100:Y100">
    <cfRule type="expression" dxfId="2349" priority="804" stopIfTrue="1">
      <formula>OR(X100=祝色)</formula>
    </cfRule>
  </conditionalFormatting>
  <conditionalFormatting sqref="Z100:AA100">
    <cfRule type="expression" dxfId="2348" priority="803" stopIfTrue="1">
      <formula>OR(Z100=祝色)</formula>
    </cfRule>
  </conditionalFormatting>
  <conditionalFormatting sqref="AB100:AC100">
    <cfRule type="expression" dxfId="2347" priority="802" stopIfTrue="1">
      <formula>OR(AB100=祝色)</formula>
    </cfRule>
  </conditionalFormatting>
  <conditionalFormatting sqref="T101:U101">
    <cfRule type="expression" dxfId="2346" priority="797" stopIfTrue="1">
      <formula>OR(T101=祝色)</formula>
    </cfRule>
  </conditionalFormatting>
  <conditionalFormatting sqref="V101:W101">
    <cfRule type="expression" dxfId="2345" priority="796" stopIfTrue="1">
      <formula>OR(V101=祝色)</formula>
    </cfRule>
  </conditionalFormatting>
  <conditionalFormatting sqref="X101:Y101">
    <cfRule type="expression" dxfId="2344" priority="795" stopIfTrue="1">
      <formula>OR(X101=祝色)</formula>
    </cfRule>
  </conditionalFormatting>
  <conditionalFormatting sqref="Z101:AA101">
    <cfRule type="expression" dxfId="2343" priority="794" stopIfTrue="1">
      <formula>OR(Z101=祝色)</formula>
    </cfRule>
  </conditionalFormatting>
  <conditionalFormatting sqref="AB101:AC101">
    <cfRule type="expression" dxfId="2342" priority="793" stopIfTrue="1">
      <formula>OR(AB101=祝色)</formula>
    </cfRule>
  </conditionalFormatting>
  <conditionalFormatting sqref="AE101:AF101">
    <cfRule type="expression" dxfId="2341" priority="771" stopIfTrue="1">
      <formula>OR(AE101=祝色)</formula>
    </cfRule>
  </conditionalFormatting>
  <conditionalFormatting sqref="AG101:AH101">
    <cfRule type="expression" dxfId="2340" priority="770" stopIfTrue="1">
      <formula>OR(AG101=祝色)</formula>
    </cfRule>
  </conditionalFormatting>
  <conditionalFormatting sqref="AE103:AF103">
    <cfRule type="expression" dxfId="2339" priority="769" stopIfTrue="1">
      <formula>OR(AE103=祝色)</formula>
    </cfRule>
  </conditionalFormatting>
  <conditionalFormatting sqref="AG103:AH103">
    <cfRule type="expression" dxfId="2338" priority="768" stopIfTrue="1">
      <formula>OR(AG103=祝色)</formula>
    </cfRule>
  </conditionalFormatting>
  <conditionalFormatting sqref="AE98:AF98">
    <cfRule type="expression" dxfId="2337" priority="792" stopIfTrue="1">
      <formula>OR(AE98=祝色)</formula>
    </cfRule>
  </conditionalFormatting>
  <conditionalFormatting sqref="AG98:AH98">
    <cfRule type="expression" dxfId="2336" priority="791" stopIfTrue="1">
      <formula>OR(AG98=祝色)</formula>
    </cfRule>
  </conditionalFormatting>
  <conditionalFormatting sqref="AI98:AJ98">
    <cfRule type="expression" dxfId="2335" priority="790" stopIfTrue="1">
      <formula>OR(AI98=祝色)</formula>
    </cfRule>
  </conditionalFormatting>
  <conditionalFormatting sqref="AK98:AL98">
    <cfRule type="expression" dxfId="2334" priority="789" stopIfTrue="1">
      <formula>OR(AK98=祝色)</formula>
    </cfRule>
  </conditionalFormatting>
  <conditionalFormatting sqref="AM98:AN98">
    <cfRule type="expression" dxfId="2333" priority="788" stopIfTrue="1">
      <formula>OR(AM98=祝色)</formula>
    </cfRule>
  </conditionalFormatting>
  <conditionalFormatting sqref="AO98:AP98">
    <cfRule type="expression" dxfId="2332" priority="787" stopIfTrue="1">
      <formula>OR(AO98=祝色)</formula>
    </cfRule>
  </conditionalFormatting>
  <conditionalFormatting sqref="AQ98:AR98">
    <cfRule type="expression" dxfId="2331" priority="786" stopIfTrue="1">
      <formula>OR(AQ98=祝色)</formula>
    </cfRule>
  </conditionalFormatting>
  <conditionalFormatting sqref="AE99:AF99">
    <cfRule type="expression" dxfId="2330" priority="785" stopIfTrue="1">
      <formula>OR(AE99=祝色)</formula>
    </cfRule>
  </conditionalFormatting>
  <conditionalFormatting sqref="AG99:AH99">
    <cfRule type="expression" dxfId="2329" priority="784" stopIfTrue="1">
      <formula>OR(AG99=祝色)</formula>
    </cfRule>
  </conditionalFormatting>
  <conditionalFormatting sqref="AI99:AJ99">
    <cfRule type="expression" dxfId="2328" priority="783" stopIfTrue="1">
      <formula>OR(AI99=祝色)</formula>
    </cfRule>
  </conditionalFormatting>
  <conditionalFormatting sqref="AK99:AL99">
    <cfRule type="expression" dxfId="2327" priority="782" stopIfTrue="1">
      <formula>OR(AK99=祝色)</formula>
    </cfRule>
  </conditionalFormatting>
  <conditionalFormatting sqref="AM99:AN99">
    <cfRule type="expression" dxfId="2326" priority="781" stopIfTrue="1">
      <formula>OR(AM99=祝色)</formula>
    </cfRule>
  </conditionalFormatting>
  <conditionalFormatting sqref="AO99:AP99">
    <cfRule type="expression" dxfId="2325" priority="780" stopIfTrue="1">
      <formula>OR(AO99=祝色)</formula>
    </cfRule>
  </conditionalFormatting>
  <conditionalFormatting sqref="AQ99:AR99">
    <cfRule type="expression" dxfId="2324" priority="779" stopIfTrue="1">
      <formula>OR(AQ99=祝色)</formula>
    </cfRule>
  </conditionalFormatting>
  <conditionalFormatting sqref="AE100:AF100">
    <cfRule type="expression" dxfId="2323" priority="778" stopIfTrue="1">
      <formula>OR(AE100=祝色)</formula>
    </cfRule>
  </conditionalFormatting>
  <conditionalFormatting sqref="AG100:AH100">
    <cfRule type="expression" dxfId="2322" priority="777" stopIfTrue="1">
      <formula>OR(AG100=祝色)</formula>
    </cfRule>
  </conditionalFormatting>
  <conditionalFormatting sqref="AI100:AJ100">
    <cfRule type="expression" dxfId="2321" priority="776" stopIfTrue="1">
      <formula>OR(AI100=祝色)</formula>
    </cfRule>
  </conditionalFormatting>
  <conditionalFormatting sqref="AK100:AL100">
    <cfRule type="expression" dxfId="2320" priority="775" stopIfTrue="1">
      <formula>OR(AK100=祝色)</formula>
    </cfRule>
  </conditionalFormatting>
  <conditionalFormatting sqref="AM100:AN100">
    <cfRule type="expression" dxfId="2319" priority="774" stopIfTrue="1">
      <formula>OR(AM100=祝色)</formula>
    </cfRule>
  </conditionalFormatting>
  <conditionalFormatting sqref="AO100:AP100">
    <cfRule type="expression" dxfId="2318" priority="773" stopIfTrue="1">
      <formula>OR(AO100=祝色)</formula>
    </cfRule>
  </conditionalFormatting>
  <conditionalFormatting sqref="AQ100:AR100">
    <cfRule type="expression" dxfId="2317" priority="772" stopIfTrue="1">
      <formula>OR(AQ100=祝色)</formula>
    </cfRule>
  </conditionalFormatting>
  <conditionalFormatting sqref="AI101:AJ101">
    <cfRule type="expression" dxfId="2316" priority="767" stopIfTrue="1">
      <formula>OR(AI101=祝色)</formula>
    </cfRule>
  </conditionalFormatting>
  <conditionalFormatting sqref="AK101:AL101">
    <cfRule type="expression" dxfId="2315" priority="766" stopIfTrue="1">
      <formula>OR(AK101=祝色)</formula>
    </cfRule>
  </conditionalFormatting>
  <conditionalFormatting sqref="AM101:AN101">
    <cfRule type="expression" dxfId="2314" priority="765" stopIfTrue="1">
      <formula>OR(AM101=祝色)</formula>
    </cfRule>
  </conditionalFormatting>
  <conditionalFormatting sqref="AO101:AP101">
    <cfRule type="expression" dxfId="2313" priority="764" stopIfTrue="1">
      <formula>OR(AO101=祝色)</formula>
    </cfRule>
  </conditionalFormatting>
  <conditionalFormatting sqref="AQ101:AR101">
    <cfRule type="expression" dxfId="2312" priority="763" stopIfTrue="1">
      <formula>OR(AQ101=祝色)</formula>
    </cfRule>
  </conditionalFormatting>
  <conditionalFormatting sqref="P13:Q13">
    <cfRule type="expression" dxfId="2311" priority="722" stopIfTrue="1">
      <formula>OR(P13=祝色)</formula>
    </cfRule>
  </conditionalFormatting>
  <conditionalFormatting sqref="R13:S13">
    <cfRule type="expression" dxfId="2310" priority="721" stopIfTrue="1">
      <formula>OR(R13=祝色)</formula>
    </cfRule>
  </conditionalFormatting>
  <conditionalFormatting sqref="P15:Q15">
    <cfRule type="expression" dxfId="2309" priority="720" stopIfTrue="1">
      <formula>OR(P15=祝色)</formula>
    </cfRule>
  </conditionalFormatting>
  <conditionalFormatting sqref="R15:S15">
    <cfRule type="expression" dxfId="2308" priority="719" stopIfTrue="1">
      <formula>OR(R15=祝色)</formula>
    </cfRule>
  </conditionalFormatting>
  <conditionalFormatting sqref="AB5:AC5">
    <cfRule type="expression" dxfId="2307" priority="759" stopIfTrue="1">
      <formula>OR(AB5=祝色)</formula>
    </cfRule>
  </conditionalFormatting>
  <conditionalFormatting sqref="P5:Q5">
    <cfRule type="expression" dxfId="2306" priority="760" stopIfTrue="1">
      <formula>OR(AND(WEEKDAY(P5)=1,MONTH(P5)&lt;&gt;MONTH(P1)),AND(OR(P5=祝色),MONTH(P5)&lt;&gt;MONTH(P1)))</formula>
    </cfRule>
    <cfRule type="expression" dxfId="2305" priority="761" stopIfTrue="1">
      <formula>MONTH(P5)&lt;&gt;MONTH(P1)</formula>
    </cfRule>
    <cfRule type="expression" dxfId="2304" priority="762" stopIfTrue="1">
      <formula>OR(P5=祝色)</formula>
    </cfRule>
  </conditionalFormatting>
  <conditionalFormatting sqref="P7:Q7">
    <cfRule type="expression" dxfId="2303" priority="758" stopIfTrue="1">
      <formula>OR(P7=祝色)</formula>
    </cfRule>
  </conditionalFormatting>
  <conditionalFormatting sqref="R7:S7">
    <cfRule type="expression" dxfId="2302" priority="757" stopIfTrue="1">
      <formula>OR(R7=祝色)</formula>
    </cfRule>
  </conditionalFormatting>
  <conditionalFormatting sqref="T7:U7">
    <cfRule type="expression" dxfId="2301" priority="756" stopIfTrue="1">
      <formula>OR(T7=祝色)</formula>
    </cfRule>
  </conditionalFormatting>
  <conditionalFormatting sqref="V7:W7">
    <cfRule type="expression" dxfId="2300" priority="755" stopIfTrue="1">
      <formula>OR(V7=祝色)</formula>
    </cfRule>
  </conditionalFormatting>
  <conditionalFormatting sqref="X7:Y7">
    <cfRule type="expression" dxfId="2299" priority="754" stopIfTrue="1">
      <formula>OR(X7=祝色)</formula>
    </cfRule>
  </conditionalFormatting>
  <conditionalFormatting sqref="Z7:AA7">
    <cfRule type="expression" dxfId="2298" priority="753" stopIfTrue="1">
      <formula>OR(Z7=祝色)</formula>
    </cfRule>
  </conditionalFormatting>
  <conditionalFormatting sqref="AB7:AC7">
    <cfRule type="expression" dxfId="2297" priority="752" stopIfTrue="1">
      <formula>OR(AB7=祝色)</formula>
    </cfRule>
  </conditionalFormatting>
  <conditionalFormatting sqref="P9:Q9">
    <cfRule type="expression" dxfId="2296" priority="751" stopIfTrue="1">
      <formula>OR(P9=祝色)</formula>
    </cfRule>
  </conditionalFormatting>
  <conditionalFormatting sqref="R9:S9">
    <cfRule type="expression" dxfId="2295" priority="750" stopIfTrue="1">
      <formula>OR(R9=祝色)</formula>
    </cfRule>
  </conditionalFormatting>
  <conditionalFormatting sqref="T9:U9">
    <cfRule type="expression" dxfId="2294" priority="749" stopIfTrue="1">
      <formula>OR(T9=祝色)</formula>
    </cfRule>
  </conditionalFormatting>
  <conditionalFormatting sqref="V9:W9">
    <cfRule type="expression" dxfId="2293" priority="748" stopIfTrue="1">
      <formula>OR(V9=祝色)</formula>
    </cfRule>
  </conditionalFormatting>
  <conditionalFormatting sqref="X9:Y9">
    <cfRule type="expression" dxfId="2292" priority="747" stopIfTrue="1">
      <formula>OR(X9=祝色)</formula>
    </cfRule>
  </conditionalFormatting>
  <conditionalFormatting sqref="Z9:AA9">
    <cfRule type="expression" dxfId="2291" priority="746" stopIfTrue="1">
      <formula>OR(Z9=祝色)</formula>
    </cfRule>
  </conditionalFormatting>
  <conditionalFormatting sqref="AB9:AC9">
    <cfRule type="expression" dxfId="2290" priority="745" stopIfTrue="1">
      <formula>OR(AB9=祝色)</formula>
    </cfRule>
  </conditionalFormatting>
  <conditionalFormatting sqref="P11:Q11">
    <cfRule type="expression" dxfId="2289" priority="744" stopIfTrue="1">
      <formula>OR(P11=祝色)</formula>
    </cfRule>
  </conditionalFormatting>
  <conditionalFormatting sqref="R11:S11">
    <cfRule type="expression" dxfId="2288" priority="743" stopIfTrue="1">
      <formula>OR(R11=祝色)</formula>
    </cfRule>
  </conditionalFormatting>
  <conditionalFormatting sqref="T11:U11">
    <cfRule type="expression" dxfId="2287" priority="742" stopIfTrue="1">
      <formula>OR(T11=祝色)</formula>
    </cfRule>
  </conditionalFormatting>
  <conditionalFormatting sqref="V11:W11">
    <cfRule type="expression" dxfId="2286" priority="741" stopIfTrue="1">
      <formula>OR(V11=祝色)</formula>
    </cfRule>
  </conditionalFormatting>
  <conditionalFormatting sqref="X11:Y11">
    <cfRule type="expression" dxfId="2285" priority="740" stopIfTrue="1">
      <formula>OR(X11=祝色)</formula>
    </cfRule>
  </conditionalFormatting>
  <conditionalFormatting sqref="Z11:AA11">
    <cfRule type="expression" dxfId="2284" priority="739" stopIfTrue="1">
      <formula>OR(Z11=祝色)</formula>
    </cfRule>
  </conditionalFormatting>
  <conditionalFormatting sqref="AB11:AC11">
    <cfRule type="expression" dxfId="2283" priority="738" stopIfTrue="1">
      <formula>OR(AB11=祝色)</formula>
    </cfRule>
  </conditionalFormatting>
  <conditionalFormatting sqref="R5:S5">
    <cfRule type="expression" dxfId="2282" priority="735" stopIfTrue="1">
      <formula>OR(AND(WEEKDAY(R5)=1,MONTH(R5)&lt;&gt;MONTH(P1)),AND(OR(R5=祝色),MONTH(R5)&lt;&gt;MONTH(P1)))</formula>
    </cfRule>
    <cfRule type="expression" dxfId="2281" priority="736" stopIfTrue="1">
      <formula>MONTH(R5)&lt;&gt;MONTH(P1)</formula>
    </cfRule>
    <cfRule type="expression" dxfId="2280" priority="737" stopIfTrue="1">
      <formula>OR(R5=祝色)</formula>
    </cfRule>
  </conditionalFormatting>
  <conditionalFormatting sqref="T5:U5">
    <cfRule type="expression" dxfId="2279" priority="732" stopIfTrue="1">
      <formula>OR(AND(WEEKDAY(T5)=1,MONTH(T5)&lt;&gt;MONTH(P1)),AND(OR(T5=祝色),MONTH(T5)&lt;&gt;MONTH(P1)))</formula>
    </cfRule>
    <cfRule type="expression" dxfId="2278" priority="733" stopIfTrue="1">
      <formula>MONTH(T5)&lt;&gt;MONTH(P1)</formula>
    </cfRule>
    <cfRule type="expression" dxfId="2277" priority="734" stopIfTrue="1">
      <formula>OR(T5=祝色)</formula>
    </cfRule>
  </conditionalFormatting>
  <conditionalFormatting sqref="V5:W5">
    <cfRule type="expression" dxfId="2276" priority="729" stopIfTrue="1">
      <formula>OR(AND(WEEKDAY(V5)=1,MONTH(V5)&lt;&gt;MONTH(P1)),AND(OR(V5=祝色),MONTH(V5)&lt;&gt;MONTH(P1)))</formula>
    </cfRule>
    <cfRule type="expression" dxfId="2275" priority="730" stopIfTrue="1">
      <formula>MONTH(V5)&lt;&gt;MONTH(P1)</formula>
    </cfRule>
    <cfRule type="expression" dxfId="2274" priority="731" stopIfTrue="1">
      <formula>OR(V5=祝色)</formula>
    </cfRule>
  </conditionalFormatting>
  <conditionalFormatting sqref="X5:Y5">
    <cfRule type="expression" dxfId="2273" priority="726" stopIfTrue="1">
      <formula>OR(AND(WEEKDAY(X5)=1,MONTH(X5)&lt;&gt;MONTH(P1)),AND(OR(X5=祝色),MONTH(X5)&lt;&gt;MONTH(P1)))</formula>
    </cfRule>
    <cfRule type="expression" dxfId="2272" priority="727" stopIfTrue="1">
      <formula>MONTH(X5)&lt;&gt;MONTH(P1)</formula>
    </cfRule>
    <cfRule type="expression" dxfId="2271" priority="728" stopIfTrue="1">
      <formula>OR(X5=祝色)</formula>
    </cfRule>
  </conditionalFormatting>
  <conditionalFormatting sqref="Z5:AA5">
    <cfRule type="expression" dxfId="2270" priority="723" stopIfTrue="1">
      <formula>OR(AND(WEEKDAY(Z5)=1,MONTH(Z5)&lt;&gt;MONTH(P1)),AND(OR(Z5=祝色),MONTH(Z5)&lt;&gt;MONTH(P1)))</formula>
    </cfRule>
    <cfRule type="expression" dxfId="2269" priority="724" stopIfTrue="1">
      <formula>MONTH(Z5)&lt;&gt;MONTH(P1)</formula>
    </cfRule>
    <cfRule type="expression" dxfId="2268" priority="725" stopIfTrue="1">
      <formula>OR(Z5=祝色)</formula>
    </cfRule>
  </conditionalFormatting>
  <conditionalFormatting sqref="T13:U13">
    <cfRule type="expression" dxfId="2267" priority="718" stopIfTrue="1">
      <formula>OR(T13=祝色)</formula>
    </cfRule>
  </conditionalFormatting>
  <conditionalFormatting sqref="V13:W13">
    <cfRule type="expression" dxfId="2266" priority="717" stopIfTrue="1">
      <formula>OR(V13=祝色)</formula>
    </cfRule>
  </conditionalFormatting>
  <conditionalFormatting sqref="X13:Y13">
    <cfRule type="expression" dxfId="2265" priority="716" stopIfTrue="1">
      <formula>OR(X13=祝色)</formula>
    </cfRule>
  </conditionalFormatting>
  <conditionalFormatting sqref="Z13:AA13">
    <cfRule type="expression" dxfId="2264" priority="715" stopIfTrue="1">
      <formula>OR(Z13=祝色)</formula>
    </cfRule>
  </conditionalFormatting>
  <conditionalFormatting sqref="AB13:AC13">
    <cfRule type="expression" dxfId="2263" priority="714" stopIfTrue="1">
      <formula>OR(AB13=祝色)</formula>
    </cfRule>
  </conditionalFormatting>
  <conditionalFormatting sqref="AE13:AF13">
    <cfRule type="expression" dxfId="2262" priority="692" stopIfTrue="1">
      <formula>OR(AE13=祝色)</formula>
    </cfRule>
  </conditionalFormatting>
  <conditionalFormatting sqref="AG13:AH13">
    <cfRule type="expression" dxfId="2261" priority="691" stopIfTrue="1">
      <formula>OR(AG13=祝色)</formula>
    </cfRule>
  </conditionalFormatting>
  <conditionalFormatting sqref="AE15:AF15">
    <cfRule type="expression" dxfId="2260" priority="690" stopIfTrue="1">
      <formula>OR(AE15=祝色)</formula>
    </cfRule>
  </conditionalFormatting>
  <conditionalFormatting sqref="AG15:AH15">
    <cfRule type="expression" dxfId="2259" priority="689" stopIfTrue="1">
      <formula>OR(AG15=祝色)</formula>
    </cfRule>
  </conditionalFormatting>
  <conditionalFormatting sqref="AE7:AF7">
    <cfRule type="expression" dxfId="2258" priority="713" stopIfTrue="1">
      <formula>OR(AE7=祝色)</formula>
    </cfRule>
  </conditionalFormatting>
  <conditionalFormatting sqref="AG7:AH7">
    <cfRule type="expression" dxfId="2257" priority="712" stopIfTrue="1">
      <formula>OR(AG7=祝色)</formula>
    </cfRule>
  </conditionalFormatting>
  <conditionalFormatting sqref="AI7:AJ7">
    <cfRule type="expression" dxfId="2256" priority="711" stopIfTrue="1">
      <formula>OR(AI7=祝色)</formula>
    </cfRule>
  </conditionalFormatting>
  <conditionalFormatting sqref="AK7:AL7">
    <cfRule type="expression" dxfId="2255" priority="710" stopIfTrue="1">
      <formula>OR(AK7=祝色)</formula>
    </cfRule>
  </conditionalFormatting>
  <conditionalFormatting sqref="AM7:AN7">
    <cfRule type="expression" dxfId="2254" priority="709" stopIfTrue="1">
      <formula>OR(AM7=祝色)</formula>
    </cfRule>
  </conditionalFormatting>
  <conditionalFormatting sqref="AO7:AP7">
    <cfRule type="expression" dxfId="2253" priority="708" stopIfTrue="1">
      <formula>OR(AO7=祝色)</formula>
    </cfRule>
  </conditionalFormatting>
  <conditionalFormatting sqref="AQ7:AR7">
    <cfRule type="expression" dxfId="2252" priority="707" stopIfTrue="1">
      <formula>OR(AQ7=祝色)</formula>
    </cfRule>
  </conditionalFormatting>
  <conditionalFormatting sqref="AE9:AF9">
    <cfRule type="expression" dxfId="2251" priority="706" stopIfTrue="1">
      <formula>OR(AE9=祝色)</formula>
    </cfRule>
  </conditionalFormatting>
  <conditionalFormatting sqref="AG9:AH9">
    <cfRule type="expression" dxfId="2250" priority="705" stopIfTrue="1">
      <formula>OR(AG9=祝色)</formula>
    </cfRule>
  </conditionalFormatting>
  <conditionalFormatting sqref="AI9:AJ9">
    <cfRule type="expression" dxfId="2249" priority="704" stopIfTrue="1">
      <formula>OR(AI9=祝色)</formula>
    </cfRule>
  </conditionalFormatting>
  <conditionalFormatting sqref="AK9:AL9">
    <cfRule type="expression" dxfId="2248" priority="703" stopIfTrue="1">
      <formula>OR(AK9=祝色)</formula>
    </cfRule>
  </conditionalFormatting>
  <conditionalFormatting sqref="AM9:AN9">
    <cfRule type="expression" dxfId="2247" priority="702" stopIfTrue="1">
      <formula>OR(AM9=祝色)</formula>
    </cfRule>
  </conditionalFormatting>
  <conditionalFormatting sqref="AO9:AP9">
    <cfRule type="expression" dxfId="2246" priority="701" stopIfTrue="1">
      <formula>OR(AO9=祝色)</formula>
    </cfRule>
  </conditionalFormatting>
  <conditionalFormatting sqref="AQ9:AR9">
    <cfRule type="expression" dxfId="2245" priority="700" stopIfTrue="1">
      <formula>OR(AQ9=祝色)</formula>
    </cfRule>
  </conditionalFormatting>
  <conditionalFormatting sqref="AE11:AF11">
    <cfRule type="expression" dxfId="2244" priority="699" stopIfTrue="1">
      <formula>OR(AE11=祝色)</formula>
    </cfRule>
  </conditionalFormatting>
  <conditionalFormatting sqref="AG11:AH11">
    <cfRule type="expression" dxfId="2243" priority="698" stopIfTrue="1">
      <formula>OR(AG11=祝色)</formula>
    </cfRule>
  </conditionalFormatting>
  <conditionalFormatting sqref="AI11:AJ11">
    <cfRule type="expression" dxfId="2242" priority="697" stopIfTrue="1">
      <formula>OR(AI11=祝色)</formula>
    </cfRule>
  </conditionalFormatting>
  <conditionalFormatting sqref="AK11:AL11">
    <cfRule type="expression" dxfId="2241" priority="696" stopIfTrue="1">
      <formula>OR(AK11=祝色)</formula>
    </cfRule>
  </conditionalFormatting>
  <conditionalFormatting sqref="AM11:AN11">
    <cfRule type="expression" dxfId="2240" priority="695" stopIfTrue="1">
      <formula>OR(AM11=祝色)</formula>
    </cfRule>
  </conditionalFormatting>
  <conditionalFormatting sqref="AO11:AP11">
    <cfRule type="expression" dxfId="2239" priority="694" stopIfTrue="1">
      <formula>OR(AO11=祝色)</formula>
    </cfRule>
  </conditionalFormatting>
  <conditionalFormatting sqref="AQ11:AR11">
    <cfRule type="expression" dxfId="2238" priority="693" stopIfTrue="1">
      <formula>OR(AQ11=祝色)</formula>
    </cfRule>
  </conditionalFormatting>
  <conditionalFormatting sqref="AI13:AJ13">
    <cfRule type="expression" dxfId="2237" priority="688" stopIfTrue="1">
      <formula>OR(AI13=祝色)</formula>
    </cfRule>
  </conditionalFormatting>
  <conditionalFormatting sqref="AK13:AL13">
    <cfRule type="expression" dxfId="2236" priority="687" stopIfTrue="1">
      <formula>OR(AK13=祝色)</formula>
    </cfRule>
  </conditionalFormatting>
  <conditionalFormatting sqref="AM13:AN13">
    <cfRule type="expression" dxfId="2235" priority="686" stopIfTrue="1">
      <formula>OR(AM13=祝色)</formula>
    </cfRule>
  </conditionalFormatting>
  <conditionalFormatting sqref="AO13:AP13">
    <cfRule type="expression" dxfId="2234" priority="685" stopIfTrue="1">
      <formula>OR(AO13=祝色)</formula>
    </cfRule>
  </conditionalFormatting>
  <conditionalFormatting sqref="AQ13:AR13">
    <cfRule type="expression" dxfId="2233" priority="684" stopIfTrue="1">
      <formula>OR(AQ13=祝色)</formula>
    </cfRule>
  </conditionalFormatting>
  <conditionalFormatting sqref="A31:B31">
    <cfRule type="expression" dxfId="2232" priority="662" stopIfTrue="1">
      <formula>OR(A31=祝色)</formula>
    </cfRule>
  </conditionalFormatting>
  <conditionalFormatting sqref="C31:D31">
    <cfRule type="expression" dxfId="2231" priority="661" stopIfTrue="1">
      <formula>OR(C31=祝色)</formula>
    </cfRule>
  </conditionalFormatting>
  <conditionalFormatting sqref="A33:B33">
    <cfRule type="expression" dxfId="2230" priority="660" stopIfTrue="1">
      <formula>OR(A33=祝色)</formula>
    </cfRule>
  </conditionalFormatting>
  <conditionalFormatting sqref="C33:D33">
    <cfRule type="expression" dxfId="2229" priority="659" stopIfTrue="1">
      <formula>OR(C33=祝色)</formula>
    </cfRule>
  </conditionalFormatting>
  <conditionalFormatting sqref="A25:B25">
    <cfRule type="expression" dxfId="2228" priority="683" stopIfTrue="1">
      <formula>OR(A25=祝色)</formula>
    </cfRule>
  </conditionalFormatting>
  <conditionalFormatting sqref="C25:D25">
    <cfRule type="expression" dxfId="2227" priority="682" stopIfTrue="1">
      <formula>OR(C25=祝色)</formula>
    </cfRule>
  </conditionalFormatting>
  <conditionalFormatting sqref="E25:F25">
    <cfRule type="expression" dxfId="2226" priority="681" stopIfTrue="1">
      <formula>OR(E25=祝色)</formula>
    </cfRule>
  </conditionalFormatting>
  <conditionalFormatting sqref="G25:H25">
    <cfRule type="expression" dxfId="2225" priority="680" stopIfTrue="1">
      <formula>OR(G25=祝色)</formula>
    </cfRule>
  </conditionalFormatting>
  <conditionalFormatting sqref="I25:J25">
    <cfRule type="expression" dxfId="2224" priority="679" stopIfTrue="1">
      <formula>OR(I25=祝色)</formula>
    </cfRule>
  </conditionalFormatting>
  <conditionalFormatting sqref="K25:L25">
    <cfRule type="expression" dxfId="2223" priority="678" stopIfTrue="1">
      <formula>OR(K25=祝色)</formula>
    </cfRule>
  </conditionalFormatting>
  <conditionalFormatting sqref="M25:N25">
    <cfRule type="expression" dxfId="2222" priority="677" stopIfTrue="1">
      <formula>OR(M25=祝色)</formula>
    </cfRule>
  </conditionalFormatting>
  <conditionalFormatting sqref="A27:B27">
    <cfRule type="expression" dxfId="2221" priority="676" stopIfTrue="1">
      <formula>OR(A27=祝色)</formula>
    </cfRule>
  </conditionalFormatting>
  <conditionalFormatting sqref="C27:D27">
    <cfRule type="expression" dxfId="2220" priority="675" stopIfTrue="1">
      <formula>OR(C27=祝色)</formula>
    </cfRule>
  </conditionalFormatting>
  <conditionalFormatting sqref="E27:F27">
    <cfRule type="expression" dxfId="2219" priority="674" stopIfTrue="1">
      <formula>OR(E27=祝色)</formula>
    </cfRule>
  </conditionalFormatting>
  <conditionalFormatting sqref="G27:H27">
    <cfRule type="expression" dxfId="2218" priority="673" stopIfTrue="1">
      <formula>OR(G27=祝色)</formula>
    </cfRule>
  </conditionalFormatting>
  <conditionalFormatting sqref="I27:J27">
    <cfRule type="expression" dxfId="2217" priority="672" stopIfTrue="1">
      <formula>OR(I27=祝色)</formula>
    </cfRule>
  </conditionalFormatting>
  <conditionalFormatting sqref="K27:L27">
    <cfRule type="expression" dxfId="2216" priority="671" stopIfTrue="1">
      <formula>OR(K27=祝色)</formula>
    </cfRule>
  </conditionalFormatting>
  <conditionalFormatting sqref="M27:N27">
    <cfRule type="expression" dxfId="2215" priority="670" stopIfTrue="1">
      <formula>OR(M27=祝色)</formula>
    </cfRule>
  </conditionalFormatting>
  <conditionalFormatting sqref="A29:B29">
    <cfRule type="expression" dxfId="2214" priority="669" stopIfTrue="1">
      <formula>OR(A29=祝色)</formula>
    </cfRule>
  </conditionalFormatting>
  <conditionalFormatting sqref="C29:D29">
    <cfRule type="expression" dxfId="2213" priority="668" stopIfTrue="1">
      <formula>OR(C29=祝色)</formula>
    </cfRule>
  </conditionalFormatting>
  <conditionalFormatting sqref="E29:F29">
    <cfRule type="expression" dxfId="2212" priority="667" stopIfTrue="1">
      <formula>OR(E29=祝色)</formula>
    </cfRule>
  </conditionalFormatting>
  <conditionalFormatting sqref="G29:H29">
    <cfRule type="expression" dxfId="2211" priority="666" stopIfTrue="1">
      <formula>OR(G29=祝色)</formula>
    </cfRule>
  </conditionalFormatting>
  <conditionalFormatting sqref="I29:J29">
    <cfRule type="expression" dxfId="2210" priority="665" stopIfTrue="1">
      <formula>OR(I29=祝色)</formula>
    </cfRule>
  </conditionalFormatting>
  <conditionalFormatting sqref="K29:L29">
    <cfRule type="expression" dxfId="2209" priority="664" stopIfTrue="1">
      <formula>OR(K29=祝色)</formula>
    </cfRule>
  </conditionalFormatting>
  <conditionalFormatting sqref="M29:N29">
    <cfRule type="expression" dxfId="2208" priority="663" stopIfTrue="1">
      <formula>OR(M29=祝色)</formula>
    </cfRule>
  </conditionalFormatting>
  <conditionalFormatting sqref="E31:F31">
    <cfRule type="expression" dxfId="2207" priority="658" stopIfTrue="1">
      <formula>OR(E31=祝色)</formula>
    </cfRule>
  </conditionalFormatting>
  <conditionalFormatting sqref="G31:H31">
    <cfRule type="expression" dxfId="2206" priority="657" stopIfTrue="1">
      <formula>OR(G31=祝色)</formula>
    </cfRule>
  </conditionalFormatting>
  <conditionalFormatting sqref="I31:J31">
    <cfRule type="expression" dxfId="2205" priority="656" stopIfTrue="1">
      <formula>OR(I31=祝色)</formula>
    </cfRule>
  </conditionalFormatting>
  <conditionalFormatting sqref="K31:L31">
    <cfRule type="expression" dxfId="2204" priority="655" stopIfTrue="1">
      <formula>OR(K31=祝色)</formula>
    </cfRule>
  </conditionalFormatting>
  <conditionalFormatting sqref="M31:N31">
    <cfRule type="expression" dxfId="2203" priority="654" stopIfTrue="1">
      <formula>OR(M31=祝色)</formula>
    </cfRule>
  </conditionalFormatting>
  <conditionalFormatting sqref="P31:Q31">
    <cfRule type="expression" dxfId="2202" priority="632" stopIfTrue="1">
      <formula>OR(P31=祝色)</formula>
    </cfRule>
  </conditionalFormatting>
  <conditionalFormatting sqref="R31:S31">
    <cfRule type="expression" dxfId="2201" priority="631" stopIfTrue="1">
      <formula>OR(R31=祝色)</formula>
    </cfRule>
  </conditionalFormatting>
  <conditionalFormatting sqref="P33:Q33">
    <cfRule type="expression" dxfId="2200" priority="630" stopIfTrue="1">
      <formula>OR(P33=祝色)</formula>
    </cfRule>
  </conditionalFormatting>
  <conditionalFormatting sqref="R33:S33">
    <cfRule type="expression" dxfId="2199" priority="629" stopIfTrue="1">
      <formula>OR(R33=祝色)</formula>
    </cfRule>
  </conditionalFormatting>
  <conditionalFormatting sqref="P25:Q25">
    <cfRule type="expression" dxfId="2198" priority="653" stopIfTrue="1">
      <formula>OR(P25=祝色)</formula>
    </cfRule>
  </conditionalFormatting>
  <conditionalFormatting sqref="R25:S25">
    <cfRule type="expression" dxfId="2197" priority="652" stopIfTrue="1">
      <formula>OR(R25=祝色)</formula>
    </cfRule>
  </conditionalFormatting>
  <conditionalFormatting sqref="T25:U25">
    <cfRule type="expression" dxfId="2196" priority="651" stopIfTrue="1">
      <formula>OR(T25=祝色)</formula>
    </cfRule>
  </conditionalFormatting>
  <conditionalFormatting sqref="V25:W25">
    <cfRule type="expression" dxfId="2195" priority="650" stopIfTrue="1">
      <formula>OR(V25=祝色)</formula>
    </cfRule>
  </conditionalFormatting>
  <conditionalFormatting sqref="X25:Y25">
    <cfRule type="expression" dxfId="2194" priority="649" stopIfTrue="1">
      <formula>OR(X25=祝色)</formula>
    </cfRule>
  </conditionalFormatting>
  <conditionalFormatting sqref="Z25:AA25">
    <cfRule type="expression" dxfId="2193" priority="648" stopIfTrue="1">
      <formula>OR(Z25=祝色)</formula>
    </cfRule>
  </conditionalFormatting>
  <conditionalFormatting sqref="AB25:AC25">
    <cfRule type="expression" dxfId="2192" priority="647" stopIfTrue="1">
      <formula>OR(AB25=祝色)</formula>
    </cfRule>
  </conditionalFormatting>
  <conditionalFormatting sqref="P27:Q27">
    <cfRule type="expression" dxfId="2191" priority="646" stopIfTrue="1">
      <formula>OR(P27=祝色)</formula>
    </cfRule>
  </conditionalFormatting>
  <conditionalFormatting sqref="R27:S27">
    <cfRule type="expression" dxfId="2190" priority="645" stopIfTrue="1">
      <formula>OR(R27=祝色)</formula>
    </cfRule>
  </conditionalFormatting>
  <conditionalFormatting sqref="T27:U27">
    <cfRule type="expression" dxfId="2189" priority="644" stopIfTrue="1">
      <formula>OR(T27=祝色)</formula>
    </cfRule>
  </conditionalFormatting>
  <conditionalFormatting sqref="V27:W27">
    <cfRule type="expression" dxfId="2188" priority="643" stopIfTrue="1">
      <formula>OR(V27=祝色)</formula>
    </cfRule>
  </conditionalFormatting>
  <conditionalFormatting sqref="X27:Y27">
    <cfRule type="expression" dxfId="2187" priority="642" stopIfTrue="1">
      <formula>OR(X27=祝色)</formula>
    </cfRule>
  </conditionalFormatting>
  <conditionalFormatting sqref="Z27:AA27">
    <cfRule type="expression" dxfId="2186" priority="641" stopIfTrue="1">
      <formula>OR(Z27=祝色)</formula>
    </cfRule>
  </conditionalFormatting>
  <conditionalFormatting sqref="AB27:AC27">
    <cfRule type="expression" dxfId="2185" priority="640" stopIfTrue="1">
      <formula>OR(AB27=祝色)</formula>
    </cfRule>
  </conditionalFormatting>
  <conditionalFormatting sqref="P29:Q29">
    <cfRule type="expression" dxfId="2184" priority="639" stopIfTrue="1">
      <formula>OR(P29=祝色)</formula>
    </cfRule>
  </conditionalFormatting>
  <conditionalFormatting sqref="R29:S29">
    <cfRule type="expression" dxfId="2183" priority="638" stopIfTrue="1">
      <formula>OR(R29=祝色)</formula>
    </cfRule>
  </conditionalFormatting>
  <conditionalFormatting sqref="T29:U29">
    <cfRule type="expression" dxfId="2182" priority="637" stopIfTrue="1">
      <formula>OR(T29=祝色)</formula>
    </cfRule>
  </conditionalFormatting>
  <conditionalFormatting sqref="V29:W29">
    <cfRule type="expression" dxfId="2181" priority="636" stopIfTrue="1">
      <formula>OR(V29=祝色)</formula>
    </cfRule>
  </conditionalFormatting>
  <conditionalFormatting sqref="X29:Y29">
    <cfRule type="expression" dxfId="2180" priority="635" stopIfTrue="1">
      <formula>OR(X29=祝色)</formula>
    </cfRule>
  </conditionalFormatting>
  <conditionalFormatting sqref="Z29:AA29">
    <cfRule type="expression" dxfId="2179" priority="634" stopIfTrue="1">
      <formula>OR(Z29=祝色)</formula>
    </cfRule>
  </conditionalFormatting>
  <conditionalFormatting sqref="AB29:AC29">
    <cfRule type="expression" dxfId="2178" priority="633" stopIfTrue="1">
      <formula>OR(AB29=祝色)</formula>
    </cfRule>
  </conditionalFormatting>
  <conditionalFormatting sqref="T31:U31">
    <cfRule type="expression" dxfId="2177" priority="628" stopIfTrue="1">
      <formula>OR(T31=祝色)</formula>
    </cfRule>
  </conditionalFormatting>
  <conditionalFormatting sqref="V31:W31">
    <cfRule type="expression" dxfId="2176" priority="627" stopIfTrue="1">
      <formula>OR(V31=祝色)</formula>
    </cfRule>
  </conditionalFormatting>
  <conditionalFormatting sqref="X31:Y31">
    <cfRule type="expression" dxfId="2175" priority="626" stopIfTrue="1">
      <formula>OR(X31=祝色)</formula>
    </cfRule>
  </conditionalFormatting>
  <conditionalFormatting sqref="Z31:AA31">
    <cfRule type="expression" dxfId="2174" priority="625" stopIfTrue="1">
      <formula>OR(Z31=祝色)</formula>
    </cfRule>
  </conditionalFormatting>
  <conditionalFormatting sqref="AB31:AC31">
    <cfRule type="expression" dxfId="2173" priority="624" stopIfTrue="1">
      <formula>OR(AB31=祝色)</formula>
    </cfRule>
  </conditionalFormatting>
  <conditionalFormatting sqref="AE31:AF31">
    <cfRule type="expression" dxfId="2172" priority="602" stopIfTrue="1">
      <formula>OR(AE31=祝色)</formula>
    </cfRule>
  </conditionalFormatting>
  <conditionalFormatting sqref="AG31:AH31">
    <cfRule type="expression" dxfId="2171" priority="601" stopIfTrue="1">
      <formula>OR(AG31=祝色)</formula>
    </cfRule>
  </conditionalFormatting>
  <conditionalFormatting sqref="AE33:AF33">
    <cfRule type="expression" dxfId="2170" priority="600" stopIfTrue="1">
      <formula>OR(AE33=祝色)</formula>
    </cfRule>
  </conditionalFormatting>
  <conditionalFormatting sqref="AG33:AH33">
    <cfRule type="expression" dxfId="2169" priority="599" stopIfTrue="1">
      <formula>OR(AG33=祝色)</formula>
    </cfRule>
  </conditionalFormatting>
  <conditionalFormatting sqref="AE25:AF25">
    <cfRule type="expression" dxfId="2168" priority="623" stopIfTrue="1">
      <formula>OR(AE25=祝色)</formula>
    </cfRule>
  </conditionalFormatting>
  <conditionalFormatting sqref="AG25:AH25">
    <cfRule type="expression" dxfId="2167" priority="622" stopIfTrue="1">
      <formula>OR(AG25=祝色)</formula>
    </cfRule>
  </conditionalFormatting>
  <conditionalFormatting sqref="AI25:AJ25">
    <cfRule type="expression" dxfId="2166" priority="621" stopIfTrue="1">
      <formula>OR(AI25=祝色)</formula>
    </cfRule>
  </conditionalFormatting>
  <conditionalFormatting sqref="AK25:AL25">
    <cfRule type="expression" dxfId="2165" priority="620" stopIfTrue="1">
      <formula>OR(AK25=祝色)</formula>
    </cfRule>
  </conditionalFormatting>
  <conditionalFormatting sqref="AM25:AN25">
    <cfRule type="expression" dxfId="2164" priority="619" stopIfTrue="1">
      <formula>OR(AM25=祝色)</formula>
    </cfRule>
  </conditionalFormatting>
  <conditionalFormatting sqref="AO25:AP25">
    <cfRule type="expression" dxfId="2163" priority="618" stopIfTrue="1">
      <formula>OR(AO25=祝色)</formula>
    </cfRule>
  </conditionalFormatting>
  <conditionalFormatting sqref="AQ25:AR25">
    <cfRule type="expression" dxfId="2162" priority="617" stopIfTrue="1">
      <formula>OR(AQ25=祝色)</formula>
    </cfRule>
  </conditionalFormatting>
  <conditionalFormatting sqref="AE27:AF27">
    <cfRule type="expression" dxfId="2161" priority="616" stopIfTrue="1">
      <formula>OR(AE27=祝色)</formula>
    </cfRule>
  </conditionalFormatting>
  <conditionalFormatting sqref="AG27:AH27">
    <cfRule type="expression" dxfId="2160" priority="615" stopIfTrue="1">
      <formula>OR(AG27=祝色)</formula>
    </cfRule>
  </conditionalFormatting>
  <conditionalFormatting sqref="AI27:AJ27">
    <cfRule type="expression" dxfId="2159" priority="614" stopIfTrue="1">
      <formula>OR(AI27=祝色)</formula>
    </cfRule>
  </conditionalFormatting>
  <conditionalFormatting sqref="AK27:AL27">
    <cfRule type="expression" dxfId="2158" priority="613" stopIfTrue="1">
      <formula>OR(AK27=祝色)</formula>
    </cfRule>
  </conditionalFormatting>
  <conditionalFormatting sqref="AM27:AN27">
    <cfRule type="expression" dxfId="2157" priority="612" stopIfTrue="1">
      <formula>OR(AM27=祝色)</formula>
    </cfRule>
  </conditionalFormatting>
  <conditionalFormatting sqref="AO27:AP27">
    <cfRule type="expression" dxfId="2156" priority="611" stopIfTrue="1">
      <formula>OR(AO27=祝色)</formula>
    </cfRule>
  </conditionalFormatting>
  <conditionalFormatting sqref="AQ27:AR27">
    <cfRule type="expression" dxfId="2155" priority="610" stopIfTrue="1">
      <formula>OR(AQ27=祝色)</formula>
    </cfRule>
  </conditionalFormatting>
  <conditionalFormatting sqref="AE29:AF29">
    <cfRule type="expression" dxfId="2154" priority="609" stopIfTrue="1">
      <formula>OR(AE29=祝色)</formula>
    </cfRule>
  </conditionalFormatting>
  <conditionalFormatting sqref="AG29:AH29">
    <cfRule type="expression" dxfId="2153" priority="608" stopIfTrue="1">
      <formula>OR(AG29=祝色)</formula>
    </cfRule>
  </conditionalFormatting>
  <conditionalFormatting sqref="AI29:AJ29">
    <cfRule type="expression" dxfId="2152" priority="607" stopIfTrue="1">
      <formula>OR(AI29=祝色)</formula>
    </cfRule>
  </conditionalFormatting>
  <conditionalFormatting sqref="AK29:AL29">
    <cfRule type="expression" dxfId="2151" priority="606" stopIfTrue="1">
      <formula>OR(AK29=祝色)</formula>
    </cfRule>
  </conditionalFormatting>
  <conditionalFormatting sqref="AM29:AN29">
    <cfRule type="expression" dxfId="2150" priority="605" stopIfTrue="1">
      <formula>OR(AM29=祝色)</formula>
    </cfRule>
  </conditionalFormatting>
  <conditionalFormatting sqref="AO29:AP29">
    <cfRule type="expression" dxfId="2149" priority="604" stopIfTrue="1">
      <formula>OR(AO29=祝色)</formula>
    </cfRule>
  </conditionalFormatting>
  <conditionalFormatting sqref="AQ29:AR29">
    <cfRule type="expression" dxfId="2148" priority="603" stopIfTrue="1">
      <formula>OR(AQ29=祝色)</formula>
    </cfRule>
  </conditionalFormatting>
  <conditionalFormatting sqref="AI31:AJ31">
    <cfRule type="expression" dxfId="2147" priority="598" stopIfTrue="1">
      <formula>OR(AI31=祝色)</formula>
    </cfRule>
  </conditionalFormatting>
  <conditionalFormatting sqref="AK31:AL31">
    <cfRule type="expression" dxfId="2146" priority="597" stopIfTrue="1">
      <formula>OR(AK31=祝色)</formula>
    </cfRule>
  </conditionalFormatting>
  <conditionalFormatting sqref="AM31:AN31">
    <cfRule type="expression" dxfId="2145" priority="596" stopIfTrue="1">
      <formula>OR(AM31=祝色)</formula>
    </cfRule>
  </conditionalFormatting>
  <conditionalFormatting sqref="AO31:AP31">
    <cfRule type="expression" dxfId="2144" priority="595" stopIfTrue="1">
      <formula>OR(AO31=祝色)</formula>
    </cfRule>
  </conditionalFormatting>
  <conditionalFormatting sqref="AQ31:AR31">
    <cfRule type="expression" dxfId="2143" priority="594" stopIfTrue="1">
      <formula>OR(AQ31=祝色)</formula>
    </cfRule>
  </conditionalFormatting>
  <conditionalFormatting sqref="A49:B49">
    <cfRule type="expression" dxfId="2142" priority="572" stopIfTrue="1">
      <formula>OR(A49=祝色)</formula>
    </cfRule>
  </conditionalFormatting>
  <conditionalFormatting sqref="C49:D49">
    <cfRule type="expression" dxfId="2141" priority="571" stopIfTrue="1">
      <formula>OR(C49=祝色)</formula>
    </cfRule>
  </conditionalFormatting>
  <conditionalFormatting sqref="A51:B51">
    <cfRule type="expression" dxfId="2140" priority="570" stopIfTrue="1">
      <formula>OR(A51=祝色)</formula>
    </cfRule>
  </conditionalFormatting>
  <conditionalFormatting sqref="C51:D51">
    <cfRule type="expression" dxfId="2139" priority="569" stopIfTrue="1">
      <formula>OR(C51=祝色)</formula>
    </cfRule>
  </conditionalFormatting>
  <conditionalFormatting sqref="A43:B43">
    <cfRule type="expression" dxfId="2138" priority="593" stopIfTrue="1">
      <formula>OR(A43=祝色)</formula>
    </cfRule>
  </conditionalFormatting>
  <conditionalFormatting sqref="C43:D43">
    <cfRule type="expression" dxfId="2137" priority="592" stopIfTrue="1">
      <formula>OR(C43=祝色)</formula>
    </cfRule>
  </conditionalFormatting>
  <conditionalFormatting sqref="E43:F43">
    <cfRule type="expression" dxfId="2136" priority="591" stopIfTrue="1">
      <formula>OR(E43=祝色)</formula>
    </cfRule>
  </conditionalFormatting>
  <conditionalFormatting sqref="G43:H43">
    <cfRule type="expression" dxfId="2135" priority="590" stopIfTrue="1">
      <formula>OR(G43=祝色)</formula>
    </cfRule>
  </conditionalFormatting>
  <conditionalFormatting sqref="I43:J43">
    <cfRule type="expression" dxfId="2134" priority="589" stopIfTrue="1">
      <formula>OR(I43=祝色)</formula>
    </cfRule>
  </conditionalFormatting>
  <conditionalFormatting sqref="K43:L43">
    <cfRule type="expression" dxfId="2133" priority="588" stopIfTrue="1">
      <formula>OR(K43=祝色)</formula>
    </cfRule>
  </conditionalFormatting>
  <conditionalFormatting sqref="M43:N43">
    <cfRule type="expression" dxfId="2132" priority="587" stopIfTrue="1">
      <formula>OR(M43=祝色)</formula>
    </cfRule>
  </conditionalFormatting>
  <conditionalFormatting sqref="A45:B45">
    <cfRule type="expression" dxfId="2131" priority="586" stopIfTrue="1">
      <formula>OR(A45=祝色)</formula>
    </cfRule>
  </conditionalFormatting>
  <conditionalFormatting sqref="C45:D45">
    <cfRule type="expression" dxfId="2130" priority="585" stopIfTrue="1">
      <formula>OR(C45=祝色)</formula>
    </cfRule>
  </conditionalFormatting>
  <conditionalFormatting sqref="E45:F45">
    <cfRule type="expression" dxfId="2129" priority="584" stopIfTrue="1">
      <formula>OR(E45=祝色)</formula>
    </cfRule>
  </conditionalFormatting>
  <conditionalFormatting sqref="G45:H45">
    <cfRule type="expression" dxfId="2128" priority="583" stopIfTrue="1">
      <formula>OR(G45=祝色)</formula>
    </cfRule>
  </conditionalFormatting>
  <conditionalFormatting sqref="I45:J45">
    <cfRule type="expression" dxfId="2127" priority="582" stopIfTrue="1">
      <formula>OR(I45=祝色)</formula>
    </cfRule>
  </conditionalFormatting>
  <conditionalFormatting sqref="K45:L45">
    <cfRule type="expression" dxfId="2126" priority="581" stopIfTrue="1">
      <formula>OR(K45=祝色)</formula>
    </cfRule>
  </conditionalFormatting>
  <conditionalFormatting sqref="M45:N45">
    <cfRule type="expression" dxfId="2125" priority="580" stopIfTrue="1">
      <formula>OR(M45=祝色)</formula>
    </cfRule>
  </conditionalFormatting>
  <conditionalFormatting sqref="A47:B47">
    <cfRule type="expression" dxfId="2124" priority="579" stopIfTrue="1">
      <formula>OR(A47=祝色)</formula>
    </cfRule>
  </conditionalFormatting>
  <conditionalFormatting sqref="C47:D47">
    <cfRule type="expression" dxfId="2123" priority="578" stopIfTrue="1">
      <formula>OR(C47=祝色)</formula>
    </cfRule>
  </conditionalFormatting>
  <conditionalFormatting sqref="E47:F47">
    <cfRule type="expression" dxfId="2122" priority="577" stopIfTrue="1">
      <formula>OR(E47=祝色)</formula>
    </cfRule>
  </conditionalFormatting>
  <conditionalFormatting sqref="G47:H47">
    <cfRule type="expression" dxfId="2121" priority="576" stopIfTrue="1">
      <formula>OR(G47=祝色)</formula>
    </cfRule>
  </conditionalFormatting>
  <conditionalFormatting sqref="I47:J47">
    <cfRule type="expression" dxfId="2120" priority="575" stopIfTrue="1">
      <formula>OR(I47=祝色)</formula>
    </cfRule>
  </conditionalFormatting>
  <conditionalFormatting sqref="K47:L47">
    <cfRule type="expression" dxfId="2119" priority="574" stopIfTrue="1">
      <formula>OR(K47=祝色)</formula>
    </cfRule>
  </conditionalFormatting>
  <conditionalFormatting sqref="M47:N47">
    <cfRule type="expression" dxfId="2118" priority="573" stopIfTrue="1">
      <formula>OR(M47=祝色)</formula>
    </cfRule>
  </conditionalFormatting>
  <conditionalFormatting sqref="E49:F49">
    <cfRule type="expression" dxfId="2117" priority="568" stopIfTrue="1">
      <formula>OR(E49=祝色)</formula>
    </cfRule>
  </conditionalFormatting>
  <conditionalFormatting sqref="G49:H49">
    <cfRule type="expression" dxfId="2116" priority="567" stopIfTrue="1">
      <formula>OR(G49=祝色)</formula>
    </cfRule>
  </conditionalFormatting>
  <conditionalFormatting sqref="I49:J49">
    <cfRule type="expression" dxfId="2115" priority="566" stopIfTrue="1">
      <formula>OR(I49=祝色)</formula>
    </cfRule>
  </conditionalFormatting>
  <conditionalFormatting sqref="K49:L49">
    <cfRule type="expression" dxfId="2114" priority="565" stopIfTrue="1">
      <formula>OR(K49=祝色)</formula>
    </cfRule>
  </conditionalFormatting>
  <conditionalFormatting sqref="M49:N49">
    <cfRule type="expression" dxfId="2113" priority="564" stopIfTrue="1">
      <formula>OR(M49=祝色)</formula>
    </cfRule>
  </conditionalFormatting>
  <conditionalFormatting sqref="P49:Q49">
    <cfRule type="expression" dxfId="2112" priority="542" stopIfTrue="1">
      <formula>OR(P49=祝色)</formula>
    </cfRule>
  </conditionalFormatting>
  <conditionalFormatting sqref="R49:S49">
    <cfRule type="expression" dxfId="2111" priority="541" stopIfTrue="1">
      <formula>OR(R49=祝色)</formula>
    </cfRule>
  </conditionalFormatting>
  <conditionalFormatting sqref="P51:Q51">
    <cfRule type="expression" dxfId="2110" priority="540" stopIfTrue="1">
      <formula>OR(P51=祝色)</formula>
    </cfRule>
  </conditionalFormatting>
  <conditionalFormatting sqref="R51:S51">
    <cfRule type="expression" dxfId="2109" priority="539" stopIfTrue="1">
      <formula>OR(R51=祝色)</formula>
    </cfRule>
  </conditionalFormatting>
  <conditionalFormatting sqref="P43:Q43">
    <cfRule type="expression" dxfId="2108" priority="563" stopIfTrue="1">
      <formula>OR(P43=祝色)</formula>
    </cfRule>
  </conditionalFormatting>
  <conditionalFormatting sqref="R43:S43">
    <cfRule type="expression" dxfId="2107" priority="562" stopIfTrue="1">
      <formula>OR(R43=祝色)</formula>
    </cfRule>
  </conditionalFormatting>
  <conditionalFormatting sqref="T43:U43">
    <cfRule type="expression" dxfId="2106" priority="561" stopIfTrue="1">
      <formula>OR(T43=祝色)</formula>
    </cfRule>
  </conditionalFormatting>
  <conditionalFormatting sqref="V43:W43">
    <cfRule type="expression" dxfId="2105" priority="560" stopIfTrue="1">
      <formula>OR(V43=祝色)</formula>
    </cfRule>
  </conditionalFormatting>
  <conditionalFormatting sqref="X43:Y43">
    <cfRule type="expression" dxfId="2104" priority="559" stopIfTrue="1">
      <formula>OR(X43=祝色)</formula>
    </cfRule>
  </conditionalFormatting>
  <conditionalFormatting sqref="Z43:AA43">
    <cfRule type="expression" dxfId="2103" priority="558" stopIfTrue="1">
      <formula>OR(Z43=祝色)</formula>
    </cfRule>
  </conditionalFormatting>
  <conditionalFormatting sqref="AB43:AC43">
    <cfRule type="expression" dxfId="2102" priority="557" stopIfTrue="1">
      <formula>OR(AB43=祝色)</formula>
    </cfRule>
  </conditionalFormatting>
  <conditionalFormatting sqref="P45:Q45">
    <cfRule type="expression" dxfId="2101" priority="556" stopIfTrue="1">
      <formula>OR(P45=祝色)</formula>
    </cfRule>
  </conditionalFormatting>
  <conditionalFormatting sqref="R45:S45">
    <cfRule type="expression" dxfId="2100" priority="555" stopIfTrue="1">
      <formula>OR(R45=祝色)</formula>
    </cfRule>
  </conditionalFormatting>
  <conditionalFormatting sqref="T45:U45">
    <cfRule type="expression" dxfId="2099" priority="554" stopIfTrue="1">
      <formula>OR(T45=祝色)</formula>
    </cfRule>
  </conditionalFormatting>
  <conditionalFormatting sqref="V45:W45">
    <cfRule type="expression" dxfId="2098" priority="553" stopIfTrue="1">
      <formula>OR(V45=祝色)</formula>
    </cfRule>
  </conditionalFormatting>
  <conditionalFormatting sqref="X45:Y45">
    <cfRule type="expression" dxfId="2097" priority="552" stopIfTrue="1">
      <formula>OR(X45=祝色)</formula>
    </cfRule>
  </conditionalFormatting>
  <conditionalFormatting sqref="Z45:AA45">
    <cfRule type="expression" dxfId="2096" priority="551" stopIfTrue="1">
      <formula>OR(Z45=祝色)</formula>
    </cfRule>
  </conditionalFormatting>
  <conditionalFormatting sqref="AB45:AC45">
    <cfRule type="expression" dxfId="2095" priority="550" stopIfTrue="1">
      <formula>OR(AB45=祝色)</formula>
    </cfRule>
  </conditionalFormatting>
  <conditionalFormatting sqref="P47:Q47">
    <cfRule type="expression" dxfId="2094" priority="549" stopIfTrue="1">
      <formula>OR(P47=祝色)</formula>
    </cfRule>
  </conditionalFormatting>
  <conditionalFormatting sqref="R47:S47">
    <cfRule type="expression" dxfId="2093" priority="548" stopIfTrue="1">
      <formula>OR(R47=祝色)</formula>
    </cfRule>
  </conditionalFormatting>
  <conditionalFormatting sqref="T47:U47">
    <cfRule type="expression" dxfId="2092" priority="547" stopIfTrue="1">
      <formula>OR(T47=祝色)</formula>
    </cfRule>
  </conditionalFormatting>
  <conditionalFormatting sqref="V47:W47">
    <cfRule type="expression" dxfId="2091" priority="546" stopIfTrue="1">
      <formula>OR(V47=祝色)</formula>
    </cfRule>
  </conditionalFormatting>
  <conditionalFormatting sqref="X47:Y47">
    <cfRule type="expression" dxfId="2090" priority="545" stopIfTrue="1">
      <formula>OR(X47=祝色)</formula>
    </cfRule>
  </conditionalFormatting>
  <conditionalFormatting sqref="Z47:AA47">
    <cfRule type="expression" dxfId="2089" priority="544" stopIfTrue="1">
      <formula>OR(Z47=祝色)</formula>
    </cfRule>
  </conditionalFormatting>
  <conditionalFormatting sqref="AB47:AC47">
    <cfRule type="expression" dxfId="2088" priority="543" stopIfTrue="1">
      <formula>OR(AB47=祝色)</formula>
    </cfRule>
  </conditionalFormatting>
  <conditionalFormatting sqref="T49:U49">
    <cfRule type="expression" dxfId="2087" priority="538" stopIfTrue="1">
      <formula>OR(T49=祝色)</formula>
    </cfRule>
  </conditionalFormatting>
  <conditionalFormatting sqref="V49:W49">
    <cfRule type="expression" dxfId="2086" priority="537" stopIfTrue="1">
      <formula>OR(V49=祝色)</formula>
    </cfRule>
  </conditionalFormatting>
  <conditionalFormatting sqref="X49:Y49">
    <cfRule type="expression" dxfId="2085" priority="536" stopIfTrue="1">
      <formula>OR(X49=祝色)</formula>
    </cfRule>
  </conditionalFormatting>
  <conditionalFormatting sqref="Z49:AA49">
    <cfRule type="expression" dxfId="2084" priority="535" stopIfTrue="1">
      <formula>OR(Z49=祝色)</formula>
    </cfRule>
  </conditionalFormatting>
  <conditionalFormatting sqref="AB49:AC49">
    <cfRule type="expression" dxfId="2083" priority="534" stopIfTrue="1">
      <formula>OR(AB49=祝色)</formula>
    </cfRule>
  </conditionalFormatting>
  <conditionalFormatting sqref="AE49:AF49">
    <cfRule type="expression" dxfId="2082" priority="512" stopIfTrue="1">
      <formula>OR(AE49=祝色)</formula>
    </cfRule>
  </conditionalFormatting>
  <conditionalFormatting sqref="AG49:AH49">
    <cfRule type="expression" dxfId="2081" priority="511" stopIfTrue="1">
      <formula>OR(AG49=祝色)</formula>
    </cfRule>
  </conditionalFormatting>
  <conditionalFormatting sqref="AE51:AF51">
    <cfRule type="expression" dxfId="2080" priority="510" stopIfTrue="1">
      <formula>OR(AE51=祝色)</formula>
    </cfRule>
  </conditionalFormatting>
  <conditionalFormatting sqref="AG51:AH51">
    <cfRule type="expression" dxfId="2079" priority="509" stopIfTrue="1">
      <formula>OR(AG51=祝色)</formula>
    </cfRule>
  </conditionalFormatting>
  <conditionalFormatting sqref="AE43:AF43">
    <cfRule type="expression" dxfId="2078" priority="533" stopIfTrue="1">
      <formula>OR(AE43=祝色)</formula>
    </cfRule>
  </conditionalFormatting>
  <conditionalFormatting sqref="AG43:AH43">
    <cfRule type="expression" dxfId="2077" priority="532" stopIfTrue="1">
      <formula>OR(AG43=祝色)</formula>
    </cfRule>
  </conditionalFormatting>
  <conditionalFormatting sqref="AI43:AJ43">
    <cfRule type="expression" dxfId="2076" priority="531" stopIfTrue="1">
      <formula>OR(AI43=祝色)</formula>
    </cfRule>
  </conditionalFormatting>
  <conditionalFormatting sqref="AK43:AL43">
    <cfRule type="expression" dxfId="2075" priority="530" stopIfTrue="1">
      <formula>OR(AK43=祝色)</formula>
    </cfRule>
  </conditionalFormatting>
  <conditionalFormatting sqref="AM43:AN43">
    <cfRule type="expression" dxfId="2074" priority="529" stopIfTrue="1">
      <formula>OR(AM43=祝色)</formula>
    </cfRule>
  </conditionalFormatting>
  <conditionalFormatting sqref="AO43:AP43">
    <cfRule type="expression" dxfId="2073" priority="528" stopIfTrue="1">
      <formula>OR(AO43=祝色)</formula>
    </cfRule>
  </conditionalFormatting>
  <conditionalFormatting sqref="AQ43:AR43">
    <cfRule type="expression" dxfId="2072" priority="527" stopIfTrue="1">
      <formula>OR(AQ43=祝色)</formula>
    </cfRule>
  </conditionalFormatting>
  <conditionalFormatting sqref="AE45:AF45">
    <cfRule type="expression" dxfId="2071" priority="526" stopIfTrue="1">
      <formula>OR(AE45=祝色)</formula>
    </cfRule>
  </conditionalFormatting>
  <conditionalFormatting sqref="AG45:AH45">
    <cfRule type="expression" dxfId="2070" priority="525" stopIfTrue="1">
      <formula>OR(AG45=祝色)</formula>
    </cfRule>
  </conditionalFormatting>
  <conditionalFormatting sqref="AI45:AJ45">
    <cfRule type="expression" dxfId="2069" priority="524" stopIfTrue="1">
      <formula>OR(AI45=祝色)</formula>
    </cfRule>
  </conditionalFormatting>
  <conditionalFormatting sqref="AK45:AL45">
    <cfRule type="expression" dxfId="2068" priority="523" stopIfTrue="1">
      <formula>OR(AK45=祝色)</formula>
    </cfRule>
  </conditionalFormatting>
  <conditionalFormatting sqref="AM45:AN45">
    <cfRule type="expression" dxfId="2067" priority="522" stopIfTrue="1">
      <formula>OR(AM45=祝色)</formula>
    </cfRule>
  </conditionalFormatting>
  <conditionalFormatting sqref="AO45:AP45">
    <cfRule type="expression" dxfId="2066" priority="521" stopIfTrue="1">
      <formula>OR(AO45=祝色)</formula>
    </cfRule>
  </conditionalFormatting>
  <conditionalFormatting sqref="AQ45:AR45">
    <cfRule type="expression" dxfId="2065" priority="520" stopIfTrue="1">
      <formula>OR(AQ45=祝色)</formula>
    </cfRule>
  </conditionalFormatting>
  <conditionalFormatting sqref="AE47:AF47">
    <cfRule type="expression" dxfId="2064" priority="519" stopIfTrue="1">
      <formula>OR(AE47=祝色)</formula>
    </cfRule>
  </conditionalFormatting>
  <conditionalFormatting sqref="AG47:AH47">
    <cfRule type="expression" dxfId="2063" priority="518" stopIfTrue="1">
      <formula>OR(AG47=祝色)</formula>
    </cfRule>
  </conditionalFormatting>
  <conditionalFormatting sqref="AI47:AJ47">
    <cfRule type="expression" dxfId="2062" priority="517" stopIfTrue="1">
      <formula>OR(AI47=祝色)</formula>
    </cfRule>
  </conditionalFormatting>
  <conditionalFormatting sqref="AK47:AL47">
    <cfRule type="expression" dxfId="2061" priority="516" stopIfTrue="1">
      <formula>OR(AK47=祝色)</formula>
    </cfRule>
  </conditionalFormatting>
  <conditionalFormatting sqref="AM47:AN47">
    <cfRule type="expression" dxfId="2060" priority="515" stopIfTrue="1">
      <formula>OR(AM47=祝色)</formula>
    </cfRule>
  </conditionalFormatting>
  <conditionalFormatting sqref="AO47:AP47">
    <cfRule type="expression" dxfId="2059" priority="514" stopIfTrue="1">
      <formula>OR(AO47=祝色)</formula>
    </cfRule>
  </conditionalFormatting>
  <conditionalFormatting sqref="AQ47:AR47">
    <cfRule type="expression" dxfId="2058" priority="513" stopIfTrue="1">
      <formula>OR(AQ47=祝色)</formula>
    </cfRule>
  </conditionalFormatting>
  <conditionalFormatting sqref="AI49:AJ49">
    <cfRule type="expression" dxfId="2057" priority="508" stopIfTrue="1">
      <formula>OR(AI49=祝色)</formula>
    </cfRule>
  </conditionalFormatting>
  <conditionalFormatting sqref="AK49:AL49">
    <cfRule type="expression" dxfId="2056" priority="507" stopIfTrue="1">
      <formula>OR(AK49=祝色)</formula>
    </cfRule>
  </conditionalFormatting>
  <conditionalFormatting sqref="AM49:AN49">
    <cfRule type="expression" dxfId="2055" priority="506" stopIfTrue="1">
      <formula>OR(AM49=祝色)</formula>
    </cfRule>
  </conditionalFormatting>
  <conditionalFormatting sqref="AO49:AP49">
    <cfRule type="expression" dxfId="2054" priority="505" stopIfTrue="1">
      <formula>OR(AO49=祝色)</formula>
    </cfRule>
  </conditionalFormatting>
  <conditionalFormatting sqref="AQ49:AR49">
    <cfRule type="expression" dxfId="2053" priority="504" stopIfTrue="1">
      <formula>OR(AQ49=祝色)</formula>
    </cfRule>
  </conditionalFormatting>
  <conditionalFormatting sqref="A67:B67">
    <cfRule type="expression" dxfId="2052" priority="482" stopIfTrue="1">
      <formula>OR(A67=祝色)</formula>
    </cfRule>
  </conditionalFormatting>
  <conditionalFormatting sqref="C67:D67">
    <cfRule type="expression" dxfId="2051" priority="481" stopIfTrue="1">
      <formula>OR(C67=祝色)</formula>
    </cfRule>
  </conditionalFormatting>
  <conditionalFormatting sqref="A69:B69">
    <cfRule type="expression" dxfId="2050" priority="480" stopIfTrue="1">
      <formula>OR(A69=祝色)</formula>
    </cfRule>
  </conditionalFormatting>
  <conditionalFormatting sqref="C69:D69">
    <cfRule type="expression" dxfId="2049" priority="479" stopIfTrue="1">
      <formula>OR(C69=祝色)</formula>
    </cfRule>
  </conditionalFormatting>
  <conditionalFormatting sqref="A61:B61">
    <cfRule type="expression" dxfId="2048" priority="503" stopIfTrue="1">
      <formula>OR(A61=祝色)</formula>
    </cfRule>
  </conditionalFormatting>
  <conditionalFormatting sqref="C61:D61">
    <cfRule type="expression" dxfId="2047" priority="502" stopIfTrue="1">
      <formula>OR(C61=祝色)</formula>
    </cfRule>
  </conditionalFormatting>
  <conditionalFormatting sqref="E61:F61">
    <cfRule type="expression" dxfId="2046" priority="501" stopIfTrue="1">
      <formula>OR(E61=祝色)</formula>
    </cfRule>
  </conditionalFormatting>
  <conditionalFormatting sqref="G61:H61">
    <cfRule type="expression" dxfId="2045" priority="500" stopIfTrue="1">
      <formula>OR(G61=祝色)</formula>
    </cfRule>
  </conditionalFormatting>
  <conditionalFormatting sqref="I61:J61">
    <cfRule type="expression" dxfId="2044" priority="499" stopIfTrue="1">
      <formula>OR(I61=祝色)</formula>
    </cfRule>
  </conditionalFormatting>
  <conditionalFormatting sqref="K61:L61">
    <cfRule type="expression" dxfId="2043" priority="498" stopIfTrue="1">
      <formula>OR(K61=祝色)</formula>
    </cfRule>
  </conditionalFormatting>
  <conditionalFormatting sqref="M61:N61">
    <cfRule type="expression" dxfId="2042" priority="497" stopIfTrue="1">
      <formula>OR(M61=祝色)</formula>
    </cfRule>
  </conditionalFormatting>
  <conditionalFormatting sqref="A63:B63">
    <cfRule type="expression" dxfId="2041" priority="496" stopIfTrue="1">
      <formula>OR(A63=祝色)</formula>
    </cfRule>
  </conditionalFormatting>
  <conditionalFormatting sqref="C63:D63">
    <cfRule type="expression" dxfId="2040" priority="495" stopIfTrue="1">
      <formula>OR(C63=祝色)</formula>
    </cfRule>
  </conditionalFormatting>
  <conditionalFormatting sqref="E63:F63">
    <cfRule type="expression" dxfId="2039" priority="494" stopIfTrue="1">
      <formula>OR(E63=祝色)</formula>
    </cfRule>
  </conditionalFormatting>
  <conditionalFormatting sqref="G63:H63">
    <cfRule type="expression" dxfId="2038" priority="493" stopIfTrue="1">
      <formula>OR(G63=祝色)</formula>
    </cfRule>
  </conditionalFormatting>
  <conditionalFormatting sqref="I63:J63">
    <cfRule type="expression" dxfId="2037" priority="492" stopIfTrue="1">
      <formula>OR(I63=祝色)</formula>
    </cfRule>
  </conditionalFormatting>
  <conditionalFormatting sqref="K63:L63">
    <cfRule type="expression" dxfId="2036" priority="491" stopIfTrue="1">
      <formula>OR(K63=祝色)</formula>
    </cfRule>
  </conditionalFormatting>
  <conditionalFormatting sqref="M63:N63">
    <cfRule type="expression" dxfId="2035" priority="490" stopIfTrue="1">
      <formula>OR(M63=祝色)</formula>
    </cfRule>
  </conditionalFormatting>
  <conditionalFormatting sqref="A65:B65">
    <cfRule type="expression" dxfId="2034" priority="489" stopIfTrue="1">
      <formula>OR(A65=祝色)</formula>
    </cfRule>
  </conditionalFormatting>
  <conditionalFormatting sqref="C65:D65">
    <cfRule type="expression" dxfId="2033" priority="488" stopIfTrue="1">
      <formula>OR(C65=祝色)</formula>
    </cfRule>
  </conditionalFormatting>
  <conditionalFormatting sqref="E65:F65">
    <cfRule type="expression" dxfId="2032" priority="487" stopIfTrue="1">
      <formula>OR(E65=祝色)</formula>
    </cfRule>
  </conditionalFormatting>
  <conditionalFormatting sqref="G65:H65">
    <cfRule type="expression" dxfId="2031" priority="486" stopIfTrue="1">
      <formula>OR(G65=祝色)</formula>
    </cfRule>
  </conditionalFormatting>
  <conditionalFormatting sqref="I65:J65">
    <cfRule type="expression" dxfId="2030" priority="485" stopIfTrue="1">
      <formula>OR(I65=祝色)</formula>
    </cfRule>
  </conditionalFormatting>
  <conditionalFormatting sqref="K65:L65">
    <cfRule type="expression" dxfId="2029" priority="484" stopIfTrue="1">
      <formula>OR(K65=祝色)</formula>
    </cfRule>
  </conditionalFormatting>
  <conditionalFormatting sqref="M65:N65">
    <cfRule type="expression" dxfId="2028" priority="483" stopIfTrue="1">
      <formula>OR(M65=祝色)</formula>
    </cfRule>
  </conditionalFormatting>
  <conditionalFormatting sqref="E67:F67">
    <cfRule type="expression" dxfId="2027" priority="478" stopIfTrue="1">
      <formula>OR(E67=祝色)</formula>
    </cfRule>
  </conditionalFormatting>
  <conditionalFormatting sqref="G67:H67">
    <cfRule type="expression" dxfId="2026" priority="477" stopIfTrue="1">
      <formula>OR(G67=祝色)</formula>
    </cfRule>
  </conditionalFormatting>
  <conditionalFormatting sqref="I67:J67">
    <cfRule type="expression" dxfId="2025" priority="476" stopIfTrue="1">
      <formula>OR(I67=祝色)</formula>
    </cfRule>
  </conditionalFormatting>
  <conditionalFormatting sqref="K67:L67">
    <cfRule type="expression" dxfId="2024" priority="475" stopIfTrue="1">
      <formula>OR(K67=祝色)</formula>
    </cfRule>
  </conditionalFormatting>
  <conditionalFormatting sqref="M67:N67">
    <cfRule type="expression" dxfId="2023" priority="474" stopIfTrue="1">
      <formula>OR(M67=祝色)</formula>
    </cfRule>
  </conditionalFormatting>
  <conditionalFormatting sqref="P67:Q67">
    <cfRule type="expression" dxfId="2022" priority="452" stopIfTrue="1">
      <formula>OR(P67=祝色)</formula>
    </cfRule>
  </conditionalFormatting>
  <conditionalFormatting sqref="R67:S67">
    <cfRule type="expression" dxfId="2021" priority="451" stopIfTrue="1">
      <formula>OR(R67=祝色)</formula>
    </cfRule>
  </conditionalFormatting>
  <conditionalFormatting sqref="P69:Q69">
    <cfRule type="expression" dxfId="2020" priority="450" stopIfTrue="1">
      <formula>OR(P69=祝色)</formula>
    </cfRule>
  </conditionalFormatting>
  <conditionalFormatting sqref="R69:S69">
    <cfRule type="expression" dxfId="2019" priority="449" stopIfTrue="1">
      <formula>OR(R69=祝色)</formula>
    </cfRule>
  </conditionalFormatting>
  <conditionalFormatting sqref="P61:Q61">
    <cfRule type="expression" dxfId="2018" priority="473" stopIfTrue="1">
      <formula>OR(P61=祝色)</formula>
    </cfRule>
  </conditionalFormatting>
  <conditionalFormatting sqref="R61:S61">
    <cfRule type="expression" dxfId="2017" priority="472" stopIfTrue="1">
      <formula>OR(R61=祝色)</formula>
    </cfRule>
  </conditionalFormatting>
  <conditionalFormatting sqref="T61:U61">
    <cfRule type="expression" dxfId="2016" priority="471" stopIfTrue="1">
      <formula>OR(T61=祝色)</formula>
    </cfRule>
  </conditionalFormatting>
  <conditionalFormatting sqref="V61:W61">
    <cfRule type="expression" dxfId="2015" priority="470" stopIfTrue="1">
      <formula>OR(V61=祝色)</formula>
    </cfRule>
  </conditionalFormatting>
  <conditionalFormatting sqref="X61:Y61">
    <cfRule type="expression" dxfId="2014" priority="469" stopIfTrue="1">
      <formula>OR(X61=祝色)</formula>
    </cfRule>
  </conditionalFormatting>
  <conditionalFormatting sqref="Z61:AA61">
    <cfRule type="expression" dxfId="2013" priority="468" stopIfTrue="1">
      <formula>OR(Z61=祝色)</formula>
    </cfRule>
  </conditionalFormatting>
  <conditionalFormatting sqref="AB61:AC61">
    <cfRule type="expression" dxfId="2012" priority="467" stopIfTrue="1">
      <formula>OR(AB61=祝色)</formula>
    </cfRule>
  </conditionalFormatting>
  <conditionalFormatting sqref="P63:Q63">
    <cfRule type="expression" dxfId="2011" priority="466" stopIfTrue="1">
      <formula>OR(P63=祝色)</formula>
    </cfRule>
  </conditionalFormatting>
  <conditionalFormatting sqref="R63:S63">
    <cfRule type="expression" dxfId="2010" priority="465" stopIfTrue="1">
      <formula>OR(R63=祝色)</formula>
    </cfRule>
  </conditionalFormatting>
  <conditionalFormatting sqref="T63:U63">
    <cfRule type="expression" dxfId="2009" priority="464" stopIfTrue="1">
      <formula>OR(T63=祝色)</formula>
    </cfRule>
  </conditionalFormatting>
  <conditionalFormatting sqref="V63:W63">
    <cfRule type="expression" dxfId="2008" priority="463" stopIfTrue="1">
      <formula>OR(V63=祝色)</formula>
    </cfRule>
  </conditionalFormatting>
  <conditionalFormatting sqref="X63:Y63">
    <cfRule type="expression" dxfId="2007" priority="462" stopIfTrue="1">
      <formula>OR(X63=祝色)</formula>
    </cfRule>
  </conditionalFormatting>
  <conditionalFormatting sqref="Z63:AA63">
    <cfRule type="expression" dxfId="2006" priority="461" stopIfTrue="1">
      <formula>OR(Z63=祝色)</formula>
    </cfRule>
  </conditionalFormatting>
  <conditionalFormatting sqref="AB63:AC63">
    <cfRule type="expression" dxfId="2005" priority="460" stopIfTrue="1">
      <formula>OR(AB63=祝色)</formula>
    </cfRule>
  </conditionalFormatting>
  <conditionalFormatting sqref="P65:Q65">
    <cfRule type="expression" dxfId="2004" priority="459" stopIfTrue="1">
      <formula>OR(P65=祝色)</formula>
    </cfRule>
  </conditionalFormatting>
  <conditionalFormatting sqref="R65:S65">
    <cfRule type="expression" dxfId="2003" priority="458" stopIfTrue="1">
      <formula>OR(R65=祝色)</formula>
    </cfRule>
  </conditionalFormatting>
  <conditionalFormatting sqref="T65:U65">
    <cfRule type="expression" dxfId="2002" priority="457" stopIfTrue="1">
      <formula>OR(T65=祝色)</formula>
    </cfRule>
  </conditionalFormatting>
  <conditionalFormatting sqref="V65:W65">
    <cfRule type="expression" dxfId="2001" priority="456" stopIfTrue="1">
      <formula>OR(V65=祝色)</formula>
    </cfRule>
  </conditionalFormatting>
  <conditionalFormatting sqref="X65:Y65">
    <cfRule type="expression" dxfId="2000" priority="455" stopIfTrue="1">
      <formula>OR(X65=祝色)</formula>
    </cfRule>
  </conditionalFormatting>
  <conditionalFormatting sqref="Z65:AA65">
    <cfRule type="expression" dxfId="1999" priority="454" stopIfTrue="1">
      <formula>OR(Z65=祝色)</formula>
    </cfRule>
  </conditionalFormatting>
  <conditionalFormatting sqref="AB65:AC65">
    <cfRule type="expression" dxfId="1998" priority="453" stopIfTrue="1">
      <formula>OR(AB65=祝色)</formula>
    </cfRule>
  </conditionalFormatting>
  <conditionalFormatting sqref="T67:U67">
    <cfRule type="expression" dxfId="1997" priority="448" stopIfTrue="1">
      <formula>OR(T67=祝色)</formula>
    </cfRule>
  </conditionalFormatting>
  <conditionalFormatting sqref="V67:W67">
    <cfRule type="expression" dxfId="1996" priority="447" stopIfTrue="1">
      <formula>OR(V67=祝色)</formula>
    </cfRule>
  </conditionalFormatting>
  <conditionalFormatting sqref="X67:Y67">
    <cfRule type="expression" dxfId="1995" priority="446" stopIfTrue="1">
      <formula>OR(X67=祝色)</formula>
    </cfRule>
  </conditionalFormatting>
  <conditionalFormatting sqref="Z67:AA67">
    <cfRule type="expression" dxfId="1994" priority="445" stopIfTrue="1">
      <formula>OR(Z67=祝色)</formula>
    </cfRule>
  </conditionalFormatting>
  <conditionalFormatting sqref="AB67:AC67">
    <cfRule type="expression" dxfId="1993" priority="444" stopIfTrue="1">
      <formula>OR(AB67=祝色)</formula>
    </cfRule>
  </conditionalFormatting>
  <conditionalFormatting sqref="AE67:AF67">
    <cfRule type="expression" dxfId="1992" priority="422" stopIfTrue="1">
      <formula>OR(AE67=祝色)</formula>
    </cfRule>
  </conditionalFormatting>
  <conditionalFormatting sqref="AG67:AH67">
    <cfRule type="expression" dxfId="1991" priority="421" stopIfTrue="1">
      <formula>OR(AG67=祝色)</formula>
    </cfRule>
  </conditionalFormatting>
  <conditionalFormatting sqref="AE69:AF69">
    <cfRule type="expression" dxfId="1990" priority="420" stopIfTrue="1">
      <formula>OR(AE69=祝色)</formula>
    </cfRule>
  </conditionalFormatting>
  <conditionalFormatting sqref="AG69:AH69">
    <cfRule type="expression" dxfId="1989" priority="419" stopIfTrue="1">
      <formula>OR(AG69=祝色)</formula>
    </cfRule>
  </conditionalFormatting>
  <conditionalFormatting sqref="AE61:AF61">
    <cfRule type="expression" dxfId="1988" priority="443" stopIfTrue="1">
      <formula>OR(AE61=祝色)</formula>
    </cfRule>
  </conditionalFormatting>
  <conditionalFormatting sqref="AG61:AH61">
    <cfRule type="expression" dxfId="1987" priority="442" stopIfTrue="1">
      <formula>OR(AG61=祝色)</formula>
    </cfRule>
  </conditionalFormatting>
  <conditionalFormatting sqref="AI61:AJ61">
    <cfRule type="expression" dxfId="1986" priority="441" stopIfTrue="1">
      <formula>OR(AI61=祝色)</formula>
    </cfRule>
  </conditionalFormatting>
  <conditionalFormatting sqref="AK61:AL61">
    <cfRule type="expression" dxfId="1985" priority="440" stopIfTrue="1">
      <formula>OR(AK61=祝色)</formula>
    </cfRule>
  </conditionalFormatting>
  <conditionalFormatting sqref="AM61:AN61">
    <cfRule type="expression" dxfId="1984" priority="439" stopIfTrue="1">
      <formula>OR(AM61=祝色)</formula>
    </cfRule>
  </conditionalFormatting>
  <conditionalFormatting sqref="AO61:AP61">
    <cfRule type="expression" dxfId="1983" priority="438" stopIfTrue="1">
      <formula>OR(AO61=祝色)</formula>
    </cfRule>
  </conditionalFormatting>
  <conditionalFormatting sqref="AQ61:AR61">
    <cfRule type="expression" dxfId="1982" priority="437" stopIfTrue="1">
      <formula>OR(AQ61=祝色)</formula>
    </cfRule>
  </conditionalFormatting>
  <conditionalFormatting sqref="AE63:AF63">
    <cfRule type="expression" dxfId="1981" priority="436" stopIfTrue="1">
      <formula>OR(AE63=祝色)</formula>
    </cfRule>
  </conditionalFormatting>
  <conditionalFormatting sqref="AG63:AH63">
    <cfRule type="expression" dxfId="1980" priority="435" stopIfTrue="1">
      <formula>OR(AG63=祝色)</formula>
    </cfRule>
  </conditionalFormatting>
  <conditionalFormatting sqref="AI63:AJ63">
    <cfRule type="expression" dxfId="1979" priority="434" stopIfTrue="1">
      <formula>OR(AI63=祝色)</formula>
    </cfRule>
  </conditionalFormatting>
  <conditionalFormatting sqref="AK63:AL63">
    <cfRule type="expression" dxfId="1978" priority="433" stopIfTrue="1">
      <formula>OR(AK63=祝色)</formula>
    </cfRule>
  </conditionalFormatting>
  <conditionalFormatting sqref="AM63:AN63">
    <cfRule type="expression" dxfId="1977" priority="432" stopIfTrue="1">
      <formula>OR(AM63=祝色)</formula>
    </cfRule>
  </conditionalFormatting>
  <conditionalFormatting sqref="AO63:AP63">
    <cfRule type="expression" dxfId="1976" priority="431" stopIfTrue="1">
      <formula>OR(AO63=祝色)</formula>
    </cfRule>
  </conditionalFormatting>
  <conditionalFormatting sqref="AQ63:AR63">
    <cfRule type="expression" dxfId="1975" priority="430" stopIfTrue="1">
      <formula>OR(AQ63=祝色)</formula>
    </cfRule>
  </conditionalFormatting>
  <conditionalFormatting sqref="AE65:AF65">
    <cfRule type="expression" dxfId="1974" priority="429" stopIfTrue="1">
      <formula>OR(AE65=祝色)</formula>
    </cfRule>
  </conditionalFormatting>
  <conditionalFormatting sqref="AG65:AH65">
    <cfRule type="expression" dxfId="1973" priority="428" stopIfTrue="1">
      <formula>OR(AG65=祝色)</formula>
    </cfRule>
  </conditionalFormatting>
  <conditionalFormatting sqref="AI65:AJ65">
    <cfRule type="expression" dxfId="1972" priority="427" stopIfTrue="1">
      <formula>OR(AI65=祝色)</formula>
    </cfRule>
  </conditionalFormatting>
  <conditionalFormatting sqref="AK65:AL65">
    <cfRule type="expression" dxfId="1971" priority="426" stopIfTrue="1">
      <formula>OR(AK65=祝色)</formula>
    </cfRule>
  </conditionalFormatting>
  <conditionalFormatting sqref="AM65:AN65">
    <cfRule type="expression" dxfId="1970" priority="425" stopIfTrue="1">
      <formula>OR(AM65=祝色)</formula>
    </cfRule>
  </conditionalFormatting>
  <conditionalFormatting sqref="AO65:AP65">
    <cfRule type="expression" dxfId="1969" priority="424" stopIfTrue="1">
      <formula>OR(AO65=祝色)</formula>
    </cfRule>
  </conditionalFormatting>
  <conditionalFormatting sqref="AQ65:AR65">
    <cfRule type="expression" dxfId="1968" priority="423" stopIfTrue="1">
      <formula>OR(AQ65=祝色)</formula>
    </cfRule>
  </conditionalFormatting>
  <conditionalFormatting sqref="AI67:AJ67">
    <cfRule type="expression" dxfId="1967" priority="418" stopIfTrue="1">
      <formula>OR(AI67=祝色)</formula>
    </cfRule>
  </conditionalFormatting>
  <conditionalFormatting sqref="AK67:AL67">
    <cfRule type="expression" dxfId="1966" priority="417" stopIfTrue="1">
      <formula>OR(AK67=祝色)</formula>
    </cfRule>
  </conditionalFormatting>
  <conditionalFormatting sqref="AM67:AN67">
    <cfRule type="expression" dxfId="1965" priority="416" stopIfTrue="1">
      <formula>OR(AM67=祝色)</formula>
    </cfRule>
  </conditionalFormatting>
  <conditionalFormatting sqref="AO67:AP67">
    <cfRule type="expression" dxfId="1964" priority="415" stopIfTrue="1">
      <formula>OR(AO67=祝色)</formula>
    </cfRule>
  </conditionalFormatting>
  <conditionalFormatting sqref="AQ67:AR67">
    <cfRule type="expression" dxfId="1963" priority="414" stopIfTrue="1">
      <formula>OR(AQ67=祝色)</formula>
    </cfRule>
  </conditionalFormatting>
  <conditionalFormatting sqref="A85:B85">
    <cfRule type="expression" dxfId="1962" priority="392" stopIfTrue="1">
      <formula>OR(A85=祝色)</formula>
    </cfRule>
  </conditionalFormatting>
  <conditionalFormatting sqref="C85:D85">
    <cfRule type="expression" dxfId="1961" priority="391" stopIfTrue="1">
      <formula>OR(C85=祝色)</formula>
    </cfRule>
  </conditionalFormatting>
  <conditionalFormatting sqref="A87:B87">
    <cfRule type="expression" dxfId="1960" priority="390" stopIfTrue="1">
      <formula>OR(A87=祝色)</formula>
    </cfRule>
  </conditionalFormatting>
  <conditionalFormatting sqref="C87:D87">
    <cfRule type="expression" dxfId="1959" priority="389" stopIfTrue="1">
      <formula>OR(C87=祝色)</formula>
    </cfRule>
  </conditionalFormatting>
  <conditionalFormatting sqref="A79:B79">
    <cfRule type="expression" dxfId="1958" priority="413" stopIfTrue="1">
      <formula>OR(A79=祝色)</formula>
    </cfRule>
  </conditionalFormatting>
  <conditionalFormatting sqref="C79:D79">
    <cfRule type="expression" dxfId="1957" priority="412" stopIfTrue="1">
      <formula>OR(C79=祝色)</formula>
    </cfRule>
  </conditionalFormatting>
  <conditionalFormatting sqref="E79:F79">
    <cfRule type="expression" dxfId="1956" priority="411" stopIfTrue="1">
      <formula>OR(E79=祝色)</formula>
    </cfRule>
  </conditionalFormatting>
  <conditionalFormatting sqref="G79:H79">
    <cfRule type="expression" dxfId="1955" priority="410" stopIfTrue="1">
      <formula>OR(G79=祝色)</formula>
    </cfRule>
  </conditionalFormatting>
  <conditionalFormatting sqref="I79:J79">
    <cfRule type="expression" dxfId="1954" priority="409" stopIfTrue="1">
      <formula>OR(I79=祝色)</formula>
    </cfRule>
  </conditionalFormatting>
  <conditionalFormatting sqref="K79:L79">
    <cfRule type="expression" dxfId="1953" priority="408" stopIfTrue="1">
      <formula>OR(K79=祝色)</formula>
    </cfRule>
  </conditionalFormatting>
  <conditionalFormatting sqref="M79:N79">
    <cfRule type="expression" dxfId="1952" priority="407" stopIfTrue="1">
      <formula>OR(M79=祝色)</formula>
    </cfRule>
  </conditionalFormatting>
  <conditionalFormatting sqref="A81:B81">
    <cfRule type="expression" dxfId="1951" priority="406" stopIfTrue="1">
      <formula>OR(A81=祝色)</formula>
    </cfRule>
  </conditionalFormatting>
  <conditionalFormatting sqref="C81:D81">
    <cfRule type="expression" dxfId="1950" priority="405" stopIfTrue="1">
      <formula>OR(C81=祝色)</formula>
    </cfRule>
  </conditionalFormatting>
  <conditionalFormatting sqref="E81:F81">
    <cfRule type="expression" dxfId="1949" priority="404" stopIfTrue="1">
      <formula>OR(E81=祝色)</formula>
    </cfRule>
  </conditionalFormatting>
  <conditionalFormatting sqref="G81:H81">
    <cfRule type="expression" dxfId="1948" priority="403" stopIfTrue="1">
      <formula>OR(G81=祝色)</formula>
    </cfRule>
  </conditionalFormatting>
  <conditionalFormatting sqref="I81:J81">
    <cfRule type="expression" dxfId="1947" priority="402" stopIfTrue="1">
      <formula>OR(I81=祝色)</formula>
    </cfRule>
  </conditionalFormatting>
  <conditionalFormatting sqref="K81:L81">
    <cfRule type="expression" dxfId="1946" priority="401" stopIfTrue="1">
      <formula>OR(K81=祝色)</formula>
    </cfRule>
  </conditionalFormatting>
  <conditionalFormatting sqref="M81:N81">
    <cfRule type="expression" dxfId="1945" priority="400" stopIfTrue="1">
      <formula>OR(M81=祝色)</formula>
    </cfRule>
  </conditionalFormatting>
  <conditionalFormatting sqref="A83:B83">
    <cfRule type="expression" dxfId="1944" priority="399" stopIfTrue="1">
      <formula>OR(A83=祝色)</formula>
    </cfRule>
  </conditionalFormatting>
  <conditionalFormatting sqref="C83:D83">
    <cfRule type="expression" dxfId="1943" priority="398" stopIfTrue="1">
      <formula>OR(C83=祝色)</formula>
    </cfRule>
  </conditionalFormatting>
  <conditionalFormatting sqref="E83:F83">
    <cfRule type="expression" dxfId="1942" priority="397" stopIfTrue="1">
      <formula>OR(E83=祝色)</formula>
    </cfRule>
  </conditionalFormatting>
  <conditionalFormatting sqref="G83:H83">
    <cfRule type="expression" dxfId="1941" priority="396" stopIfTrue="1">
      <formula>OR(G83=祝色)</formula>
    </cfRule>
  </conditionalFormatting>
  <conditionalFormatting sqref="I83:J83">
    <cfRule type="expression" dxfId="1940" priority="395" stopIfTrue="1">
      <formula>OR(I83=祝色)</formula>
    </cfRule>
  </conditionalFormatting>
  <conditionalFormatting sqref="K83:L83">
    <cfRule type="expression" dxfId="1939" priority="394" stopIfTrue="1">
      <formula>OR(K83=祝色)</formula>
    </cfRule>
  </conditionalFormatting>
  <conditionalFormatting sqref="M83:N83">
    <cfRule type="expression" dxfId="1938" priority="393" stopIfTrue="1">
      <formula>OR(M83=祝色)</formula>
    </cfRule>
  </conditionalFormatting>
  <conditionalFormatting sqref="E85:F85">
    <cfRule type="expression" dxfId="1937" priority="388" stopIfTrue="1">
      <formula>OR(E85=祝色)</formula>
    </cfRule>
  </conditionalFormatting>
  <conditionalFormatting sqref="G85:H85">
    <cfRule type="expression" dxfId="1936" priority="387" stopIfTrue="1">
      <formula>OR(G85=祝色)</formula>
    </cfRule>
  </conditionalFormatting>
  <conditionalFormatting sqref="I85:J85">
    <cfRule type="expression" dxfId="1935" priority="386" stopIfTrue="1">
      <formula>OR(I85=祝色)</formula>
    </cfRule>
  </conditionalFormatting>
  <conditionalFormatting sqref="K85:L85">
    <cfRule type="expression" dxfId="1934" priority="385" stopIfTrue="1">
      <formula>OR(K85=祝色)</formula>
    </cfRule>
  </conditionalFormatting>
  <conditionalFormatting sqref="M85:N85">
    <cfRule type="expression" dxfId="1933" priority="384" stopIfTrue="1">
      <formula>OR(M85=祝色)</formula>
    </cfRule>
  </conditionalFormatting>
  <conditionalFormatting sqref="P85:Q85">
    <cfRule type="expression" dxfId="1932" priority="362" stopIfTrue="1">
      <formula>OR(P85=祝色)</formula>
    </cfRule>
  </conditionalFormatting>
  <conditionalFormatting sqref="R85:S85">
    <cfRule type="expression" dxfId="1931" priority="361" stopIfTrue="1">
      <formula>OR(R85=祝色)</formula>
    </cfRule>
  </conditionalFormatting>
  <conditionalFormatting sqref="P87:Q87">
    <cfRule type="expression" dxfId="1930" priority="360" stopIfTrue="1">
      <formula>OR(P87=祝色)</formula>
    </cfRule>
  </conditionalFormatting>
  <conditionalFormatting sqref="R87:S87">
    <cfRule type="expression" dxfId="1929" priority="359" stopIfTrue="1">
      <formula>OR(R87=祝色)</formula>
    </cfRule>
  </conditionalFormatting>
  <conditionalFormatting sqref="P79:Q79">
    <cfRule type="expression" dxfId="1928" priority="383" stopIfTrue="1">
      <formula>OR(P79=祝色)</formula>
    </cfRule>
  </conditionalFormatting>
  <conditionalFormatting sqref="R79:S79">
    <cfRule type="expression" dxfId="1927" priority="382" stopIfTrue="1">
      <formula>OR(R79=祝色)</formula>
    </cfRule>
  </conditionalFormatting>
  <conditionalFormatting sqref="T79:U79">
    <cfRule type="expression" dxfId="1926" priority="381" stopIfTrue="1">
      <formula>OR(T79=祝色)</formula>
    </cfRule>
  </conditionalFormatting>
  <conditionalFormatting sqref="V79:W79">
    <cfRule type="expression" dxfId="1925" priority="380" stopIfTrue="1">
      <formula>OR(V79=祝色)</formula>
    </cfRule>
  </conditionalFormatting>
  <conditionalFormatting sqref="X79:Y79">
    <cfRule type="expression" dxfId="1924" priority="379" stopIfTrue="1">
      <formula>OR(X79=祝色)</formula>
    </cfRule>
  </conditionalFormatting>
  <conditionalFormatting sqref="Z79:AA79">
    <cfRule type="expression" dxfId="1923" priority="378" stopIfTrue="1">
      <formula>OR(Z79=祝色)</formula>
    </cfRule>
  </conditionalFormatting>
  <conditionalFormatting sqref="AB79:AC79">
    <cfRule type="expression" dxfId="1922" priority="377" stopIfTrue="1">
      <formula>OR(AB79=祝色)</formula>
    </cfRule>
  </conditionalFormatting>
  <conditionalFormatting sqref="P81:Q81">
    <cfRule type="expression" dxfId="1921" priority="376" stopIfTrue="1">
      <formula>OR(P81=祝色)</formula>
    </cfRule>
  </conditionalFormatting>
  <conditionalFormatting sqref="R81:S81">
    <cfRule type="expression" dxfId="1920" priority="375" stopIfTrue="1">
      <formula>OR(R81=祝色)</formula>
    </cfRule>
  </conditionalFormatting>
  <conditionalFormatting sqref="T81:U81">
    <cfRule type="expression" dxfId="1919" priority="374" stopIfTrue="1">
      <formula>OR(T81=祝色)</formula>
    </cfRule>
  </conditionalFormatting>
  <conditionalFormatting sqref="V81:W81">
    <cfRule type="expression" dxfId="1918" priority="373" stopIfTrue="1">
      <formula>OR(V81=祝色)</formula>
    </cfRule>
  </conditionalFormatting>
  <conditionalFormatting sqref="X81:Y81">
    <cfRule type="expression" dxfId="1917" priority="372" stopIfTrue="1">
      <formula>OR(X81=祝色)</formula>
    </cfRule>
  </conditionalFormatting>
  <conditionalFormatting sqref="Z81:AA81">
    <cfRule type="expression" dxfId="1916" priority="371" stopIfTrue="1">
      <formula>OR(Z81=祝色)</formula>
    </cfRule>
  </conditionalFormatting>
  <conditionalFormatting sqref="AB81:AC81">
    <cfRule type="expression" dxfId="1915" priority="370" stopIfTrue="1">
      <formula>OR(AB81=祝色)</formula>
    </cfRule>
  </conditionalFormatting>
  <conditionalFormatting sqref="P83:Q83">
    <cfRule type="expression" dxfId="1914" priority="369" stopIfTrue="1">
      <formula>OR(P83=祝色)</formula>
    </cfRule>
  </conditionalFormatting>
  <conditionalFormatting sqref="R83:S83">
    <cfRule type="expression" dxfId="1913" priority="368" stopIfTrue="1">
      <formula>OR(R83=祝色)</formula>
    </cfRule>
  </conditionalFormatting>
  <conditionalFormatting sqref="T83:U83">
    <cfRule type="expression" dxfId="1912" priority="367" stopIfTrue="1">
      <formula>OR(T83=祝色)</formula>
    </cfRule>
  </conditionalFormatting>
  <conditionalFormatting sqref="V83:W83">
    <cfRule type="expression" dxfId="1911" priority="366" stopIfTrue="1">
      <formula>OR(V83=祝色)</formula>
    </cfRule>
  </conditionalFormatting>
  <conditionalFormatting sqref="X83:Y83">
    <cfRule type="expression" dxfId="1910" priority="365" stopIfTrue="1">
      <formula>OR(X83=祝色)</formula>
    </cfRule>
  </conditionalFormatting>
  <conditionalFormatting sqref="Z83:AA83">
    <cfRule type="expression" dxfId="1909" priority="364" stopIfTrue="1">
      <formula>OR(Z83=祝色)</formula>
    </cfRule>
  </conditionalFormatting>
  <conditionalFormatting sqref="AB83:AC83">
    <cfRule type="expression" dxfId="1908" priority="363" stopIfTrue="1">
      <formula>OR(AB83=祝色)</formula>
    </cfRule>
  </conditionalFormatting>
  <conditionalFormatting sqref="T85:U85">
    <cfRule type="expression" dxfId="1907" priority="358" stopIfTrue="1">
      <formula>OR(T85=祝色)</formula>
    </cfRule>
  </conditionalFormatting>
  <conditionalFormatting sqref="V85:W85">
    <cfRule type="expression" dxfId="1906" priority="357" stopIfTrue="1">
      <formula>OR(V85=祝色)</formula>
    </cfRule>
  </conditionalFormatting>
  <conditionalFormatting sqref="X85:Y85">
    <cfRule type="expression" dxfId="1905" priority="356" stopIfTrue="1">
      <formula>OR(X85=祝色)</formula>
    </cfRule>
  </conditionalFormatting>
  <conditionalFormatting sqref="Z85:AA85">
    <cfRule type="expression" dxfId="1904" priority="355" stopIfTrue="1">
      <formula>OR(Z85=祝色)</formula>
    </cfRule>
  </conditionalFormatting>
  <conditionalFormatting sqref="AB85:AC85">
    <cfRule type="expression" dxfId="1903" priority="354" stopIfTrue="1">
      <formula>OR(AB85=祝色)</formula>
    </cfRule>
  </conditionalFormatting>
  <conditionalFormatting sqref="AE85:AF85">
    <cfRule type="expression" dxfId="1902" priority="332" stopIfTrue="1">
      <formula>OR(AE85=祝色)</formula>
    </cfRule>
  </conditionalFormatting>
  <conditionalFormatting sqref="AG85:AH85">
    <cfRule type="expression" dxfId="1901" priority="331" stopIfTrue="1">
      <formula>OR(AG85=祝色)</formula>
    </cfRule>
  </conditionalFormatting>
  <conditionalFormatting sqref="AE87:AF87">
    <cfRule type="expression" dxfId="1900" priority="330" stopIfTrue="1">
      <formula>OR(AE87=祝色)</formula>
    </cfRule>
  </conditionalFormatting>
  <conditionalFormatting sqref="AG87:AH87">
    <cfRule type="expression" dxfId="1899" priority="329" stopIfTrue="1">
      <formula>OR(AG87=祝色)</formula>
    </cfRule>
  </conditionalFormatting>
  <conditionalFormatting sqref="AE79:AF79">
    <cfRule type="expression" dxfId="1898" priority="353" stopIfTrue="1">
      <formula>OR(AE79=祝色)</formula>
    </cfRule>
  </conditionalFormatting>
  <conditionalFormatting sqref="AG79:AH79">
    <cfRule type="expression" dxfId="1897" priority="352" stopIfTrue="1">
      <formula>OR(AG79=祝色)</formula>
    </cfRule>
  </conditionalFormatting>
  <conditionalFormatting sqref="AI79:AJ79">
    <cfRule type="expression" dxfId="1896" priority="351" stopIfTrue="1">
      <formula>OR(AI79=祝色)</formula>
    </cfRule>
  </conditionalFormatting>
  <conditionalFormatting sqref="AK79:AL79">
    <cfRule type="expression" dxfId="1895" priority="350" stopIfTrue="1">
      <formula>OR(AK79=祝色)</formula>
    </cfRule>
  </conditionalFormatting>
  <conditionalFormatting sqref="AM79:AN79">
    <cfRule type="expression" dxfId="1894" priority="349" stopIfTrue="1">
      <formula>OR(AM79=祝色)</formula>
    </cfRule>
  </conditionalFormatting>
  <conditionalFormatting sqref="AO79:AP79">
    <cfRule type="expression" dxfId="1893" priority="348" stopIfTrue="1">
      <formula>OR(AO79=祝色)</formula>
    </cfRule>
  </conditionalFormatting>
  <conditionalFormatting sqref="AQ79:AR79">
    <cfRule type="expression" dxfId="1892" priority="347" stopIfTrue="1">
      <formula>OR(AQ79=祝色)</formula>
    </cfRule>
  </conditionalFormatting>
  <conditionalFormatting sqref="AE81:AF81">
    <cfRule type="expression" dxfId="1891" priority="346" stopIfTrue="1">
      <formula>OR(AE81=祝色)</formula>
    </cfRule>
  </conditionalFormatting>
  <conditionalFormatting sqref="AG81:AH81">
    <cfRule type="expression" dxfId="1890" priority="345" stopIfTrue="1">
      <formula>OR(AG81=祝色)</formula>
    </cfRule>
  </conditionalFormatting>
  <conditionalFormatting sqref="AI81:AJ81">
    <cfRule type="expression" dxfId="1889" priority="344" stopIfTrue="1">
      <formula>OR(AI81=祝色)</formula>
    </cfRule>
  </conditionalFormatting>
  <conditionalFormatting sqref="AK81:AL81">
    <cfRule type="expression" dxfId="1888" priority="343" stopIfTrue="1">
      <formula>OR(AK81=祝色)</formula>
    </cfRule>
  </conditionalFormatting>
  <conditionalFormatting sqref="AM81:AN81">
    <cfRule type="expression" dxfId="1887" priority="342" stopIfTrue="1">
      <formula>OR(AM81=祝色)</formula>
    </cfRule>
  </conditionalFormatting>
  <conditionalFormatting sqref="AO81:AP81">
    <cfRule type="expression" dxfId="1886" priority="341" stopIfTrue="1">
      <formula>OR(AO81=祝色)</formula>
    </cfRule>
  </conditionalFormatting>
  <conditionalFormatting sqref="AQ81:AR81">
    <cfRule type="expression" dxfId="1885" priority="340" stopIfTrue="1">
      <formula>OR(AQ81=祝色)</formula>
    </cfRule>
  </conditionalFormatting>
  <conditionalFormatting sqref="AE83:AF83">
    <cfRule type="expression" dxfId="1884" priority="339" stopIfTrue="1">
      <formula>OR(AE83=祝色)</formula>
    </cfRule>
  </conditionalFormatting>
  <conditionalFormatting sqref="AG83:AH83">
    <cfRule type="expression" dxfId="1883" priority="338" stopIfTrue="1">
      <formula>OR(AG83=祝色)</formula>
    </cfRule>
  </conditionalFormatting>
  <conditionalFormatting sqref="AI83:AJ83">
    <cfRule type="expression" dxfId="1882" priority="337" stopIfTrue="1">
      <formula>OR(AI83=祝色)</formula>
    </cfRule>
  </conditionalFormatting>
  <conditionalFormatting sqref="AK83:AL83">
    <cfRule type="expression" dxfId="1881" priority="336" stopIfTrue="1">
      <formula>OR(AK83=祝色)</formula>
    </cfRule>
  </conditionalFormatting>
  <conditionalFormatting sqref="AM83:AN83">
    <cfRule type="expression" dxfId="1880" priority="335" stopIfTrue="1">
      <formula>OR(AM83=祝色)</formula>
    </cfRule>
  </conditionalFormatting>
  <conditionalFormatting sqref="AO83:AP83">
    <cfRule type="expression" dxfId="1879" priority="334" stopIfTrue="1">
      <formula>OR(AO83=祝色)</formula>
    </cfRule>
  </conditionalFormatting>
  <conditionalFormatting sqref="AQ83:AR83">
    <cfRule type="expression" dxfId="1878" priority="333" stopIfTrue="1">
      <formula>OR(AQ83=祝色)</formula>
    </cfRule>
  </conditionalFormatting>
  <conditionalFormatting sqref="AI85:AJ85">
    <cfRule type="expression" dxfId="1877" priority="328" stopIfTrue="1">
      <formula>OR(AI85=祝色)</formula>
    </cfRule>
  </conditionalFormatting>
  <conditionalFormatting sqref="AK85:AL85">
    <cfRule type="expression" dxfId="1876" priority="327" stopIfTrue="1">
      <formula>OR(AK85=祝色)</formula>
    </cfRule>
  </conditionalFormatting>
  <conditionalFormatting sqref="AM85:AN85">
    <cfRule type="expression" dxfId="1875" priority="326" stopIfTrue="1">
      <formula>OR(AM85=祝色)</formula>
    </cfRule>
  </conditionalFormatting>
  <conditionalFormatting sqref="AO85:AP85">
    <cfRule type="expression" dxfId="1874" priority="325" stopIfTrue="1">
      <formula>OR(AO85=祝色)</formula>
    </cfRule>
  </conditionalFormatting>
  <conditionalFormatting sqref="AQ85:AR85">
    <cfRule type="expression" dxfId="1873" priority="324" stopIfTrue="1">
      <formula>OR(AQ85=祝色)</formula>
    </cfRule>
  </conditionalFormatting>
  <conditionalFormatting sqref="M97:N97">
    <cfRule type="expression" dxfId="1872" priority="320" stopIfTrue="1">
      <formula>OR(M97=祝色)</formula>
    </cfRule>
  </conditionalFormatting>
  <conditionalFormatting sqref="A97:B97">
    <cfRule type="expression" dxfId="1871" priority="321" stopIfTrue="1">
      <formula>OR(AND(WEEKDAY(A97)=1,MONTH(A97)&lt;&gt;MONTH(A93)),AND(OR(A97=祝色),MONTH(A97)&lt;&gt;MONTH(A93)))</formula>
    </cfRule>
    <cfRule type="expression" dxfId="1870" priority="322" stopIfTrue="1">
      <formula>MONTH(A97)&lt;&gt;MONTH(A93)</formula>
    </cfRule>
    <cfRule type="expression" dxfId="1869" priority="323" stopIfTrue="1">
      <formula>OR(A97=祝色)</formula>
    </cfRule>
  </conditionalFormatting>
  <conditionalFormatting sqref="C97:D97">
    <cfRule type="expression" dxfId="1868" priority="317" stopIfTrue="1">
      <formula>OR(AND(WEEKDAY(C97)=1,MONTH(C97)&lt;&gt;MONTH(A93)),AND(OR(C97=祝色),MONTH(C97)&lt;&gt;MONTH(A93)))</formula>
    </cfRule>
    <cfRule type="expression" dxfId="1867" priority="318" stopIfTrue="1">
      <formula>MONTH(C97)&lt;&gt;MONTH(A93)</formula>
    </cfRule>
    <cfRule type="expression" dxfId="1866" priority="319" stopIfTrue="1">
      <formula>OR(C97=祝色)</formula>
    </cfRule>
  </conditionalFormatting>
  <conditionalFormatting sqref="E97:F97">
    <cfRule type="expression" dxfId="1865" priority="314" stopIfTrue="1">
      <formula>OR(AND(WEEKDAY(E97)=1,MONTH(E97)&lt;&gt;MONTH(A93)),AND(OR(E97=祝色),MONTH(E97)&lt;&gt;MONTH(A93)))</formula>
    </cfRule>
    <cfRule type="expression" dxfId="1864" priority="315" stopIfTrue="1">
      <formula>MONTH(E97)&lt;&gt;MONTH(A93)</formula>
    </cfRule>
    <cfRule type="expression" dxfId="1863" priority="316" stopIfTrue="1">
      <formula>OR(E97=祝色)</formula>
    </cfRule>
  </conditionalFormatting>
  <conditionalFormatting sqref="G97:H97">
    <cfRule type="expression" dxfId="1862" priority="311" stopIfTrue="1">
      <formula>OR(AND(WEEKDAY(G97)=1,MONTH(G97)&lt;&gt;MONTH(A93)),AND(OR(G97=祝色),MONTH(G97)&lt;&gt;MONTH(A93)))</formula>
    </cfRule>
    <cfRule type="expression" dxfId="1861" priority="312" stopIfTrue="1">
      <formula>MONTH(G97)&lt;&gt;MONTH(A93)</formula>
    </cfRule>
    <cfRule type="expression" dxfId="1860" priority="313" stopIfTrue="1">
      <formula>OR(G97=祝色)</formula>
    </cfRule>
  </conditionalFormatting>
  <conditionalFormatting sqref="I97:J97">
    <cfRule type="expression" dxfId="1859" priority="308" stopIfTrue="1">
      <formula>OR(AND(WEEKDAY(I97)=1,MONTH(I97)&lt;&gt;MONTH(A93)),AND(OR(I97=祝色),MONTH(I97)&lt;&gt;MONTH(A93)))</formula>
    </cfRule>
    <cfRule type="expression" dxfId="1858" priority="309" stopIfTrue="1">
      <formula>MONTH(I97)&lt;&gt;MONTH(A93)</formula>
    </cfRule>
    <cfRule type="expression" dxfId="1857" priority="310" stopIfTrue="1">
      <formula>OR(I97=祝色)</formula>
    </cfRule>
  </conditionalFormatting>
  <conditionalFormatting sqref="K97:L97">
    <cfRule type="expression" dxfId="1856" priority="305" stopIfTrue="1">
      <formula>OR(AND(WEEKDAY(K97)=1,MONTH(K97)&lt;&gt;MONTH(A93)),AND(OR(K97=祝色),MONTH(K97)&lt;&gt;MONTH(A93)))</formula>
    </cfRule>
    <cfRule type="expression" dxfId="1855" priority="306" stopIfTrue="1">
      <formula>MONTH(K97)&lt;&gt;MONTH(A93)</formula>
    </cfRule>
    <cfRule type="expression" dxfId="1854" priority="307" stopIfTrue="1">
      <formula>OR(K97=祝色)</formula>
    </cfRule>
  </conditionalFormatting>
  <conditionalFormatting sqref="AB97:AC97">
    <cfRule type="expression" dxfId="1853" priority="301" stopIfTrue="1">
      <formula>OR(AB97=祝色)</formula>
    </cfRule>
  </conditionalFormatting>
  <conditionalFormatting sqref="P97:Q97">
    <cfRule type="expression" dxfId="1852" priority="302" stopIfTrue="1">
      <formula>OR(AND(WEEKDAY(P97)=1,MONTH(P97)&lt;&gt;MONTH(P93)),AND(OR(P97=祝色),MONTH(P97)&lt;&gt;MONTH(P93)))</formula>
    </cfRule>
    <cfRule type="expression" dxfId="1851" priority="303" stopIfTrue="1">
      <formula>MONTH(P97)&lt;&gt;MONTH(P93)</formula>
    </cfRule>
    <cfRule type="expression" dxfId="1850" priority="304" stopIfTrue="1">
      <formula>OR(P97=祝色)</formula>
    </cfRule>
  </conditionalFormatting>
  <conditionalFormatting sqref="R97:S97">
    <cfRule type="expression" dxfId="1849" priority="298" stopIfTrue="1">
      <formula>OR(AND(WEEKDAY(R97)=1,MONTH(R97)&lt;&gt;MONTH(P93)),AND(OR(R97=祝色),MONTH(R97)&lt;&gt;MONTH(P93)))</formula>
    </cfRule>
    <cfRule type="expression" dxfId="1848" priority="299" stopIfTrue="1">
      <formula>MONTH(R97)&lt;&gt;MONTH(P93)</formula>
    </cfRule>
    <cfRule type="expression" dxfId="1847" priority="300" stopIfTrue="1">
      <formula>OR(R97=祝色)</formula>
    </cfRule>
  </conditionalFormatting>
  <conditionalFormatting sqref="T97:U97">
    <cfRule type="expression" dxfId="1846" priority="295" stopIfTrue="1">
      <formula>OR(AND(WEEKDAY(T97)=1,MONTH(T97)&lt;&gt;MONTH(P93)),AND(OR(T97=祝色),MONTH(T97)&lt;&gt;MONTH(P93)))</formula>
    </cfRule>
    <cfRule type="expression" dxfId="1845" priority="296" stopIfTrue="1">
      <formula>MONTH(T97)&lt;&gt;MONTH(P93)</formula>
    </cfRule>
    <cfRule type="expression" dxfId="1844" priority="297" stopIfTrue="1">
      <formula>OR(T97=祝色)</formula>
    </cfRule>
  </conditionalFormatting>
  <conditionalFormatting sqref="V97:W97">
    <cfRule type="expression" dxfId="1843" priority="292" stopIfTrue="1">
      <formula>OR(AND(WEEKDAY(V97)=1,MONTH(V97)&lt;&gt;MONTH(P93)),AND(OR(V97=祝色),MONTH(V97)&lt;&gt;MONTH(P93)))</formula>
    </cfRule>
    <cfRule type="expression" dxfId="1842" priority="293" stopIfTrue="1">
      <formula>MONTH(V97)&lt;&gt;MONTH(P93)</formula>
    </cfRule>
    <cfRule type="expression" dxfId="1841" priority="294" stopIfTrue="1">
      <formula>OR(V97=祝色)</formula>
    </cfRule>
  </conditionalFormatting>
  <conditionalFormatting sqref="X97:Y97">
    <cfRule type="expression" dxfId="1840" priority="289" stopIfTrue="1">
      <formula>OR(AND(WEEKDAY(X97)=1,MONTH(X97)&lt;&gt;MONTH(P93)),AND(OR(X97=祝色),MONTH(X97)&lt;&gt;MONTH(P93)))</formula>
    </cfRule>
    <cfRule type="expression" dxfId="1839" priority="290" stopIfTrue="1">
      <formula>MONTH(X97)&lt;&gt;MONTH(P93)</formula>
    </cfRule>
    <cfRule type="expression" dxfId="1838" priority="291" stopIfTrue="1">
      <formula>OR(X97=祝色)</formula>
    </cfRule>
  </conditionalFormatting>
  <conditionalFormatting sqref="Z97:AA97">
    <cfRule type="expression" dxfId="1837" priority="286" stopIfTrue="1">
      <formula>OR(AND(WEEKDAY(Z97)=1,MONTH(Z97)&lt;&gt;MONTH(P93)),AND(OR(Z97=祝色),MONTH(Z97)&lt;&gt;MONTH(P93)))</formula>
    </cfRule>
    <cfRule type="expression" dxfId="1836" priority="287" stopIfTrue="1">
      <formula>MONTH(Z97)&lt;&gt;MONTH(P93)</formula>
    </cfRule>
    <cfRule type="expression" dxfId="1835" priority="288" stopIfTrue="1">
      <formula>OR(Z97=祝色)</formula>
    </cfRule>
  </conditionalFormatting>
  <conditionalFormatting sqref="AQ97:AR97">
    <cfRule type="expression" dxfId="1834" priority="282" stopIfTrue="1">
      <formula>OR(AQ97=祝色)</formula>
    </cfRule>
  </conditionalFormatting>
  <conditionalFormatting sqref="AE97:AF97">
    <cfRule type="expression" dxfId="1833" priority="283" stopIfTrue="1">
      <formula>OR(AND(WEEKDAY(AE97)=1,MONTH(AE97)&lt;&gt;MONTH(AE93)),AND(OR(AE97=祝色),MONTH(AE97)&lt;&gt;MONTH(AE93)))</formula>
    </cfRule>
    <cfRule type="expression" dxfId="1832" priority="284" stopIfTrue="1">
      <formula>MONTH(AE97)&lt;&gt;MONTH(AE93)</formula>
    </cfRule>
    <cfRule type="expression" dxfId="1831" priority="285" stopIfTrue="1">
      <formula>OR(AE97=祝色)</formula>
    </cfRule>
  </conditionalFormatting>
  <conditionalFormatting sqref="AG97:AH97">
    <cfRule type="expression" dxfId="1830" priority="279" stopIfTrue="1">
      <formula>OR(AND(WEEKDAY(AG97)=1,MONTH(AG97)&lt;&gt;MONTH(AE93)),AND(OR(AG97=祝色),MONTH(AG97)&lt;&gt;MONTH(AE93)))</formula>
    </cfRule>
    <cfRule type="expression" dxfId="1829" priority="280" stopIfTrue="1">
      <formula>MONTH(AG97)&lt;&gt;MONTH(AE93)</formula>
    </cfRule>
    <cfRule type="expression" dxfId="1828" priority="281" stopIfTrue="1">
      <formula>OR(AG97=祝色)</formula>
    </cfRule>
  </conditionalFormatting>
  <conditionalFormatting sqref="AI97:AJ97">
    <cfRule type="expression" dxfId="1827" priority="276" stopIfTrue="1">
      <formula>OR(AND(WEEKDAY(AI97)=1,MONTH(AI97)&lt;&gt;MONTH(AE93)),AND(OR(AI97=祝色),MONTH(AI97)&lt;&gt;MONTH(AE93)))</formula>
    </cfRule>
    <cfRule type="expression" dxfId="1826" priority="277" stopIfTrue="1">
      <formula>MONTH(AI97)&lt;&gt;MONTH(AE93)</formula>
    </cfRule>
    <cfRule type="expression" dxfId="1825" priority="278" stopIfTrue="1">
      <formula>OR(AI97=祝色)</formula>
    </cfRule>
  </conditionalFormatting>
  <conditionalFormatting sqref="AK97:AL97">
    <cfRule type="expression" dxfId="1824" priority="273" stopIfTrue="1">
      <formula>OR(AND(WEEKDAY(AK97)=1,MONTH(AK97)&lt;&gt;MONTH(AE93)),AND(OR(AK97=祝色),MONTH(AK97)&lt;&gt;MONTH(AE93)))</formula>
    </cfRule>
    <cfRule type="expression" dxfId="1823" priority="274" stopIfTrue="1">
      <formula>MONTH(AK97)&lt;&gt;MONTH(AE93)</formula>
    </cfRule>
    <cfRule type="expression" dxfId="1822" priority="275" stopIfTrue="1">
      <formula>OR(AK97=祝色)</formula>
    </cfRule>
  </conditionalFormatting>
  <conditionalFormatting sqref="AM97:AN97">
    <cfRule type="expression" dxfId="1821" priority="270" stopIfTrue="1">
      <formula>OR(AND(WEEKDAY(AM97)=1,MONTH(AM97)&lt;&gt;MONTH(AE93)),AND(OR(AM97=祝色),MONTH(AM97)&lt;&gt;MONTH(AE93)))</formula>
    </cfRule>
    <cfRule type="expression" dxfId="1820" priority="271" stopIfTrue="1">
      <formula>MONTH(AM97)&lt;&gt;MONTH(AE93)</formula>
    </cfRule>
    <cfRule type="expression" dxfId="1819" priority="272" stopIfTrue="1">
      <formula>OR(AM97=祝色)</formula>
    </cfRule>
  </conditionalFormatting>
  <conditionalFormatting sqref="AO97:AP97">
    <cfRule type="expression" dxfId="1818" priority="267" stopIfTrue="1">
      <formula>OR(AND(WEEKDAY(AO97)=1,MONTH(AO97)&lt;&gt;MONTH(AE93)),AND(OR(AO97=祝色),MONTH(AO97)&lt;&gt;MONTH(AE93)))</formula>
    </cfRule>
    <cfRule type="expression" dxfId="1817" priority="268" stopIfTrue="1">
      <formula>MONTH(AO97)&lt;&gt;MONTH(AE93)</formula>
    </cfRule>
    <cfRule type="expression" dxfId="1816" priority="269" stopIfTrue="1">
      <formula>OR(AO97=祝色)</formula>
    </cfRule>
  </conditionalFormatting>
  <conditionalFormatting sqref="M5:N5">
    <cfRule type="expression" dxfId="1815" priority="263" stopIfTrue="1">
      <formula>OR(M5=祝色)</formula>
    </cfRule>
  </conditionalFormatting>
  <conditionalFormatting sqref="A5:B5">
    <cfRule type="expression" dxfId="1814" priority="264" stopIfTrue="1">
      <formula>OR(AND(WEEKDAY(A5)=1,MONTH(A5)&lt;&gt;MONTH(A1)),AND(OR(A5=祝色),MONTH(A5)&lt;&gt;MONTH(A1)))</formula>
    </cfRule>
    <cfRule type="expression" dxfId="1813" priority="265" stopIfTrue="1">
      <formula>MONTH(A5)&lt;&gt;MONTH(A1)</formula>
    </cfRule>
    <cfRule type="expression" dxfId="1812" priority="266" stopIfTrue="1">
      <formula>OR(A5=祝色)</formula>
    </cfRule>
  </conditionalFormatting>
  <conditionalFormatting sqref="C5:D5">
    <cfRule type="expression" dxfId="1811" priority="260" stopIfTrue="1">
      <formula>OR(AND(WEEKDAY(C5)=1,MONTH(C5)&lt;&gt;MONTH(A1)),AND(OR(C5=祝色),MONTH(C5)&lt;&gt;MONTH(A1)))</formula>
    </cfRule>
    <cfRule type="expression" dxfId="1810" priority="261" stopIfTrue="1">
      <formula>MONTH(C5)&lt;&gt;MONTH(A1)</formula>
    </cfRule>
    <cfRule type="expression" dxfId="1809" priority="262" stopIfTrue="1">
      <formula>OR(C5=祝色)</formula>
    </cfRule>
  </conditionalFormatting>
  <conditionalFormatting sqref="E5:F5">
    <cfRule type="expression" dxfId="1808" priority="257" stopIfTrue="1">
      <formula>OR(AND(WEEKDAY(E5)=1,MONTH(E5)&lt;&gt;MONTH(A1)),AND(OR(E5=祝色),MONTH(E5)&lt;&gt;MONTH(A1)))</formula>
    </cfRule>
    <cfRule type="expression" dxfId="1807" priority="258" stopIfTrue="1">
      <formula>MONTH(E5)&lt;&gt;MONTH(A1)</formula>
    </cfRule>
    <cfRule type="expression" dxfId="1806" priority="259" stopIfTrue="1">
      <formula>OR(E5=祝色)</formula>
    </cfRule>
  </conditionalFormatting>
  <conditionalFormatting sqref="G5:H5">
    <cfRule type="expression" dxfId="1805" priority="254" stopIfTrue="1">
      <formula>OR(AND(WEEKDAY(G5)=1,MONTH(G5)&lt;&gt;MONTH(A1)),AND(OR(G5=祝色),MONTH(G5)&lt;&gt;MONTH(A1)))</formula>
    </cfRule>
    <cfRule type="expression" dxfId="1804" priority="255" stopIfTrue="1">
      <formula>MONTH(G5)&lt;&gt;MONTH(A1)</formula>
    </cfRule>
    <cfRule type="expression" dxfId="1803" priority="256" stopIfTrue="1">
      <formula>OR(G5=祝色)</formula>
    </cfRule>
  </conditionalFormatting>
  <conditionalFormatting sqref="I5:J5">
    <cfRule type="expression" dxfId="1802" priority="251" stopIfTrue="1">
      <formula>OR(AND(WEEKDAY(I5)=1,MONTH(I5)&lt;&gt;MONTH(A1)),AND(OR(I5=祝色),MONTH(I5)&lt;&gt;MONTH(A1)))</formula>
    </cfRule>
    <cfRule type="expression" dxfId="1801" priority="252" stopIfTrue="1">
      <formula>MONTH(I5)&lt;&gt;MONTH(A1)</formula>
    </cfRule>
    <cfRule type="expression" dxfId="1800" priority="253" stopIfTrue="1">
      <formula>OR(I5=祝色)</formula>
    </cfRule>
  </conditionalFormatting>
  <conditionalFormatting sqref="K5:L5">
    <cfRule type="expression" dxfId="1799" priority="248" stopIfTrue="1">
      <formula>OR(AND(WEEKDAY(K5)=1,MONTH(K5)&lt;&gt;MONTH(A1)),AND(OR(K5=祝色),MONTH(K5)&lt;&gt;MONTH(A1)))</formula>
    </cfRule>
    <cfRule type="expression" dxfId="1798" priority="249" stopIfTrue="1">
      <formula>MONTH(K5)&lt;&gt;MONTH(A1)</formula>
    </cfRule>
    <cfRule type="expression" dxfId="1797" priority="250" stopIfTrue="1">
      <formula>OR(K5=祝色)</formula>
    </cfRule>
  </conditionalFormatting>
  <conditionalFormatting sqref="AQ5:AR5">
    <cfRule type="expression" dxfId="1796" priority="244" stopIfTrue="1">
      <formula>OR(AQ5=祝色)</formula>
    </cfRule>
  </conditionalFormatting>
  <conditionalFormatting sqref="AE5:AF5">
    <cfRule type="expression" dxfId="1795" priority="245" stopIfTrue="1">
      <formula>OR(AND(WEEKDAY(AE5)=1,MONTH(AE5)&lt;&gt;MONTH(AE1)),AND(OR(AE5=祝色),MONTH(AE5)&lt;&gt;MONTH(AE1)))</formula>
    </cfRule>
    <cfRule type="expression" dxfId="1794" priority="246" stopIfTrue="1">
      <formula>MONTH(AE5)&lt;&gt;MONTH(AE1)</formula>
    </cfRule>
    <cfRule type="expression" dxfId="1793" priority="247" stopIfTrue="1">
      <formula>OR(AE5=祝色)</formula>
    </cfRule>
  </conditionalFormatting>
  <conditionalFormatting sqref="AG5:AH5">
    <cfRule type="expression" dxfId="1792" priority="241" stopIfTrue="1">
      <formula>OR(AND(WEEKDAY(AG5)=1,MONTH(AG5)&lt;&gt;MONTH(AE1)),AND(OR(AG5=祝色),MONTH(AG5)&lt;&gt;MONTH(AE1)))</formula>
    </cfRule>
    <cfRule type="expression" dxfId="1791" priority="242" stopIfTrue="1">
      <formula>MONTH(AG5)&lt;&gt;MONTH(AE1)</formula>
    </cfRule>
    <cfRule type="expression" dxfId="1790" priority="243" stopIfTrue="1">
      <formula>OR(AG5=祝色)</formula>
    </cfRule>
  </conditionalFormatting>
  <conditionalFormatting sqref="AI5:AJ5">
    <cfRule type="expression" dxfId="1789" priority="238" stopIfTrue="1">
      <formula>OR(AND(WEEKDAY(AI5)=1,MONTH(AI5)&lt;&gt;MONTH(AE1)),AND(OR(AI5=祝色),MONTH(AI5)&lt;&gt;MONTH(AE1)))</formula>
    </cfRule>
    <cfRule type="expression" dxfId="1788" priority="239" stopIfTrue="1">
      <formula>MONTH(AI5)&lt;&gt;MONTH(AE1)</formula>
    </cfRule>
    <cfRule type="expression" dxfId="1787" priority="240" stopIfTrue="1">
      <formula>OR(AI5=祝色)</formula>
    </cfRule>
  </conditionalFormatting>
  <conditionalFormatting sqref="AK5:AL5">
    <cfRule type="expression" dxfId="1786" priority="235" stopIfTrue="1">
      <formula>OR(AND(WEEKDAY(AK5)=1,MONTH(AK5)&lt;&gt;MONTH(AE1)),AND(OR(AK5=祝色),MONTH(AK5)&lt;&gt;MONTH(AE1)))</formula>
    </cfRule>
    <cfRule type="expression" dxfId="1785" priority="236" stopIfTrue="1">
      <formula>MONTH(AK5)&lt;&gt;MONTH(AE1)</formula>
    </cfRule>
    <cfRule type="expression" dxfId="1784" priority="237" stopIfTrue="1">
      <formula>OR(AK5=祝色)</formula>
    </cfRule>
  </conditionalFormatting>
  <conditionalFormatting sqref="AM5:AN5">
    <cfRule type="expression" dxfId="1783" priority="232" stopIfTrue="1">
      <formula>OR(AND(WEEKDAY(AM5)=1,MONTH(AM5)&lt;&gt;MONTH(AE1)),AND(OR(AM5=祝色),MONTH(AM5)&lt;&gt;MONTH(AE1)))</formula>
    </cfRule>
    <cfRule type="expression" dxfId="1782" priority="233" stopIfTrue="1">
      <formula>MONTH(AM5)&lt;&gt;MONTH(AE1)</formula>
    </cfRule>
    <cfRule type="expression" dxfId="1781" priority="234" stopIfTrue="1">
      <formula>OR(AM5=祝色)</formula>
    </cfRule>
  </conditionalFormatting>
  <conditionalFormatting sqref="AO5:AP5">
    <cfRule type="expression" dxfId="1780" priority="229" stopIfTrue="1">
      <formula>OR(AND(WEEKDAY(AO5)=1,MONTH(AO5)&lt;&gt;MONTH(AE1)),AND(OR(AO5=祝色),MONTH(AO5)&lt;&gt;MONTH(AE1)))</formula>
    </cfRule>
    <cfRule type="expression" dxfId="1779" priority="230" stopIfTrue="1">
      <formula>MONTH(AO5)&lt;&gt;MONTH(AE1)</formula>
    </cfRule>
    <cfRule type="expression" dxfId="1778" priority="231" stopIfTrue="1">
      <formula>OR(AO5=祝色)</formula>
    </cfRule>
  </conditionalFormatting>
  <conditionalFormatting sqref="M23:N23">
    <cfRule type="expression" dxfId="1777" priority="225" stopIfTrue="1">
      <formula>OR(M23=祝色)</formula>
    </cfRule>
  </conditionalFormatting>
  <conditionalFormatting sqref="A23:B23">
    <cfRule type="expression" dxfId="1776" priority="226" stopIfTrue="1">
      <formula>OR(AND(WEEKDAY(A23)=1,MONTH(A23)&lt;&gt;MONTH(A19)),AND(OR(A23=祝色),MONTH(A23)&lt;&gt;MONTH(A19)))</formula>
    </cfRule>
    <cfRule type="expression" dxfId="1775" priority="227" stopIfTrue="1">
      <formula>MONTH(A23)&lt;&gt;MONTH(A19)</formula>
    </cfRule>
    <cfRule type="expression" dxfId="1774" priority="228" stopIfTrue="1">
      <formula>OR(A23=祝色)</formula>
    </cfRule>
  </conditionalFormatting>
  <conditionalFormatting sqref="C23:D23">
    <cfRule type="expression" dxfId="1773" priority="222" stopIfTrue="1">
      <formula>OR(AND(WEEKDAY(C23)=1,MONTH(C23)&lt;&gt;MONTH(A19)),AND(OR(C23=祝色),MONTH(C23)&lt;&gt;MONTH(A19)))</formula>
    </cfRule>
    <cfRule type="expression" dxfId="1772" priority="223" stopIfTrue="1">
      <formula>MONTH(C23)&lt;&gt;MONTH(A19)</formula>
    </cfRule>
    <cfRule type="expression" dxfId="1771" priority="224" stopIfTrue="1">
      <formula>OR(C23=祝色)</formula>
    </cfRule>
  </conditionalFormatting>
  <conditionalFormatting sqref="E23:F23">
    <cfRule type="expression" dxfId="1770" priority="219" stopIfTrue="1">
      <formula>OR(AND(WEEKDAY(E23)=1,MONTH(E23)&lt;&gt;MONTH(A19)),AND(OR(E23=祝色),MONTH(E23)&lt;&gt;MONTH(A19)))</formula>
    </cfRule>
    <cfRule type="expression" dxfId="1769" priority="220" stopIfTrue="1">
      <formula>MONTH(E23)&lt;&gt;MONTH(A19)</formula>
    </cfRule>
    <cfRule type="expression" dxfId="1768" priority="221" stopIfTrue="1">
      <formula>OR(E23=祝色)</formula>
    </cfRule>
  </conditionalFormatting>
  <conditionalFormatting sqref="G23:H23">
    <cfRule type="expression" dxfId="1767" priority="216" stopIfTrue="1">
      <formula>OR(AND(WEEKDAY(G23)=1,MONTH(G23)&lt;&gt;MONTH(A19)),AND(OR(G23=祝色),MONTH(G23)&lt;&gt;MONTH(A19)))</formula>
    </cfRule>
    <cfRule type="expression" dxfId="1766" priority="217" stopIfTrue="1">
      <formula>MONTH(G23)&lt;&gt;MONTH(A19)</formula>
    </cfRule>
    <cfRule type="expression" dxfId="1765" priority="218" stopIfTrue="1">
      <formula>OR(G23=祝色)</formula>
    </cfRule>
  </conditionalFormatting>
  <conditionalFormatting sqref="I23:J23">
    <cfRule type="expression" dxfId="1764" priority="213" stopIfTrue="1">
      <formula>OR(AND(WEEKDAY(I23)=1,MONTH(I23)&lt;&gt;MONTH(A19)),AND(OR(I23=祝色),MONTH(I23)&lt;&gt;MONTH(A19)))</formula>
    </cfRule>
    <cfRule type="expression" dxfId="1763" priority="214" stopIfTrue="1">
      <formula>MONTH(I23)&lt;&gt;MONTH(A19)</formula>
    </cfRule>
    <cfRule type="expression" dxfId="1762" priority="215" stopIfTrue="1">
      <formula>OR(I23=祝色)</formula>
    </cfRule>
  </conditionalFormatting>
  <conditionalFormatting sqref="K23:L23">
    <cfRule type="expression" dxfId="1761" priority="210" stopIfTrue="1">
      <formula>OR(AND(WEEKDAY(K23)=1,MONTH(K23)&lt;&gt;MONTH(A19)),AND(OR(K23=祝色),MONTH(K23)&lt;&gt;MONTH(A19)))</formula>
    </cfRule>
    <cfRule type="expression" dxfId="1760" priority="211" stopIfTrue="1">
      <formula>MONTH(K23)&lt;&gt;MONTH(A19)</formula>
    </cfRule>
    <cfRule type="expression" dxfId="1759" priority="212" stopIfTrue="1">
      <formula>OR(K23=祝色)</formula>
    </cfRule>
  </conditionalFormatting>
  <conditionalFormatting sqref="AB23:AC23">
    <cfRule type="expression" dxfId="1758" priority="206" stopIfTrue="1">
      <formula>OR(AB23=祝色)</formula>
    </cfRule>
  </conditionalFormatting>
  <conditionalFormatting sqref="P23:Q23">
    <cfRule type="expression" dxfId="1757" priority="207" stopIfTrue="1">
      <formula>OR(AND(WEEKDAY(P23)=1,MONTH(P23)&lt;&gt;MONTH(P19)),AND(OR(P23=祝色),MONTH(P23)&lt;&gt;MONTH(P19)))</formula>
    </cfRule>
    <cfRule type="expression" dxfId="1756" priority="208" stopIfTrue="1">
      <formula>MONTH(P23)&lt;&gt;MONTH(P19)</formula>
    </cfRule>
    <cfRule type="expression" dxfId="1755" priority="209" stopIfTrue="1">
      <formula>OR(P23=祝色)</formula>
    </cfRule>
  </conditionalFormatting>
  <conditionalFormatting sqref="R23:S23">
    <cfRule type="expression" dxfId="1754" priority="203" stopIfTrue="1">
      <formula>OR(AND(WEEKDAY(R23)=1,MONTH(R23)&lt;&gt;MONTH(P19)),AND(OR(R23=祝色),MONTH(R23)&lt;&gt;MONTH(P19)))</formula>
    </cfRule>
    <cfRule type="expression" dxfId="1753" priority="204" stopIfTrue="1">
      <formula>MONTH(R23)&lt;&gt;MONTH(P19)</formula>
    </cfRule>
    <cfRule type="expression" dxfId="1752" priority="205" stopIfTrue="1">
      <formula>OR(R23=祝色)</formula>
    </cfRule>
  </conditionalFormatting>
  <conditionalFormatting sqref="T23:U23">
    <cfRule type="expression" dxfId="1751" priority="200" stopIfTrue="1">
      <formula>OR(AND(WEEKDAY(T23)=1,MONTH(T23)&lt;&gt;MONTH(P19)),AND(OR(T23=祝色),MONTH(T23)&lt;&gt;MONTH(P19)))</formula>
    </cfRule>
    <cfRule type="expression" dxfId="1750" priority="201" stopIfTrue="1">
      <formula>MONTH(T23)&lt;&gt;MONTH(P19)</formula>
    </cfRule>
    <cfRule type="expression" dxfId="1749" priority="202" stopIfTrue="1">
      <formula>OR(T23=祝色)</formula>
    </cfRule>
  </conditionalFormatting>
  <conditionalFormatting sqref="V23:W23">
    <cfRule type="expression" dxfId="1748" priority="197" stopIfTrue="1">
      <formula>OR(AND(WEEKDAY(V23)=1,MONTH(V23)&lt;&gt;MONTH(P19)),AND(OR(V23=祝色),MONTH(V23)&lt;&gt;MONTH(P19)))</formula>
    </cfRule>
    <cfRule type="expression" dxfId="1747" priority="198" stopIfTrue="1">
      <formula>MONTH(V23)&lt;&gt;MONTH(P19)</formula>
    </cfRule>
    <cfRule type="expression" dxfId="1746" priority="199" stopIfTrue="1">
      <formula>OR(V23=祝色)</formula>
    </cfRule>
  </conditionalFormatting>
  <conditionalFormatting sqref="X23:Y23">
    <cfRule type="expression" dxfId="1745" priority="194" stopIfTrue="1">
      <formula>OR(AND(WEEKDAY(X23)=1,MONTH(X23)&lt;&gt;MONTH(P19)),AND(OR(X23=祝色),MONTH(X23)&lt;&gt;MONTH(P19)))</formula>
    </cfRule>
    <cfRule type="expression" dxfId="1744" priority="195" stopIfTrue="1">
      <formula>MONTH(X23)&lt;&gt;MONTH(P19)</formula>
    </cfRule>
    <cfRule type="expression" dxfId="1743" priority="196" stopIfTrue="1">
      <formula>OR(X23=祝色)</formula>
    </cfRule>
  </conditionalFormatting>
  <conditionalFormatting sqref="Z23:AA23">
    <cfRule type="expression" dxfId="1742" priority="191" stopIfTrue="1">
      <formula>OR(AND(WEEKDAY(Z23)=1,MONTH(Z23)&lt;&gt;MONTH(P19)),AND(OR(Z23=祝色),MONTH(Z23)&lt;&gt;MONTH(P19)))</formula>
    </cfRule>
    <cfRule type="expression" dxfId="1741" priority="192" stopIfTrue="1">
      <formula>MONTH(Z23)&lt;&gt;MONTH(P19)</formula>
    </cfRule>
    <cfRule type="expression" dxfId="1740" priority="193" stopIfTrue="1">
      <formula>OR(Z23=祝色)</formula>
    </cfRule>
  </conditionalFormatting>
  <conditionalFormatting sqref="AQ23:AR23">
    <cfRule type="expression" dxfId="1739" priority="187" stopIfTrue="1">
      <formula>OR(AQ23=祝色)</formula>
    </cfRule>
  </conditionalFormatting>
  <conditionalFormatting sqref="AE23:AF23">
    <cfRule type="expression" dxfId="1738" priority="188" stopIfTrue="1">
      <formula>OR(AND(WEEKDAY(AE23)=1,MONTH(AE23)&lt;&gt;MONTH(AE19)),AND(OR(AE23=祝色),MONTH(AE23)&lt;&gt;MONTH(AE19)))</formula>
    </cfRule>
    <cfRule type="expression" dxfId="1737" priority="189" stopIfTrue="1">
      <formula>MONTH(AE23)&lt;&gt;MONTH(AE19)</formula>
    </cfRule>
    <cfRule type="expression" dxfId="1736" priority="190" stopIfTrue="1">
      <formula>OR(AE23=祝色)</formula>
    </cfRule>
  </conditionalFormatting>
  <conditionalFormatting sqref="AG23:AH23">
    <cfRule type="expression" dxfId="1735" priority="184" stopIfTrue="1">
      <formula>OR(AND(WEEKDAY(AG23)=1,MONTH(AG23)&lt;&gt;MONTH(AE19)),AND(OR(AG23=祝色),MONTH(AG23)&lt;&gt;MONTH(AE19)))</formula>
    </cfRule>
    <cfRule type="expression" dxfId="1734" priority="185" stopIfTrue="1">
      <formula>MONTH(AG23)&lt;&gt;MONTH(AE19)</formula>
    </cfRule>
    <cfRule type="expression" dxfId="1733" priority="186" stopIfTrue="1">
      <formula>OR(AG23=祝色)</formula>
    </cfRule>
  </conditionalFormatting>
  <conditionalFormatting sqref="AI23:AJ23">
    <cfRule type="expression" dxfId="1732" priority="181" stopIfTrue="1">
      <formula>OR(AND(WEEKDAY(AI23)=1,MONTH(AI23)&lt;&gt;MONTH(AE19)),AND(OR(AI23=祝色),MONTH(AI23)&lt;&gt;MONTH(AE19)))</formula>
    </cfRule>
    <cfRule type="expression" dxfId="1731" priority="182" stopIfTrue="1">
      <formula>MONTH(AI23)&lt;&gt;MONTH(AE19)</formula>
    </cfRule>
    <cfRule type="expression" dxfId="1730" priority="183" stopIfTrue="1">
      <formula>OR(AI23=祝色)</formula>
    </cfRule>
  </conditionalFormatting>
  <conditionalFormatting sqref="AK23:AL23">
    <cfRule type="expression" dxfId="1729" priority="178" stopIfTrue="1">
      <formula>OR(AND(WEEKDAY(AK23)=1,MONTH(AK23)&lt;&gt;MONTH(AE19)),AND(OR(AK23=祝色),MONTH(AK23)&lt;&gt;MONTH(AE19)))</formula>
    </cfRule>
    <cfRule type="expression" dxfId="1728" priority="179" stopIfTrue="1">
      <formula>MONTH(AK23)&lt;&gt;MONTH(AE19)</formula>
    </cfRule>
    <cfRule type="expression" dxfId="1727" priority="180" stopIfTrue="1">
      <formula>OR(AK23=祝色)</formula>
    </cfRule>
  </conditionalFormatting>
  <conditionalFormatting sqref="AM23:AN23">
    <cfRule type="expression" dxfId="1726" priority="175" stopIfTrue="1">
      <formula>OR(AND(WEEKDAY(AM23)=1,MONTH(AM23)&lt;&gt;MONTH(AE19)),AND(OR(AM23=祝色),MONTH(AM23)&lt;&gt;MONTH(AE19)))</formula>
    </cfRule>
    <cfRule type="expression" dxfId="1725" priority="176" stopIfTrue="1">
      <formula>MONTH(AM23)&lt;&gt;MONTH(AE19)</formula>
    </cfRule>
    <cfRule type="expression" dxfId="1724" priority="177" stopIfTrue="1">
      <formula>OR(AM23=祝色)</formula>
    </cfRule>
  </conditionalFormatting>
  <conditionalFormatting sqref="AO23:AP23">
    <cfRule type="expression" dxfId="1723" priority="172" stopIfTrue="1">
      <formula>OR(AND(WEEKDAY(AO23)=1,MONTH(AO23)&lt;&gt;MONTH(AE19)),AND(OR(AO23=祝色),MONTH(AO23)&lt;&gt;MONTH(AE19)))</formula>
    </cfRule>
    <cfRule type="expression" dxfId="1722" priority="173" stopIfTrue="1">
      <formula>MONTH(AO23)&lt;&gt;MONTH(AE19)</formula>
    </cfRule>
    <cfRule type="expression" dxfId="1721" priority="174" stopIfTrue="1">
      <formula>OR(AO23=祝色)</formula>
    </cfRule>
  </conditionalFormatting>
  <conditionalFormatting sqref="M41:N41">
    <cfRule type="expression" dxfId="1720" priority="168" stopIfTrue="1">
      <formula>OR(M41=祝色)</formula>
    </cfRule>
  </conditionalFormatting>
  <conditionalFormatting sqref="A41:B41">
    <cfRule type="expression" dxfId="1719" priority="169" stopIfTrue="1">
      <formula>OR(AND(WEEKDAY(A41)=1,MONTH(A41)&lt;&gt;MONTH(A37)),AND(OR(A41=祝色),MONTH(A41)&lt;&gt;MONTH(A37)))</formula>
    </cfRule>
    <cfRule type="expression" dxfId="1718" priority="170" stopIfTrue="1">
      <formula>MONTH(A41)&lt;&gt;MONTH(A37)</formula>
    </cfRule>
    <cfRule type="expression" dxfId="1717" priority="171" stopIfTrue="1">
      <formula>OR(A41=祝色)</formula>
    </cfRule>
  </conditionalFormatting>
  <conditionalFormatting sqref="C41:D41">
    <cfRule type="expression" dxfId="1716" priority="165" stopIfTrue="1">
      <formula>OR(AND(WEEKDAY(C41)=1,MONTH(C41)&lt;&gt;MONTH(A37)),AND(OR(C41=祝色),MONTH(C41)&lt;&gt;MONTH(A37)))</formula>
    </cfRule>
    <cfRule type="expression" dxfId="1715" priority="166" stopIfTrue="1">
      <formula>MONTH(C41)&lt;&gt;MONTH(A37)</formula>
    </cfRule>
    <cfRule type="expression" dxfId="1714" priority="167" stopIfTrue="1">
      <formula>OR(C41=祝色)</formula>
    </cfRule>
  </conditionalFormatting>
  <conditionalFormatting sqref="E41:F41">
    <cfRule type="expression" dxfId="1713" priority="162" stopIfTrue="1">
      <formula>OR(AND(WEEKDAY(E41)=1,MONTH(E41)&lt;&gt;MONTH(A37)),AND(OR(E41=祝色),MONTH(E41)&lt;&gt;MONTH(A37)))</formula>
    </cfRule>
    <cfRule type="expression" dxfId="1712" priority="163" stopIfTrue="1">
      <formula>MONTH(E41)&lt;&gt;MONTH(A37)</formula>
    </cfRule>
    <cfRule type="expression" dxfId="1711" priority="164" stopIfTrue="1">
      <formula>OR(E41=祝色)</formula>
    </cfRule>
  </conditionalFormatting>
  <conditionalFormatting sqref="G41:H41">
    <cfRule type="expression" dxfId="1710" priority="159" stopIfTrue="1">
      <formula>OR(AND(WEEKDAY(G41)=1,MONTH(G41)&lt;&gt;MONTH(A37)),AND(OR(G41=祝色),MONTH(G41)&lt;&gt;MONTH(A37)))</formula>
    </cfRule>
    <cfRule type="expression" dxfId="1709" priority="160" stopIfTrue="1">
      <formula>MONTH(G41)&lt;&gt;MONTH(A37)</formula>
    </cfRule>
    <cfRule type="expression" dxfId="1708" priority="161" stopIfTrue="1">
      <formula>OR(G41=祝色)</formula>
    </cfRule>
  </conditionalFormatting>
  <conditionalFormatting sqref="I41:J41">
    <cfRule type="expression" dxfId="1707" priority="156" stopIfTrue="1">
      <formula>OR(AND(WEEKDAY(I41)=1,MONTH(I41)&lt;&gt;MONTH(A37)),AND(OR(I41=祝色),MONTH(I41)&lt;&gt;MONTH(A37)))</formula>
    </cfRule>
    <cfRule type="expression" dxfId="1706" priority="157" stopIfTrue="1">
      <formula>MONTH(I41)&lt;&gt;MONTH(A37)</formula>
    </cfRule>
    <cfRule type="expression" dxfId="1705" priority="158" stopIfTrue="1">
      <formula>OR(I41=祝色)</formula>
    </cfRule>
  </conditionalFormatting>
  <conditionalFormatting sqref="K41:L41">
    <cfRule type="expression" dxfId="1704" priority="153" stopIfTrue="1">
      <formula>OR(AND(WEEKDAY(K41)=1,MONTH(K41)&lt;&gt;MONTH(A37)),AND(OR(K41=祝色),MONTH(K41)&lt;&gt;MONTH(A37)))</formula>
    </cfRule>
    <cfRule type="expression" dxfId="1703" priority="154" stopIfTrue="1">
      <formula>MONTH(K41)&lt;&gt;MONTH(A37)</formula>
    </cfRule>
    <cfRule type="expression" dxfId="1702" priority="155" stopIfTrue="1">
      <formula>OR(K41=祝色)</formula>
    </cfRule>
  </conditionalFormatting>
  <conditionalFormatting sqref="AB41:AC41">
    <cfRule type="expression" dxfId="1701" priority="149" stopIfTrue="1">
      <formula>OR(AB41=祝色)</formula>
    </cfRule>
  </conditionalFormatting>
  <conditionalFormatting sqref="P41:Q41">
    <cfRule type="expression" dxfId="1700" priority="150" stopIfTrue="1">
      <formula>OR(AND(WEEKDAY(P41)=1,MONTH(P41)&lt;&gt;MONTH(P37)),AND(OR(P41=祝色),MONTH(P41)&lt;&gt;MONTH(P37)))</formula>
    </cfRule>
    <cfRule type="expression" dxfId="1699" priority="151" stopIfTrue="1">
      <formula>MONTH(P41)&lt;&gt;MONTH(P37)</formula>
    </cfRule>
    <cfRule type="expression" dxfId="1698" priority="152" stopIfTrue="1">
      <formula>OR(P41=祝色)</formula>
    </cfRule>
  </conditionalFormatting>
  <conditionalFormatting sqref="R41:S41">
    <cfRule type="expression" dxfId="1697" priority="146" stopIfTrue="1">
      <formula>OR(AND(WEEKDAY(R41)=1,MONTH(R41)&lt;&gt;MONTH(P37)),AND(OR(R41=祝色),MONTH(R41)&lt;&gt;MONTH(P37)))</formula>
    </cfRule>
    <cfRule type="expression" dxfId="1696" priority="147" stopIfTrue="1">
      <formula>MONTH(R41)&lt;&gt;MONTH(P37)</formula>
    </cfRule>
    <cfRule type="expression" dxfId="1695" priority="148" stopIfTrue="1">
      <formula>OR(R41=祝色)</formula>
    </cfRule>
  </conditionalFormatting>
  <conditionalFormatting sqref="T41:U41">
    <cfRule type="expression" dxfId="1694" priority="143" stopIfTrue="1">
      <formula>OR(AND(WEEKDAY(T41)=1,MONTH(T41)&lt;&gt;MONTH(P37)),AND(OR(T41=祝色),MONTH(T41)&lt;&gt;MONTH(P37)))</formula>
    </cfRule>
    <cfRule type="expression" dxfId="1693" priority="144" stopIfTrue="1">
      <formula>MONTH(T41)&lt;&gt;MONTH(P37)</formula>
    </cfRule>
    <cfRule type="expression" dxfId="1692" priority="145" stopIfTrue="1">
      <formula>OR(T41=祝色)</formula>
    </cfRule>
  </conditionalFormatting>
  <conditionalFormatting sqref="V41:W41">
    <cfRule type="expression" dxfId="1691" priority="140" stopIfTrue="1">
      <formula>OR(AND(WEEKDAY(V41)=1,MONTH(V41)&lt;&gt;MONTH(P37)),AND(OR(V41=祝色),MONTH(V41)&lt;&gt;MONTH(P37)))</formula>
    </cfRule>
    <cfRule type="expression" dxfId="1690" priority="141" stopIfTrue="1">
      <formula>MONTH(V41)&lt;&gt;MONTH(P37)</formula>
    </cfRule>
    <cfRule type="expression" dxfId="1689" priority="142" stopIfTrue="1">
      <formula>OR(V41=祝色)</formula>
    </cfRule>
  </conditionalFormatting>
  <conditionalFormatting sqref="X41:Y41">
    <cfRule type="expression" dxfId="1688" priority="137" stopIfTrue="1">
      <formula>OR(AND(WEEKDAY(X41)=1,MONTH(X41)&lt;&gt;MONTH(P37)),AND(OR(X41=祝色),MONTH(X41)&lt;&gt;MONTH(P37)))</formula>
    </cfRule>
    <cfRule type="expression" dxfId="1687" priority="138" stopIfTrue="1">
      <formula>MONTH(X41)&lt;&gt;MONTH(P37)</formula>
    </cfRule>
    <cfRule type="expression" dxfId="1686" priority="139" stopIfTrue="1">
      <formula>OR(X41=祝色)</formula>
    </cfRule>
  </conditionalFormatting>
  <conditionalFormatting sqref="Z41:AA41">
    <cfRule type="expression" dxfId="1685" priority="134" stopIfTrue="1">
      <formula>OR(AND(WEEKDAY(Z41)=1,MONTH(Z41)&lt;&gt;MONTH(P37)),AND(OR(Z41=祝色),MONTH(Z41)&lt;&gt;MONTH(P37)))</formula>
    </cfRule>
    <cfRule type="expression" dxfId="1684" priority="135" stopIfTrue="1">
      <formula>MONTH(Z41)&lt;&gt;MONTH(P37)</formula>
    </cfRule>
    <cfRule type="expression" dxfId="1683" priority="136" stopIfTrue="1">
      <formula>OR(Z41=祝色)</formula>
    </cfRule>
  </conditionalFormatting>
  <conditionalFormatting sqref="AQ41:AR41">
    <cfRule type="expression" dxfId="1682" priority="130" stopIfTrue="1">
      <formula>OR(AQ41=祝色)</formula>
    </cfRule>
  </conditionalFormatting>
  <conditionalFormatting sqref="AE41:AF41">
    <cfRule type="expression" dxfId="1681" priority="131" stopIfTrue="1">
      <formula>OR(AND(WEEKDAY(AE41)=1,MONTH(AE41)&lt;&gt;MONTH(AE37)),AND(OR(AE41=祝色),MONTH(AE41)&lt;&gt;MONTH(AE37)))</formula>
    </cfRule>
    <cfRule type="expression" dxfId="1680" priority="132" stopIfTrue="1">
      <formula>MONTH(AE41)&lt;&gt;MONTH(AE37)</formula>
    </cfRule>
    <cfRule type="expression" dxfId="1679" priority="133" stopIfTrue="1">
      <formula>OR(AE41=祝色)</formula>
    </cfRule>
  </conditionalFormatting>
  <conditionalFormatting sqref="AG41:AH41">
    <cfRule type="expression" dxfId="1678" priority="127" stopIfTrue="1">
      <formula>OR(AND(WEEKDAY(AG41)=1,MONTH(AG41)&lt;&gt;MONTH(AE37)),AND(OR(AG41=祝色),MONTH(AG41)&lt;&gt;MONTH(AE37)))</formula>
    </cfRule>
    <cfRule type="expression" dxfId="1677" priority="128" stopIfTrue="1">
      <formula>MONTH(AG41)&lt;&gt;MONTH(AE37)</formula>
    </cfRule>
    <cfRule type="expression" dxfId="1676" priority="129" stopIfTrue="1">
      <formula>OR(AG41=祝色)</formula>
    </cfRule>
  </conditionalFormatting>
  <conditionalFormatting sqref="AI41:AJ41">
    <cfRule type="expression" dxfId="1675" priority="124" stopIfTrue="1">
      <formula>OR(AND(WEEKDAY(AI41)=1,MONTH(AI41)&lt;&gt;MONTH(AE37)),AND(OR(AI41=祝色),MONTH(AI41)&lt;&gt;MONTH(AE37)))</formula>
    </cfRule>
    <cfRule type="expression" dxfId="1674" priority="125" stopIfTrue="1">
      <formula>MONTH(AI41)&lt;&gt;MONTH(AE37)</formula>
    </cfRule>
    <cfRule type="expression" dxfId="1673" priority="126" stopIfTrue="1">
      <formula>OR(AI41=祝色)</formula>
    </cfRule>
  </conditionalFormatting>
  <conditionalFormatting sqref="AK41:AL41">
    <cfRule type="expression" dxfId="1672" priority="121" stopIfTrue="1">
      <formula>OR(AND(WEEKDAY(AK41)=1,MONTH(AK41)&lt;&gt;MONTH(AE37)),AND(OR(AK41=祝色),MONTH(AK41)&lt;&gt;MONTH(AE37)))</formula>
    </cfRule>
    <cfRule type="expression" dxfId="1671" priority="122" stopIfTrue="1">
      <formula>MONTH(AK41)&lt;&gt;MONTH(AE37)</formula>
    </cfRule>
    <cfRule type="expression" dxfId="1670" priority="123" stopIfTrue="1">
      <formula>OR(AK41=祝色)</formula>
    </cfRule>
  </conditionalFormatting>
  <conditionalFormatting sqref="AM41:AN41">
    <cfRule type="expression" dxfId="1669" priority="118" stopIfTrue="1">
      <formula>OR(AND(WEEKDAY(AM41)=1,MONTH(AM41)&lt;&gt;MONTH(AE37)),AND(OR(AM41=祝色),MONTH(AM41)&lt;&gt;MONTH(AE37)))</formula>
    </cfRule>
    <cfRule type="expression" dxfId="1668" priority="119" stopIfTrue="1">
      <formula>MONTH(AM41)&lt;&gt;MONTH(AE37)</formula>
    </cfRule>
    <cfRule type="expression" dxfId="1667" priority="120" stopIfTrue="1">
      <formula>OR(AM41=祝色)</formula>
    </cfRule>
  </conditionalFormatting>
  <conditionalFormatting sqref="AO41:AP41">
    <cfRule type="expression" dxfId="1666" priority="115" stopIfTrue="1">
      <formula>OR(AND(WEEKDAY(AO41)=1,MONTH(AO41)&lt;&gt;MONTH(AE37)),AND(OR(AO41=祝色),MONTH(AO41)&lt;&gt;MONTH(AE37)))</formula>
    </cfRule>
    <cfRule type="expression" dxfId="1665" priority="116" stopIfTrue="1">
      <formula>MONTH(AO41)&lt;&gt;MONTH(AE37)</formula>
    </cfRule>
    <cfRule type="expression" dxfId="1664" priority="117" stopIfTrue="1">
      <formula>OR(AO41=祝色)</formula>
    </cfRule>
  </conditionalFormatting>
  <conditionalFormatting sqref="M59:N59">
    <cfRule type="expression" dxfId="1663" priority="111" stopIfTrue="1">
      <formula>OR(M59=祝色)</formula>
    </cfRule>
  </conditionalFormatting>
  <conditionalFormatting sqref="A59:B59">
    <cfRule type="expression" dxfId="1662" priority="112" stopIfTrue="1">
      <formula>OR(AND(WEEKDAY(A59)=1,MONTH(A59)&lt;&gt;MONTH(A55)),AND(OR(A59=祝色),MONTH(A59)&lt;&gt;MONTH(A55)))</formula>
    </cfRule>
    <cfRule type="expression" dxfId="1661" priority="113" stopIfTrue="1">
      <formula>MONTH(A59)&lt;&gt;MONTH(A55)</formula>
    </cfRule>
    <cfRule type="expression" dxfId="1660" priority="114" stopIfTrue="1">
      <formula>OR(A59=祝色)</formula>
    </cfRule>
  </conditionalFormatting>
  <conditionalFormatting sqref="C59:D59">
    <cfRule type="expression" dxfId="1659" priority="108" stopIfTrue="1">
      <formula>OR(AND(WEEKDAY(C59)=1,MONTH(C59)&lt;&gt;MONTH(A55)),AND(OR(C59=祝色),MONTH(C59)&lt;&gt;MONTH(A55)))</formula>
    </cfRule>
    <cfRule type="expression" dxfId="1658" priority="109" stopIfTrue="1">
      <formula>MONTH(C59)&lt;&gt;MONTH(A55)</formula>
    </cfRule>
    <cfRule type="expression" dxfId="1657" priority="110" stopIfTrue="1">
      <formula>OR(C59=祝色)</formula>
    </cfRule>
  </conditionalFormatting>
  <conditionalFormatting sqref="E59:F59">
    <cfRule type="expression" dxfId="1656" priority="105" stopIfTrue="1">
      <formula>OR(AND(WEEKDAY(E59)=1,MONTH(E59)&lt;&gt;MONTH(A55)),AND(OR(E59=祝色),MONTH(E59)&lt;&gt;MONTH(A55)))</formula>
    </cfRule>
    <cfRule type="expression" dxfId="1655" priority="106" stopIfTrue="1">
      <formula>MONTH(E59)&lt;&gt;MONTH(A55)</formula>
    </cfRule>
    <cfRule type="expression" dxfId="1654" priority="107" stopIfTrue="1">
      <formula>OR(E59=祝色)</formula>
    </cfRule>
  </conditionalFormatting>
  <conditionalFormatting sqref="G59:H59">
    <cfRule type="expression" dxfId="1653" priority="102" stopIfTrue="1">
      <formula>OR(AND(WEEKDAY(G59)=1,MONTH(G59)&lt;&gt;MONTH(A55)),AND(OR(G59=祝色),MONTH(G59)&lt;&gt;MONTH(A55)))</formula>
    </cfRule>
    <cfRule type="expression" dxfId="1652" priority="103" stopIfTrue="1">
      <formula>MONTH(G59)&lt;&gt;MONTH(A55)</formula>
    </cfRule>
    <cfRule type="expression" dxfId="1651" priority="104" stopIfTrue="1">
      <formula>OR(G59=祝色)</formula>
    </cfRule>
  </conditionalFormatting>
  <conditionalFormatting sqref="I59:J59">
    <cfRule type="expression" dxfId="1650" priority="99" stopIfTrue="1">
      <formula>OR(AND(WEEKDAY(I59)=1,MONTH(I59)&lt;&gt;MONTH(A55)),AND(OR(I59=祝色),MONTH(I59)&lt;&gt;MONTH(A55)))</formula>
    </cfRule>
    <cfRule type="expression" dxfId="1649" priority="100" stopIfTrue="1">
      <formula>MONTH(I59)&lt;&gt;MONTH(A55)</formula>
    </cfRule>
    <cfRule type="expression" dxfId="1648" priority="101" stopIfTrue="1">
      <formula>OR(I59=祝色)</formula>
    </cfRule>
  </conditionalFormatting>
  <conditionalFormatting sqref="K59:L59">
    <cfRule type="expression" dxfId="1647" priority="96" stopIfTrue="1">
      <formula>OR(AND(WEEKDAY(K59)=1,MONTH(K59)&lt;&gt;MONTH(A55)),AND(OR(K59=祝色),MONTH(K59)&lt;&gt;MONTH(A55)))</formula>
    </cfRule>
    <cfRule type="expression" dxfId="1646" priority="97" stopIfTrue="1">
      <formula>MONTH(K59)&lt;&gt;MONTH(A55)</formula>
    </cfRule>
    <cfRule type="expression" dxfId="1645" priority="98" stopIfTrue="1">
      <formula>OR(K59=祝色)</formula>
    </cfRule>
  </conditionalFormatting>
  <conditionalFormatting sqref="AB59:AC59">
    <cfRule type="expression" dxfId="1644" priority="92" stopIfTrue="1">
      <formula>OR(AB59=祝色)</formula>
    </cfRule>
  </conditionalFormatting>
  <conditionalFormatting sqref="P59:Q59">
    <cfRule type="expression" dxfId="1643" priority="93" stopIfTrue="1">
      <formula>OR(AND(WEEKDAY(P59)=1,MONTH(P59)&lt;&gt;MONTH(P55)),AND(OR(P59=祝色),MONTH(P59)&lt;&gt;MONTH(P55)))</formula>
    </cfRule>
    <cfRule type="expression" dxfId="1642" priority="94" stopIfTrue="1">
      <formula>MONTH(P59)&lt;&gt;MONTH(P55)</formula>
    </cfRule>
    <cfRule type="expression" dxfId="1641" priority="95" stopIfTrue="1">
      <formula>OR(P59=祝色)</formula>
    </cfRule>
  </conditionalFormatting>
  <conditionalFormatting sqref="R59:S59">
    <cfRule type="expression" dxfId="1640" priority="89" stopIfTrue="1">
      <formula>OR(AND(WEEKDAY(R59)=1,MONTH(R59)&lt;&gt;MONTH(P55)),AND(OR(R59=祝色),MONTH(R59)&lt;&gt;MONTH(P55)))</formula>
    </cfRule>
    <cfRule type="expression" dxfId="1639" priority="90" stopIfTrue="1">
      <formula>MONTH(R59)&lt;&gt;MONTH(P55)</formula>
    </cfRule>
    <cfRule type="expression" dxfId="1638" priority="91" stopIfTrue="1">
      <formula>OR(R59=祝色)</formula>
    </cfRule>
  </conditionalFormatting>
  <conditionalFormatting sqref="T59:U59">
    <cfRule type="expression" dxfId="1637" priority="86" stopIfTrue="1">
      <formula>OR(AND(WEEKDAY(T59)=1,MONTH(T59)&lt;&gt;MONTH(P55)),AND(OR(T59=祝色),MONTH(T59)&lt;&gt;MONTH(P55)))</formula>
    </cfRule>
    <cfRule type="expression" dxfId="1636" priority="87" stopIfTrue="1">
      <formula>MONTH(T59)&lt;&gt;MONTH(P55)</formula>
    </cfRule>
    <cfRule type="expression" dxfId="1635" priority="88" stopIfTrue="1">
      <formula>OR(T59=祝色)</formula>
    </cfRule>
  </conditionalFormatting>
  <conditionalFormatting sqref="V59:W59">
    <cfRule type="expression" dxfId="1634" priority="83" stopIfTrue="1">
      <formula>OR(AND(WEEKDAY(V59)=1,MONTH(V59)&lt;&gt;MONTH(P55)),AND(OR(V59=祝色),MONTH(V59)&lt;&gt;MONTH(P55)))</formula>
    </cfRule>
    <cfRule type="expression" dxfId="1633" priority="84" stopIfTrue="1">
      <formula>MONTH(V59)&lt;&gt;MONTH(P55)</formula>
    </cfRule>
    <cfRule type="expression" dxfId="1632" priority="85" stopIfTrue="1">
      <formula>OR(V59=祝色)</formula>
    </cfRule>
  </conditionalFormatting>
  <conditionalFormatting sqref="X59:Y59">
    <cfRule type="expression" dxfId="1631" priority="80" stopIfTrue="1">
      <formula>OR(AND(WEEKDAY(X59)=1,MONTH(X59)&lt;&gt;MONTH(P55)),AND(OR(X59=祝色),MONTH(X59)&lt;&gt;MONTH(P55)))</formula>
    </cfRule>
    <cfRule type="expression" dxfId="1630" priority="81" stopIfTrue="1">
      <formula>MONTH(X59)&lt;&gt;MONTH(P55)</formula>
    </cfRule>
    <cfRule type="expression" dxfId="1629" priority="82" stopIfTrue="1">
      <formula>OR(X59=祝色)</formula>
    </cfRule>
  </conditionalFormatting>
  <conditionalFormatting sqref="Z59:AA59">
    <cfRule type="expression" dxfId="1628" priority="77" stopIfTrue="1">
      <formula>OR(AND(WEEKDAY(Z59)=1,MONTH(Z59)&lt;&gt;MONTH(P55)),AND(OR(Z59=祝色),MONTH(Z59)&lt;&gt;MONTH(P55)))</formula>
    </cfRule>
    <cfRule type="expression" dxfId="1627" priority="78" stopIfTrue="1">
      <formula>MONTH(Z59)&lt;&gt;MONTH(P55)</formula>
    </cfRule>
    <cfRule type="expression" dxfId="1626" priority="79" stopIfTrue="1">
      <formula>OR(Z59=祝色)</formula>
    </cfRule>
  </conditionalFormatting>
  <conditionalFormatting sqref="AQ59:AR59">
    <cfRule type="expression" dxfId="1625" priority="73" stopIfTrue="1">
      <formula>OR(AQ59=祝色)</formula>
    </cfRule>
  </conditionalFormatting>
  <conditionalFormatting sqref="AE59:AF59">
    <cfRule type="expression" dxfId="1624" priority="74" stopIfTrue="1">
      <formula>OR(AND(WEEKDAY(AE59)=1,MONTH(AE59)&lt;&gt;MONTH(AE55)),AND(OR(AE59=祝色),MONTH(AE59)&lt;&gt;MONTH(AE55)))</formula>
    </cfRule>
    <cfRule type="expression" dxfId="1623" priority="75" stopIfTrue="1">
      <formula>MONTH(AE59)&lt;&gt;MONTH(AE55)</formula>
    </cfRule>
    <cfRule type="expression" dxfId="1622" priority="76" stopIfTrue="1">
      <formula>OR(AE59=祝色)</formula>
    </cfRule>
  </conditionalFormatting>
  <conditionalFormatting sqref="AG59:AH59">
    <cfRule type="expression" dxfId="1621" priority="70" stopIfTrue="1">
      <formula>OR(AND(WEEKDAY(AG59)=1,MONTH(AG59)&lt;&gt;MONTH(AE55)),AND(OR(AG59=祝色),MONTH(AG59)&lt;&gt;MONTH(AE55)))</formula>
    </cfRule>
    <cfRule type="expression" dxfId="1620" priority="71" stopIfTrue="1">
      <formula>MONTH(AG59)&lt;&gt;MONTH(AE55)</formula>
    </cfRule>
    <cfRule type="expression" dxfId="1619" priority="72" stopIfTrue="1">
      <formula>OR(AG59=祝色)</formula>
    </cfRule>
  </conditionalFormatting>
  <conditionalFormatting sqref="AI59:AJ59">
    <cfRule type="expression" dxfId="1618" priority="67" stopIfTrue="1">
      <formula>OR(AND(WEEKDAY(AI59)=1,MONTH(AI59)&lt;&gt;MONTH(AE55)),AND(OR(AI59=祝色),MONTH(AI59)&lt;&gt;MONTH(AE55)))</formula>
    </cfRule>
    <cfRule type="expression" dxfId="1617" priority="68" stopIfTrue="1">
      <formula>MONTH(AI59)&lt;&gt;MONTH(AE55)</formula>
    </cfRule>
    <cfRule type="expression" dxfId="1616" priority="69" stopIfTrue="1">
      <formula>OR(AI59=祝色)</formula>
    </cfRule>
  </conditionalFormatting>
  <conditionalFormatting sqref="AK59:AL59">
    <cfRule type="expression" dxfId="1615" priority="64" stopIfTrue="1">
      <formula>OR(AND(WEEKDAY(AK59)=1,MONTH(AK59)&lt;&gt;MONTH(AE55)),AND(OR(AK59=祝色),MONTH(AK59)&lt;&gt;MONTH(AE55)))</formula>
    </cfRule>
    <cfRule type="expression" dxfId="1614" priority="65" stopIfTrue="1">
      <formula>MONTH(AK59)&lt;&gt;MONTH(AE55)</formula>
    </cfRule>
    <cfRule type="expression" dxfId="1613" priority="66" stopIfTrue="1">
      <formula>OR(AK59=祝色)</formula>
    </cfRule>
  </conditionalFormatting>
  <conditionalFormatting sqref="AM59:AN59">
    <cfRule type="expression" dxfId="1612" priority="61" stopIfTrue="1">
      <formula>OR(AND(WEEKDAY(AM59)=1,MONTH(AM59)&lt;&gt;MONTH(AE55)),AND(OR(AM59=祝色),MONTH(AM59)&lt;&gt;MONTH(AE55)))</formula>
    </cfRule>
    <cfRule type="expression" dxfId="1611" priority="62" stopIfTrue="1">
      <formula>MONTH(AM59)&lt;&gt;MONTH(AE55)</formula>
    </cfRule>
    <cfRule type="expression" dxfId="1610" priority="63" stopIfTrue="1">
      <formula>OR(AM59=祝色)</formula>
    </cfRule>
  </conditionalFormatting>
  <conditionalFormatting sqref="AO59:AP59">
    <cfRule type="expression" dxfId="1609" priority="58" stopIfTrue="1">
      <formula>OR(AND(WEEKDAY(AO59)=1,MONTH(AO59)&lt;&gt;MONTH(AE55)),AND(OR(AO59=祝色),MONTH(AO59)&lt;&gt;MONTH(AE55)))</formula>
    </cfRule>
    <cfRule type="expression" dxfId="1608" priority="59" stopIfTrue="1">
      <formula>MONTH(AO59)&lt;&gt;MONTH(AE55)</formula>
    </cfRule>
    <cfRule type="expression" dxfId="1607" priority="60" stopIfTrue="1">
      <formula>OR(AO59=祝色)</formula>
    </cfRule>
  </conditionalFormatting>
  <conditionalFormatting sqref="M77:N77">
    <cfRule type="expression" dxfId="1606" priority="54" stopIfTrue="1">
      <formula>OR(M77=祝色)</formula>
    </cfRule>
  </conditionalFormatting>
  <conditionalFormatting sqref="A77:B77">
    <cfRule type="expression" dxfId="1605" priority="55" stopIfTrue="1">
      <formula>OR(AND(WEEKDAY(A77)=1,MONTH(A77)&lt;&gt;MONTH(A73)),AND(OR(A77=祝色),MONTH(A77)&lt;&gt;MONTH(A73)))</formula>
    </cfRule>
    <cfRule type="expression" dxfId="1604" priority="56" stopIfTrue="1">
      <formula>MONTH(A77)&lt;&gt;MONTH(A73)</formula>
    </cfRule>
    <cfRule type="expression" dxfId="1603" priority="57" stopIfTrue="1">
      <formula>OR(A77=祝色)</formula>
    </cfRule>
  </conditionalFormatting>
  <conditionalFormatting sqref="C77:D77">
    <cfRule type="expression" dxfId="1602" priority="51" stopIfTrue="1">
      <formula>OR(AND(WEEKDAY(C77)=1,MONTH(C77)&lt;&gt;MONTH(A73)),AND(OR(C77=祝色),MONTH(C77)&lt;&gt;MONTH(A73)))</formula>
    </cfRule>
    <cfRule type="expression" dxfId="1601" priority="52" stopIfTrue="1">
      <formula>MONTH(C77)&lt;&gt;MONTH(A73)</formula>
    </cfRule>
    <cfRule type="expression" dxfId="1600" priority="53" stopIfTrue="1">
      <formula>OR(C77=祝色)</formula>
    </cfRule>
  </conditionalFormatting>
  <conditionalFormatting sqref="E77:F77">
    <cfRule type="expression" dxfId="1599" priority="48" stopIfTrue="1">
      <formula>OR(AND(WEEKDAY(E77)=1,MONTH(E77)&lt;&gt;MONTH(A73)),AND(OR(E77=祝色),MONTH(E77)&lt;&gt;MONTH(A73)))</formula>
    </cfRule>
    <cfRule type="expression" dxfId="1598" priority="49" stopIfTrue="1">
      <formula>MONTH(E77)&lt;&gt;MONTH(A73)</formula>
    </cfRule>
    <cfRule type="expression" dxfId="1597" priority="50" stopIfTrue="1">
      <formula>OR(E77=祝色)</formula>
    </cfRule>
  </conditionalFormatting>
  <conditionalFormatting sqref="G77:H77">
    <cfRule type="expression" dxfId="1596" priority="45" stopIfTrue="1">
      <formula>OR(AND(WEEKDAY(G77)=1,MONTH(G77)&lt;&gt;MONTH(A73)),AND(OR(G77=祝色),MONTH(G77)&lt;&gt;MONTH(A73)))</formula>
    </cfRule>
    <cfRule type="expression" dxfId="1595" priority="46" stopIfTrue="1">
      <formula>MONTH(G77)&lt;&gt;MONTH(A73)</formula>
    </cfRule>
    <cfRule type="expression" dxfId="1594" priority="47" stopIfTrue="1">
      <formula>OR(G77=祝色)</formula>
    </cfRule>
  </conditionalFormatting>
  <conditionalFormatting sqref="I77:J77">
    <cfRule type="expression" dxfId="1593" priority="42" stopIfTrue="1">
      <formula>OR(AND(WEEKDAY(I77)=1,MONTH(I77)&lt;&gt;MONTH(A73)),AND(OR(I77=祝色),MONTH(I77)&lt;&gt;MONTH(A73)))</formula>
    </cfRule>
    <cfRule type="expression" dxfId="1592" priority="43" stopIfTrue="1">
      <formula>MONTH(I77)&lt;&gt;MONTH(A73)</formula>
    </cfRule>
    <cfRule type="expression" dxfId="1591" priority="44" stopIfTrue="1">
      <formula>OR(I77=祝色)</formula>
    </cfRule>
  </conditionalFormatting>
  <conditionalFormatting sqref="K77:L77">
    <cfRule type="expression" dxfId="1590" priority="39" stopIfTrue="1">
      <formula>OR(AND(WEEKDAY(K77)=1,MONTH(K77)&lt;&gt;MONTH(A73)),AND(OR(K77=祝色),MONTH(K77)&lt;&gt;MONTH(A73)))</formula>
    </cfRule>
    <cfRule type="expression" dxfId="1589" priority="40" stopIfTrue="1">
      <formula>MONTH(K77)&lt;&gt;MONTH(A73)</formula>
    </cfRule>
    <cfRule type="expression" dxfId="1588" priority="41" stopIfTrue="1">
      <formula>OR(K77=祝色)</formula>
    </cfRule>
  </conditionalFormatting>
  <conditionalFormatting sqref="AB77:AC77">
    <cfRule type="expression" dxfId="1587" priority="35" stopIfTrue="1">
      <formula>OR(AB77=祝色)</formula>
    </cfRule>
  </conditionalFormatting>
  <conditionalFormatting sqref="P77:Q77">
    <cfRule type="expression" dxfId="1586" priority="36" stopIfTrue="1">
      <formula>OR(AND(WEEKDAY(P77)=1,MONTH(P77)&lt;&gt;MONTH(P73)),AND(OR(P77=祝色),MONTH(P77)&lt;&gt;MONTH(P73)))</formula>
    </cfRule>
    <cfRule type="expression" dxfId="1585" priority="37" stopIfTrue="1">
      <formula>MONTH(P77)&lt;&gt;MONTH(P73)</formula>
    </cfRule>
    <cfRule type="expression" dxfId="1584" priority="38" stopIfTrue="1">
      <formula>OR(P77=祝色)</formula>
    </cfRule>
  </conditionalFormatting>
  <conditionalFormatting sqref="R77:S77">
    <cfRule type="expression" dxfId="1583" priority="32" stopIfTrue="1">
      <formula>OR(AND(WEEKDAY(R77)=1,MONTH(R77)&lt;&gt;MONTH(P73)),AND(OR(R77=祝色),MONTH(R77)&lt;&gt;MONTH(P73)))</formula>
    </cfRule>
    <cfRule type="expression" dxfId="1582" priority="33" stopIfTrue="1">
      <formula>MONTH(R77)&lt;&gt;MONTH(P73)</formula>
    </cfRule>
    <cfRule type="expression" dxfId="1581" priority="34" stopIfTrue="1">
      <formula>OR(R77=祝色)</formula>
    </cfRule>
  </conditionalFormatting>
  <conditionalFormatting sqref="T77:U77">
    <cfRule type="expression" dxfId="1580" priority="29" stopIfTrue="1">
      <formula>OR(AND(WEEKDAY(T77)=1,MONTH(T77)&lt;&gt;MONTH(P73)),AND(OR(T77=祝色),MONTH(T77)&lt;&gt;MONTH(P73)))</formula>
    </cfRule>
    <cfRule type="expression" dxfId="1579" priority="30" stopIfTrue="1">
      <formula>MONTH(T77)&lt;&gt;MONTH(P73)</formula>
    </cfRule>
    <cfRule type="expression" dxfId="1578" priority="31" stopIfTrue="1">
      <formula>OR(T77=祝色)</formula>
    </cfRule>
  </conditionalFormatting>
  <conditionalFormatting sqref="V77:W77">
    <cfRule type="expression" dxfId="1577" priority="26" stopIfTrue="1">
      <formula>OR(AND(WEEKDAY(V77)=1,MONTH(V77)&lt;&gt;MONTH(P73)),AND(OR(V77=祝色),MONTH(V77)&lt;&gt;MONTH(P73)))</formula>
    </cfRule>
    <cfRule type="expression" dxfId="1576" priority="27" stopIfTrue="1">
      <formula>MONTH(V77)&lt;&gt;MONTH(P73)</formula>
    </cfRule>
    <cfRule type="expression" dxfId="1575" priority="28" stopIfTrue="1">
      <formula>OR(V77=祝色)</formula>
    </cfRule>
  </conditionalFormatting>
  <conditionalFormatting sqref="X77:Y77">
    <cfRule type="expression" dxfId="1574" priority="23" stopIfTrue="1">
      <formula>OR(AND(WEEKDAY(X77)=1,MONTH(X77)&lt;&gt;MONTH(P73)),AND(OR(X77=祝色),MONTH(X77)&lt;&gt;MONTH(P73)))</formula>
    </cfRule>
    <cfRule type="expression" dxfId="1573" priority="24" stopIfTrue="1">
      <formula>MONTH(X77)&lt;&gt;MONTH(P73)</formula>
    </cfRule>
    <cfRule type="expression" dxfId="1572" priority="25" stopIfTrue="1">
      <formula>OR(X77=祝色)</formula>
    </cfRule>
  </conditionalFormatting>
  <conditionalFormatting sqref="Z77:AA77">
    <cfRule type="expression" dxfId="1571" priority="20" stopIfTrue="1">
      <formula>OR(AND(WEEKDAY(Z77)=1,MONTH(Z77)&lt;&gt;MONTH(P73)),AND(OR(Z77=祝色),MONTH(Z77)&lt;&gt;MONTH(P73)))</formula>
    </cfRule>
    <cfRule type="expression" dxfId="1570" priority="21" stopIfTrue="1">
      <formula>MONTH(Z77)&lt;&gt;MONTH(P73)</formula>
    </cfRule>
    <cfRule type="expression" dxfId="1569" priority="22" stopIfTrue="1">
      <formula>OR(Z77=祝色)</formula>
    </cfRule>
  </conditionalFormatting>
  <conditionalFormatting sqref="AQ77:AR77">
    <cfRule type="expression" dxfId="1568" priority="16" stopIfTrue="1">
      <formula>OR(AQ77=祝色)</formula>
    </cfRule>
  </conditionalFormatting>
  <conditionalFormatting sqref="AE77:AF77">
    <cfRule type="expression" dxfId="1567" priority="17" stopIfTrue="1">
      <formula>OR(AND(WEEKDAY(AE77)=1,MONTH(AE77)&lt;&gt;MONTH(AE73)),AND(OR(AE77=祝色),MONTH(AE77)&lt;&gt;MONTH(AE73)))</formula>
    </cfRule>
    <cfRule type="expression" dxfId="1566" priority="18" stopIfTrue="1">
      <formula>MONTH(AE77)&lt;&gt;MONTH(AE73)</formula>
    </cfRule>
    <cfRule type="expression" dxfId="1565" priority="19" stopIfTrue="1">
      <formula>OR(AE77=祝色)</formula>
    </cfRule>
  </conditionalFormatting>
  <conditionalFormatting sqref="AG77:AH77">
    <cfRule type="expression" dxfId="1564" priority="13" stopIfTrue="1">
      <formula>OR(AND(WEEKDAY(AG77)=1,MONTH(AG77)&lt;&gt;MONTH(AE73)),AND(OR(AG77=祝色),MONTH(AG77)&lt;&gt;MONTH(AE73)))</formula>
    </cfRule>
    <cfRule type="expression" dxfId="1563" priority="14" stopIfTrue="1">
      <formula>MONTH(AG77)&lt;&gt;MONTH(AE73)</formula>
    </cfRule>
    <cfRule type="expression" dxfId="1562" priority="15" stopIfTrue="1">
      <formula>OR(AG77=祝色)</formula>
    </cfRule>
  </conditionalFormatting>
  <conditionalFormatting sqref="AI77:AJ77">
    <cfRule type="expression" dxfId="1561" priority="10" stopIfTrue="1">
      <formula>OR(AND(WEEKDAY(AI77)=1,MONTH(AI77)&lt;&gt;MONTH(AE73)),AND(OR(AI77=祝色),MONTH(AI77)&lt;&gt;MONTH(AE73)))</formula>
    </cfRule>
    <cfRule type="expression" dxfId="1560" priority="11" stopIfTrue="1">
      <formula>MONTH(AI77)&lt;&gt;MONTH(AE73)</formula>
    </cfRule>
    <cfRule type="expression" dxfId="1559" priority="12" stopIfTrue="1">
      <formula>OR(AI77=祝色)</formula>
    </cfRule>
  </conditionalFormatting>
  <conditionalFormatting sqref="AK77:AL77">
    <cfRule type="expression" dxfId="1558" priority="7" stopIfTrue="1">
      <formula>OR(AND(WEEKDAY(AK77)=1,MONTH(AK77)&lt;&gt;MONTH(AE73)),AND(OR(AK77=祝色),MONTH(AK77)&lt;&gt;MONTH(AE73)))</formula>
    </cfRule>
    <cfRule type="expression" dxfId="1557" priority="8" stopIfTrue="1">
      <formula>MONTH(AK77)&lt;&gt;MONTH(AE73)</formula>
    </cfRule>
    <cfRule type="expression" dxfId="1556" priority="9" stopIfTrue="1">
      <formula>OR(AK77=祝色)</formula>
    </cfRule>
  </conditionalFormatting>
  <conditionalFormatting sqref="AM77:AN77">
    <cfRule type="expression" dxfId="1555" priority="4" stopIfTrue="1">
      <formula>OR(AND(WEEKDAY(AM77)=1,MONTH(AM77)&lt;&gt;MONTH(AE73)),AND(OR(AM77=祝色),MONTH(AM77)&lt;&gt;MONTH(AE73)))</formula>
    </cfRule>
    <cfRule type="expression" dxfId="1554" priority="5" stopIfTrue="1">
      <formula>MONTH(AM77)&lt;&gt;MONTH(AE73)</formula>
    </cfRule>
    <cfRule type="expression" dxfId="1553" priority="6" stopIfTrue="1">
      <formula>OR(AM77=祝色)</formula>
    </cfRule>
  </conditionalFormatting>
  <conditionalFormatting sqref="AO77:AP77">
    <cfRule type="expression" dxfId="1552" priority="1" stopIfTrue="1">
      <formula>OR(AND(WEEKDAY(AO77)=1,MONTH(AO77)&lt;&gt;MONTH(AE73)),AND(OR(AO77=祝色),MONTH(AO77)&lt;&gt;MONTH(AE73)))</formula>
    </cfRule>
    <cfRule type="expression" dxfId="1551" priority="2" stopIfTrue="1">
      <formula>MONTH(AO77)&lt;&gt;MONTH(AE73)</formula>
    </cfRule>
    <cfRule type="expression" dxfId="1550" priority="3" stopIfTrue="1">
      <formula>OR(AO77=祝色)</formula>
    </cfRule>
  </conditionalFormatting>
  <pageMargins left="0" right="0" top="0" bottom="0" header="0.51181102362204722" footer="0.51181102362204722"/>
  <pageSetup paperSize="12" scale="32"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5</vt:i4>
      </vt:variant>
    </vt:vector>
  </HeadingPairs>
  <TitlesOfParts>
    <vt:vector size="51" baseType="lpstr">
      <vt:lpstr>名前用22-33</vt:lpstr>
      <vt:lpstr>元図リ年用A</vt:lpstr>
      <vt:lpstr>元図リ月用</vt:lpstr>
      <vt:lpstr>元図リ郵ダ紙</vt:lpstr>
      <vt:lpstr>P折6+2多リ前</vt:lpstr>
      <vt:lpstr>P折6+2多リ後</vt:lpstr>
      <vt:lpstr>折d中太前</vt:lpstr>
      <vt:lpstr>折d中太後</vt:lpstr>
      <vt:lpstr>B4折d中リ前</vt:lpstr>
      <vt:lpstr>B4折d中リ後</vt:lpstr>
      <vt:lpstr>B4折d特大前</vt:lpstr>
      <vt:lpstr>B4折d特大後</vt:lpstr>
      <vt:lpstr>A3折6タ月2分リ前</vt:lpstr>
      <vt:lpstr>A3折6タ月2分リ後</vt:lpstr>
      <vt:lpstr>A3S折6RC前</vt:lpstr>
      <vt:lpstr>A3S折6RC後</vt:lpstr>
      <vt:lpstr>3A4折卓A5E</vt:lpstr>
      <vt:lpstr>A3E縦3折前</vt:lpstr>
      <vt:lpstr>A3E縦3折後</vt:lpstr>
      <vt:lpstr>A3E縦3折後逆C</vt:lpstr>
      <vt:lpstr>3A4C折B6E+</vt:lpstr>
      <vt:lpstr>B4E縦3折前</vt:lpstr>
      <vt:lpstr>B4E縦3折後</vt:lpstr>
      <vt:lpstr>B4E縦3折後逆C</vt:lpstr>
      <vt:lpstr>B4E折タd太リ前</vt:lpstr>
      <vt:lpstr>B4E折タd太リ後</vt:lpstr>
      <vt:lpstr>B4E折タ下空リ前</vt:lpstr>
      <vt:lpstr>B4E折タ下空リ後</vt:lpstr>
      <vt:lpstr>A4E折タd太リ前</vt:lpstr>
      <vt:lpstr>A4E折タd太リ後</vt:lpstr>
      <vt:lpstr>A3E折タd太横4前</vt:lpstr>
      <vt:lpstr>A3E折タd太横4後</vt:lpstr>
      <vt:lpstr>A3E折タd太リ前</vt:lpstr>
      <vt:lpstr>A3E折タd太リ後</vt:lpstr>
      <vt:lpstr>B4E折タ横5前</vt:lpstr>
      <vt:lpstr>B4E折タ横5リ後</vt:lpstr>
      <vt:lpstr>A3E折タ横5前</vt:lpstr>
      <vt:lpstr>A3E折タ横5リ後</vt:lpstr>
      <vt:lpstr>A3E折6空縦リ前</vt:lpstr>
      <vt:lpstr>A3E折6空縦リ後</vt:lpstr>
      <vt:lpstr>A3EP折6Cタ前</vt:lpstr>
      <vt:lpstr>A3EP折6Cタ後</vt:lpstr>
      <vt:lpstr>CA3S折15数曜大</vt:lpstr>
      <vt:lpstr>CA3S折15</vt:lpstr>
      <vt:lpstr>CB4S折15</vt:lpstr>
      <vt:lpstr>B4S折18縦縮</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2025-06-19T23:56:37Z</cp:lastPrinted>
  <dcterms:created xsi:type="dcterms:W3CDTF">2001-06-23T11:28:01Z</dcterms:created>
  <dcterms:modified xsi:type="dcterms:W3CDTF">2025-08-08T00:21:05Z</dcterms:modified>
</cp:coreProperties>
</file>